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worksheets/sheet9.xml" ContentType="application/vnd.openxmlformats-officedocument.spreadsheetml.worksheet+xml"/>
  <Override PartName="/xl/charts/style5.xml" ContentType="application/vnd.ms-office.chartstyle+xml"/>
  <Override PartName="/xl/charts/colors5.xml" ContentType="application/vnd.ms-office.chartcolorstyle+xml"/>
  <Override PartName="/xl/charts/chart5.xml" ContentType="application/vnd.openxmlformats-officedocument.drawingml.chart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twonlineuk-my.sharepoint.com/personal/aj_vickersmith_towerswatson_com/Documents/Documents/CP2/Marking/Sept 2024/P1/"/>
    </mc:Choice>
  </mc:AlternateContent>
  <xr:revisionPtr revIDLastSave="0" documentId="8_{AE617111-E28E-48A8-A619-41FB7BB87EA0}" xr6:coauthVersionLast="47" xr6:coauthVersionMax="47" xr10:uidLastSave="{00000000-0000-0000-0000-000000000000}"/>
  <bookViews>
    <workbookView xWindow="-108" yWindow="-108" windowWidth="23256" windowHeight="12576" firstSheet="2" activeTab="3" xr2:uid="{934E9E8D-338B-4199-9BBC-94EF5D21A93D}"/>
  </bookViews>
  <sheets>
    <sheet name="DataDictionary" sheetId="14" r:id="rId1"/>
    <sheet name="Taxi_journeydata" sheetId="1" r:id="rId2"/>
    <sheet name="Taxi_location&amp;demand" sheetId="7" r:id="rId3"/>
    <sheet name="data_checks" sheetId="2" r:id="rId4"/>
    <sheet name="taxi_location&amp;demand_checks" sheetId="6" r:id="rId5"/>
    <sheet name="Parameters" sheetId="10" r:id="rId6"/>
    <sheet name="Clean_data" sheetId="3" r:id="rId7"/>
    <sheet name="Hypothesis_Test" sheetId="5" r:id="rId8"/>
    <sheet name="Surcharge" sheetId="11" r:id="rId9"/>
    <sheet name="Surcharge_goalseek" sheetId="15" r:id="rId10"/>
  </sheets>
  <definedNames>
    <definedName name="_xlnm._FilterDatabase" localSheetId="6" hidden="1">Clean_data!$A$4:$N$971</definedName>
    <definedName name="_xlnm._FilterDatabase" localSheetId="3" hidden="1">data_checks!$A$8:$W$978</definedName>
    <definedName name="_xlnm._FilterDatabase" localSheetId="8" hidden="1">Surcharge!$A$4:$Q$971</definedName>
    <definedName name="_xlnm._FilterDatabase" localSheetId="9" hidden="1">Surcharge_goalseek!$A$4:$Q$971</definedName>
    <definedName name="_xlnm._FilterDatabase" localSheetId="1" hidden="1">Taxi_journeydata!$A$4:$J$974</definedName>
    <definedName name="_xlnm._FilterDatabase" localSheetId="2" hidden="1">'Taxi_location&amp;demand'!$A$4:$B$269</definedName>
    <definedName name="_xlnm._FilterDatabase" localSheetId="4" hidden="1">'taxi_location&amp;demand_checks'!$A$1:$B$266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6" l="1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R9" i="2"/>
  <c r="Q9" i="2"/>
  <c r="P9" i="2"/>
  <c r="O9" i="2"/>
  <c r="M9" i="2"/>
  <c r="K9" i="2"/>
  <c r="F4" i="2"/>
  <c r="F3" i="2"/>
  <c r="E4" i="2"/>
  <c r="C4" i="2"/>
  <c r="C3" i="2"/>
  <c r="E3" i="2"/>
  <c r="A7" i="2"/>
  <c r="D4" i="2"/>
  <c r="D3" i="2"/>
  <c r="B4" i="2"/>
  <c r="B3" i="2"/>
  <c r="D2" i="6" l="1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X16" i="3"/>
  <c r="D971" i="15"/>
  <c r="C971" i="15"/>
  <c r="B971" i="15"/>
  <c r="A971" i="15"/>
  <c r="D970" i="15"/>
  <c r="C970" i="15"/>
  <c r="B970" i="15"/>
  <c r="A970" i="15"/>
  <c r="D969" i="15"/>
  <c r="C969" i="15"/>
  <c r="B969" i="15"/>
  <c r="A969" i="15"/>
  <c r="D968" i="15"/>
  <c r="C968" i="15"/>
  <c r="B968" i="15"/>
  <c r="A968" i="15"/>
  <c r="D967" i="15"/>
  <c r="C967" i="15"/>
  <c r="B967" i="15"/>
  <c r="A967" i="15"/>
  <c r="D966" i="15"/>
  <c r="C966" i="15"/>
  <c r="B966" i="15"/>
  <c r="A966" i="15"/>
  <c r="D965" i="15"/>
  <c r="C965" i="15"/>
  <c r="B965" i="15"/>
  <c r="A965" i="15"/>
  <c r="D964" i="15"/>
  <c r="C964" i="15"/>
  <c r="B964" i="15"/>
  <c r="A964" i="15"/>
  <c r="D963" i="15"/>
  <c r="C963" i="15"/>
  <c r="B963" i="15"/>
  <c r="A963" i="15"/>
  <c r="D962" i="15"/>
  <c r="C962" i="15"/>
  <c r="B962" i="15"/>
  <c r="A962" i="15"/>
  <c r="D961" i="15"/>
  <c r="C961" i="15"/>
  <c r="B961" i="15"/>
  <c r="A961" i="15"/>
  <c r="D960" i="15"/>
  <c r="C960" i="15"/>
  <c r="B960" i="15"/>
  <c r="A960" i="15"/>
  <c r="D959" i="15"/>
  <c r="C959" i="15"/>
  <c r="B959" i="15"/>
  <c r="A959" i="15"/>
  <c r="D958" i="15"/>
  <c r="C958" i="15"/>
  <c r="B958" i="15"/>
  <c r="A958" i="15"/>
  <c r="D957" i="15"/>
  <c r="C957" i="15"/>
  <c r="B957" i="15"/>
  <c r="A957" i="15"/>
  <c r="D956" i="15"/>
  <c r="C956" i="15"/>
  <c r="B956" i="15"/>
  <c r="A956" i="15"/>
  <c r="D955" i="15"/>
  <c r="C955" i="15"/>
  <c r="B955" i="15"/>
  <c r="A955" i="15"/>
  <c r="D954" i="15"/>
  <c r="C954" i="15"/>
  <c r="B954" i="15"/>
  <c r="A954" i="15"/>
  <c r="D953" i="15"/>
  <c r="C953" i="15"/>
  <c r="B953" i="15"/>
  <c r="A953" i="15"/>
  <c r="D952" i="15"/>
  <c r="C952" i="15"/>
  <c r="B952" i="15"/>
  <c r="A952" i="15"/>
  <c r="D951" i="15"/>
  <c r="C951" i="15"/>
  <c r="B951" i="15"/>
  <c r="A951" i="15"/>
  <c r="D950" i="15"/>
  <c r="C950" i="15"/>
  <c r="B950" i="15"/>
  <c r="A950" i="15"/>
  <c r="D949" i="15"/>
  <c r="C949" i="15"/>
  <c r="B949" i="15"/>
  <c r="A949" i="15"/>
  <c r="D948" i="15"/>
  <c r="C948" i="15"/>
  <c r="B948" i="15"/>
  <c r="A948" i="15"/>
  <c r="D947" i="15"/>
  <c r="C947" i="15"/>
  <c r="B947" i="15"/>
  <c r="A947" i="15"/>
  <c r="D946" i="15"/>
  <c r="C946" i="15"/>
  <c r="B946" i="15"/>
  <c r="A946" i="15"/>
  <c r="D945" i="15"/>
  <c r="C945" i="15"/>
  <c r="B945" i="15"/>
  <c r="A945" i="15"/>
  <c r="D944" i="15"/>
  <c r="C944" i="15"/>
  <c r="B944" i="15"/>
  <c r="A944" i="15"/>
  <c r="D943" i="15"/>
  <c r="C943" i="15"/>
  <c r="B943" i="15"/>
  <c r="A943" i="15"/>
  <c r="D942" i="15"/>
  <c r="C942" i="15"/>
  <c r="B942" i="15"/>
  <c r="A942" i="15"/>
  <c r="D941" i="15"/>
  <c r="C941" i="15"/>
  <c r="B941" i="15"/>
  <c r="A941" i="15"/>
  <c r="D940" i="15"/>
  <c r="C940" i="15"/>
  <c r="B940" i="15"/>
  <c r="A940" i="15"/>
  <c r="D939" i="15"/>
  <c r="C939" i="15"/>
  <c r="B939" i="15"/>
  <c r="A939" i="15"/>
  <c r="D938" i="15"/>
  <c r="C938" i="15"/>
  <c r="B938" i="15"/>
  <c r="A938" i="15"/>
  <c r="D937" i="15"/>
  <c r="C937" i="15"/>
  <c r="B937" i="15"/>
  <c r="A937" i="15"/>
  <c r="D936" i="15"/>
  <c r="C936" i="15"/>
  <c r="B936" i="15"/>
  <c r="A936" i="15"/>
  <c r="D935" i="15"/>
  <c r="C935" i="15"/>
  <c r="B935" i="15"/>
  <c r="A935" i="15"/>
  <c r="D934" i="15"/>
  <c r="C934" i="15"/>
  <c r="B934" i="15"/>
  <c r="A934" i="15"/>
  <c r="D933" i="15"/>
  <c r="C933" i="15"/>
  <c r="B933" i="15"/>
  <c r="A933" i="15"/>
  <c r="D932" i="15"/>
  <c r="C932" i="15"/>
  <c r="B932" i="15"/>
  <c r="A932" i="15"/>
  <c r="D931" i="15"/>
  <c r="C931" i="15"/>
  <c r="B931" i="15"/>
  <c r="A931" i="15"/>
  <c r="D930" i="15"/>
  <c r="C930" i="15"/>
  <c r="B930" i="15"/>
  <c r="A930" i="15"/>
  <c r="D929" i="15"/>
  <c r="C929" i="15"/>
  <c r="B929" i="15"/>
  <c r="A929" i="15"/>
  <c r="D928" i="15"/>
  <c r="C928" i="15"/>
  <c r="B928" i="15"/>
  <c r="A928" i="15"/>
  <c r="D927" i="15"/>
  <c r="C927" i="15"/>
  <c r="B927" i="15"/>
  <c r="A927" i="15"/>
  <c r="D926" i="15"/>
  <c r="C926" i="15"/>
  <c r="B926" i="15"/>
  <c r="A926" i="15"/>
  <c r="D925" i="15"/>
  <c r="C925" i="15"/>
  <c r="B925" i="15"/>
  <c r="A925" i="15"/>
  <c r="D924" i="15"/>
  <c r="C924" i="15"/>
  <c r="B924" i="15"/>
  <c r="A924" i="15"/>
  <c r="D923" i="15"/>
  <c r="C923" i="15"/>
  <c r="B923" i="15"/>
  <c r="A923" i="15"/>
  <c r="D922" i="15"/>
  <c r="C922" i="15"/>
  <c r="B922" i="15"/>
  <c r="A922" i="15"/>
  <c r="D921" i="15"/>
  <c r="C921" i="15"/>
  <c r="B921" i="15"/>
  <c r="A921" i="15"/>
  <c r="D920" i="15"/>
  <c r="C920" i="15"/>
  <c r="B920" i="15"/>
  <c r="A920" i="15"/>
  <c r="D919" i="15"/>
  <c r="C919" i="15"/>
  <c r="B919" i="15"/>
  <c r="A919" i="15"/>
  <c r="D918" i="15"/>
  <c r="C918" i="15"/>
  <c r="B918" i="15"/>
  <c r="A918" i="15"/>
  <c r="D917" i="15"/>
  <c r="C917" i="15"/>
  <c r="B917" i="15"/>
  <c r="A917" i="15"/>
  <c r="D916" i="15"/>
  <c r="C916" i="15"/>
  <c r="B916" i="15"/>
  <c r="A916" i="15"/>
  <c r="D915" i="15"/>
  <c r="C915" i="15"/>
  <c r="B915" i="15"/>
  <c r="A915" i="15"/>
  <c r="D914" i="15"/>
  <c r="C914" i="15"/>
  <c r="B914" i="15"/>
  <c r="A914" i="15"/>
  <c r="D913" i="15"/>
  <c r="C913" i="15"/>
  <c r="B913" i="15"/>
  <c r="A913" i="15"/>
  <c r="D912" i="15"/>
  <c r="C912" i="15"/>
  <c r="B912" i="15"/>
  <c r="A912" i="15"/>
  <c r="D911" i="15"/>
  <c r="C911" i="15"/>
  <c r="B911" i="15"/>
  <c r="A911" i="15"/>
  <c r="D910" i="15"/>
  <c r="C910" i="15"/>
  <c r="B910" i="15"/>
  <c r="A910" i="15"/>
  <c r="D909" i="15"/>
  <c r="C909" i="15"/>
  <c r="B909" i="15"/>
  <c r="A909" i="15"/>
  <c r="D908" i="15"/>
  <c r="C908" i="15"/>
  <c r="B908" i="15"/>
  <c r="A908" i="15"/>
  <c r="D907" i="15"/>
  <c r="C907" i="15"/>
  <c r="B907" i="15"/>
  <c r="A907" i="15"/>
  <c r="D906" i="15"/>
  <c r="C906" i="15"/>
  <c r="B906" i="15"/>
  <c r="A906" i="15"/>
  <c r="D905" i="15"/>
  <c r="C905" i="15"/>
  <c r="B905" i="15"/>
  <c r="A905" i="15"/>
  <c r="D904" i="15"/>
  <c r="C904" i="15"/>
  <c r="B904" i="15"/>
  <c r="A904" i="15"/>
  <c r="D903" i="15"/>
  <c r="C903" i="15"/>
  <c r="B903" i="15"/>
  <c r="A903" i="15"/>
  <c r="D902" i="15"/>
  <c r="C902" i="15"/>
  <c r="B902" i="15"/>
  <c r="A902" i="15"/>
  <c r="D901" i="15"/>
  <c r="C901" i="15"/>
  <c r="B901" i="15"/>
  <c r="A901" i="15"/>
  <c r="D900" i="15"/>
  <c r="C900" i="15"/>
  <c r="B900" i="15"/>
  <c r="A900" i="15"/>
  <c r="D899" i="15"/>
  <c r="C899" i="15"/>
  <c r="B899" i="15"/>
  <c r="A899" i="15"/>
  <c r="D898" i="15"/>
  <c r="C898" i="15"/>
  <c r="B898" i="15"/>
  <c r="A898" i="15"/>
  <c r="D897" i="15"/>
  <c r="C897" i="15"/>
  <c r="B897" i="15"/>
  <c r="A897" i="15"/>
  <c r="D896" i="15"/>
  <c r="C896" i="15"/>
  <c r="B896" i="15"/>
  <c r="A896" i="15"/>
  <c r="D895" i="15"/>
  <c r="C895" i="15"/>
  <c r="B895" i="15"/>
  <c r="A895" i="15"/>
  <c r="D894" i="15"/>
  <c r="C894" i="15"/>
  <c r="B894" i="15"/>
  <c r="A894" i="15"/>
  <c r="D893" i="15"/>
  <c r="C893" i="15"/>
  <c r="B893" i="15"/>
  <c r="A893" i="15"/>
  <c r="D892" i="15"/>
  <c r="C892" i="15"/>
  <c r="B892" i="15"/>
  <c r="A892" i="15"/>
  <c r="D891" i="15"/>
  <c r="C891" i="15"/>
  <c r="B891" i="15"/>
  <c r="A891" i="15"/>
  <c r="D890" i="15"/>
  <c r="C890" i="15"/>
  <c r="B890" i="15"/>
  <c r="A890" i="15"/>
  <c r="D889" i="15"/>
  <c r="C889" i="15"/>
  <c r="B889" i="15"/>
  <c r="A889" i="15"/>
  <c r="D888" i="15"/>
  <c r="C888" i="15"/>
  <c r="B888" i="15"/>
  <c r="A888" i="15"/>
  <c r="D887" i="15"/>
  <c r="C887" i="15"/>
  <c r="B887" i="15"/>
  <c r="A887" i="15"/>
  <c r="D886" i="15"/>
  <c r="C886" i="15"/>
  <c r="B886" i="15"/>
  <c r="A886" i="15"/>
  <c r="D885" i="15"/>
  <c r="C885" i="15"/>
  <c r="B885" i="15"/>
  <c r="A885" i="15"/>
  <c r="D884" i="15"/>
  <c r="C884" i="15"/>
  <c r="B884" i="15"/>
  <c r="A884" i="15"/>
  <c r="D883" i="15"/>
  <c r="C883" i="15"/>
  <c r="B883" i="15"/>
  <c r="A883" i="15"/>
  <c r="D882" i="15"/>
  <c r="C882" i="15"/>
  <c r="B882" i="15"/>
  <c r="A882" i="15"/>
  <c r="D881" i="15"/>
  <c r="C881" i="15"/>
  <c r="B881" i="15"/>
  <c r="A881" i="15"/>
  <c r="D880" i="15"/>
  <c r="C880" i="15"/>
  <c r="B880" i="15"/>
  <c r="A880" i="15"/>
  <c r="D879" i="15"/>
  <c r="C879" i="15"/>
  <c r="B879" i="15"/>
  <c r="A879" i="15"/>
  <c r="D878" i="15"/>
  <c r="C878" i="15"/>
  <c r="B878" i="15"/>
  <c r="A878" i="15"/>
  <c r="D877" i="15"/>
  <c r="C877" i="15"/>
  <c r="B877" i="15"/>
  <c r="A877" i="15"/>
  <c r="D876" i="15"/>
  <c r="C876" i="15"/>
  <c r="B876" i="15"/>
  <c r="A876" i="15"/>
  <c r="D875" i="15"/>
  <c r="C875" i="15"/>
  <c r="B875" i="15"/>
  <c r="A875" i="15"/>
  <c r="D874" i="15"/>
  <c r="C874" i="15"/>
  <c r="B874" i="15"/>
  <c r="A874" i="15"/>
  <c r="D873" i="15"/>
  <c r="C873" i="15"/>
  <c r="B873" i="15"/>
  <c r="A873" i="15"/>
  <c r="D872" i="15"/>
  <c r="C872" i="15"/>
  <c r="B872" i="15"/>
  <c r="A872" i="15"/>
  <c r="D871" i="15"/>
  <c r="C871" i="15"/>
  <c r="B871" i="15"/>
  <c r="A871" i="15"/>
  <c r="D870" i="15"/>
  <c r="C870" i="15"/>
  <c r="B870" i="15"/>
  <c r="A870" i="15"/>
  <c r="D869" i="15"/>
  <c r="C869" i="15"/>
  <c r="B869" i="15"/>
  <c r="A869" i="15"/>
  <c r="D868" i="15"/>
  <c r="C868" i="15"/>
  <c r="B868" i="15"/>
  <c r="A868" i="15"/>
  <c r="D867" i="15"/>
  <c r="C867" i="15"/>
  <c r="B867" i="15"/>
  <c r="A867" i="15"/>
  <c r="D866" i="15"/>
  <c r="C866" i="15"/>
  <c r="B866" i="15"/>
  <c r="A866" i="15"/>
  <c r="D865" i="15"/>
  <c r="C865" i="15"/>
  <c r="B865" i="15"/>
  <c r="A865" i="15"/>
  <c r="D864" i="15"/>
  <c r="C864" i="15"/>
  <c r="B864" i="15"/>
  <c r="A864" i="15"/>
  <c r="D863" i="15"/>
  <c r="C863" i="15"/>
  <c r="B863" i="15"/>
  <c r="A863" i="15"/>
  <c r="D862" i="15"/>
  <c r="C862" i="15"/>
  <c r="B862" i="15"/>
  <c r="A862" i="15"/>
  <c r="D861" i="15"/>
  <c r="C861" i="15"/>
  <c r="B861" i="15"/>
  <c r="A861" i="15"/>
  <c r="D860" i="15"/>
  <c r="C860" i="15"/>
  <c r="B860" i="15"/>
  <c r="A860" i="15"/>
  <c r="D859" i="15"/>
  <c r="C859" i="15"/>
  <c r="B859" i="15"/>
  <c r="A859" i="15"/>
  <c r="D858" i="15"/>
  <c r="C858" i="15"/>
  <c r="B858" i="15"/>
  <c r="A858" i="15"/>
  <c r="D857" i="15"/>
  <c r="C857" i="15"/>
  <c r="B857" i="15"/>
  <c r="A857" i="15"/>
  <c r="D856" i="15"/>
  <c r="C856" i="15"/>
  <c r="B856" i="15"/>
  <c r="A856" i="15"/>
  <c r="D855" i="15"/>
  <c r="C855" i="15"/>
  <c r="B855" i="15"/>
  <c r="A855" i="15"/>
  <c r="D854" i="15"/>
  <c r="C854" i="15"/>
  <c r="B854" i="15"/>
  <c r="A854" i="15"/>
  <c r="D853" i="15"/>
  <c r="C853" i="15"/>
  <c r="B853" i="15"/>
  <c r="A853" i="15"/>
  <c r="D852" i="15"/>
  <c r="C852" i="15"/>
  <c r="B852" i="15"/>
  <c r="A852" i="15"/>
  <c r="D851" i="15"/>
  <c r="C851" i="15"/>
  <c r="B851" i="15"/>
  <c r="A851" i="15"/>
  <c r="D850" i="15"/>
  <c r="C850" i="15"/>
  <c r="B850" i="15"/>
  <c r="A850" i="15"/>
  <c r="D849" i="15"/>
  <c r="C849" i="15"/>
  <c r="B849" i="15"/>
  <c r="A849" i="15"/>
  <c r="D848" i="15"/>
  <c r="C848" i="15"/>
  <c r="B848" i="15"/>
  <c r="A848" i="15"/>
  <c r="D847" i="15"/>
  <c r="C847" i="15"/>
  <c r="B847" i="15"/>
  <c r="A847" i="15"/>
  <c r="D846" i="15"/>
  <c r="C846" i="15"/>
  <c r="B846" i="15"/>
  <c r="A846" i="15"/>
  <c r="D845" i="15"/>
  <c r="C845" i="15"/>
  <c r="B845" i="15"/>
  <c r="A845" i="15"/>
  <c r="D844" i="15"/>
  <c r="C844" i="15"/>
  <c r="B844" i="15"/>
  <c r="A844" i="15"/>
  <c r="D843" i="15"/>
  <c r="C843" i="15"/>
  <c r="B843" i="15"/>
  <c r="A843" i="15"/>
  <c r="D842" i="15"/>
  <c r="C842" i="15"/>
  <c r="B842" i="15"/>
  <c r="A842" i="15"/>
  <c r="D841" i="15"/>
  <c r="C841" i="15"/>
  <c r="B841" i="15"/>
  <c r="A841" i="15"/>
  <c r="D840" i="15"/>
  <c r="C840" i="15"/>
  <c r="B840" i="15"/>
  <c r="A840" i="15"/>
  <c r="D839" i="15"/>
  <c r="C839" i="15"/>
  <c r="B839" i="15"/>
  <c r="A839" i="15"/>
  <c r="D838" i="15"/>
  <c r="C838" i="15"/>
  <c r="B838" i="15"/>
  <c r="A838" i="15"/>
  <c r="D837" i="15"/>
  <c r="C837" i="15"/>
  <c r="B837" i="15"/>
  <c r="A837" i="15"/>
  <c r="D836" i="15"/>
  <c r="C836" i="15"/>
  <c r="B836" i="15"/>
  <c r="A836" i="15"/>
  <c r="D835" i="15"/>
  <c r="C835" i="15"/>
  <c r="B835" i="15"/>
  <c r="A835" i="15"/>
  <c r="D834" i="15"/>
  <c r="C834" i="15"/>
  <c r="B834" i="15"/>
  <c r="A834" i="15"/>
  <c r="D833" i="15"/>
  <c r="C833" i="15"/>
  <c r="B833" i="15"/>
  <c r="A833" i="15"/>
  <c r="D832" i="15"/>
  <c r="C832" i="15"/>
  <c r="B832" i="15"/>
  <c r="A832" i="15"/>
  <c r="D831" i="15"/>
  <c r="C831" i="15"/>
  <c r="B831" i="15"/>
  <c r="A831" i="15"/>
  <c r="D830" i="15"/>
  <c r="C830" i="15"/>
  <c r="B830" i="15"/>
  <c r="A830" i="15"/>
  <c r="D829" i="15"/>
  <c r="C829" i="15"/>
  <c r="B829" i="15"/>
  <c r="A829" i="15"/>
  <c r="D828" i="15"/>
  <c r="C828" i="15"/>
  <c r="B828" i="15"/>
  <c r="A828" i="15"/>
  <c r="D827" i="15"/>
  <c r="C827" i="15"/>
  <c r="B827" i="15"/>
  <c r="A827" i="15"/>
  <c r="D826" i="15"/>
  <c r="C826" i="15"/>
  <c r="B826" i="15"/>
  <c r="A826" i="15"/>
  <c r="D825" i="15"/>
  <c r="C825" i="15"/>
  <c r="B825" i="15"/>
  <c r="A825" i="15"/>
  <c r="D824" i="15"/>
  <c r="C824" i="15"/>
  <c r="B824" i="15"/>
  <c r="A824" i="15"/>
  <c r="D823" i="15"/>
  <c r="C823" i="15"/>
  <c r="B823" i="15"/>
  <c r="A823" i="15"/>
  <c r="D822" i="15"/>
  <c r="C822" i="15"/>
  <c r="B822" i="15"/>
  <c r="A822" i="15"/>
  <c r="D821" i="15"/>
  <c r="C821" i="15"/>
  <c r="B821" i="15"/>
  <c r="A821" i="15"/>
  <c r="D820" i="15"/>
  <c r="C820" i="15"/>
  <c r="B820" i="15"/>
  <c r="A820" i="15"/>
  <c r="D819" i="15"/>
  <c r="C819" i="15"/>
  <c r="B819" i="15"/>
  <c r="A819" i="15"/>
  <c r="D818" i="15"/>
  <c r="C818" i="15"/>
  <c r="B818" i="15"/>
  <c r="A818" i="15"/>
  <c r="D817" i="15"/>
  <c r="C817" i="15"/>
  <c r="B817" i="15"/>
  <c r="A817" i="15"/>
  <c r="D816" i="15"/>
  <c r="C816" i="15"/>
  <c r="B816" i="15"/>
  <c r="A816" i="15"/>
  <c r="D815" i="15"/>
  <c r="C815" i="15"/>
  <c r="B815" i="15"/>
  <c r="A815" i="15"/>
  <c r="D814" i="15"/>
  <c r="C814" i="15"/>
  <c r="B814" i="15"/>
  <c r="A814" i="15"/>
  <c r="D813" i="15"/>
  <c r="C813" i="15"/>
  <c r="B813" i="15"/>
  <c r="A813" i="15"/>
  <c r="D812" i="15"/>
  <c r="C812" i="15"/>
  <c r="B812" i="15"/>
  <c r="A812" i="15"/>
  <c r="D811" i="15"/>
  <c r="C811" i="15"/>
  <c r="B811" i="15"/>
  <c r="A811" i="15"/>
  <c r="D810" i="15"/>
  <c r="C810" i="15"/>
  <c r="B810" i="15"/>
  <c r="A810" i="15"/>
  <c r="D809" i="15"/>
  <c r="C809" i="15"/>
  <c r="B809" i="15"/>
  <c r="A809" i="15"/>
  <c r="D808" i="15"/>
  <c r="C808" i="15"/>
  <c r="B808" i="15"/>
  <c r="A808" i="15"/>
  <c r="D807" i="15"/>
  <c r="C807" i="15"/>
  <c r="B807" i="15"/>
  <c r="A807" i="15"/>
  <c r="D806" i="15"/>
  <c r="C806" i="15"/>
  <c r="B806" i="15"/>
  <c r="A806" i="15"/>
  <c r="D805" i="15"/>
  <c r="C805" i="15"/>
  <c r="B805" i="15"/>
  <c r="A805" i="15"/>
  <c r="D804" i="15"/>
  <c r="C804" i="15"/>
  <c r="B804" i="15"/>
  <c r="A804" i="15"/>
  <c r="D803" i="15"/>
  <c r="C803" i="15"/>
  <c r="B803" i="15"/>
  <c r="A803" i="15"/>
  <c r="D802" i="15"/>
  <c r="C802" i="15"/>
  <c r="B802" i="15"/>
  <c r="A802" i="15"/>
  <c r="D801" i="15"/>
  <c r="C801" i="15"/>
  <c r="B801" i="15"/>
  <c r="A801" i="15"/>
  <c r="D800" i="15"/>
  <c r="C800" i="15"/>
  <c r="B800" i="15"/>
  <c r="A800" i="15"/>
  <c r="D799" i="15"/>
  <c r="C799" i="15"/>
  <c r="B799" i="15"/>
  <c r="A799" i="15"/>
  <c r="D798" i="15"/>
  <c r="C798" i="15"/>
  <c r="B798" i="15"/>
  <c r="A798" i="15"/>
  <c r="D797" i="15"/>
  <c r="C797" i="15"/>
  <c r="B797" i="15"/>
  <c r="A797" i="15"/>
  <c r="D796" i="15"/>
  <c r="C796" i="15"/>
  <c r="B796" i="15"/>
  <c r="A796" i="15"/>
  <c r="D795" i="15"/>
  <c r="C795" i="15"/>
  <c r="B795" i="15"/>
  <c r="A795" i="15"/>
  <c r="D794" i="15"/>
  <c r="C794" i="15"/>
  <c r="B794" i="15"/>
  <c r="A794" i="15"/>
  <c r="D793" i="15"/>
  <c r="C793" i="15"/>
  <c r="B793" i="15"/>
  <c r="A793" i="15"/>
  <c r="D792" i="15"/>
  <c r="C792" i="15"/>
  <c r="B792" i="15"/>
  <c r="A792" i="15"/>
  <c r="D791" i="15"/>
  <c r="C791" i="15"/>
  <c r="B791" i="15"/>
  <c r="A791" i="15"/>
  <c r="D790" i="15"/>
  <c r="C790" i="15"/>
  <c r="B790" i="15"/>
  <c r="A790" i="15"/>
  <c r="D789" i="15"/>
  <c r="C789" i="15"/>
  <c r="B789" i="15"/>
  <c r="A789" i="15"/>
  <c r="D788" i="15"/>
  <c r="C788" i="15"/>
  <c r="B788" i="15"/>
  <c r="A788" i="15"/>
  <c r="D787" i="15"/>
  <c r="C787" i="15"/>
  <c r="B787" i="15"/>
  <c r="A787" i="15"/>
  <c r="D786" i="15"/>
  <c r="C786" i="15"/>
  <c r="B786" i="15"/>
  <c r="A786" i="15"/>
  <c r="D785" i="15"/>
  <c r="C785" i="15"/>
  <c r="B785" i="15"/>
  <c r="A785" i="15"/>
  <c r="D784" i="15"/>
  <c r="C784" i="15"/>
  <c r="B784" i="15"/>
  <c r="A784" i="15"/>
  <c r="D783" i="15"/>
  <c r="C783" i="15"/>
  <c r="B783" i="15"/>
  <c r="A783" i="15"/>
  <c r="D782" i="15"/>
  <c r="C782" i="15"/>
  <c r="B782" i="15"/>
  <c r="A782" i="15"/>
  <c r="D781" i="15"/>
  <c r="C781" i="15"/>
  <c r="B781" i="15"/>
  <c r="A781" i="15"/>
  <c r="D780" i="15"/>
  <c r="C780" i="15"/>
  <c r="B780" i="15"/>
  <c r="A780" i="15"/>
  <c r="D779" i="15"/>
  <c r="C779" i="15"/>
  <c r="B779" i="15"/>
  <c r="A779" i="15"/>
  <c r="D778" i="15"/>
  <c r="C778" i="15"/>
  <c r="B778" i="15"/>
  <c r="A778" i="15"/>
  <c r="D777" i="15"/>
  <c r="C777" i="15"/>
  <c r="B777" i="15"/>
  <c r="A777" i="15"/>
  <c r="D776" i="15"/>
  <c r="C776" i="15"/>
  <c r="B776" i="15"/>
  <c r="A776" i="15"/>
  <c r="D775" i="15"/>
  <c r="C775" i="15"/>
  <c r="B775" i="15"/>
  <c r="A775" i="15"/>
  <c r="D774" i="15"/>
  <c r="C774" i="15"/>
  <c r="B774" i="15"/>
  <c r="A774" i="15"/>
  <c r="D773" i="15"/>
  <c r="C773" i="15"/>
  <c r="B773" i="15"/>
  <c r="A773" i="15"/>
  <c r="D772" i="15"/>
  <c r="C772" i="15"/>
  <c r="B772" i="15"/>
  <c r="A772" i="15"/>
  <c r="D771" i="15"/>
  <c r="C771" i="15"/>
  <c r="B771" i="15"/>
  <c r="A771" i="15"/>
  <c r="D770" i="15"/>
  <c r="C770" i="15"/>
  <c r="B770" i="15"/>
  <c r="A770" i="15"/>
  <c r="D769" i="15"/>
  <c r="C769" i="15"/>
  <c r="B769" i="15"/>
  <c r="A769" i="15"/>
  <c r="D768" i="15"/>
  <c r="C768" i="15"/>
  <c r="B768" i="15"/>
  <c r="A768" i="15"/>
  <c r="D767" i="15"/>
  <c r="C767" i="15"/>
  <c r="B767" i="15"/>
  <c r="A767" i="15"/>
  <c r="D766" i="15"/>
  <c r="C766" i="15"/>
  <c r="B766" i="15"/>
  <c r="A766" i="15"/>
  <c r="D765" i="15"/>
  <c r="C765" i="15"/>
  <c r="B765" i="15"/>
  <c r="A765" i="15"/>
  <c r="D764" i="15"/>
  <c r="C764" i="15"/>
  <c r="B764" i="15"/>
  <c r="A764" i="15"/>
  <c r="D763" i="15"/>
  <c r="C763" i="15"/>
  <c r="B763" i="15"/>
  <c r="A763" i="15"/>
  <c r="D762" i="15"/>
  <c r="C762" i="15"/>
  <c r="B762" i="15"/>
  <c r="A762" i="15"/>
  <c r="D761" i="15"/>
  <c r="C761" i="15"/>
  <c r="B761" i="15"/>
  <c r="A761" i="15"/>
  <c r="D760" i="15"/>
  <c r="C760" i="15"/>
  <c r="B760" i="15"/>
  <c r="A760" i="15"/>
  <c r="D759" i="15"/>
  <c r="C759" i="15"/>
  <c r="B759" i="15"/>
  <c r="A759" i="15"/>
  <c r="D758" i="15"/>
  <c r="C758" i="15"/>
  <c r="B758" i="15"/>
  <c r="A758" i="15"/>
  <c r="D757" i="15"/>
  <c r="C757" i="15"/>
  <c r="B757" i="15"/>
  <c r="A757" i="15"/>
  <c r="D756" i="15"/>
  <c r="C756" i="15"/>
  <c r="B756" i="15"/>
  <c r="A756" i="15"/>
  <c r="D755" i="15"/>
  <c r="C755" i="15"/>
  <c r="B755" i="15"/>
  <c r="A755" i="15"/>
  <c r="D754" i="15"/>
  <c r="C754" i="15"/>
  <c r="B754" i="15"/>
  <c r="A754" i="15"/>
  <c r="D753" i="15"/>
  <c r="C753" i="15"/>
  <c r="B753" i="15"/>
  <c r="A753" i="15"/>
  <c r="D752" i="15"/>
  <c r="C752" i="15"/>
  <c r="B752" i="15"/>
  <c r="A752" i="15"/>
  <c r="D751" i="15"/>
  <c r="C751" i="15"/>
  <c r="B751" i="15"/>
  <c r="A751" i="15"/>
  <c r="D750" i="15"/>
  <c r="C750" i="15"/>
  <c r="B750" i="15"/>
  <c r="A750" i="15"/>
  <c r="D749" i="15"/>
  <c r="C749" i="15"/>
  <c r="B749" i="15"/>
  <c r="A749" i="15"/>
  <c r="D748" i="15"/>
  <c r="C748" i="15"/>
  <c r="B748" i="15"/>
  <c r="A748" i="15"/>
  <c r="D747" i="15"/>
  <c r="C747" i="15"/>
  <c r="B747" i="15"/>
  <c r="A747" i="15"/>
  <c r="D746" i="15"/>
  <c r="C746" i="15"/>
  <c r="B746" i="15"/>
  <c r="A746" i="15"/>
  <c r="D745" i="15"/>
  <c r="C745" i="15"/>
  <c r="B745" i="15"/>
  <c r="A745" i="15"/>
  <c r="D744" i="15"/>
  <c r="C744" i="15"/>
  <c r="B744" i="15"/>
  <c r="A744" i="15"/>
  <c r="D743" i="15"/>
  <c r="C743" i="15"/>
  <c r="B743" i="15"/>
  <c r="A743" i="15"/>
  <c r="D742" i="15"/>
  <c r="C742" i="15"/>
  <c r="B742" i="15"/>
  <c r="A742" i="15"/>
  <c r="D741" i="15"/>
  <c r="C741" i="15"/>
  <c r="B741" i="15"/>
  <c r="A741" i="15"/>
  <c r="D740" i="15"/>
  <c r="C740" i="15"/>
  <c r="B740" i="15"/>
  <c r="A740" i="15"/>
  <c r="D739" i="15"/>
  <c r="C739" i="15"/>
  <c r="B739" i="15"/>
  <c r="A739" i="15"/>
  <c r="D738" i="15"/>
  <c r="C738" i="15"/>
  <c r="B738" i="15"/>
  <c r="A738" i="15"/>
  <c r="D737" i="15"/>
  <c r="C737" i="15"/>
  <c r="B737" i="15"/>
  <c r="A737" i="15"/>
  <c r="D736" i="15"/>
  <c r="C736" i="15"/>
  <c r="B736" i="15"/>
  <c r="A736" i="15"/>
  <c r="D735" i="15"/>
  <c r="C735" i="15"/>
  <c r="B735" i="15"/>
  <c r="A735" i="15"/>
  <c r="D734" i="15"/>
  <c r="C734" i="15"/>
  <c r="B734" i="15"/>
  <c r="A734" i="15"/>
  <c r="D733" i="15"/>
  <c r="C733" i="15"/>
  <c r="B733" i="15"/>
  <c r="A733" i="15"/>
  <c r="D732" i="15"/>
  <c r="C732" i="15"/>
  <c r="B732" i="15"/>
  <c r="A732" i="15"/>
  <c r="D731" i="15"/>
  <c r="C731" i="15"/>
  <c r="B731" i="15"/>
  <c r="A731" i="15"/>
  <c r="D730" i="15"/>
  <c r="C730" i="15"/>
  <c r="B730" i="15"/>
  <c r="A730" i="15"/>
  <c r="D729" i="15"/>
  <c r="C729" i="15"/>
  <c r="B729" i="15"/>
  <c r="A729" i="15"/>
  <c r="D728" i="15"/>
  <c r="C728" i="15"/>
  <c r="B728" i="15"/>
  <c r="A728" i="15"/>
  <c r="D727" i="15"/>
  <c r="C727" i="15"/>
  <c r="B727" i="15"/>
  <c r="A727" i="15"/>
  <c r="D726" i="15"/>
  <c r="C726" i="15"/>
  <c r="B726" i="15"/>
  <c r="A726" i="15"/>
  <c r="D725" i="15"/>
  <c r="C725" i="15"/>
  <c r="B725" i="15"/>
  <c r="A725" i="15"/>
  <c r="D724" i="15"/>
  <c r="C724" i="15"/>
  <c r="B724" i="15"/>
  <c r="A724" i="15"/>
  <c r="D723" i="15"/>
  <c r="C723" i="15"/>
  <c r="B723" i="15"/>
  <c r="A723" i="15"/>
  <c r="D722" i="15"/>
  <c r="C722" i="15"/>
  <c r="B722" i="15"/>
  <c r="A722" i="15"/>
  <c r="D721" i="15"/>
  <c r="C721" i="15"/>
  <c r="B721" i="15"/>
  <c r="A721" i="15"/>
  <c r="D720" i="15"/>
  <c r="C720" i="15"/>
  <c r="B720" i="15"/>
  <c r="A720" i="15"/>
  <c r="D719" i="15"/>
  <c r="C719" i="15"/>
  <c r="B719" i="15"/>
  <c r="A719" i="15"/>
  <c r="D718" i="15"/>
  <c r="C718" i="15"/>
  <c r="B718" i="15"/>
  <c r="A718" i="15"/>
  <c r="D717" i="15"/>
  <c r="C717" i="15"/>
  <c r="B717" i="15"/>
  <c r="A717" i="15"/>
  <c r="D716" i="15"/>
  <c r="C716" i="15"/>
  <c r="B716" i="15"/>
  <c r="A716" i="15"/>
  <c r="D715" i="15"/>
  <c r="C715" i="15"/>
  <c r="B715" i="15"/>
  <c r="A715" i="15"/>
  <c r="D714" i="15"/>
  <c r="C714" i="15"/>
  <c r="B714" i="15"/>
  <c r="A714" i="15"/>
  <c r="D713" i="15"/>
  <c r="C713" i="15"/>
  <c r="B713" i="15"/>
  <c r="A713" i="15"/>
  <c r="D712" i="15"/>
  <c r="C712" i="15"/>
  <c r="B712" i="15"/>
  <c r="A712" i="15"/>
  <c r="D711" i="15"/>
  <c r="C711" i="15"/>
  <c r="B711" i="15"/>
  <c r="A711" i="15"/>
  <c r="D710" i="15"/>
  <c r="C710" i="15"/>
  <c r="B710" i="15"/>
  <c r="A710" i="15"/>
  <c r="D709" i="15"/>
  <c r="C709" i="15"/>
  <c r="B709" i="15"/>
  <c r="A709" i="15"/>
  <c r="D708" i="15"/>
  <c r="C708" i="15"/>
  <c r="B708" i="15"/>
  <c r="A708" i="15"/>
  <c r="D707" i="15"/>
  <c r="C707" i="15"/>
  <c r="B707" i="15"/>
  <c r="A707" i="15"/>
  <c r="D706" i="15"/>
  <c r="C706" i="15"/>
  <c r="B706" i="15"/>
  <c r="A706" i="15"/>
  <c r="D705" i="15"/>
  <c r="C705" i="15"/>
  <c r="B705" i="15"/>
  <c r="A705" i="15"/>
  <c r="D704" i="15"/>
  <c r="C704" i="15"/>
  <c r="B704" i="15"/>
  <c r="A704" i="15"/>
  <c r="D703" i="15"/>
  <c r="C703" i="15"/>
  <c r="B703" i="15"/>
  <c r="A703" i="15"/>
  <c r="D702" i="15"/>
  <c r="C702" i="15"/>
  <c r="B702" i="15"/>
  <c r="A702" i="15"/>
  <c r="D701" i="15"/>
  <c r="C701" i="15"/>
  <c r="B701" i="15"/>
  <c r="A701" i="15"/>
  <c r="D700" i="15"/>
  <c r="C700" i="15"/>
  <c r="B700" i="15"/>
  <c r="A700" i="15"/>
  <c r="D699" i="15"/>
  <c r="C699" i="15"/>
  <c r="B699" i="15"/>
  <c r="A699" i="15"/>
  <c r="D698" i="15"/>
  <c r="C698" i="15"/>
  <c r="B698" i="15"/>
  <c r="A698" i="15"/>
  <c r="D697" i="15"/>
  <c r="C697" i="15"/>
  <c r="B697" i="15"/>
  <c r="A697" i="15"/>
  <c r="D696" i="15"/>
  <c r="C696" i="15"/>
  <c r="B696" i="15"/>
  <c r="A696" i="15"/>
  <c r="D695" i="15"/>
  <c r="C695" i="15"/>
  <c r="B695" i="15"/>
  <c r="A695" i="15"/>
  <c r="D694" i="15"/>
  <c r="C694" i="15"/>
  <c r="B694" i="15"/>
  <c r="A694" i="15"/>
  <c r="D693" i="15"/>
  <c r="C693" i="15"/>
  <c r="B693" i="15"/>
  <c r="A693" i="15"/>
  <c r="D692" i="15"/>
  <c r="C692" i="15"/>
  <c r="B692" i="15"/>
  <c r="A692" i="15"/>
  <c r="D691" i="15"/>
  <c r="C691" i="15"/>
  <c r="B691" i="15"/>
  <c r="A691" i="15"/>
  <c r="D690" i="15"/>
  <c r="C690" i="15"/>
  <c r="B690" i="15"/>
  <c r="A690" i="15"/>
  <c r="D689" i="15"/>
  <c r="C689" i="15"/>
  <c r="B689" i="15"/>
  <c r="A689" i="15"/>
  <c r="D688" i="15"/>
  <c r="C688" i="15"/>
  <c r="B688" i="15"/>
  <c r="A688" i="15"/>
  <c r="D687" i="15"/>
  <c r="C687" i="15"/>
  <c r="B687" i="15"/>
  <c r="A687" i="15"/>
  <c r="D686" i="15"/>
  <c r="C686" i="15"/>
  <c r="B686" i="15"/>
  <c r="A686" i="15"/>
  <c r="D685" i="15"/>
  <c r="C685" i="15"/>
  <c r="B685" i="15"/>
  <c r="A685" i="15"/>
  <c r="D684" i="15"/>
  <c r="C684" i="15"/>
  <c r="B684" i="15"/>
  <c r="A684" i="15"/>
  <c r="D683" i="15"/>
  <c r="C683" i="15"/>
  <c r="B683" i="15"/>
  <c r="A683" i="15"/>
  <c r="D682" i="15"/>
  <c r="C682" i="15"/>
  <c r="B682" i="15"/>
  <c r="A682" i="15"/>
  <c r="D681" i="15"/>
  <c r="C681" i="15"/>
  <c r="B681" i="15"/>
  <c r="A681" i="15"/>
  <c r="D680" i="15"/>
  <c r="C680" i="15"/>
  <c r="B680" i="15"/>
  <c r="A680" i="15"/>
  <c r="D679" i="15"/>
  <c r="C679" i="15"/>
  <c r="B679" i="15"/>
  <c r="A679" i="15"/>
  <c r="D678" i="15"/>
  <c r="C678" i="15"/>
  <c r="B678" i="15"/>
  <c r="A678" i="15"/>
  <c r="D677" i="15"/>
  <c r="C677" i="15"/>
  <c r="B677" i="15"/>
  <c r="A677" i="15"/>
  <c r="D676" i="15"/>
  <c r="C676" i="15"/>
  <c r="B676" i="15"/>
  <c r="A676" i="15"/>
  <c r="D675" i="15"/>
  <c r="C675" i="15"/>
  <c r="B675" i="15"/>
  <c r="A675" i="15"/>
  <c r="D674" i="15"/>
  <c r="C674" i="15"/>
  <c r="B674" i="15"/>
  <c r="A674" i="15"/>
  <c r="D673" i="15"/>
  <c r="C673" i="15"/>
  <c r="B673" i="15"/>
  <c r="A673" i="15"/>
  <c r="D672" i="15"/>
  <c r="C672" i="15"/>
  <c r="B672" i="15"/>
  <c r="A672" i="15"/>
  <c r="D671" i="15"/>
  <c r="C671" i="15"/>
  <c r="B671" i="15"/>
  <c r="A671" i="15"/>
  <c r="D670" i="15"/>
  <c r="C670" i="15"/>
  <c r="B670" i="15"/>
  <c r="A670" i="15"/>
  <c r="D669" i="15"/>
  <c r="C669" i="15"/>
  <c r="B669" i="15"/>
  <c r="A669" i="15"/>
  <c r="D668" i="15"/>
  <c r="C668" i="15"/>
  <c r="B668" i="15"/>
  <c r="A668" i="15"/>
  <c r="D667" i="15"/>
  <c r="C667" i="15"/>
  <c r="B667" i="15"/>
  <c r="A667" i="15"/>
  <c r="D666" i="15"/>
  <c r="C666" i="15"/>
  <c r="B666" i="15"/>
  <c r="A666" i="15"/>
  <c r="D665" i="15"/>
  <c r="C665" i="15"/>
  <c r="B665" i="15"/>
  <c r="A665" i="15"/>
  <c r="D664" i="15"/>
  <c r="C664" i="15"/>
  <c r="B664" i="15"/>
  <c r="A664" i="15"/>
  <c r="D663" i="15"/>
  <c r="C663" i="15"/>
  <c r="B663" i="15"/>
  <c r="A663" i="15"/>
  <c r="D662" i="15"/>
  <c r="C662" i="15"/>
  <c r="B662" i="15"/>
  <c r="A662" i="15"/>
  <c r="D661" i="15"/>
  <c r="C661" i="15"/>
  <c r="B661" i="15"/>
  <c r="A661" i="15"/>
  <c r="D660" i="15"/>
  <c r="C660" i="15"/>
  <c r="B660" i="15"/>
  <c r="A660" i="15"/>
  <c r="D659" i="15"/>
  <c r="C659" i="15"/>
  <c r="B659" i="15"/>
  <c r="A659" i="15"/>
  <c r="D658" i="15"/>
  <c r="C658" i="15"/>
  <c r="B658" i="15"/>
  <c r="A658" i="15"/>
  <c r="D657" i="15"/>
  <c r="C657" i="15"/>
  <c r="B657" i="15"/>
  <c r="A657" i="15"/>
  <c r="D656" i="15"/>
  <c r="C656" i="15"/>
  <c r="B656" i="15"/>
  <c r="A656" i="15"/>
  <c r="D655" i="15"/>
  <c r="C655" i="15"/>
  <c r="B655" i="15"/>
  <c r="A655" i="15"/>
  <c r="D654" i="15"/>
  <c r="C654" i="15"/>
  <c r="B654" i="15"/>
  <c r="A654" i="15"/>
  <c r="D653" i="15"/>
  <c r="C653" i="15"/>
  <c r="B653" i="15"/>
  <c r="A653" i="15"/>
  <c r="D652" i="15"/>
  <c r="C652" i="15"/>
  <c r="B652" i="15"/>
  <c r="A652" i="15"/>
  <c r="D651" i="15"/>
  <c r="C651" i="15"/>
  <c r="B651" i="15"/>
  <c r="A651" i="15"/>
  <c r="D650" i="15"/>
  <c r="C650" i="15"/>
  <c r="B650" i="15"/>
  <c r="A650" i="15"/>
  <c r="D649" i="15"/>
  <c r="C649" i="15"/>
  <c r="B649" i="15"/>
  <c r="A649" i="15"/>
  <c r="D648" i="15"/>
  <c r="C648" i="15"/>
  <c r="B648" i="15"/>
  <c r="A648" i="15"/>
  <c r="D647" i="15"/>
  <c r="C647" i="15"/>
  <c r="B647" i="15"/>
  <c r="A647" i="15"/>
  <c r="D646" i="15"/>
  <c r="C646" i="15"/>
  <c r="B646" i="15"/>
  <c r="A646" i="15"/>
  <c r="D645" i="15"/>
  <c r="C645" i="15"/>
  <c r="B645" i="15"/>
  <c r="A645" i="15"/>
  <c r="D644" i="15"/>
  <c r="C644" i="15"/>
  <c r="B644" i="15"/>
  <c r="A644" i="15"/>
  <c r="D643" i="15"/>
  <c r="C643" i="15"/>
  <c r="B643" i="15"/>
  <c r="A643" i="15"/>
  <c r="D642" i="15"/>
  <c r="C642" i="15"/>
  <c r="B642" i="15"/>
  <c r="A642" i="15"/>
  <c r="D641" i="15"/>
  <c r="C641" i="15"/>
  <c r="B641" i="15"/>
  <c r="A641" i="15"/>
  <c r="D640" i="15"/>
  <c r="C640" i="15"/>
  <c r="B640" i="15"/>
  <c r="A640" i="15"/>
  <c r="D639" i="15"/>
  <c r="C639" i="15"/>
  <c r="B639" i="15"/>
  <c r="A639" i="15"/>
  <c r="D638" i="15"/>
  <c r="C638" i="15"/>
  <c r="B638" i="15"/>
  <c r="A638" i="15"/>
  <c r="D637" i="15"/>
  <c r="C637" i="15"/>
  <c r="B637" i="15"/>
  <c r="A637" i="15"/>
  <c r="D636" i="15"/>
  <c r="C636" i="15"/>
  <c r="B636" i="15"/>
  <c r="A636" i="15"/>
  <c r="D635" i="15"/>
  <c r="C635" i="15"/>
  <c r="B635" i="15"/>
  <c r="A635" i="15"/>
  <c r="D634" i="15"/>
  <c r="C634" i="15"/>
  <c r="B634" i="15"/>
  <c r="A634" i="15"/>
  <c r="D633" i="15"/>
  <c r="C633" i="15"/>
  <c r="B633" i="15"/>
  <c r="A633" i="15"/>
  <c r="D632" i="15"/>
  <c r="C632" i="15"/>
  <c r="B632" i="15"/>
  <c r="A632" i="15"/>
  <c r="D631" i="15"/>
  <c r="C631" i="15"/>
  <c r="B631" i="15"/>
  <c r="A631" i="15"/>
  <c r="D630" i="15"/>
  <c r="C630" i="15"/>
  <c r="B630" i="15"/>
  <c r="A630" i="15"/>
  <c r="D629" i="15"/>
  <c r="C629" i="15"/>
  <c r="B629" i="15"/>
  <c r="A629" i="15"/>
  <c r="D628" i="15"/>
  <c r="C628" i="15"/>
  <c r="B628" i="15"/>
  <c r="A628" i="15"/>
  <c r="D627" i="15"/>
  <c r="C627" i="15"/>
  <c r="B627" i="15"/>
  <c r="A627" i="15"/>
  <c r="D626" i="15"/>
  <c r="C626" i="15"/>
  <c r="B626" i="15"/>
  <c r="A626" i="15"/>
  <c r="D625" i="15"/>
  <c r="C625" i="15"/>
  <c r="B625" i="15"/>
  <c r="A625" i="15"/>
  <c r="D624" i="15"/>
  <c r="C624" i="15"/>
  <c r="B624" i="15"/>
  <c r="A624" i="15"/>
  <c r="D623" i="15"/>
  <c r="C623" i="15"/>
  <c r="B623" i="15"/>
  <c r="A623" i="15"/>
  <c r="D622" i="15"/>
  <c r="C622" i="15"/>
  <c r="B622" i="15"/>
  <c r="A622" i="15"/>
  <c r="D621" i="15"/>
  <c r="C621" i="15"/>
  <c r="B621" i="15"/>
  <c r="A621" i="15"/>
  <c r="D620" i="15"/>
  <c r="C620" i="15"/>
  <c r="B620" i="15"/>
  <c r="A620" i="15"/>
  <c r="D619" i="15"/>
  <c r="C619" i="15"/>
  <c r="B619" i="15"/>
  <c r="A619" i="15"/>
  <c r="D618" i="15"/>
  <c r="C618" i="15"/>
  <c r="B618" i="15"/>
  <c r="A618" i="15"/>
  <c r="D617" i="15"/>
  <c r="C617" i="15"/>
  <c r="B617" i="15"/>
  <c r="A617" i="15"/>
  <c r="D616" i="15"/>
  <c r="C616" i="15"/>
  <c r="B616" i="15"/>
  <c r="A616" i="15"/>
  <c r="D615" i="15"/>
  <c r="C615" i="15"/>
  <c r="B615" i="15"/>
  <c r="A615" i="15"/>
  <c r="D614" i="15"/>
  <c r="C614" i="15"/>
  <c r="B614" i="15"/>
  <c r="A614" i="15"/>
  <c r="D613" i="15"/>
  <c r="C613" i="15"/>
  <c r="B613" i="15"/>
  <c r="A613" i="15"/>
  <c r="D612" i="15"/>
  <c r="C612" i="15"/>
  <c r="B612" i="15"/>
  <c r="A612" i="15"/>
  <c r="D611" i="15"/>
  <c r="C611" i="15"/>
  <c r="B611" i="15"/>
  <c r="A611" i="15"/>
  <c r="D610" i="15"/>
  <c r="C610" i="15"/>
  <c r="B610" i="15"/>
  <c r="A610" i="15"/>
  <c r="D609" i="15"/>
  <c r="C609" i="15"/>
  <c r="B609" i="15"/>
  <c r="A609" i="15"/>
  <c r="D608" i="15"/>
  <c r="C608" i="15"/>
  <c r="B608" i="15"/>
  <c r="A608" i="15"/>
  <c r="D607" i="15"/>
  <c r="C607" i="15"/>
  <c r="B607" i="15"/>
  <c r="A607" i="15"/>
  <c r="D606" i="15"/>
  <c r="C606" i="15"/>
  <c r="B606" i="15"/>
  <c r="A606" i="15"/>
  <c r="D605" i="15"/>
  <c r="C605" i="15"/>
  <c r="B605" i="15"/>
  <c r="A605" i="15"/>
  <c r="D604" i="15"/>
  <c r="C604" i="15"/>
  <c r="B604" i="15"/>
  <c r="A604" i="15"/>
  <c r="D603" i="15"/>
  <c r="C603" i="15"/>
  <c r="B603" i="15"/>
  <c r="A603" i="15"/>
  <c r="D602" i="15"/>
  <c r="C602" i="15"/>
  <c r="B602" i="15"/>
  <c r="A602" i="15"/>
  <c r="D601" i="15"/>
  <c r="C601" i="15"/>
  <c r="B601" i="15"/>
  <c r="A601" i="15"/>
  <c r="D600" i="15"/>
  <c r="C600" i="15"/>
  <c r="B600" i="15"/>
  <c r="A600" i="15"/>
  <c r="D599" i="15"/>
  <c r="C599" i="15"/>
  <c r="B599" i="15"/>
  <c r="A599" i="15"/>
  <c r="D598" i="15"/>
  <c r="C598" i="15"/>
  <c r="B598" i="15"/>
  <c r="A598" i="15"/>
  <c r="D597" i="15"/>
  <c r="C597" i="15"/>
  <c r="B597" i="15"/>
  <c r="A597" i="15"/>
  <c r="D596" i="15"/>
  <c r="C596" i="15"/>
  <c r="B596" i="15"/>
  <c r="A596" i="15"/>
  <c r="D595" i="15"/>
  <c r="C595" i="15"/>
  <c r="B595" i="15"/>
  <c r="A595" i="15"/>
  <c r="D594" i="15"/>
  <c r="C594" i="15"/>
  <c r="B594" i="15"/>
  <c r="A594" i="15"/>
  <c r="D593" i="15"/>
  <c r="C593" i="15"/>
  <c r="B593" i="15"/>
  <c r="A593" i="15"/>
  <c r="D592" i="15"/>
  <c r="C592" i="15"/>
  <c r="B592" i="15"/>
  <c r="A592" i="15"/>
  <c r="D591" i="15"/>
  <c r="C591" i="15"/>
  <c r="B591" i="15"/>
  <c r="A591" i="15"/>
  <c r="D590" i="15"/>
  <c r="C590" i="15"/>
  <c r="B590" i="15"/>
  <c r="A590" i="15"/>
  <c r="D589" i="15"/>
  <c r="C589" i="15"/>
  <c r="B589" i="15"/>
  <c r="A589" i="15"/>
  <c r="D588" i="15"/>
  <c r="C588" i="15"/>
  <c r="B588" i="15"/>
  <c r="A588" i="15"/>
  <c r="D587" i="15"/>
  <c r="C587" i="15"/>
  <c r="B587" i="15"/>
  <c r="A587" i="15"/>
  <c r="D586" i="15"/>
  <c r="C586" i="15"/>
  <c r="B586" i="15"/>
  <c r="A586" i="15"/>
  <c r="D585" i="15"/>
  <c r="C585" i="15"/>
  <c r="B585" i="15"/>
  <c r="A585" i="15"/>
  <c r="D584" i="15"/>
  <c r="C584" i="15"/>
  <c r="B584" i="15"/>
  <c r="A584" i="15"/>
  <c r="D583" i="15"/>
  <c r="C583" i="15"/>
  <c r="B583" i="15"/>
  <c r="A583" i="15"/>
  <c r="D582" i="15"/>
  <c r="C582" i="15"/>
  <c r="B582" i="15"/>
  <c r="A582" i="15"/>
  <c r="D581" i="15"/>
  <c r="C581" i="15"/>
  <c r="B581" i="15"/>
  <c r="A581" i="15"/>
  <c r="D580" i="15"/>
  <c r="C580" i="15"/>
  <c r="B580" i="15"/>
  <c r="A580" i="15"/>
  <c r="D579" i="15"/>
  <c r="C579" i="15"/>
  <c r="B579" i="15"/>
  <c r="A579" i="15"/>
  <c r="D578" i="15"/>
  <c r="C578" i="15"/>
  <c r="B578" i="15"/>
  <c r="A578" i="15"/>
  <c r="D577" i="15"/>
  <c r="C577" i="15"/>
  <c r="B577" i="15"/>
  <c r="A577" i="15"/>
  <c r="D576" i="15"/>
  <c r="C576" i="15"/>
  <c r="B576" i="15"/>
  <c r="A576" i="15"/>
  <c r="D575" i="15"/>
  <c r="C575" i="15"/>
  <c r="B575" i="15"/>
  <c r="A575" i="15"/>
  <c r="D574" i="15"/>
  <c r="C574" i="15"/>
  <c r="B574" i="15"/>
  <c r="A574" i="15"/>
  <c r="D573" i="15"/>
  <c r="C573" i="15"/>
  <c r="B573" i="15"/>
  <c r="A573" i="15"/>
  <c r="D572" i="15"/>
  <c r="C572" i="15"/>
  <c r="B572" i="15"/>
  <c r="A572" i="15"/>
  <c r="D571" i="15"/>
  <c r="C571" i="15"/>
  <c r="B571" i="15"/>
  <c r="A571" i="15"/>
  <c r="D570" i="15"/>
  <c r="C570" i="15"/>
  <c r="B570" i="15"/>
  <c r="A570" i="15"/>
  <c r="D569" i="15"/>
  <c r="C569" i="15"/>
  <c r="B569" i="15"/>
  <c r="A569" i="15"/>
  <c r="D568" i="15"/>
  <c r="C568" i="15"/>
  <c r="B568" i="15"/>
  <c r="A568" i="15"/>
  <c r="D567" i="15"/>
  <c r="C567" i="15"/>
  <c r="B567" i="15"/>
  <c r="A567" i="15"/>
  <c r="D566" i="15"/>
  <c r="C566" i="15"/>
  <c r="B566" i="15"/>
  <c r="A566" i="15"/>
  <c r="D565" i="15"/>
  <c r="C565" i="15"/>
  <c r="B565" i="15"/>
  <c r="A565" i="15"/>
  <c r="D564" i="15"/>
  <c r="C564" i="15"/>
  <c r="B564" i="15"/>
  <c r="A564" i="15"/>
  <c r="D563" i="15"/>
  <c r="C563" i="15"/>
  <c r="B563" i="15"/>
  <c r="A563" i="15"/>
  <c r="D562" i="15"/>
  <c r="C562" i="15"/>
  <c r="B562" i="15"/>
  <c r="A562" i="15"/>
  <c r="D561" i="15"/>
  <c r="C561" i="15"/>
  <c r="B561" i="15"/>
  <c r="A561" i="15"/>
  <c r="D560" i="15"/>
  <c r="C560" i="15"/>
  <c r="B560" i="15"/>
  <c r="A560" i="15"/>
  <c r="D559" i="15"/>
  <c r="C559" i="15"/>
  <c r="B559" i="15"/>
  <c r="A559" i="15"/>
  <c r="D558" i="15"/>
  <c r="C558" i="15"/>
  <c r="B558" i="15"/>
  <c r="A558" i="15"/>
  <c r="D557" i="15"/>
  <c r="C557" i="15"/>
  <c r="B557" i="15"/>
  <c r="A557" i="15"/>
  <c r="D556" i="15"/>
  <c r="C556" i="15"/>
  <c r="B556" i="15"/>
  <c r="A556" i="15"/>
  <c r="D555" i="15"/>
  <c r="C555" i="15"/>
  <c r="B555" i="15"/>
  <c r="A555" i="15"/>
  <c r="D554" i="15"/>
  <c r="C554" i="15"/>
  <c r="B554" i="15"/>
  <c r="A554" i="15"/>
  <c r="D553" i="15"/>
  <c r="C553" i="15"/>
  <c r="B553" i="15"/>
  <c r="A553" i="15"/>
  <c r="D552" i="15"/>
  <c r="C552" i="15"/>
  <c r="B552" i="15"/>
  <c r="A552" i="15"/>
  <c r="D551" i="15"/>
  <c r="C551" i="15"/>
  <c r="B551" i="15"/>
  <c r="A551" i="15"/>
  <c r="D550" i="15"/>
  <c r="C550" i="15"/>
  <c r="B550" i="15"/>
  <c r="A550" i="15"/>
  <c r="D549" i="15"/>
  <c r="C549" i="15"/>
  <c r="B549" i="15"/>
  <c r="A549" i="15"/>
  <c r="D548" i="15"/>
  <c r="C548" i="15"/>
  <c r="B548" i="15"/>
  <c r="A548" i="15"/>
  <c r="D547" i="15"/>
  <c r="C547" i="15"/>
  <c r="B547" i="15"/>
  <c r="A547" i="15"/>
  <c r="D546" i="15"/>
  <c r="C546" i="15"/>
  <c r="B546" i="15"/>
  <c r="A546" i="15"/>
  <c r="D545" i="15"/>
  <c r="C545" i="15"/>
  <c r="B545" i="15"/>
  <c r="A545" i="15"/>
  <c r="D544" i="15"/>
  <c r="C544" i="15"/>
  <c r="B544" i="15"/>
  <c r="A544" i="15"/>
  <c r="D543" i="15"/>
  <c r="C543" i="15"/>
  <c r="B543" i="15"/>
  <c r="A543" i="15"/>
  <c r="D542" i="15"/>
  <c r="C542" i="15"/>
  <c r="B542" i="15"/>
  <c r="A542" i="15"/>
  <c r="D541" i="15"/>
  <c r="C541" i="15"/>
  <c r="B541" i="15"/>
  <c r="A541" i="15"/>
  <c r="D540" i="15"/>
  <c r="C540" i="15"/>
  <c r="B540" i="15"/>
  <c r="A540" i="15"/>
  <c r="D539" i="15"/>
  <c r="C539" i="15"/>
  <c r="B539" i="15"/>
  <c r="A539" i="15"/>
  <c r="D538" i="15"/>
  <c r="C538" i="15"/>
  <c r="B538" i="15"/>
  <c r="A538" i="15"/>
  <c r="D537" i="15"/>
  <c r="C537" i="15"/>
  <c r="B537" i="15"/>
  <c r="A537" i="15"/>
  <c r="D536" i="15"/>
  <c r="C536" i="15"/>
  <c r="B536" i="15"/>
  <c r="A536" i="15"/>
  <c r="D535" i="15"/>
  <c r="C535" i="15"/>
  <c r="B535" i="15"/>
  <c r="A535" i="15"/>
  <c r="D534" i="15"/>
  <c r="C534" i="15"/>
  <c r="B534" i="15"/>
  <c r="A534" i="15"/>
  <c r="D533" i="15"/>
  <c r="C533" i="15"/>
  <c r="B533" i="15"/>
  <c r="A533" i="15"/>
  <c r="D532" i="15"/>
  <c r="C532" i="15"/>
  <c r="B532" i="15"/>
  <c r="A532" i="15"/>
  <c r="D531" i="15"/>
  <c r="C531" i="15"/>
  <c r="B531" i="15"/>
  <c r="A531" i="15"/>
  <c r="D530" i="15"/>
  <c r="C530" i="15"/>
  <c r="B530" i="15"/>
  <c r="A530" i="15"/>
  <c r="D529" i="15"/>
  <c r="C529" i="15"/>
  <c r="B529" i="15"/>
  <c r="A529" i="15"/>
  <c r="D528" i="15"/>
  <c r="C528" i="15"/>
  <c r="B528" i="15"/>
  <c r="A528" i="15"/>
  <c r="D527" i="15"/>
  <c r="C527" i="15"/>
  <c r="B527" i="15"/>
  <c r="A527" i="15"/>
  <c r="D526" i="15"/>
  <c r="C526" i="15"/>
  <c r="B526" i="15"/>
  <c r="A526" i="15"/>
  <c r="D525" i="15"/>
  <c r="C525" i="15"/>
  <c r="B525" i="15"/>
  <c r="A525" i="15"/>
  <c r="D524" i="15"/>
  <c r="C524" i="15"/>
  <c r="B524" i="15"/>
  <c r="A524" i="15"/>
  <c r="D523" i="15"/>
  <c r="C523" i="15"/>
  <c r="B523" i="15"/>
  <c r="A523" i="15"/>
  <c r="D522" i="15"/>
  <c r="C522" i="15"/>
  <c r="B522" i="15"/>
  <c r="A522" i="15"/>
  <c r="D521" i="15"/>
  <c r="C521" i="15"/>
  <c r="B521" i="15"/>
  <c r="A521" i="15"/>
  <c r="D520" i="15"/>
  <c r="C520" i="15"/>
  <c r="B520" i="15"/>
  <c r="A520" i="15"/>
  <c r="D519" i="15"/>
  <c r="C519" i="15"/>
  <c r="B519" i="15"/>
  <c r="A519" i="15"/>
  <c r="D518" i="15"/>
  <c r="C518" i="15"/>
  <c r="B518" i="15"/>
  <c r="A518" i="15"/>
  <c r="D517" i="15"/>
  <c r="C517" i="15"/>
  <c r="B517" i="15"/>
  <c r="A517" i="15"/>
  <c r="D516" i="15"/>
  <c r="C516" i="15"/>
  <c r="B516" i="15"/>
  <c r="A516" i="15"/>
  <c r="D515" i="15"/>
  <c r="C515" i="15"/>
  <c r="B515" i="15"/>
  <c r="A515" i="15"/>
  <c r="D514" i="15"/>
  <c r="C514" i="15"/>
  <c r="B514" i="15"/>
  <c r="A514" i="15"/>
  <c r="D513" i="15"/>
  <c r="C513" i="15"/>
  <c r="B513" i="15"/>
  <c r="A513" i="15"/>
  <c r="D512" i="15"/>
  <c r="C512" i="15"/>
  <c r="B512" i="15"/>
  <c r="A512" i="15"/>
  <c r="D511" i="15"/>
  <c r="C511" i="15"/>
  <c r="B511" i="15"/>
  <c r="A511" i="15"/>
  <c r="D510" i="15"/>
  <c r="C510" i="15"/>
  <c r="B510" i="15"/>
  <c r="A510" i="15"/>
  <c r="D509" i="15"/>
  <c r="C509" i="15"/>
  <c r="B509" i="15"/>
  <c r="A509" i="15"/>
  <c r="D508" i="15"/>
  <c r="C508" i="15"/>
  <c r="B508" i="15"/>
  <c r="A508" i="15"/>
  <c r="D507" i="15"/>
  <c r="C507" i="15"/>
  <c r="B507" i="15"/>
  <c r="A507" i="15"/>
  <c r="D506" i="15"/>
  <c r="C506" i="15"/>
  <c r="B506" i="15"/>
  <c r="A506" i="15"/>
  <c r="D505" i="15"/>
  <c r="C505" i="15"/>
  <c r="B505" i="15"/>
  <c r="A505" i="15"/>
  <c r="D504" i="15"/>
  <c r="C504" i="15"/>
  <c r="B504" i="15"/>
  <c r="A504" i="15"/>
  <c r="D503" i="15"/>
  <c r="C503" i="15"/>
  <c r="B503" i="15"/>
  <c r="A503" i="15"/>
  <c r="D502" i="15"/>
  <c r="C502" i="15"/>
  <c r="B502" i="15"/>
  <c r="A502" i="15"/>
  <c r="D501" i="15"/>
  <c r="C501" i="15"/>
  <c r="B501" i="15"/>
  <c r="A501" i="15"/>
  <c r="D500" i="15"/>
  <c r="C500" i="15"/>
  <c r="B500" i="15"/>
  <c r="A500" i="15"/>
  <c r="D499" i="15"/>
  <c r="C499" i="15"/>
  <c r="B499" i="15"/>
  <c r="A499" i="15"/>
  <c r="D498" i="15"/>
  <c r="C498" i="15"/>
  <c r="B498" i="15"/>
  <c r="A498" i="15"/>
  <c r="D497" i="15"/>
  <c r="C497" i="15"/>
  <c r="B497" i="15"/>
  <c r="A497" i="15"/>
  <c r="D496" i="15"/>
  <c r="C496" i="15"/>
  <c r="B496" i="15"/>
  <c r="A496" i="15"/>
  <c r="D495" i="15"/>
  <c r="C495" i="15"/>
  <c r="B495" i="15"/>
  <c r="A495" i="15"/>
  <c r="D494" i="15"/>
  <c r="C494" i="15"/>
  <c r="B494" i="15"/>
  <c r="A494" i="15"/>
  <c r="D493" i="15"/>
  <c r="C493" i="15"/>
  <c r="B493" i="15"/>
  <c r="A493" i="15"/>
  <c r="D492" i="15"/>
  <c r="C492" i="15"/>
  <c r="B492" i="15"/>
  <c r="A492" i="15"/>
  <c r="D491" i="15"/>
  <c r="C491" i="15"/>
  <c r="B491" i="15"/>
  <c r="A491" i="15"/>
  <c r="D490" i="15"/>
  <c r="C490" i="15"/>
  <c r="B490" i="15"/>
  <c r="A490" i="15"/>
  <c r="D489" i="15"/>
  <c r="C489" i="15"/>
  <c r="B489" i="15"/>
  <c r="A489" i="15"/>
  <c r="D488" i="15"/>
  <c r="C488" i="15"/>
  <c r="B488" i="15"/>
  <c r="A488" i="15"/>
  <c r="D487" i="15"/>
  <c r="C487" i="15"/>
  <c r="B487" i="15"/>
  <c r="A487" i="15"/>
  <c r="D486" i="15"/>
  <c r="C486" i="15"/>
  <c r="B486" i="15"/>
  <c r="A486" i="15"/>
  <c r="D485" i="15"/>
  <c r="C485" i="15"/>
  <c r="B485" i="15"/>
  <c r="A485" i="15"/>
  <c r="D484" i="15"/>
  <c r="C484" i="15"/>
  <c r="B484" i="15"/>
  <c r="A484" i="15"/>
  <c r="D483" i="15"/>
  <c r="C483" i="15"/>
  <c r="B483" i="15"/>
  <c r="A483" i="15"/>
  <c r="D482" i="15"/>
  <c r="C482" i="15"/>
  <c r="B482" i="15"/>
  <c r="A482" i="15"/>
  <c r="D481" i="15"/>
  <c r="C481" i="15"/>
  <c r="B481" i="15"/>
  <c r="A481" i="15"/>
  <c r="D480" i="15"/>
  <c r="C480" i="15"/>
  <c r="B480" i="15"/>
  <c r="A480" i="15"/>
  <c r="D479" i="15"/>
  <c r="C479" i="15"/>
  <c r="B479" i="15"/>
  <c r="A479" i="15"/>
  <c r="D478" i="15"/>
  <c r="C478" i="15"/>
  <c r="B478" i="15"/>
  <c r="A478" i="15"/>
  <c r="D477" i="15"/>
  <c r="C477" i="15"/>
  <c r="B477" i="15"/>
  <c r="A477" i="15"/>
  <c r="D476" i="15"/>
  <c r="C476" i="15"/>
  <c r="B476" i="15"/>
  <c r="A476" i="15"/>
  <c r="D475" i="15"/>
  <c r="C475" i="15"/>
  <c r="B475" i="15"/>
  <c r="A475" i="15"/>
  <c r="D474" i="15"/>
  <c r="C474" i="15"/>
  <c r="B474" i="15"/>
  <c r="A474" i="15"/>
  <c r="D473" i="15"/>
  <c r="C473" i="15"/>
  <c r="B473" i="15"/>
  <c r="A473" i="15"/>
  <c r="D472" i="15"/>
  <c r="C472" i="15"/>
  <c r="B472" i="15"/>
  <c r="A472" i="15"/>
  <c r="D471" i="15"/>
  <c r="C471" i="15"/>
  <c r="B471" i="15"/>
  <c r="A471" i="15"/>
  <c r="D470" i="15"/>
  <c r="C470" i="15"/>
  <c r="B470" i="15"/>
  <c r="A470" i="15"/>
  <c r="D469" i="15"/>
  <c r="C469" i="15"/>
  <c r="B469" i="15"/>
  <c r="A469" i="15"/>
  <c r="D468" i="15"/>
  <c r="C468" i="15"/>
  <c r="B468" i="15"/>
  <c r="A468" i="15"/>
  <c r="D467" i="15"/>
  <c r="C467" i="15"/>
  <c r="B467" i="15"/>
  <c r="A467" i="15"/>
  <c r="D466" i="15"/>
  <c r="C466" i="15"/>
  <c r="B466" i="15"/>
  <c r="A466" i="15"/>
  <c r="D465" i="15"/>
  <c r="C465" i="15"/>
  <c r="B465" i="15"/>
  <c r="A465" i="15"/>
  <c r="D464" i="15"/>
  <c r="C464" i="15"/>
  <c r="B464" i="15"/>
  <c r="A464" i="15"/>
  <c r="D463" i="15"/>
  <c r="C463" i="15"/>
  <c r="B463" i="15"/>
  <c r="A463" i="15"/>
  <c r="D462" i="15"/>
  <c r="C462" i="15"/>
  <c r="B462" i="15"/>
  <c r="A462" i="15"/>
  <c r="D461" i="15"/>
  <c r="C461" i="15"/>
  <c r="B461" i="15"/>
  <c r="A461" i="15"/>
  <c r="D460" i="15"/>
  <c r="C460" i="15"/>
  <c r="B460" i="15"/>
  <c r="A460" i="15"/>
  <c r="D459" i="15"/>
  <c r="C459" i="15"/>
  <c r="B459" i="15"/>
  <c r="A459" i="15"/>
  <c r="D458" i="15"/>
  <c r="C458" i="15"/>
  <c r="B458" i="15"/>
  <c r="A458" i="15"/>
  <c r="D457" i="15"/>
  <c r="C457" i="15"/>
  <c r="B457" i="15"/>
  <c r="A457" i="15"/>
  <c r="D456" i="15"/>
  <c r="C456" i="15"/>
  <c r="B456" i="15"/>
  <c r="A456" i="15"/>
  <c r="D455" i="15"/>
  <c r="C455" i="15"/>
  <c r="B455" i="15"/>
  <c r="A455" i="15"/>
  <c r="D454" i="15"/>
  <c r="C454" i="15"/>
  <c r="B454" i="15"/>
  <c r="A454" i="15"/>
  <c r="D453" i="15"/>
  <c r="C453" i="15"/>
  <c r="B453" i="15"/>
  <c r="A453" i="15"/>
  <c r="D452" i="15"/>
  <c r="C452" i="15"/>
  <c r="B452" i="15"/>
  <c r="A452" i="15"/>
  <c r="D451" i="15"/>
  <c r="C451" i="15"/>
  <c r="B451" i="15"/>
  <c r="A451" i="15"/>
  <c r="D450" i="15"/>
  <c r="C450" i="15"/>
  <c r="B450" i="15"/>
  <c r="A450" i="15"/>
  <c r="D449" i="15"/>
  <c r="C449" i="15"/>
  <c r="B449" i="15"/>
  <c r="A449" i="15"/>
  <c r="D448" i="15"/>
  <c r="C448" i="15"/>
  <c r="B448" i="15"/>
  <c r="A448" i="15"/>
  <c r="D447" i="15"/>
  <c r="C447" i="15"/>
  <c r="B447" i="15"/>
  <c r="A447" i="15"/>
  <c r="D446" i="15"/>
  <c r="C446" i="15"/>
  <c r="B446" i="15"/>
  <c r="A446" i="15"/>
  <c r="D445" i="15"/>
  <c r="C445" i="15"/>
  <c r="B445" i="15"/>
  <c r="A445" i="15"/>
  <c r="D444" i="15"/>
  <c r="C444" i="15"/>
  <c r="B444" i="15"/>
  <c r="A444" i="15"/>
  <c r="D443" i="15"/>
  <c r="C443" i="15"/>
  <c r="B443" i="15"/>
  <c r="A443" i="15"/>
  <c r="D442" i="15"/>
  <c r="C442" i="15"/>
  <c r="B442" i="15"/>
  <c r="A442" i="15"/>
  <c r="D441" i="15"/>
  <c r="C441" i="15"/>
  <c r="B441" i="15"/>
  <c r="A441" i="15"/>
  <c r="D440" i="15"/>
  <c r="C440" i="15"/>
  <c r="B440" i="15"/>
  <c r="A440" i="15"/>
  <c r="D439" i="15"/>
  <c r="C439" i="15"/>
  <c r="B439" i="15"/>
  <c r="A439" i="15"/>
  <c r="D438" i="15"/>
  <c r="C438" i="15"/>
  <c r="B438" i="15"/>
  <c r="A438" i="15"/>
  <c r="D437" i="15"/>
  <c r="C437" i="15"/>
  <c r="B437" i="15"/>
  <c r="A437" i="15"/>
  <c r="D436" i="15"/>
  <c r="C436" i="15"/>
  <c r="B436" i="15"/>
  <c r="A436" i="15"/>
  <c r="D435" i="15"/>
  <c r="C435" i="15"/>
  <c r="B435" i="15"/>
  <c r="A435" i="15"/>
  <c r="D434" i="15"/>
  <c r="C434" i="15"/>
  <c r="B434" i="15"/>
  <c r="A434" i="15"/>
  <c r="D433" i="15"/>
  <c r="C433" i="15"/>
  <c r="B433" i="15"/>
  <c r="A433" i="15"/>
  <c r="D432" i="15"/>
  <c r="C432" i="15"/>
  <c r="B432" i="15"/>
  <c r="A432" i="15"/>
  <c r="D431" i="15"/>
  <c r="C431" i="15"/>
  <c r="B431" i="15"/>
  <c r="A431" i="15"/>
  <c r="D430" i="15"/>
  <c r="C430" i="15"/>
  <c r="B430" i="15"/>
  <c r="A430" i="15"/>
  <c r="D429" i="15"/>
  <c r="C429" i="15"/>
  <c r="B429" i="15"/>
  <c r="A429" i="15"/>
  <c r="D428" i="15"/>
  <c r="C428" i="15"/>
  <c r="B428" i="15"/>
  <c r="A428" i="15"/>
  <c r="D427" i="15"/>
  <c r="C427" i="15"/>
  <c r="B427" i="15"/>
  <c r="A427" i="15"/>
  <c r="D426" i="15"/>
  <c r="C426" i="15"/>
  <c r="B426" i="15"/>
  <c r="A426" i="15"/>
  <c r="D425" i="15"/>
  <c r="C425" i="15"/>
  <c r="B425" i="15"/>
  <c r="A425" i="15"/>
  <c r="D424" i="15"/>
  <c r="C424" i="15"/>
  <c r="B424" i="15"/>
  <c r="A424" i="15"/>
  <c r="D423" i="15"/>
  <c r="C423" i="15"/>
  <c r="B423" i="15"/>
  <c r="A423" i="15"/>
  <c r="D422" i="15"/>
  <c r="C422" i="15"/>
  <c r="B422" i="15"/>
  <c r="A422" i="15"/>
  <c r="D421" i="15"/>
  <c r="C421" i="15"/>
  <c r="B421" i="15"/>
  <c r="A421" i="15"/>
  <c r="D420" i="15"/>
  <c r="C420" i="15"/>
  <c r="B420" i="15"/>
  <c r="A420" i="15"/>
  <c r="D419" i="15"/>
  <c r="C419" i="15"/>
  <c r="B419" i="15"/>
  <c r="A419" i="15"/>
  <c r="D418" i="15"/>
  <c r="C418" i="15"/>
  <c r="B418" i="15"/>
  <c r="A418" i="15"/>
  <c r="D417" i="15"/>
  <c r="C417" i="15"/>
  <c r="B417" i="15"/>
  <c r="A417" i="15"/>
  <c r="D416" i="15"/>
  <c r="C416" i="15"/>
  <c r="B416" i="15"/>
  <c r="A416" i="15"/>
  <c r="D415" i="15"/>
  <c r="C415" i="15"/>
  <c r="B415" i="15"/>
  <c r="A415" i="15"/>
  <c r="D414" i="15"/>
  <c r="C414" i="15"/>
  <c r="B414" i="15"/>
  <c r="A414" i="15"/>
  <c r="D413" i="15"/>
  <c r="C413" i="15"/>
  <c r="B413" i="15"/>
  <c r="A413" i="15"/>
  <c r="D412" i="15"/>
  <c r="C412" i="15"/>
  <c r="B412" i="15"/>
  <c r="A412" i="15"/>
  <c r="D411" i="15"/>
  <c r="C411" i="15"/>
  <c r="B411" i="15"/>
  <c r="A411" i="15"/>
  <c r="D410" i="15"/>
  <c r="C410" i="15"/>
  <c r="B410" i="15"/>
  <c r="A410" i="15"/>
  <c r="D409" i="15"/>
  <c r="C409" i="15"/>
  <c r="B409" i="15"/>
  <c r="A409" i="15"/>
  <c r="D408" i="15"/>
  <c r="C408" i="15"/>
  <c r="B408" i="15"/>
  <c r="A408" i="15"/>
  <c r="D407" i="15"/>
  <c r="C407" i="15"/>
  <c r="B407" i="15"/>
  <c r="A407" i="15"/>
  <c r="D406" i="15"/>
  <c r="C406" i="15"/>
  <c r="B406" i="15"/>
  <c r="A406" i="15"/>
  <c r="D405" i="15"/>
  <c r="C405" i="15"/>
  <c r="B405" i="15"/>
  <c r="A405" i="15"/>
  <c r="D404" i="15"/>
  <c r="C404" i="15"/>
  <c r="B404" i="15"/>
  <c r="A404" i="15"/>
  <c r="D403" i="15"/>
  <c r="C403" i="15"/>
  <c r="B403" i="15"/>
  <c r="A403" i="15"/>
  <c r="D402" i="15"/>
  <c r="C402" i="15"/>
  <c r="B402" i="15"/>
  <c r="A402" i="15"/>
  <c r="D401" i="15"/>
  <c r="C401" i="15"/>
  <c r="B401" i="15"/>
  <c r="A401" i="15"/>
  <c r="D400" i="15"/>
  <c r="C400" i="15"/>
  <c r="B400" i="15"/>
  <c r="A400" i="15"/>
  <c r="D399" i="15"/>
  <c r="C399" i="15"/>
  <c r="B399" i="15"/>
  <c r="A399" i="15"/>
  <c r="D398" i="15"/>
  <c r="C398" i="15"/>
  <c r="B398" i="15"/>
  <c r="A398" i="15"/>
  <c r="D397" i="15"/>
  <c r="C397" i="15"/>
  <c r="B397" i="15"/>
  <c r="A397" i="15"/>
  <c r="D396" i="15"/>
  <c r="C396" i="15"/>
  <c r="B396" i="15"/>
  <c r="A396" i="15"/>
  <c r="D395" i="15"/>
  <c r="C395" i="15"/>
  <c r="B395" i="15"/>
  <c r="A395" i="15"/>
  <c r="D394" i="15"/>
  <c r="C394" i="15"/>
  <c r="B394" i="15"/>
  <c r="A394" i="15"/>
  <c r="D393" i="15"/>
  <c r="C393" i="15"/>
  <c r="B393" i="15"/>
  <c r="A393" i="15"/>
  <c r="D392" i="15"/>
  <c r="C392" i="15"/>
  <c r="B392" i="15"/>
  <c r="A392" i="15"/>
  <c r="D391" i="15"/>
  <c r="C391" i="15"/>
  <c r="B391" i="15"/>
  <c r="A391" i="15"/>
  <c r="D390" i="15"/>
  <c r="C390" i="15"/>
  <c r="B390" i="15"/>
  <c r="A390" i="15"/>
  <c r="D389" i="15"/>
  <c r="C389" i="15"/>
  <c r="B389" i="15"/>
  <c r="A389" i="15"/>
  <c r="D388" i="15"/>
  <c r="C388" i="15"/>
  <c r="B388" i="15"/>
  <c r="A388" i="15"/>
  <c r="D387" i="15"/>
  <c r="C387" i="15"/>
  <c r="B387" i="15"/>
  <c r="A387" i="15"/>
  <c r="D386" i="15"/>
  <c r="C386" i="15"/>
  <c r="B386" i="15"/>
  <c r="A386" i="15"/>
  <c r="D385" i="15"/>
  <c r="C385" i="15"/>
  <c r="B385" i="15"/>
  <c r="A385" i="15"/>
  <c r="D384" i="15"/>
  <c r="C384" i="15"/>
  <c r="B384" i="15"/>
  <c r="A384" i="15"/>
  <c r="D383" i="15"/>
  <c r="C383" i="15"/>
  <c r="B383" i="15"/>
  <c r="A383" i="15"/>
  <c r="D382" i="15"/>
  <c r="C382" i="15"/>
  <c r="B382" i="15"/>
  <c r="A382" i="15"/>
  <c r="D381" i="15"/>
  <c r="C381" i="15"/>
  <c r="B381" i="15"/>
  <c r="A381" i="15"/>
  <c r="D380" i="15"/>
  <c r="C380" i="15"/>
  <c r="B380" i="15"/>
  <c r="A380" i="15"/>
  <c r="D379" i="15"/>
  <c r="C379" i="15"/>
  <c r="B379" i="15"/>
  <c r="A379" i="15"/>
  <c r="D378" i="15"/>
  <c r="C378" i="15"/>
  <c r="B378" i="15"/>
  <c r="A378" i="15"/>
  <c r="D377" i="15"/>
  <c r="C377" i="15"/>
  <c r="B377" i="15"/>
  <c r="A377" i="15"/>
  <c r="D376" i="15"/>
  <c r="C376" i="15"/>
  <c r="B376" i="15"/>
  <c r="A376" i="15"/>
  <c r="D375" i="15"/>
  <c r="C375" i="15"/>
  <c r="B375" i="15"/>
  <c r="A375" i="15"/>
  <c r="D374" i="15"/>
  <c r="C374" i="15"/>
  <c r="B374" i="15"/>
  <c r="A374" i="15"/>
  <c r="D373" i="15"/>
  <c r="C373" i="15"/>
  <c r="B373" i="15"/>
  <c r="A373" i="15"/>
  <c r="D372" i="15"/>
  <c r="C372" i="15"/>
  <c r="B372" i="15"/>
  <c r="A372" i="15"/>
  <c r="D371" i="15"/>
  <c r="C371" i="15"/>
  <c r="B371" i="15"/>
  <c r="A371" i="15"/>
  <c r="D370" i="15"/>
  <c r="C370" i="15"/>
  <c r="B370" i="15"/>
  <c r="A370" i="15"/>
  <c r="D369" i="15"/>
  <c r="C369" i="15"/>
  <c r="B369" i="15"/>
  <c r="A369" i="15"/>
  <c r="D368" i="15"/>
  <c r="C368" i="15"/>
  <c r="B368" i="15"/>
  <c r="A368" i="15"/>
  <c r="D367" i="15"/>
  <c r="C367" i="15"/>
  <c r="B367" i="15"/>
  <c r="A367" i="15"/>
  <c r="D366" i="15"/>
  <c r="C366" i="15"/>
  <c r="B366" i="15"/>
  <c r="A366" i="15"/>
  <c r="D365" i="15"/>
  <c r="C365" i="15"/>
  <c r="B365" i="15"/>
  <c r="A365" i="15"/>
  <c r="D364" i="15"/>
  <c r="C364" i="15"/>
  <c r="B364" i="15"/>
  <c r="A364" i="15"/>
  <c r="D363" i="15"/>
  <c r="C363" i="15"/>
  <c r="B363" i="15"/>
  <c r="A363" i="15"/>
  <c r="D362" i="15"/>
  <c r="C362" i="15"/>
  <c r="B362" i="15"/>
  <c r="A362" i="15"/>
  <c r="D361" i="15"/>
  <c r="C361" i="15"/>
  <c r="B361" i="15"/>
  <c r="A361" i="15"/>
  <c r="D360" i="15"/>
  <c r="C360" i="15"/>
  <c r="B360" i="15"/>
  <c r="A360" i="15"/>
  <c r="D359" i="15"/>
  <c r="C359" i="15"/>
  <c r="B359" i="15"/>
  <c r="A359" i="15"/>
  <c r="D358" i="15"/>
  <c r="C358" i="15"/>
  <c r="B358" i="15"/>
  <c r="A358" i="15"/>
  <c r="D357" i="15"/>
  <c r="C357" i="15"/>
  <c r="B357" i="15"/>
  <c r="A357" i="15"/>
  <c r="D356" i="15"/>
  <c r="C356" i="15"/>
  <c r="B356" i="15"/>
  <c r="A356" i="15"/>
  <c r="D355" i="15"/>
  <c r="C355" i="15"/>
  <c r="B355" i="15"/>
  <c r="A355" i="15"/>
  <c r="D354" i="15"/>
  <c r="C354" i="15"/>
  <c r="B354" i="15"/>
  <c r="A354" i="15"/>
  <c r="D353" i="15"/>
  <c r="C353" i="15"/>
  <c r="B353" i="15"/>
  <c r="A353" i="15"/>
  <c r="D352" i="15"/>
  <c r="C352" i="15"/>
  <c r="B352" i="15"/>
  <c r="A352" i="15"/>
  <c r="D351" i="15"/>
  <c r="C351" i="15"/>
  <c r="B351" i="15"/>
  <c r="A351" i="15"/>
  <c r="D350" i="15"/>
  <c r="C350" i="15"/>
  <c r="B350" i="15"/>
  <c r="A350" i="15"/>
  <c r="D349" i="15"/>
  <c r="C349" i="15"/>
  <c r="B349" i="15"/>
  <c r="A349" i="15"/>
  <c r="D348" i="15"/>
  <c r="C348" i="15"/>
  <c r="B348" i="15"/>
  <c r="A348" i="15"/>
  <c r="D347" i="15"/>
  <c r="C347" i="15"/>
  <c r="B347" i="15"/>
  <c r="A347" i="15"/>
  <c r="D346" i="15"/>
  <c r="C346" i="15"/>
  <c r="B346" i="15"/>
  <c r="A346" i="15"/>
  <c r="D345" i="15"/>
  <c r="C345" i="15"/>
  <c r="B345" i="15"/>
  <c r="A345" i="15"/>
  <c r="D344" i="15"/>
  <c r="C344" i="15"/>
  <c r="B344" i="15"/>
  <c r="A344" i="15"/>
  <c r="D343" i="15"/>
  <c r="C343" i="15"/>
  <c r="B343" i="15"/>
  <c r="A343" i="15"/>
  <c r="D342" i="15"/>
  <c r="C342" i="15"/>
  <c r="B342" i="15"/>
  <c r="A342" i="15"/>
  <c r="D341" i="15"/>
  <c r="C341" i="15"/>
  <c r="B341" i="15"/>
  <c r="A341" i="15"/>
  <c r="D340" i="15"/>
  <c r="C340" i="15"/>
  <c r="B340" i="15"/>
  <c r="A340" i="15"/>
  <c r="D339" i="15"/>
  <c r="C339" i="15"/>
  <c r="B339" i="15"/>
  <c r="A339" i="15"/>
  <c r="D338" i="15"/>
  <c r="C338" i="15"/>
  <c r="B338" i="15"/>
  <c r="A338" i="15"/>
  <c r="D337" i="15"/>
  <c r="C337" i="15"/>
  <c r="B337" i="15"/>
  <c r="A337" i="15"/>
  <c r="D336" i="15"/>
  <c r="C336" i="15"/>
  <c r="B336" i="15"/>
  <c r="A336" i="15"/>
  <c r="D335" i="15"/>
  <c r="C335" i="15"/>
  <c r="B335" i="15"/>
  <c r="A335" i="15"/>
  <c r="D334" i="15"/>
  <c r="C334" i="15"/>
  <c r="B334" i="15"/>
  <c r="A334" i="15"/>
  <c r="D333" i="15"/>
  <c r="C333" i="15"/>
  <c r="B333" i="15"/>
  <c r="A333" i="15"/>
  <c r="D332" i="15"/>
  <c r="C332" i="15"/>
  <c r="B332" i="15"/>
  <c r="A332" i="15"/>
  <c r="D331" i="15"/>
  <c r="C331" i="15"/>
  <c r="B331" i="15"/>
  <c r="A331" i="15"/>
  <c r="D330" i="15"/>
  <c r="C330" i="15"/>
  <c r="B330" i="15"/>
  <c r="A330" i="15"/>
  <c r="D329" i="15"/>
  <c r="C329" i="15"/>
  <c r="B329" i="15"/>
  <c r="A329" i="15"/>
  <c r="D328" i="15"/>
  <c r="C328" i="15"/>
  <c r="B328" i="15"/>
  <c r="A328" i="15"/>
  <c r="D327" i="15"/>
  <c r="C327" i="15"/>
  <c r="B327" i="15"/>
  <c r="A327" i="15"/>
  <c r="D326" i="15"/>
  <c r="C326" i="15"/>
  <c r="B326" i="15"/>
  <c r="A326" i="15"/>
  <c r="D325" i="15"/>
  <c r="C325" i="15"/>
  <c r="B325" i="15"/>
  <c r="A325" i="15"/>
  <c r="D324" i="15"/>
  <c r="C324" i="15"/>
  <c r="B324" i="15"/>
  <c r="A324" i="15"/>
  <c r="D323" i="15"/>
  <c r="C323" i="15"/>
  <c r="B323" i="15"/>
  <c r="A323" i="15"/>
  <c r="D322" i="15"/>
  <c r="C322" i="15"/>
  <c r="B322" i="15"/>
  <c r="A322" i="15"/>
  <c r="D321" i="15"/>
  <c r="C321" i="15"/>
  <c r="B321" i="15"/>
  <c r="A321" i="15"/>
  <c r="D320" i="15"/>
  <c r="C320" i="15"/>
  <c r="B320" i="15"/>
  <c r="A320" i="15"/>
  <c r="D319" i="15"/>
  <c r="C319" i="15"/>
  <c r="B319" i="15"/>
  <c r="A319" i="15"/>
  <c r="D318" i="15"/>
  <c r="C318" i="15"/>
  <c r="B318" i="15"/>
  <c r="A318" i="15"/>
  <c r="D317" i="15"/>
  <c r="C317" i="15"/>
  <c r="B317" i="15"/>
  <c r="A317" i="15"/>
  <c r="D316" i="15"/>
  <c r="C316" i="15"/>
  <c r="B316" i="15"/>
  <c r="A316" i="15"/>
  <c r="D315" i="15"/>
  <c r="C315" i="15"/>
  <c r="B315" i="15"/>
  <c r="A315" i="15"/>
  <c r="D314" i="15"/>
  <c r="C314" i="15"/>
  <c r="B314" i="15"/>
  <c r="A314" i="15"/>
  <c r="D313" i="15"/>
  <c r="C313" i="15"/>
  <c r="B313" i="15"/>
  <c r="A313" i="15"/>
  <c r="D312" i="15"/>
  <c r="C312" i="15"/>
  <c r="B312" i="15"/>
  <c r="A312" i="15"/>
  <c r="D311" i="15"/>
  <c r="C311" i="15"/>
  <c r="B311" i="15"/>
  <c r="A311" i="15"/>
  <c r="D310" i="15"/>
  <c r="C310" i="15"/>
  <c r="B310" i="15"/>
  <c r="A310" i="15"/>
  <c r="D309" i="15"/>
  <c r="C309" i="15"/>
  <c r="B309" i="15"/>
  <c r="A309" i="15"/>
  <c r="D308" i="15"/>
  <c r="C308" i="15"/>
  <c r="B308" i="15"/>
  <c r="A308" i="15"/>
  <c r="D307" i="15"/>
  <c r="C307" i="15"/>
  <c r="B307" i="15"/>
  <c r="A307" i="15"/>
  <c r="D306" i="15"/>
  <c r="C306" i="15"/>
  <c r="B306" i="15"/>
  <c r="A306" i="15"/>
  <c r="D305" i="15"/>
  <c r="C305" i="15"/>
  <c r="B305" i="15"/>
  <c r="A305" i="15"/>
  <c r="D304" i="15"/>
  <c r="C304" i="15"/>
  <c r="B304" i="15"/>
  <c r="A304" i="15"/>
  <c r="D303" i="15"/>
  <c r="C303" i="15"/>
  <c r="B303" i="15"/>
  <c r="A303" i="15"/>
  <c r="D302" i="15"/>
  <c r="C302" i="15"/>
  <c r="B302" i="15"/>
  <c r="A302" i="15"/>
  <c r="D301" i="15"/>
  <c r="C301" i="15"/>
  <c r="B301" i="15"/>
  <c r="A301" i="15"/>
  <c r="D300" i="15"/>
  <c r="C300" i="15"/>
  <c r="B300" i="15"/>
  <c r="A300" i="15"/>
  <c r="D299" i="15"/>
  <c r="C299" i="15"/>
  <c r="B299" i="15"/>
  <c r="A299" i="15"/>
  <c r="D298" i="15"/>
  <c r="C298" i="15"/>
  <c r="B298" i="15"/>
  <c r="A298" i="15"/>
  <c r="D297" i="15"/>
  <c r="C297" i="15"/>
  <c r="B297" i="15"/>
  <c r="A297" i="15"/>
  <c r="D296" i="15"/>
  <c r="C296" i="15"/>
  <c r="B296" i="15"/>
  <c r="A296" i="15"/>
  <c r="D295" i="15"/>
  <c r="C295" i="15"/>
  <c r="B295" i="15"/>
  <c r="A295" i="15"/>
  <c r="D294" i="15"/>
  <c r="C294" i="15"/>
  <c r="B294" i="15"/>
  <c r="A294" i="15"/>
  <c r="D293" i="15"/>
  <c r="C293" i="15"/>
  <c r="B293" i="15"/>
  <c r="A293" i="15"/>
  <c r="D292" i="15"/>
  <c r="C292" i="15"/>
  <c r="B292" i="15"/>
  <c r="A292" i="15"/>
  <c r="D291" i="15"/>
  <c r="C291" i="15"/>
  <c r="B291" i="15"/>
  <c r="A291" i="15"/>
  <c r="D290" i="15"/>
  <c r="C290" i="15"/>
  <c r="B290" i="15"/>
  <c r="A290" i="15"/>
  <c r="D289" i="15"/>
  <c r="C289" i="15"/>
  <c r="B289" i="15"/>
  <c r="A289" i="15"/>
  <c r="D288" i="15"/>
  <c r="C288" i="15"/>
  <c r="B288" i="15"/>
  <c r="A288" i="15"/>
  <c r="D287" i="15"/>
  <c r="C287" i="15"/>
  <c r="B287" i="15"/>
  <c r="A287" i="15"/>
  <c r="D286" i="15"/>
  <c r="C286" i="15"/>
  <c r="B286" i="15"/>
  <c r="A286" i="15"/>
  <c r="D285" i="15"/>
  <c r="C285" i="15"/>
  <c r="B285" i="15"/>
  <c r="A285" i="15"/>
  <c r="D284" i="15"/>
  <c r="C284" i="15"/>
  <c r="B284" i="15"/>
  <c r="A284" i="15"/>
  <c r="D283" i="15"/>
  <c r="C283" i="15"/>
  <c r="B283" i="15"/>
  <c r="A283" i="15"/>
  <c r="D282" i="15"/>
  <c r="C282" i="15"/>
  <c r="B282" i="15"/>
  <c r="A282" i="15"/>
  <c r="D281" i="15"/>
  <c r="C281" i="15"/>
  <c r="B281" i="15"/>
  <c r="A281" i="15"/>
  <c r="D280" i="15"/>
  <c r="C280" i="15"/>
  <c r="B280" i="15"/>
  <c r="A280" i="15"/>
  <c r="D279" i="15"/>
  <c r="C279" i="15"/>
  <c r="B279" i="15"/>
  <c r="A279" i="15"/>
  <c r="D278" i="15"/>
  <c r="C278" i="15"/>
  <c r="B278" i="15"/>
  <c r="A278" i="15"/>
  <c r="D277" i="15"/>
  <c r="C277" i="15"/>
  <c r="B277" i="15"/>
  <c r="A277" i="15"/>
  <c r="D276" i="15"/>
  <c r="C276" i="15"/>
  <c r="B276" i="15"/>
  <c r="A276" i="15"/>
  <c r="D275" i="15"/>
  <c r="C275" i="15"/>
  <c r="B275" i="15"/>
  <c r="A275" i="15"/>
  <c r="D274" i="15"/>
  <c r="C274" i="15"/>
  <c r="B274" i="15"/>
  <c r="A274" i="15"/>
  <c r="D273" i="15"/>
  <c r="C273" i="15"/>
  <c r="B273" i="15"/>
  <c r="A273" i="15"/>
  <c r="D272" i="15"/>
  <c r="C272" i="15"/>
  <c r="B272" i="15"/>
  <c r="A272" i="15"/>
  <c r="D271" i="15"/>
  <c r="C271" i="15"/>
  <c r="B271" i="15"/>
  <c r="A271" i="15"/>
  <c r="D270" i="15"/>
  <c r="C270" i="15"/>
  <c r="B270" i="15"/>
  <c r="A270" i="15"/>
  <c r="D269" i="15"/>
  <c r="C269" i="15"/>
  <c r="B269" i="15"/>
  <c r="A269" i="15"/>
  <c r="D268" i="15"/>
  <c r="C268" i="15"/>
  <c r="B268" i="15"/>
  <c r="A268" i="15"/>
  <c r="D267" i="15"/>
  <c r="C267" i="15"/>
  <c r="B267" i="15"/>
  <c r="A267" i="15"/>
  <c r="D266" i="15"/>
  <c r="C266" i="15"/>
  <c r="B266" i="15"/>
  <c r="A266" i="15"/>
  <c r="D265" i="15"/>
  <c r="C265" i="15"/>
  <c r="B265" i="15"/>
  <c r="A265" i="15"/>
  <c r="D264" i="15"/>
  <c r="C264" i="15"/>
  <c r="B264" i="15"/>
  <c r="A264" i="15"/>
  <c r="D263" i="15"/>
  <c r="C263" i="15"/>
  <c r="B263" i="15"/>
  <c r="A263" i="15"/>
  <c r="D262" i="15"/>
  <c r="C262" i="15"/>
  <c r="B262" i="15"/>
  <c r="A262" i="15"/>
  <c r="D261" i="15"/>
  <c r="C261" i="15"/>
  <c r="B261" i="15"/>
  <c r="A261" i="15"/>
  <c r="D260" i="15"/>
  <c r="C260" i="15"/>
  <c r="B260" i="15"/>
  <c r="A260" i="15"/>
  <c r="D259" i="15"/>
  <c r="C259" i="15"/>
  <c r="B259" i="15"/>
  <c r="A259" i="15"/>
  <c r="D258" i="15"/>
  <c r="C258" i="15"/>
  <c r="B258" i="15"/>
  <c r="A258" i="15"/>
  <c r="D257" i="15"/>
  <c r="C257" i="15"/>
  <c r="B257" i="15"/>
  <c r="A257" i="15"/>
  <c r="D256" i="15"/>
  <c r="C256" i="15"/>
  <c r="B256" i="15"/>
  <c r="A256" i="15"/>
  <c r="D255" i="15"/>
  <c r="C255" i="15"/>
  <c r="B255" i="15"/>
  <c r="A255" i="15"/>
  <c r="D254" i="15"/>
  <c r="C254" i="15"/>
  <c r="B254" i="15"/>
  <c r="A254" i="15"/>
  <c r="D253" i="15"/>
  <c r="C253" i="15"/>
  <c r="B253" i="15"/>
  <c r="A253" i="15"/>
  <c r="D252" i="15"/>
  <c r="C252" i="15"/>
  <c r="B252" i="15"/>
  <c r="A252" i="15"/>
  <c r="D251" i="15"/>
  <c r="C251" i="15"/>
  <c r="B251" i="15"/>
  <c r="A251" i="15"/>
  <c r="D250" i="15"/>
  <c r="C250" i="15"/>
  <c r="B250" i="15"/>
  <c r="A250" i="15"/>
  <c r="D249" i="15"/>
  <c r="C249" i="15"/>
  <c r="B249" i="15"/>
  <c r="A249" i="15"/>
  <c r="D248" i="15"/>
  <c r="C248" i="15"/>
  <c r="B248" i="15"/>
  <c r="A248" i="15"/>
  <c r="D247" i="15"/>
  <c r="C247" i="15"/>
  <c r="B247" i="15"/>
  <c r="A247" i="15"/>
  <c r="D246" i="15"/>
  <c r="C246" i="15"/>
  <c r="B246" i="15"/>
  <c r="A246" i="15"/>
  <c r="D245" i="15"/>
  <c r="C245" i="15"/>
  <c r="B245" i="15"/>
  <c r="A245" i="15"/>
  <c r="D244" i="15"/>
  <c r="C244" i="15"/>
  <c r="B244" i="15"/>
  <c r="A244" i="15"/>
  <c r="D243" i="15"/>
  <c r="C243" i="15"/>
  <c r="B243" i="15"/>
  <c r="A243" i="15"/>
  <c r="D242" i="15"/>
  <c r="C242" i="15"/>
  <c r="B242" i="15"/>
  <c r="A242" i="15"/>
  <c r="D241" i="15"/>
  <c r="C241" i="15"/>
  <c r="B241" i="15"/>
  <c r="A241" i="15"/>
  <c r="D240" i="15"/>
  <c r="C240" i="15"/>
  <c r="B240" i="15"/>
  <c r="A240" i="15"/>
  <c r="D239" i="15"/>
  <c r="C239" i="15"/>
  <c r="B239" i="15"/>
  <c r="A239" i="15"/>
  <c r="D238" i="15"/>
  <c r="C238" i="15"/>
  <c r="B238" i="15"/>
  <c r="A238" i="15"/>
  <c r="D237" i="15"/>
  <c r="C237" i="15"/>
  <c r="B237" i="15"/>
  <c r="A237" i="15"/>
  <c r="D236" i="15"/>
  <c r="C236" i="15"/>
  <c r="B236" i="15"/>
  <c r="A236" i="15"/>
  <c r="D235" i="15"/>
  <c r="C235" i="15"/>
  <c r="B235" i="15"/>
  <c r="A235" i="15"/>
  <c r="D234" i="15"/>
  <c r="C234" i="15"/>
  <c r="B234" i="15"/>
  <c r="A234" i="15"/>
  <c r="D233" i="15"/>
  <c r="C233" i="15"/>
  <c r="B233" i="15"/>
  <c r="A233" i="15"/>
  <c r="D232" i="15"/>
  <c r="C232" i="15"/>
  <c r="B232" i="15"/>
  <c r="A232" i="15"/>
  <c r="D231" i="15"/>
  <c r="C231" i="15"/>
  <c r="B231" i="15"/>
  <c r="A231" i="15"/>
  <c r="D230" i="15"/>
  <c r="C230" i="15"/>
  <c r="B230" i="15"/>
  <c r="A230" i="15"/>
  <c r="D229" i="15"/>
  <c r="C229" i="15"/>
  <c r="B229" i="15"/>
  <c r="A229" i="15"/>
  <c r="D228" i="15"/>
  <c r="C228" i="15"/>
  <c r="B228" i="15"/>
  <c r="A228" i="15"/>
  <c r="D227" i="15"/>
  <c r="C227" i="15"/>
  <c r="B227" i="15"/>
  <c r="A227" i="15"/>
  <c r="D226" i="15"/>
  <c r="C226" i="15"/>
  <c r="B226" i="15"/>
  <c r="A226" i="15"/>
  <c r="D225" i="15"/>
  <c r="C225" i="15"/>
  <c r="B225" i="15"/>
  <c r="A225" i="15"/>
  <c r="D224" i="15"/>
  <c r="C224" i="15"/>
  <c r="B224" i="15"/>
  <c r="A224" i="15"/>
  <c r="D223" i="15"/>
  <c r="C223" i="15"/>
  <c r="B223" i="15"/>
  <c r="A223" i="15"/>
  <c r="D222" i="15"/>
  <c r="C222" i="15"/>
  <c r="B222" i="15"/>
  <c r="A222" i="15"/>
  <c r="D221" i="15"/>
  <c r="C221" i="15"/>
  <c r="B221" i="15"/>
  <c r="A221" i="15"/>
  <c r="D220" i="15"/>
  <c r="C220" i="15"/>
  <c r="B220" i="15"/>
  <c r="A220" i="15"/>
  <c r="D219" i="15"/>
  <c r="C219" i="15"/>
  <c r="B219" i="15"/>
  <c r="A219" i="15"/>
  <c r="D218" i="15"/>
  <c r="C218" i="15"/>
  <c r="B218" i="15"/>
  <c r="A218" i="15"/>
  <c r="D217" i="15"/>
  <c r="C217" i="15"/>
  <c r="B217" i="15"/>
  <c r="A217" i="15"/>
  <c r="D216" i="15"/>
  <c r="C216" i="15"/>
  <c r="B216" i="15"/>
  <c r="A216" i="15"/>
  <c r="D215" i="15"/>
  <c r="C215" i="15"/>
  <c r="B215" i="15"/>
  <c r="A215" i="15"/>
  <c r="D214" i="15"/>
  <c r="C214" i="15"/>
  <c r="B214" i="15"/>
  <c r="A214" i="15"/>
  <c r="D213" i="15"/>
  <c r="C213" i="15"/>
  <c r="B213" i="15"/>
  <c r="A213" i="15"/>
  <c r="D212" i="15"/>
  <c r="C212" i="15"/>
  <c r="B212" i="15"/>
  <c r="A212" i="15"/>
  <c r="D211" i="15"/>
  <c r="C211" i="15"/>
  <c r="B211" i="15"/>
  <c r="A211" i="15"/>
  <c r="D210" i="15"/>
  <c r="C210" i="15"/>
  <c r="B210" i="15"/>
  <c r="A210" i="15"/>
  <c r="D209" i="15"/>
  <c r="C209" i="15"/>
  <c r="B209" i="15"/>
  <c r="A209" i="15"/>
  <c r="D208" i="15"/>
  <c r="C208" i="15"/>
  <c r="B208" i="15"/>
  <c r="A208" i="15"/>
  <c r="D207" i="15"/>
  <c r="C207" i="15"/>
  <c r="B207" i="15"/>
  <c r="A207" i="15"/>
  <c r="D206" i="15"/>
  <c r="C206" i="15"/>
  <c r="B206" i="15"/>
  <c r="A206" i="15"/>
  <c r="D205" i="15"/>
  <c r="C205" i="15"/>
  <c r="B205" i="15"/>
  <c r="A205" i="15"/>
  <c r="D204" i="15"/>
  <c r="C204" i="15"/>
  <c r="B204" i="15"/>
  <c r="A204" i="15"/>
  <c r="D203" i="15"/>
  <c r="C203" i="15"/>
  <c r="B203" i="15"/>
  <c r="A203" i="15"/>
  <c r="D202" i="15"/>
  <c r="C202" i="15"/>
  <c r="B202" i="15"/>
  <c r="A202" i="15"/>
  <c r="D201" i="15"/>
  <c r="C201" i="15"/>
  <c r="B201" i="15"/>
  <c r="A201" i="15"/>
  <c r="D200" i="15"/>
  <c r="C200" i="15"/>
  <c r="B200" i="15"/>
  <c r="A200" i="15"/>
  <c r="D199" i="15"/>
  <c r="C199" i="15"/>
  <c r="B199" i="15"/>
  <c r="A199" i="15"/>
  <c r="D198" i="15"/>
  <c r="C198" i="15"/>
  <c r="B198" i="15"/>
  <c r="A198" i="15"/>
  <c r="D197" i="15"/>
  <c r="C197" i="15"/>
  <c r="B197" i="15"/>
  <c r="A197" i="15"/>
  <c r="D196" i="15"/>
  <c r="C196" i="15"/>
  <c r="B196" i="15"/>
  <c r="A196" i="15"/>
  <c r="D195" i="15"/>
  <c r="C195" i="15"/>
  <c r="B195" i="15"/>
  <c r="A195" i="15"/>
  <c r="D194" i="15"/>
  <c r="C194" i="15"/>
  <c r="B194" i="15"/>
  <c r="A194" i="15"/>
  <c r="D193" i="15"/>
  <c r="C193" i="15"/>
  <c r="B193" i="15"/>
  <c r="A193" i="15"/>
  <c r="D192" i="15"/>
  <c r="C192" i="15"/>
  <c r="B192" i="15"/>
  <c r="A192" i="15"/>
  <c r="D191" i="15"/>
  <c r="C191" i="15"/>
  <c r="B191" i="15"/>
  <c r="A191" i="15"/>
  <c r="D190" i="15"/>
  <c r="C190" i="15"/>
  <c r="B190" i="15"/>
  <c r="A190" i="15"/>
  <c r="D189" i="15"/>
  <c r="C189" i="15"/>
  <c r="B189" i="15"/>
  <c r="A189" i="15"/>
  <c r="D188" i="15"/>
  <c r="C188" i="15"/>
  <c r="B188" i="15"/>
  <c r="A188" i="15"/>
  <c r="D187" i="15"/>
  <c r="C187" i="15"/>
  <c r="B187" i="15"/>
  <c r="A187" i="15"/>
  <c r="D186" i="15"/>
  <c r="C186" i="15"/>
  <c r="B186" i="15"/>
  <c r="A186" i="15"/>
  <c r="D185" i="15"/>
  <c r="C185" i="15"/>
  <c r="B185" i="15"/>
  <c r="A185" i="15"/>
  <c r="D184" i="15"/>
  <c r="C184" i="15"/>
  <c r="B184" i="15"/>
  <c r="A184" i="15"/>
  <c r="D183" i="15"/>
  <c r="C183" i="15"/>
  <c r="B183" i="15"/>
  <c r="A183" i="15"/>
  <c r="D182" i="15"/>
  <c r="C182" i="15"/>
  <c r="B182" i="15"/>
  <c r="A182" i="15"/>
  <c r="D181" i="15"/>
  <c r="C181" i="15"/>
  <c r="B181" i="15"/>
  <c r="A181" i="15"/>
  <c r="D180" i="15"/>
  <c r="C180" i="15"/>
  <c r="B180" i="15"/>
  <c r="A180" i="15"/>
  <c r="D179" i="15"/>
  <c r="C179" i="15"/>
  <c r="B179" i="15"/>
  <c r="A179" i="15"/>
  <c r="D178" i="15"/>
  <c r="C178" i="15"/>
  <c r="B178" i="15"/>
  <c r="A178" i="15"/>
  <c r="D177" i="15"/>
  <c r="C177" i="15"/>
  <c r="B177" i="15"/>
  <c r="A177" i="15"/>
  <c r="D176" i="15"/>
  <c r="C176" i="15"/>
  <c r="B176" i="15"/>
  <c r="A176" i="15"/>
  <c r="D175" i="15"/>
  <c r="C175" i="15"/>
  <c r="B175" i="15"/>
  <c r="A175" i="15"/>
  <c r="D174" i="15"/>
  <c r="C174" i="15"/>
  <c r="B174" i="15"/>
  <c r="A174" i="15"/>
  <c r="D173" i="15"/>
  <c r="C173" i="15"/>
  <c r="B173" i="15"/>
  <c r="A173" i="15"/>
  <c r="D172" i="15"/>
  <c r="C172" i="15"/>
  <c r="B172" i="15"/>
  <c r="A172" i="15"/>
  <c r="D171" i="15"/>
  <c r="C171" i="15"/>
  <c r="B171" i="15"/>
  <c r="A171" i="15"/>
  <c r="D170" i="15"/>
  <c r="C170" i="15"/>
  <c r="B170" i="15"/>
  <c r="A170" i="15"/>
  <c r="D169" i="15"/>
  <c r="C169" i="15"/>
  <c r="B169" i="15"/>
  <c r="A169" i="15"/>
  <c r="D168" i="15"/>
  <c r="C168" i="15"/>
  <c r="B168" i="15"/>
  <c r="A168" i="15"/>
  <c r="D167" i="15"/>
  <c r="C167" i="15"/>
  <c r="B167" i="15"/>
  <c r="A167" i="15"/>
  <c r="D166" i="15"/>
  <c r="C166" i="15"/>
  <c r="B166" i="15"/>
  <c r="A166" i="15"/>
  <c r="D165" i="15"/>
  <c r="C165" i="15"/>
  <c r="B165" i="15"/>
  <c r="A165" i="15"/>
  <c r="D164" i="15"/>
  <c r="C164" i="15"/>
  <c r="B164" i="15"/>
  <c r="A164" i="15"/>
  <c r="D163" i="15"/>
  <c r="C163" i="15"/>
  <c r="B163" i="15"/>
  <c r="A163" i="15"/>
  <c r="D162" i="15"/>
  <c r="C162" i="15"/>
  <c r="B162" i="15"/>
  <c r="A162" i="15"/>
  <c r="D161" i="15"/>
  <c r="C161" i="15"/>
  <c r="B161" i="15"/>
  <c r="A161" i="15"/>
  <c r="D160" i="15"/>
  <c r="C160" i="15"/>
  <c r="B160" i="15"/>
  <c r="A160" i="15"/>
  <c r="D159" i="15"/>
  <c r="C159" i="15"/>
  <c r="B159" i="15"/>
  <c r="A159" i="15"/>
  <c r="D158" i="15"/>
  <c r="C158" i="15"/>
  <c r="B158" i="15"/>
  <c r="A158" i="15"/>
  <c r="D157" i="15"/>
  <c r="C157" i="15"/>
  <c r="B157" i="15"/>
  <c r="A157" i="15"/>
  <c r="D156" i="15"/>
  <c r="C156" i="15"/>
  <c r="B156" i="15"/>
  <c r="A156" i="15"/>
  <c r="D155" i="15"/>
  <c r="C155" i="15"/>
  <c r="B155" i="15"/>
  <c r="A155" i="15"/>
  <c r="D154" i="15"/>
  <c r="C154" i="15"/>
  <c r="B154" i="15"/>
  <c r="A154" i="15"/>
  <c r="D153" i="15"/>
  <c r="C153" i="15"/>
  <c r="B153" i="15"/>
  <c r="A153" i="15"/>
  <c r="D152" i="15"/>
  <c r="C152" i="15"/>
  <c r="B152" i="15"/>
  <c r="A152" i="15"/>
  <c r="D151" i="15"/>
  <c r="C151" i="15"/>
  <c r="B151" i="15"/>
  <c r="A151" i="15"/>
  <c r="D150" i="15"/>
  <c r="C150" i="15"/>
  <c r="B150" i="15"/>
  <c r="A150" i="15"/>
  <c r="D149" i="15"/>
  <c r="C149" i="15"/>
  <c r="B149" i="15"/>
  <c r="A149" i="15"/>
  <c r="D148" i="15"/>
  <c r="C148" i="15"/>
  <c r="B148" i="15"/>
  <c r="A148" i="15"/>
  <c r="D147" i="15"/>
  <c r="C147" i="15"/>
  <c r="B147" i="15"/>
  <c r="A147" i="15"/>
  <c r="D146" i="15"/>
  <c r="C146" i="15"/>
  <c r="B146" i="15"/>
  <c r="A146" i="15"/>
  <c r="D145" i="15"/>
  <c r="C145" i="15"/>
  <c r="B145" i="15"/>
  <c r="A145" i="15"/>
  <c r="D144" i="15"/>
  <c r="C144" i="15"/>
  <c r="B144" i="15"/>
  <c r="A144" i="15"/>
  <c r="D143" i="15"/>
  <c r="C143" i="15"/>
  <c r="B143" i="15"/>
  <c r="A143" i="15"/>
  <c r="D142" i="15"/>
  <c r="C142" i="15"/>
  <c r="B142" i="15"/>
  <c r="A142" i="15"/>
  <c r="D141" i="15"/>
  <c r="C141" i="15"/>
  <c r="B141" i="15"/>
  <c r="A141" i="15"/>
  <c r="D140" i="15"/>
  <c r="C140" i="15"/>
  <c r="B140" i="15"/>
  <c r="A140" i="15"/>
  <c r="D139" i="15"/>
  <c r="C139" i="15"/>
  <c r="B139" i="15"/>
  <c r="A139" i="15"/>
  <c r="D138" i="15"/>
  <c r="C138" i="15"/>
  <c r="B138" i="15"/>
  <c r="A138" i="15"/>
  <c r="D137" i="15"/>
  <c r="C137" i="15"/>
  <c r="B137" i="15"/>
  <c r="A137" i="15"/>
  <c r="D136" i="15"/>
  <c r="C136" i="15"/>
  <c r="B136" i="15"/>
  <c r="A136" i="15"/>
  <c r="D135" i="15"/>
  <c r="C135" i="15"/>
  <c r="B135" i="15"/>
  <c r="A135" i="15"/>
  <c r="D134" i="15"/>
  <c r="C134" i="15"/>
  <c r="B134" i="15"/>
  <c r="A134" i="15"/>
  <c r="D133" i="15"/>
  <c r="C133" i="15"/>
  <c r="B133" i="15"/>
  <c r="A133" i="15"/>
  <c r="D132" i="15"/>
  <c r="C132" i="15"/>
  <c r="B132" i="15"/>
  <c r="A132" i="15"/>
  <c r="D131" i="15"/>
  <c r="C131" i="15"/>
  <c r="B131" i="15"/>
  <c r="A131" i="15"/>
  <c r="D130" i="15"/>
  <c r="C130" i="15"/>
  <c r="B130" i="15"/>
  <c r="A130" i="15"/>
  <c r="D129" i="15"/>
  <c r="C129" i="15"/>
  <c r="B129" i="15"/>
  <c r="A129" i="15"/>
  <c r="D128" i="15"/>
  <c r="C128" i="15"/>
  <c r="B128" i="15"/>
  <c r="A128" i="15"/>
  <c r="D127" i="15"/>
  <c r="C127" i="15"/>
  <c r="B127" i="15"/>
  <c r="A127" i="15"/>
  <c r="D126" i="15"/>
  <c r="C126" i="15"/>
  <c r="B126" i="15"/>
  <c r="A126" i="15"/>
  <c r="D125" i="15"/>
  <c r="C125" i="15"/>
  <c r="B125" i="15"/>
  <c r="A125" i="15"/>
  <c r="D124" i="15"/>
  <c r="C124" i="15"/>
  <c r="B124" i="15"/>
  <c r="A124" i="15"/>
  <c r="D123" i="15"/>
  <c r="C123" i="15"/>
  <c r="B123" i="15"/>
  <c r="A123" i="15"/>
  <c r="D122" i="15"/>
  <c r="C122" i="15"/>
  <c r="B122" i="15"/>
  <c r="A122" i="15"/>
  <c r="D121" i="15"/>
  <c r="C121" i="15"/>
  <c r="B121" i="15"/>
  <c r="A121" i="15"/>
  <c r="D120" i="15"/>
  <c r="C120" i="15"/>
  <c r="B120" i="15"/>
  <c r="A120" i="15"/>
  <c r="D119" i="15"/>
  <c r="C119" i="15"/>
  <c r="B119" i="15"/>
  <c r="A119" i="15"/>
  <c r="D118" i="15"/>
  <c r="C118" i="15"/>
  <c r="B118" i="15"/>
  <c r="A118" i="15"/>
  <c r="D117" i="15"/>
  <c r="C117" i="15"/>
  <c r="B117" i="15"/>
  <c r="A117" i="15"/>
  <c r="D116" i="15"/>
  <c r="C116" i="15"/>
  <c r="B116" i="15"/>
  <c r="A116" i="15"/>
  <c r="D115" i="15"/>
  <c r="C115" i="15"/>
  <c r="B115" i="15"/>
  <c r="A115" i="15"/>
  <c r="D114" i="15"/>
  <c r="C114" i="15"/>
  <c r="B114" i="15"/>
  <c r="A114" i="15"/>
  <c r="D113" i="15"/>
  <c r="C113" i="15"/>
  <c r="B113" i="15"/>
  <c r="A113" i="15"/>
  <c r="D112" i="15"/>
  <c r="C112" i="15"/>
  <c r="B112" i="15"/>
  <c r="A112" i="15"/>
  <c r="D111" i="15"/>
  <c r="C111" i="15"/>
  <c r="B111" i="15"/>
  <c r="A111" i="15"/>
  <c r="D110" i="15"/>
  <c r="C110" i="15"/>
  <c r="B110" i="15"/>
  <c r="A110" i="15"/>
  <c r="D109" i="15"/>
  <c r="C109" i="15"/>
  <c r="B109" i="15"/>
  <c r="A109" i="15"/>
  <c r="D108" i="15"/>
  <c r="C108" i="15"/>
  <c r="B108" i="15"/>
  <c r="A108" i="15"/>
  <c r="D107" i="15"/>
  <c r="C107" i="15"/>
  <c r="B107" i="15"/>
  <c r="A107" i="15"/>
  <c r="D106" i="15"/>
  <c r="C106" i="15"/>
  <c r="B106" i="15"/>
  <c r="A106" i="15"/>
  <c r="D105" i="15"/>
  <c r="C105" i="15"/>
  <c r="B105" i="15"/>
  <c r="A105" i="15"/>
  <c r="D104" i="15"/>
  <c r="C104" i="15"/>
  <c r="B104" i="15"/>
  <c r="A104" i="15"/>
  <c r="D103" i="15"/>
  <c r="C103" i="15"/>
  <c r="B103" i="15"/>
  <c r="A103" i="15"/>
  <c r="D102" i="15"/>
  <c r="C102" i="15"/>
  <c r="B102" i="15"/>
  <c r="A102" i="15"/>
  <c r="D101" i="15"/>
  <c r="C101" i="15"/>
  <c r="B101" i="15"/>
  <c r="A101" i="15"/>
  <c r="D100" i="15"/>
  <c r="C100" i="15"/>
  <c r="B100" i="15"/>
  <c r="A100" i="15"/>
  <c r="D99" i="15"/>
  <c r="C99" i="15"/>
  <c r="B99" i="15"/>
  <c r="A99" i="15"/>
  <c r="D98" i="15"/>
  <c r="C98" i="15"/>
  <c r="B98" i="15"/>
  <c r="A98" i="15"/>
  <c r="D97" i="15"/>
  <c r="C97" i="15"/>
  <c r="B97" i="15"/>
  <c r="A97" i="15"/>
  <c r="D96" i="15"/>
  <c r="C96" i="15"/>
  <c r="B96" i="15"/>
  <c r="A96" i="15"/>
  <c r="D95" i="15"/>
  <c r="C95" i="15"/>
  <c r="B95" i="15"/>
  <c r="A95" i="15"/>
  <c r="D94" i="15"/>
  <c r="C94" i="15"/>
  <c r="B94" i="15"/>
  <c r="A94" i="15"/>
  <c r="D93" i="15"/>
  <c r="C93" i="15"/>
  <c r="B93" i="15"/>
  <c r="A93" i="15"/>
  <c r="D92" i="15"/>
  <c r="C92" i="15"/>
  <c r="B92" i="15"/>
  <c r="A92" i="15"/>
  <c r="D91" i="15"/>
  <c r="C91" i="15"/>
  <c r="B91" i="15"/>
  <c r="A91" i="15"/>
  <c r="D90" i="15"/>
  <c r="C90" i="15"/>
  <c r="B90" i="15"/>
  <c r="A90" i="15"/>
  <c r="D89" i="15"/>
  <c r="C89" i="15"/>
  <c r="B89" i="15"/>
  <c r="A89" i="15"/>
  <c r="D88" i="15"/>
  <c r="C88" i="15"/>
  <c r="B88" i="15"/>
  <c r="A88" i="15"/>
  <c r="D87" i="15"/>
  <c r="C87" i="15"/>
  <c r="B87" i="15"/>
  <c r="A87" i="15"/>
  <c r="D86" i="15"/>
  <c r="C86" i="15"/>
  <c r="B86" i="15"/>
  <c r="A86" i="15"/>
  <c r="D85" i="15"/>
  <c r="C85" i="15"/>
  <c r="B85" i="15"/>
  <c r="A85" i="15"/>
  <c r="D84" i="15"/>
  <c r="C84" i="15"/>
  <c r="B84" i="15"/>
  <c r="A84" i="15"/>
  <c r="D83" i="15"/>
  <c r="C83" i="15"/>
  <c r="B83" i="15"/>
  <c r="A83" i="15"/>
  <c r="D82" i="15"/>
  <c r="C82" i="15"/>
  <c r="B82" i="15"/>
  <c r="A82" i="15"/>
  <c r="D81" i="15"/>
  <c r="C81" i="15"/>
  <c r="B81" i="15"/>
  <c r="A81" i="15"/>
  <c r="D80" i="15"/>
  <c r="C80" i="15"/>
  <c r="B80" i="15"/>
  <c r="A80" i="15"/>
  <c r="D79" i="15"/>
  <c r="C79" i="15"/>
  <c r="B79" i="15"/>
  <c r="A79" i="15"/>
  <c r="D78" i="15"/>
  <c r="C78" i="15"/>
  <c r="B78" i="15"/>
  <c r="A78" i="15"/>
  <c r="D77" i="15"/>
  <c r="C77" i="15"/>
  <c r="B77" i="15"/>
  <c r="A77" i="15"/>
  <c r="D76" i="15"/>
  <c r="C76" i="15"/>
  <c r="B76" i="15"/>
  <c r="A76" i="15"/>
  <c r="D75" i="15"/>
  <c r="C75" i="15"/>
  <c r="B75" i="15"/>
  <c r="A75" i="15"/>
  <c r="D74" i="15"/>
  <c r="C74" i="15"/>
  <c r="B74" i="15"/>
  <c r="A74" i="15"/>
  <c r="D73" i="15"/>
  <c r="C73" i="15"/>
  <c r="B73" i="15"/>
  <c r="A73" i="15"/>
  <c r="D72" i="15"/>
  <c r="C72" i="15"/>
  <c r="B72" i="15"/>
  <c r="A72" i="15"/>
  <c r="D71" i="15"/>
  <c r="C71" i="15"/>
  <c r="B71" i="15"/>
  <c r="A71" i="15"/>
  <c r="D70" i="15"/>
  <c r="C70" i="15"/>
  <c r="B70" i="15"/>
  <c r="A70" i="15"/>
  <c r="D69" i="15"/>
  <c r="C69" i="15"/>
  <c r="B69" i="15"/>
  <c r="A69" i="15"/>
  <c r="D68" i="15"/>
  <c r="C68" i="15"/>
  <c r="B68" i="15"/>
  <c r="A68" i="15"/>
  <c r="D67" i="15"/>
  <c r="C67" i="15"/>
  <c r="B67" i="15"/>
  <c r="A67" i="15"/>
  <c r="D66" i="15"/>
  <c r="C66" i="15"/>
  <c r="B66" i="15"/>
  <c r="A66" i="15"/>
  <c r="D65" i="15"/>
  <c r="C65" i="15"/>
  <c r="B65" i="15"/>
  <c r="A65" i="15"/>
  <c r="D64" i="15"/>
  <c r="C64" i="15"/>
  <c r="B64" i="15"/>
  <c r="A64" i="15"/>
  <c r="D63" i="15"/>
  <c r="C63" i="15"/>
  <c r="B63" i="15"/>
  <c r="A63" i="15"/>
  <c r="D62" i="15"/>
  <c r="C62" i="15"/>
  <c r="B62" i="15"/>
  <c r="A62" i="15"/>
  <c r="D61" i="15"/>
  <c r="C61" i="15"/>
  <c r="B61" i="15"/>
  <c r="A61" i="15"/>
  <c r="D60" i="15"/>
  <c r="C60" i="15"/>
  <c r="B60" i="15"/>
  <c r="A60" i="15"/>
  <c r="D59" i="15"/>
  <c r="C59" i="15"/>
  <c r="B59" i="15"/>
  <c r="A59" i="15"/>
  <c r="D58" i="15"/>
  <c r="C58" i="15"/>
  <c r="B58" i="15"/>
  <c r="A58" i="15"/>
  <c r="D57" i="15"/>
  <c r="C57" i="15"/>
  <c r="B57" i="15"/>
  <c r="A57" i="15"/>
  <c r="D56" i="15"/>
  <c r="C56" i="15"/>
  <c r="B56" i="15"/>
  <c r="A56" i="15"/>
  <c r="D55" i="15"/>
  <c r="C55" i="15"/>
  <c r="B55" i="15"/>
  <c r="A55" i="15"/>
  <c r="D54" i="15"/>
  <c r="C54" i="15"/>
  <c r="B54" i="15"/>
  <c r="A54" i="15"/>
  <c r="D53" i="15"/>
  <c r="C53" i="15"/>
  <c r="B53" i="15"/>
  <c r="A53" i="15"/>
  <c r="D52" i="15"/>
  <c r="C52" i="15"/>
  <c r="B52" i="15"/>
  <c r="A52" i="15"/>
  <c r="D51" i="15"/>
  <c r="C51" i="15"/>
  <c r="B51" i="15"/>
  <c r="A51" i="15"/>
  <c r="D50" i="15"/>
  <c r="C50" i="15"/>
  <c r="B50" i="15"/>
  <c r="A50" i="15"/>
  <c r="D49" i="15"/>
  <c r="C49" i="15"/>
  <c r="B49" i="15"/>
  <c r="A49" i="15"/>
  <c r="D48" i="15"/>
  <c r="C48" i="15"/>
  <c r="B48" i="15"/>
  <c r="A48" i="15"/>
  <c r="D47" i="15"/>
  <c r="C47" i="15"/>
  <c r="B47" i="15"/>
  <c r="A47" i="15"/>
  <c r="D46" i="15"/>
  <c r="C46" i="15"/>
  <c r="B46" i="15"/>
  <c r="A46" i="15"/>
  <c r="D45" i="15"/>
  <c r="C45" i="15"/>
  <c r="B45" i="15"/>
  <c r="A45" i="15"/>
  <c r="D44" i="15"/>
  <c r="C44" i="15"/>
  <c r="B44" i="15"/>
  <c r="A44" i="15"/>
  <c r="D43" i="15"/>
  <c r="C43" i="15"/>
  <c r="B43" i="15"/>
  <c r="A43" i="15"/>
  <c r="D42" i="15"/>
  <c r="C42" i="15"/>
  <c r="B42" i="15"/>
  <c r="A42" i="15"/>
  <c r="D41" i="15"/>
  <c r="C41" i="15"/>
  <c r="B41" i="15"/>
  <c r="A41" i="15"/>
  <c r="D40" i="15"/>
  <c r="C40" i="15"/>
  <c r="B40" i="15"/>
  <c r="A40" i="15"/>
  <c r="D39" i="15"/>
  <c r="C39" i="15"/>
  <c r="B39" i="15"/>
  <c r="A39" i="15"/>
  <c r="D38" i="15"/>
  <c r="C38" i="15"/>
  <c r="B38" i="15"/>
  <c r="A38" i="15"/>
  <c r="D37" i="15"/>
  <c r="C37" i="15"/>
  <c r="B37" i="15"/>
  <c r="A37" i="15"/>
  <c r="D36" i="15"/>
  <c r="C36" i="15"/>
  <c r="B36" i="15"/>
  <c r="A36" i="15"/>
  <c r="D35" i="15"/>
  <c r="C35" i="15"/>
  <c r="B35" i="15"/>
  <c r="A35" i="15"/>
  <c r="D34" i="15"/>
  <c r="C34" i="15"/>
  <c r="B34" i="15"/>
  <c r="A34" i="15"/>
  <c r="D33" i="15"/>
  <c r="C33" i="15"/>
  <c r="B33" i="15"/>
  <c r="A33" i="15"/>
  <c r="D32" i="15"/>
  <c r="C32" i="15"/>
  <c r="B32" i="15"/>
  <c r="A32" i="15"/>
  <c r="D31" i="15"/>
  <c r="C31" i="15"/>
  <c r="B31" i="15"/>
  <c r="A31" i="15"/>
  <c r="D30" i="15"/>
  <c r="C30" i="15"/>
  <c r="B30" i="15"/>
  <c r="A30" i="15"/>
  <c r="D29" i="15"/>
  <c r="C29" i="15"/>
  <c r="B29" i="15"/>
  <c r="A29" i="15"/>
  <c r="D28" i="15"/>
  <c r="C28" i="15"/>
  <c r="B28" i="15"/>
  <c r="A28" i="15"/>
  <c r="D27" i="15"/>
  <c r="C27" i="15"/>
  <c r="B27" i="15"/>
  <c r="A27" i="15"/>
  <c r="D26" i="15"/>
  <c r="C26" i="15"/>
  <c r="B26" i="15"/>
  <c r="A26" i="15"/>
  <c r="D25" i="15"/>
  <c r="C25" i="15"/>
  <c r="B25" i="15"/>
  <c r="A25" i="15"/>
  <c r="D24" i="15"/>
  <c r="C24" i="15"/>
  <c r="B24" i="15"/>
  <c r="A24" i="15"/>
  <c r="D23" i="15"/>
  <c r="C23" i="15"/>
  <c r="B23" i="15"/>
  <c r="A23" i="15"/>
  <c r="D22" i="15"/>
  <c r="C22" i="15"/>
  <c r="B22" i="15"/>
  <c r="A22" i="15"/>
  <c r="D21" i="15"/>
  <c r="C21" i="15"/>
  <c r="B21" i="15"/>
  <c r="A21" i="15"/>
  <c r="D20" i="15"/>
  <c r="C20" i="15"/>
  <c r="B20" i="15"/>
  <c r="A20" i="15"/>
  <c r="D19" i="15"/>
  <c r="C19" i="15"/>
  <c r="B19" i="15"/>
  <c r="A19" i="15"/>
  <c r="D18" i="15"/>
  <c r="C18" i="15"/>
  <c r="B18" i="15"/>
  <c r="A18" i="15"/>
  <c r="D17" i="15"/>
  <c r="C17" i="15"/>
  <c r="B17" i="15"/>
  <c r="A17" i="15"/>
  <c r="D16" i="15"/>
  <c r="C16" i="15"/>
  <c r="B16" i="15"/>
  <c r="A16" i="15"/>
  <c r="D15" i="15"/>
  <c r="C15" i="15"/>
  <c r="B15" i="15"/>
  <c r="A15" i="15"/>
  <c r="D14" i="15"/>
  <c r="C14" i="15"/>
  <c r="B14" i="15"/>
  <c r="A14" i="15"/>
  <c r="D13" i="15"/>
  <c r="C13" i="15"/>
  <c r="B13" i="15"/>
  <c r="A13" i="15"/>
  <c r="D12" i="15"/>
  <c r="C12" i="15"/>
  <c r="B12" i="15"/>
  <c r="A12" i="15"/>
  <c r="D11" i="15"/>
  <c r="C11" i="15"/>
  <c r="B11" i="15"/>
  <c r="A11" i="15"/>
  <c r="D10" i="15"/>
  <c r="C10" i="15"/>
  <c r="B10" i="15"/>
  <c r="A10" i="15"/>
  <c r="D9" i="15"/>
  <c r="C9" i="15"/>
  <c r="B9" i="15"/>
  <c r="A9" i="15"/>
  <c r="D8" i="15"/>
  <c r="C8" i="15"/>
  <c r="B8" i="15"/>
  <c r="A8" i="15"/>
  <c r="D7" i="15"/>
  <c r="C7" i="15"/>
  <c r="B7" i="15"/>
  <c r="A7" i="15"/>
  <c r="D6" i="15"/>
  <c r="C6" i="15"/>
  <c r="B6" i="15"/>
  <c r="A6" i="15"/>
  <c r="D5" i="15"/>
  <c r="C5" i="15"/>
  <c r="B5" i="15"/>
  <c r="A5" i="15"/>
  <c r="D971" i="11"/>
  <c r="D970" i="11"/>
  <c r="D969" i="11"/>
  <c r="D968" i="11"/>
  <c r="D967" i="11"/>
  <c r="D966" i="11"/>
  <c r="D965" i="11"/>
  <c r="D964" i="11"/>
  <c r="D963" i="11"/>
  <c r="D962" i="11"/>
  <c r="D961" i="11"/>
  <c r="D960" i="11"/>
  <c r="D959" i="11"/>
  <c r="D958" i="11"/>
  <c r="D957" i="11"/>
  <c r="D956" i="11"/>
  <c r="D955" i="11"/>
  <c r="D954" i="11"/>
  <c r="D953" i="11"/>
  <c r="D952" i="11"/>
  <c r="D951" i="11"/>
  <c r="D950" i="11"/>
  <c r="D949" i="11"/>
  <c r="D948" i="11"/>
  <c r="D947" i="11"/>
  <c r="D946" i="11"/>
  <c r="D945" i="11"/>
  <c r="D944" i="11"/>
  <c r="D943" i="11"/>
  <c r="D942" i="11"/>
  <c r="D941" i="11"/>
  <c r="D940" i="11"/>
  <c r="D939" i="11"/>
  <c r="D938" i="11"/>
  <c r="D937" i="11"/>
  <c r="D936" i="11"/>
  <c r="D935" i="11"/>
  <c r="D934" i="11"/>
  <c r="D933" i="11"/>
  <c r="D932" i="11"/>
  <c r="D931" i="11"/>
  <c r="D930" i="11"/>
  <c r="D929" i="11"/>
  <c r="D928" i="11"/>
  <c r="D927" i="11"/>
  <c r="D926" i="11"/>
  <c r="D925" i="11"/>
  <c r="D924" i="11"/>
  <c r="D923" i="11"/>
  <c r="D922" i="11"/>
  <c r="D921" i="11"/>
  <c r="D920" i="11"/>
  <c r="D919" i="11"/>
  <c r="D918" i="11"/>
  <c r="D917" i="11"/>
  <c r="D916" i="11"/>
  <c r="D915" i="11"/>
  <c r="D914" i="11"/>
  <c r="D913" i="11"/>
  <c r="D912" i="11"/>
  <c r="D911" i="11"/>
  <c r="D910" i="11"/>
  <c r="D909" i="11"/>
  <c r="D908" i="11"/>
  <c r="D907" i="11"/>
  <c r="D906" i="11"/>
  <c r="D905" i="11"/>
  <c r="D904" i="11"/>
  <c r="D903" i="11"/>
  <c r="D902" i="11"/>
  <c r="D901" i="11"/>
  <c r="D900" i="11"/>
  <c r="D899" i="11"/>
  <c r="D898" i="11"/>
  <c r="D897" i="11"/>
  <c r="D896" i="11"/>
  <c r="D895" i="11"/>
  <c r="D894" i="11"/>
  <c r="D893" i="11"/>
  <c r="D892" i="11"/>
  <c r="D891" i="11"/>
  <c r="D890" i="11"/>
  <c r="D889" i="11"/>
  <c r="D888" i="11"/>
  <c r="D887" i="11"/>
  <c r="D886" i="11"/>
  <c r="D885" i="11"/>
  <c r="D884" i="11"/>
  <c r="D883" i="11"/>
  <c r="D882" i="11"/>
  <c r="D881" i="11"/>
  <c r="D880" i="11"/>
  <c r="D879" i="11"/>
  <c r="D878" i="11"/>
  <c r="D877" i="11"/>
  <c r="D876" i="11"/>
  <c r="D875" i="11"/>
  <c r="D874" i="11"/>
  <c r="D873" i="11"/>
  <c r="D872" i="11"/>
  <c r="D871" i="11"/>
  <c r="D870" i="11"/>
  <c r="D869" i="11"/>
  <c r="D868" i="11"/>
  <c r="D867" i="11"/>
  <c r="D866" i="11"/>
  <c r="D865" i="11"/>
  <c r="D864" i="11"/>
  <c r="D863" i="11"/>
  <c r="D862" i="11"/>
  <c r="D861" i="11"/>
  <c r="D860" i="11"/>
  <c r="D859" i="11"/>
  <c r="D858" i="11"/>
  <c r="D857" i="11"/>
  <c r="D856" i="11"/>
  <c r="D855" i="11"/>
  <c r="D854" i="11"/>
  <c r="D853" i="11"/>
  <c r="D852" i="11"/>
  <c r="D851" i="11"/>
  <c r="D850" i="11"/>
  <c r="D849" i="11"/>
  <c r="D848" i="11"/>
  <c r="D847" i="11"/>
  <c r="D846" i="11"/>
  <c r="D845" i="11"/>
  <c r="D844" i="11"/>
  <c r="D843" i="11"/>
  <c r="D842" i="11"/>
  <c r="D841" i="11"/>
  <c r="D840" i="11"/>
  <c r="D839" i="11"/>
  <c r="D838" i="11"/>
  <c r="D837" i="11"/>
  <c r="D836" i="11"/>
  <c r="D835" i="11"/>
  <c r="D834" i="11"/>
  <c r="D833" i="11"/>
  <c r="D832" i="11"/>
  <c r="D831" i="11"/>
  <c r="D830" i="11"/>
  <c r="D829" i="11"/>
  <c r="D828" i="11"/>
  <c r="D827" i="11"/>
  <c r="D826" i="11"/>
  <c r="D825" i="11"/>
  <c r="D824" i="11"/>
  <c r="D823" i="11"/>
  <c r="D822" i="11"/>
  <c r="D821" i="11"/>
  <c r="D820" i="11"/>
  <c r="D819" i="11"/>
  <c r="D818" i="11"/>
  <c r="D817" i="11"/>
  <c r="D816" i="11"/>
  <c r="D815" i="11"/>
  <c r="D814" i="11"/>
  <c r="D813" i="11"/>
  <c r="D812" i="11"/>
  <c r="D811" i="11"/>
  <c r="D810" i="11"/>
  <c r="D809" i="11"/>
  <c r="D808" i="11"/>
  <c r="D807" i="11"/>
  <c r="D806" i="11"/>
  <c r="D805" i="11"/>
  <c r="D804" i="11"/>
  <c r="D803" i="11"/>
  <c r="D802" i="11"/>
  <c r="D801" i="11"/>
  <c r="D800" i="11"/>
  <c r="D799" i="11"/>
  <c r="D798" i="11"/>
  <c r="D797" i="11"/>
  <c r="D796" i="11"/>
  <c r="D795" i="11"/>
  <c r="D794" i="11"/>
  <c r="D793" i="11"/>
  <c r="D792" i="11"/>
  <c r="D791" i="11"/>
  <c r="D790" i="11"/>
  <c r="D789" i="11"/>
  <c r="D788" i="11"/>
  <c r="D787" i="11"/>
  <c r="D786" i="11"/>
  <c r="D785" i="11"/>
  <c r="D784" i="11"/>
  <c r="D783" i="11"/>
  <c r="D782" i="11"/>
  <c r="D781" i="11"/>
  <c r="D780" i="11"/>
  <c r="D779" i="11"/>
  <c r="D778" i="11"/>
  <c r="D777" i="11"/>
  <c r="D776" i="11"/>
  <c r="D775" i="11"/>
  <c r="D774" i="11"/>
  <c r="D773" i="11"/>
  <c r="D772" i="11"/>
  <c r="D771" i="11"/>
  <c r="D770" i="11"/>
  <c r="D769" i="11"/>
  <c r="D768" i="11"/>
  <c r="D767" i="11"/>
  <c r="D766" i="11"/>
  <c r="D765" i="11"/>
  <c r="D764" i="11"/>
  <c r="D763" i="11"/>
  <c r="D762" i="11"/>
  <c r="D761" i="11"/>
  <c r="D760" i="11"/>
  <c r="D759" i="11"/>
  <c r="D758" i="11"/>
  <c r="D757" i="11"/>
  <c r="D756" i="11"/>
  <c r="D755" i="11"/>
  <c r="D754" i="11"/>
  <c r="D753" i="11"/>
  <c r="D752" i="11"/>
  <c r="D751" i="11"/>
  <c r="D750" i="11"/>
  <c r="D749" i="11"/>
  <c r="D748" i="11"/>
  <c r="D747" i="11"/>
  <c r="D746" i="11"/>
  <c r="D745" i="11"/>
  <c r="D744" i="11"/>
  <c r="D743" i="11"/>
  <c r="D742" i="11"/>
  <c r="D741" i="11"/>
  <c r="D740" i="11"/>
  <c r="D739" i="11"/>
  <c r="D738" i="11"/>
  <c r="D737" i="11"/>
  <c r="D736" i="11"/>
  <c r="D735" i="11"/>
  <c r="D734" i="11"/>
  <c r="D733" i="11"/>
  <c r="D732" i="11"/>
  <c r="D731" i="11"/>
  <c r="D730" i="11"/>
  <c r="D729" i="11"/>
  <c r="D728" i="11"/>
  <c r="D727" i="11"/>
  <c r="D726" i="11"/>
  <c r="D725" i="11"/>
  <c r="D724" i="11"/>
  <c r="D723" i="11"/>
  <c r="D722" i="11"/>
  <c r="D721" i="11"/>
  <c r="D720" i="11"/>
  <c r="D719" i="11"/>
  <c r="D718" i="11"/>
  <c r="D717" i="11"/>
  <c r="D716" i="11"/>
  <c r="D715" i="11"/>
  <c r="D714" i="11"/>
  <c r="D713" i="11"/>
  <c r="D712" i="11"/>
  <c r="D711" i="11"/>
  <c r="D710" i="11"/>
  <c r="D709" i="11"/>
  <c r="D708" i="11"/>
  <c r="D707" i="11"/>
  <c r="D706" i="11"/>
  <c r="D705" i="11"/>
  <c r="D704" i="11"/>
  <c r="D703" i="11"/>
  <c r="D702" i="11"/>
  <c r="D701" i="11"/>
  <c r="D700" i="11"/>
  <c r="D699" i="11"/>
  <c r="D698" i="11"/>
  <c r="D697" i="11"/>
  <c r="D696" i="11"/>
  <c r="D695" i="11"/>
  <c r="D694" i="11"/>
  <c r="D693" i="11"/>
  <c r="D692" i="11"/>
  <c r="D691" i="11"/>
  <c r="D690" i="11"/>
  <c r="D689" i="11"/>
  <c r="D688" i="11"/>
  <c r="D687" i="11"/>
  <c r="D686" i="11"/>
  <c r="D685" i="11"/>
  <c r="D684" i="11"/>
  <c r="D683" i="11"/>
  <c r="D682" i="11"/>
  <c r="D681" i="11"/>
  <c r="D680" i="11"/>
  <c r="D679" i="11"/>
  <c r="D678" i="11"/>
  <c r="D677" i="11"/>
  <c r="D676" i="11"/>
  <c r="D675" i="11"/>
  <c r="D674" i="11"/>
  <c r="D673" i="11"/>
  <c r="D672" i="11"/>
  <c r="D671" i="11"/>
  <c r="D670" i="11"/>
  <c r="D669" i="11"/>
  <c r="D668" i="11"/>
  <c r="D667" i="11"/>
  <c r="D666" i="11"/>
  <c r="D665" i="11"/>
  <c r="D664" i="11"/>
  <c r="D663" i="11"/>
  <c r="D662" i="11"/>
  <c r="D661" i="11"/>
  <c r="D660" i="11"/>
  <c r="D659" i="11"/>
  <c r="D658" i="11"/>
  <c r="D657" i="11"/>
  <c r="D656" i="11"/>
  <c r="D655" i="11"/>
  <c r="D654" i="11"/>
  <c r="D653" i="11"/>
  <c r="D652" i="11"/>
  <c r="D651" i="11"/>
  <c r="D650" i="11"/>
  <c r="D649" i="11"/>
  <c r="D648" i="11"/>
  <c r="D647" i="11"/>
  <c r="D646" i="11"/>
  <c r="D645" i="11"/>
  <c r="D644" i="11"/>
  <c r="D643" i="11"/>
  <c r="D642" i="11"/>
  <c r="D641" i="11"/>
  <c r="D640" i="11"/>
  <c r="D639" i="11"/>
  <c r="D638" i="11"/>
  <c r="D637" i="11"/>
  <c r="D636" i="11"/>
  <c r="D635" i="11"/>
  <c r="D634" i="11"/>
  <c r="D633" i="11"/>
  <c r="D632" i="11"/>
  <c r="D631" i="11"/>
  <c r="D630" i="11"/>
  <c r="D629" i="11"/>
  <c r="D628" i="11"/>
  <c r="D627" i="11"/>
  <c r="D626" i="11"/>
  <c r="D625" i="11"/>
  <c r="D624" i="11"/>
  <c r="D623" i="11"/>
  <c r="D622" i="11"/>
  <c r="D621" i="11"/>
  <c r="D620" i="11"/>
  <c r="D619" i="11"/>
  <c r="D618" i="11"/>
  <c r="D617" i="11"/>
  <c r="D616" i="11"/>
  <c r="D615" i="11"/>
  <c r="D614" i="11"/>
  <c r="D613" i="11"/>
  <c r="D612" i="11"/>
  <c r="D611" i="11"/>
  <c r="D610" i="11"/>
  <c r="D609" i="11"/>
  <c r="D608" i="11"/>
  <c r="D607" i="11"/>
  <c r="D606" i="11"/>
  <c r="D605" i="11"/>
  <c r="D604" i="11"/>
  <c r="D603" i="11"/>
  <c r="D602" i="11"/>
  <c r="D601" i="11"/>
  <c r="D600" i="11"/>
  <c r="D599" i="11"/>
  <c r="D598" i="11"/>
  <c r="D597" i="11"/>
  <c r="D596" i="11"/>
  <c r="D595" i="11"/>
  <c r="D594" i="11"/>
  <c r="D593" i="11"/>
  <c r="D592" i="11"/>
  <c r="D591" i="11"/>
  <c r="D590" i="11"/>
  <c r="D589" i="11"/>
  <c r="D588" i="11"/>
  <c r="D587" i="11"/>
  <c r="D586" i="11"/>
  <c r="D585" i="11"/>
  <c r="D584" i="11"/>
  <c r="D583" i="11"/>
  <c r="D582" i="11"/>
  <c r="D581" i="11"/>
  <c r="D580" i="11"/>
  <c r="D579" i="11"/>
  <c r="D578" i="11"/>
  <c r="D577" i="11"/>
  <c r="D576" i="11"/>
  <c r="D575" i="11"/>
  <c r="D574" i="11"/>
  <c r="D573" i="11"/>
  <c r="D572" i="11"/>
  <c r="D571" i="11"/>
  <c r="D570" i="11"/>
  <c r="D569" i="11"/>
  <c r="D568" i="11"/>
  <c r="D567" i="11"/>
  <c r="D566" i="11"/>
  <c r="D565" i="11"/>
  <c r="D564" i="11"/>
  <c r="D563" i="11"/>
  <c r="D562" i="11"/>
  <c r="D561" i="11"/>
  <c r="D560" i="11"/>
  <c r="D559" i="11"/>
  <c r="D558" i="11"/>
  <c r="D557" i="11"/>
  <c r="D556" i="11"/>
  <c r="D555" i="11"/>
  <c r="D554" i="11"/>
  <c r="D553" i="11"/>
  <c r="D552" i="11"/>
  <c r="D551" i="11"/>
  <c r="D550" i="11"/>
  <c r="D549" i="11"/>
  <c r="D548" i="11"/>
  <c r="D547" i="11"/>
  <c r="D546" i="11"/>
  <c r="D545" i="11"/>
  <c r="D544" i="11"/>
  <c r="D543" i="11"/>
  <c r="D542" i="11"/>
  <c r="D541" i="11"/>
  <c r="D540" i="11"/>
  <c r="D539" i="11"/>
  <c r="D538" i="11"/>
  <c r="D537" i="11"/>
  <c r="D536" i="11"/>
  <c r="D535" i="11"/>
  <c r="D534" i="11"/>
  <c r="D533" i="11"/>
  <c r="D532" i="11"/>
  <c r="D531" i="11"/>
  <c r="D530" i="11"/>
  <c r="D529" i="11"/>
  <c r="D528" i="11"/>
  <c r="D527" i="11"/>
  <c r="D526" i="11"/>
  <c r="D525" i="11"/>
  <c r="D524" i="11"/>
  <c r="D523" i="11"/>
  <c r="D522" i="11"/>
  <c r="D521" i="11"/>
  <c r="D520" i="11"/>
  <c r="D519" i="11"/>
  <c r="D518" i="11"/>
  <c r="D517" i="11"/>
  <c r="D516" i="11"/>
  <c r="D515" i="11"/>
  <c r="D514" i="11"/>
  <c r="D513" i="11"/>
  <c r="D512" i="11"/>
  <c r="D511" i="11"/>
  <c r="D510" i="11"/>
  <c r="D509" i="11"/>
  <c r="D508" i="11"/>
  <c r="D507" i="11"/>
  <c r="D506" i="11"/>
  <c r="D505" i="11"/>
  <c r="D504" i="11"/>
  <c r="D503" i="11"/>
  <c r="D502" i="11"/>
  <c r="D501" i="11"/>
  <c r="D500" i="11"/>
  <c r="D499" i="11"/>
  <c r="D498" i="11"/>
  <c r="D497" i="11"/>
  <c r="D496" i="11"/>
  <c r="D495" i="11"/>
  <c r="D494" i="11"/>
  <c r="D493" i="11"/>
  <c r="D492" i="11"/>
  <c r="D491" i="11"/>
  <c r="D490" i="11"/>
  <c r="D489" i="11"/>
  <c r="D488" i="11"/>
  <c r="D487" i="11"/>
  <c r="D486" i="11"/>
  <c r="D485" i="11"/>
  <c r="D484" i="11"/>
  <c r="D483" i="11"/>
  <c r="D482" i="11"/>
  <c r="D481" i="11"/>
  <c r="D480" i="11"/>
  <c r="D479" i="11"/>
  <c r="D478" i="11"/>
  <c r="D477" i="11"/>
  <c r="D476" i="11"/>
  <c r="D475" i="11"/>
  <c r="D474" i="11"/>
  <c r="D473" i="11"/>
  <c r="D472" i="11"/>
  <c r="D471" i="11"/>
  <c r="D470" i="11"/>
  <c r="D469" i="11"/>
  <c r="D468" i="11"/>
  <c r="D467" i="11"/>
  <c r="D466" i="11"/>
  <c r="D465" i="11"/>
  <c r="D464" i="11"/>
  <c r="D463" i="11"/>
  <c r="D462" i="11"/>
  <c r="D461" i="11"/>
  <c r="D460" i="11"/>
  <c r="D459" i="11"/>
  <c r="D458" i="11"/>
  <c r="D457" i="11"/>
  <c r="D456" i="11"/>
  <c r="D455" i="11"/>
  <c r="D454" i="11"/>
  <c r="D453" i="11"/>
  <c r="D452" i="11"/>
  <c r="D451" i="11"/>
  <c r="D450" i="11"/>
  <c r="D449" i="11"/>
  <c r="D448" i="11"/>
  <c r="D447" i="11"/>
  <c r="D446" i="11"/>
  <c r="D445" i="11"/>
  <c r="D444" i="11"/>
  <c r="D443" i="11"/>
  <c r="D442" i="11"/>
  <c r="D441" i="11"/>
  <c r="D440" i="11"/>
  <c r="D439" i="11"/>
  <c r="D438" i="11"/>
  <c r="D437" i="11"/>
  <c r="D436" i="11"/>
  <c r="D435" i="11"/>
  <c r="D434" i="11"/>
  <c r="D433" i="11"/>
  <c r="D432" i="11"/>
  <c r="D431" i="11"/>
  <c r="D430" i="11"/>
  <c r="D429" i="11"/>
  <c r="D428" i="11"/>
  <c r="D427" i="11"/>
  <c r="D426" i="11"/>
  <c r="D425" i="11"/>
  <c r="D424" i="11"/>
  <c r="D423" i="11"/>
  <c r="D422" i="11"/>
  <c r="D421" i="11"/>
  <c r="D420" i="11"/>
  <c r="D419" i="11"/>
  <c r="D418" i="11"/>
  <c r="D417" i="11"/>
  <c r="D416" i="11"/>
  <c r="D415" i="11"/>
  <c r="D414" i="11"/>
  <c r="D413" i="11"/>
  <c r="D412" i="11"/>
  <c r="D411" i="11"/>
  <c r="D410" i="11"/>
  <c r="D409" i="11"/>
  <c r="D408" i="11"/>
  <c r="D407" i="11"/>
  <c r="D406" i="11"/>
  <c r="D405" i="11"/>
  <c r="D404" i="11"/>
  <c r="D403" i="11"/>
  <c r="D402" i="11"/>
  <c r="D401" i="11"/>
  <c r="D400" i="11"/>
  <c r="D399" i="11"/>
  <c r="D398" i="11"/>
  <c r="D397" i="11"/>
  <c r="D396" i="11"/>
  <c r="D395" i="11"/>
  <c r="D394" i="11"/>
  <c r="D393" i="11"/>
  <c r="D392" i="11"/>
  <c r="D391" i="11"/>
  <c r="D390" i="11"/>
  <c r="D389" i="11"/>
  <c r="D388" i="11"/>
  <c r="D387" i="11"/>
  <c r="D386" i="11"/>
  <c r="D385" i="11"/>
  <c r="D384" i="11"/>
  <c r="D383" i="11"/>
  <c r="D382" i="11"/>
  <c r="D381" i="11"/>
  <c r="D380" i="11"/>
  <c r="D379" i="11"/>
  <c r="D378" i="11"/>
  <c r="D377" i="11"/>
  <c r="D376" i="11"/>
  <c r="D375" i="11"/>
  <c r="D374" i="11"/>
  <c r="D373" i="11"/>
  <c r="D372" i="11"/>
  <c r="D371" i="11"/>
  <c r="D370" i="11"/>
  <c r="D369" i="11"/>
  <c r="D368" i="11"/>
  <c r="D367" i="11"/>
  <c r="D366" i="11"/>
  <c r="D365" i="11"/>
  <c r="D364" i="11"/>
  <c r="D363" i="11"/>
  <c r="D362" i="11"/>
  <c r="D361" i="11"/>
  <c r="D360" i="11"/>
  <c r="D359" i="11"/>
  <c r="D358" i="11"/>
  <c r="D357" i="11"/>
  <c r="D356" i="11"/>
  <c r="D355" i="11"/>
  <c r="D354" i="11"/>
  <c r="D353" i="11"/>
  <c r="D352" i="11"/>
  <c r="D351" i="11"/>
  <c r="D350" i="11"/>
  <c r="D349" i="11"/>
  <c r="D348" i="11"/>
  <c r="D347" i="11"/>
  <c r="D346" i="11"/>
  <c r="D345" i="11"/>
  <c r="D344" i="11"/>
  <c r="D343" i="11"/>
  <c r="D342" i="11"/>
  <c r="D341" i="11"/>
  <c r="D340" i="11"/>
  <c r="D339" i="11"/>
  <c r="D338" i="11"/>
  <c r="D337" i="11"/>
  <c r="D336" i="11"/>
  <c r="D335" i="11"/>
  <c r="D334" i="11"/>
  <c r="D333" i="11"/>
  <c r="D332" i="11"/>
  <c r="D331" i="11"/>
  <c r="D330" i="11"/>
  <c r="D329" i="11"/>
  <c r="D328" i="11"/>
  <c r="D327" i="11"/>
  <c r="D326" i="11"/>
  <c r="D325" i="11"/>
  <c r="D324" i="11"/>
  <c r="D323" i="11"/>
  <c r="D322" i="11"/>
  <c r="D321" i="11"/>
  <c r="D320" i="11"/>
  <c r="D319" i="11"/>
  <c r="D318" i="11"/>
  <c r="D317" i="11"/>
  <c r="D316" i="11"/>
  <c r="D315" i="11"/>
  <c r="D314" i="11"/>
  <c r="D313" i="11"/>
  <c r="D312" i="11"/>
  <c r="D311" i="11"/>
  <c r="D310" i="11"/>
  <c r="D309" i="11"/>
  <c r="D308" i="11"/>
  <c r="D307" i="11"/>
  <c r="D306" i="11"/>
  <c r="D305" i="11"/>
  <c r="D304" i="11"/>
  <c r="D303" i="11"/>
  <c r="D302" i="11"/>
  <c r="D301" i="11"/>
  <c r="D300" i="11"/>
  <c r="D299" i="11"/>
  <c r="D298" i="11"/>
  <c r="D297" i="11"/>
  <c r="D296" i="11"/>
  <c r="D295" i="11"/>
  <c r="D294" i="11"/>
  <c r="D293" i="11"/>
  <c r="D292" i="11"/>
  <c r="D291" i="11"/>
  <c r="D290" i="11"/>
  <c r="D289" i="11"/>
  <c r="D288" i="11"/>
  <c r="D287" i="11"/>
  <c r="D286" i="11"/>
  <c r="D285" i="11"/>
  <c r="D284" i="11"/>
  <c r="D283" i="11"/>
  <c r="D282" i="11"/>
  <c r="D281" i="11"/>
  <c r="D280" i="11"/>
  <c r="D279" i="11"/>
  <c r="D278" i="11"/>
  <c r="D277" i="11"/>
  <c r="D276" i="11"/>
  <c r="D275" i="11"/>
  <c r="D274" i="11"/>
  <c r="D273" i="11"/>
  <c r="D272" i="11"/>
  <c r="D271" i="11"/>
  <c r="D270" i="11"/>
  <c r="D269" i="11"/>
  <c r="D268" i="11"/>
  <c r="D267" i="11"/>
  <c r="D266" i="11"/>
  <c r="D265" i="11"/>
  <c r="D264" i="11"/>
  <c r="D263" i="11"/>
  <c r="D262" i="11"/>
  <c r="D261" i="11"/>
  <c r="D260" i="11"/>
  <c r="D259" i="11"/>
  <c r="D258" i="11"/>
  <c r="D257" i="11"/>
  <c r="D256" i="11"/>
  <c r="D255" i="11"/>
  <c r="D254" i="11"/>
  <c r="D253" i="11"/>
  <c r="D252" i="11"/>
  <c r="D251" i="11"/>
  <c r="D250" i="11"/>
  <c r="D249" i="11"/>
  <c r="D248" i="11"/>
  <c r="D247" i="11"/>
  <c r="D246" i="11"/>
  <c r="D245" i="11"/>
  <c r="D244" i="11"/>
  <c r="D243" i="11"/>
  <c r="D242" i="11"/>
  <c r="D241" i="11"/>
  <c r="D240" i="11"/>
  <c r="D239" i="11"/>
  <c r="D238" i="11"/>
  <c r="D237" i="11"/>
  <c r="D236" i="11"/>
  <c r="D235" i="11"/>
  <c r="D234" i="11"/>
  <c r="D233" i="11"/>
  <c r="D232" i="11"/>
  <c r="D231" i="11"/>
  <c r="D230" i="11"/>
  <c r="D229" i="11"/>
  <c r="D228" i="11"/>
  <c r="D227" i="11"/>
  <c r="D226" i="11"/>
  <c r="D225" i="11"/>
  <c r="D224" i="11"/>
  <c r="D223" i="11"/>
  <c r="D222" i="11"/>
  <c r="D221" i="11"/>
  <c r="D220" i="11"/>
  <c r="D219" i="11"/>
  <c r="D218" i="11"/>
  <c r="D217" i="11"/>
  <c r="D216" i="11"/>
  <c r="D215" i="11"/>
  <c r="D214" i="11"/>
  <c r="D213" i="11"/>
  <c r="D212" i="11"/>
  <c r="D211" i="11"/>
  <c r="D210" i="11"/>
  <c r="D209" i="11"/>
  <c r="D208" i="11"/>
  <c r="D207" i="11"/>
  <c r="D206" i="11"/>
  <c r="D205" i="11"/>
  <c r="D204" i="11"/>
  <c r="D203" i="11"/>
  <c r="D202" i="11"/>
  <c r="D201" i="11"/>
  <c r="D200" i="11"/>
  <c r="D199" i="11"/>
  <c r="D198" i="11"/>
  <c r="D197" i="11"/>
  <c r="D196" i="11"/>
  <c r="D195" i="11"/>
  <c r="D194" i="11"/>
  <c r="D193" i="11"/>
  <c r="D192" i="11"/>
  <c r="D191" i="11"/>
  <c r="D190" i="11"/>
  <c r="D189" i="11"/>
  <c r="D188" i="11"/>
  <c r="D187" i="11"/>
  <c r="D186" i="11"/>
  <c r="D185" i="11"/>
  <c r="D184" i="11"/>
  <c r="D183" i="11"/>
  <c r="D182" i="11"/>
  <c r="D181" i="11"/>
  <c r="D180" i="11"/>
  <c r="D179" i="11"/>
  <c r="D178" i="11"/>
  <c r="D177" i="11"/>
  <c r="D176" i="11"/>
  <c r="D175" i="11"/>
  <c r="D174" i="11"/>
  <c r="D173" i="11"/>
  <c r="D172" i="11"/>
  <c r="D171" i="11"/>
  <c r="D170" i="11"/>
  <c r="D169" i="11"/>
  <c r="D168" i="11"/>
  <c r="D167" i="11"/>
  <c r="D166" i="11"/>
  <c r="D165" i="11"/>
  <c r="D164" i="11"/>
  <c r="D163" i="11"/>
  <c r="D162" i="11"/>
  <c r="D161" i="11"/>
  <c r="D160" i="11"/>
  <c r="D159" i="11"/>
  <c r="D158" i="11"/>
  <c r="D157" i="11"/>
  <c r="D156" i="11"/>
  <c r="D155" i="11"/>
  <c r="D154" i="11"/>
  <c r="D153" i="11"/>
  <c r="D152" i="11"/>
  <c r="D151" i="11"/>
  <c r="D150" i="11"/>
  <c r="D149" i="11"/>
  <c r="D148" i="11"/>
  <c r="D147" i="11"/>
  <c r="D146" i="11"/>
  <c r="D145" i="11"/>
  <c r="D144" i="11"/>
  <c r="D143" i="11"/>
  <c r="D142" i="11"/>
  <c r="D141" i="11"/>
  <c r="D140" i="11"/>
  <c r="D139" i="11"/>
  <c r="D138" i="11"/>
  <c r="D137" i="11"/>
  <c r="D136" i="11"/>
  <c r="D135" i="11"/>
  <c r="D134" i="11"/>
  <c r="D133" i="11"/>
  <c r="D132" i="11"/>
  <c r="D131" i="11"/>
  <c r="D130" i="11"/>
  <c r="D129" i="11"/>
  <c r="D128" i="11"/>
  <c r="D127" i="11"/>
  <c r="D126" i="11"/>
  <c r="D125" i="11"/>
  <c r="D124" i="11"/>
  <c r="D123" i="11"/>
  <c r="D122" i="11"/>
  <c r="D121" i="11"/>
  <c r="D120" i="11"/>
  <c r="D119" i="11"/>
  <c r="D118" i="11"/>
  <c r="D117" i="11"/>
  <c r="D116" i="11"/>
  <c r="D115" i="11"/>
  <c r="D114" i="11"/>
  <c r="D113" i="11"/>
  <c r="D112" i="11"/>
  <c r="D111" i="11"/>
  <c r="D110" i="11"/>
  <c r="D109" i="11"/>
  <c r="D108" i="11"/>
  <c r="D107" i="11"/>
  <c r="D106" i="11"/>
  <c r="D105" i="11"/>
  <c r="D104" i="11"/>
  <c r="D103" i="11"/>
  <c r="D102" i="11"/>
  <c r="D101" i="11"/>
  <c r="D100" i="11"/>
  <c r="D99" i="11"/>
  <c r="D98" i="11"/>
  <c r="D97" i="11"/>
  <c r="D96" i="11"/>
  <c r="D95" i="11"/>
  <c r="D94" i="11"/>
  <c r="D93" i="11"/>
  <c r="D92" i="11"/>
  <c r="D91" i="11"/>
  <c r="D90" i="11"/>
  <c r="D89" i="11"/>
  <c r="D88" i="11"/>
  <c r="D87" i="11"/>
  <c r="D86" i="11"/>
  <c r="D85" i="11"/>
  <c r="D84" i="11"/>
  <c r="D83" i="11"/>
  <c r="D82" i="11"/>
  <c r="D81" i="11"/>
  <c r="D80" i="11"/>
  <c r="D79" i="11"/>
  <c r="D78" i="11"/>
  <c r="D77" i="11"/>
  <c r="D76" i="11"/>
  <c r="D75" i="11"/>
  <c r="D74" i="11"/>
  <c r="D73" i="11"/>
  <c r="D72" i="11"/>
  <c r="D71" i="11"/>
  <c r="D70" i="11"/>
  <c r="D69" i="11"/>
  <c r="D68" i="11"/>
  <c r="D67" i="11"/>
  <c r="D66" i="11"/>
  <c r="D65" i="11"/>
  <c r="D64" i="11"/>
  <c r="D63" i="11"/>
  <c r="D62" i="11"/>
  <c r="D61" i="11"/>
  <c r="D60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5" i="11"/>
  <c r="C971" i="11"/>
  <c r="C970" i="11"/>
  <c r="C969" i="11"/>
  <c r="C968" i="11"/>
  <c r="C967" i="11"/>
  <c r="C966" i="11"/>
  <c r="C965" i="11"/>
  <c r="C964" i="11"/>
  <c r="C963" i="11"/>
  <c r="C962" i="11"/>
  <c r="C961" i="11"/>
  <c r="C960" i="11"/>
  <c r="C959" i="11"/>
  <c r="C958" i="11"/>
  <c r="C957" i="11"/>
  <c r="C956" i="11"/>
  <c r="C955" i="11"/>
  <c r="C954" i="11"/>
  <c r="C953" i="11"/>
  <c r="C952" i="11"/>
  <c r="C951" i="11"/>
  <c r="C950" i="11"/>
  <c r="C949" i="11"/>
  <c r="C948" i="11"/>
  <c r="C947" i="11"/>
  <c r="C946" i="11"/>
  <c r="C945" i="11"/>
  <c r="C944" i="11"/>
  <c r="C943" i="11"/>
  <c r="C942" i="11"/>
  <c r="C941" i="11"/>
  <c r="C940" i="11"/>
  <c r="C939" i="11"/>
  <c r="C938" i="11"/>
  <c r="C937" i="11"/>
  <c r="C936" i="11"/>
  <c r="C935" i="11"/>
  <c r="C934" i="11"/>
  <c r="C933" i="11"/>
  <c r="C932" i="11"/>
  <c r="C931" i="11"/>
  <c r="C930" i="11"/>
  <c r="C929" i="11"/>
  <c r="C928" i="11"/>
  <c r="C927" i="11"/>
  <c r="C926" i="11"/>
  <c r="C925" i="11"/>
  <c r="C924" i="11"/>
  <c r="C923" i="11"/>
  <c r="C922" i="11"/>
  <c r="C921" i="11"/>
  <c r="C920" i="11"/>
  <c r="C919" i="11"/>
  <c r="C918" i="11"/>
  <c r="C917" i="11"/>
  <c r="C916" i="11"/>
  <c r="C915" i="11"/>
  <c r="C914" i="11"/>
  <c r="C913" i="11"/>
  <c r="C912" i="11"/>
  <c r="C911" i="11"/>
  <c r="C910" i="11"/>
  <c r="C909" i="11"/>
  <c r="C908" i="11"/>
  <c r="C907" i="11"/>
  <c r="C906" i="11"/>
  <c r="C905" i="11"/>
  <c r="C904" i="11"/>
  <c r="C903" i="11"/>
  <c r="C902" i="11"/>
  <c r="C901" i="11"/>
  <c r="C900" i="11"/>
  <c r="C899" i="11"/>
  <c r="C898" i="11"/>
  <c r="C897" i="11"/>
  <c r="C896" i="11"/>
  <c r="C895" i="11"/>
  <c r="C894" i="11"/>
  <c r="C893" i="11"/>
  <c r="C892" i="11"/>
  <c r="C891" i="11"/>
  <c r="C890" i="11"/>
  <c r="C889" i="11"/>
  <c r="C888" i="11"/>
  <c r="C887" i="11"/>
  <c r="C886" i="11"/>
  <c r="C885" i="11"/>
  <c r="C884" i="11"/>
  <c r="C883" i="11"/>
  <c r="C882" i="11"/>
  <c r="C881" i="11"/>
  <c r="C880" i="11"/>
  <c r="C879" i="11"/>
  <c r="C878" i="11"/>
  <c r="C877" i="11"/>
  <c r="C876" i="11"/>
  <c r="C875" i="11"/>
  <c r="C874" i="11"/>
  <c r="C873" i="11"/>
  <c r="C872" i="11"/>
  <c r="C871" i="11"/>
  <c r="C870" i="11"/>
  <c r="C869" i="11"/>
  <c r="C868" i="11"/>
  <c r="C867" i="11"/>
  <c r="C866" i="11"/>
  <c r="C865" i="11"/>
  <c r="C864" i="11"/>
  <c r="C863" i="11"/>
  <c r="C862" i="11"/>
  <c r="C861" i="11"/>
  <c r="C860" i="11"/>
  <c r="C859" i="11"/>
  <c r="C858" i="11"/>
  <c r="C857" i="11"/>
  <c r="C856" i="11"/>
  <c r="C855" i="11"/>
  <c r="C854" i="11"/>
  <c r="C853" i="11"/>
  <c r="C852" i="11"/>
  <c r="C851" i="11"/>
  <c r="C850" i="11"/>
  <c r="C849" i="11"/>
  <c r="C848" i="11"/>
  <c r="C847" i="11"/>
  <c r="C846" i="11"/>
  <c r="C845" i="11"/>
  <c r="C844" i="11"/>
  <c r="C843" i="11"/>
  <c r="C842" i="11"/>
  <c r="C841" i="11"/>
  <c r="C840" i="11"/>
  <c r="C839" i="11"/>
  <c r="C838" i="11"/>
  <c r="C837" i="11"/>
  <c r="C836" i="11"/>
  <c r="C835" i="11"/>
  <c r="C834" i="11"/>
  <c r="C833" i="11"/>
  <c r="C832" i="11"/>
  <c r="C831" i="11"/>
  <c r="C830" i="11"/>
  <c r="C829" i="11"/>
  <c r="C828" i="11"/>
  <c r="C827" i="11"/>
  <c r="C826" i="11"/>
  <c r="C825" i="11"/>
  <c r="C824" i="11"/>
  <c r="C823" i="11"/>
  <c r="C822" i="11"/>
  <c r="C821" i="11"/>
  <c r="C820" i="11"/>
  <c r="C819" i="11"/>
  <c r="C818" i="11"/>
  <c r="C817" i="11"/>
  <c r="C816" i="11"/>
  <c r="C815" i="11"/>
  <c r="C814" i="11"/>
  <c r="C813" i="11"/>
  <c r="C812" i="11"/>
  <c r="C811" i="11"/>
  <c r="C810" i="11"/>
  <c r="C809" i="11"/>
  <c r="C808" i="11"/>
  <c r="C807" i="11"/>
  <c r="C806" i="11"/>
  <c r="C805" i="11"/>
  <c r="C804" i="11"/>
  <c r="C803" i="11"/>
  <c r="C802" i="11"/>
  <c r="C801" i="11"/>
  <c r="C800" i="11"/>
  <c r="C799" i="11"/>
  <c r="C798" i="11"/>
  <c r="C797" i="11"/>
  <c r="C796" i="11"/>
  <c r="C795" i="11"/>
  <c r="C794" i="11"/>
  <c r="C793" i="11"/>
  <c r="C792" i="11"/>
  <c r="C791" i="11"/>
  <c r="C790" i="11"/>
  <c r="C789" i="11"/>
  <c r="C788" i="11"/>
  <c r="C787" i="11"/>
  <c r="C786" i="11"/>
  <c r="C785" i="11"/>
  <c r="C784" i="11"/>
  <c r="C783" i="11"/>
  <c r="C782" i="11"/>
  <c r="C781" i="11"/>
  <c r="C780" i="11"/>
  <c r="C779" i="11"/>
  <c r="C778" i="11"/>
  <c r="C777" i="11"/>
  <c r="C776" i="11"/>
  <c r="C775" i="11"/>
  <c r="C774" i="11"/>
  <c r="C773" i="11"/>
  <c r="C772" i="11"/>
  <c r="C771" i="11"/>
  <c r="C770" i="11"/>
  <c r="C769" i="11"/>
  <c r="C768" i="11"/>
  <c r="C767" i="11"/>
  <c r="C766" i="11"/>
  <c r="C765" i="11"/>
  <c r="C764" i="11"/>
  <c r="C763" i="11"/>
  <c r="C762" i="11"/>
  <c r="C761" i="11"/>
  <c r="C760" i="11"/>
  <c r="C759" i="11"/>
  <c r="C758" i="11"/>
  <c r="C757" i="11"/>
  <c r="C756" i="11"/>
  <c r="C755" i="11"/>
  <c r="C754" i="11"/>
  <c r="C753" i="11"/>
  <c r="C752" i="11"/>
  <c r="C751" i="11"/>
  <c r="C750" i="11"/>
  <c r="C749" i="11"/>
  <c r="C748" i="11"/>
  <c r="C747" i="11"/>
  <c r="C746" i="11"/>
  <c r="C745" i="11"/>
  <c r="C744" i="11"/>
  <c r="C743" i="11"/>
  <c r="C742" i="11"/>
  <c r="C741" i="11"/>
  <c r="C740" i="11"/>
  <c r="C739" i="11"/>
  <c r="C738" i="11"/>
  <c r="C737" i="11"/>
  <c r="C736" i="11"/>
  <c r="C735" i="11"/>
  <c r="C734" i="11"/>
  <c r="C733" i="11"/>
  <c r="C732" i="11"/>
  <c r="C731" i="11"/>
  <c r="C730" i="11"/>
  <c r="C729" i="11"/>
  <c r="C728" i="11"/>
  <c r="C727" i="11"/>
  <c r="C726" i="11"/>
  <c r="C725" i="11"/>
  <c r="C724" i="11"/>
  <c r="C723" i="11"/>
  <c r="C722" i="11"/>
  <c r="C721" i="11"/>
  <c r="C720" i="11"/>
  <c r="C719" i="11"/>
  <c r="C718" i="11"/>
  <c r="C717" i="11"/>
  <c r="C716" i="11"/>
  <c r="C715" i="11"/>
  <c r="C714" i="11"/>
  <c r="C713" i="11"/>
  <c r="C712" i="11"/>
  <c r="C711" i="11"/>
  <c r="C710" i="11"/>
  <c r="C709" i="11"/>
  <c r="C708" i="11"/>
  <c r="C707" i="11"/>
  <c r="C706" i="11"/>
  <c r="C705" i="11"/>
  <c r="C704" i="11"/>
  <c r="C703" i="11"/>
  <c r="C702" i="11"/>
  <c r="C701" i="11"/>
  <c r="C700" i="11"/>
  <c r="C699" i="11"/>
  <c r="C698" i="11"/>
  <c r="C697" i="11"/>
  <c r="C696" i="11"/>
  <c r="C695" i="11"/>
  <c r="C694" i="11"/>
  <c r="C693" i="11"/>
  <c r="C692" i="11"/>
  <c r="C691" i="11"/>
  <c r="C690" i="11"/>
  <c r="C689" i="11"/>
  <c r="C688" i="11"/>
  <c r="C687" i="11"/>
  <c r="C686" i="11"/>
  <c r="C685" i="11"/>
  <c r="C684" i="11"/>
  <c r="C683" i="11"/>
  <c r="C682" i="11"/>
  <c r="C681" i="11"/>
  <c r="C680" i="11"/>
  <c r="C679" i="11"/>
  <c r="C678" i="11"/>
  <c r="C677" i="11"/>
  <c r="C676" i="11"/>
  <c r="C675" i="11"/>
  <c r="C674" i="11"/>
  <c r="C673" i="11"/>
  <c r="C672" i="11"/>
  <c r="C671" i="11"/>
  <c r="C670" i="11"/>
  <c r="C669" i="11"/>
  <c r="C668" i="11"/>
  <c r="C667" i="11"/>
  <c r="C666" i="11"/>
  <c r="C665" i="11"/>
  <c r="C664" i="11"/>
  <c r="C663" i="11"/>
  <c r="C662" i="11"/>
  <c r="C661" i="11"/>
  <c r="C660" i="11"/>
  <c r="C659" i="11"/>
  <c r="C658" i="11"/>
  <c r="C657" i="11"/>
  <c r="C656" i="11"/>
  <c r="C655" i="11"/>
  <c r="C654" i="11"/>
  <c r="C653" i="11"/>
  <c r="C652" i="11"/>
  <c r="C651" i="11"/>
  <c r="C650" i="11"/>
  <c r="C649" i="11"/>
  <c r="C648" i="11"/>
  <c r="C647" i="11"/>
  <c r="C646" i="11"/>
  <c r="C645" i="11"/>
  <c r="C644" i="11"/>
  <c r="C643" i="11"/>
  <c r="C642" i="11"/>
  <c r="C641" i="11"/>
  <c r="C640" i="11"/>
  <c r="C639" i="11"/>
  <c r="C638" i="11"/>
  <c r="C637" i="11"/>
  <c r="C636" i="11"/>
  <c r="C635" i="11"/>
  <c r="C634" i="11"/>
  <c r="C633" i="11"/>
  <c r="C632" i="11"/>
  <c r="C631" i="11"/>
  <c r="C630" i="11"/>
  <c r="C629" i="11"/>
  <c r="C628" i="11"/>
  <c r="C627" i="11"/>
  <c r="C626" i="11"/>
  <c r="C625" i="11"/>
  <c r="C624" i="11"/>
  <c r="C623" i="11"/>
  <c r="C622" i="11"/>
  <c r="C621" i="11"/>
  <c r="C620" i="11"/>
  <c r="C619" i="11"/>
  <c r="C618" i="11"/>
  <c r="C617" i="11"/>
  <c r="C616" i="11"/>
  <c r="C615" i="11"/>
  <c r="C614" i="11"/>
  <c r="C613" i="11"/>
  <c r="C612" i="11"/>
  <c r="C611" i="11"/>
  <c r="C610" i="11"/>
  <c r="C609" i="11"/>
  <c r="C608" i="11"/>
  <c r="C607" i="11"/>
  <c r="C606" i="11"/>
  <c r="C605" i="11"/>
  <c r="C604" i="11"/>
  <c r="C603" i="11"/>
  <c r="C602" i="11"/>
  <c r="C601" i="11"/>
  <c r="C600" i="11"/>
  <c r="C599" i="11"/>
  <c r="C598" i="11"/>
  <c r="C597" i="11"/>
  <c r="C596" i="11"/>
  <c r="C595" i="11"/>
  <c r="C594" i="11"/>
  <c r="C593" i="11"/>
  <c r="C592" i="11"/>
  <c r="C591" i="11"/>
  <c r="C590" i="11"/>
  <c r="C589" i="11"/>
  <c r="C588" i="11"/>
  <c r="C587" i="11"/>
  <c r="C586" i="11"/>
  <c r="C585" i="11"/>
  <c r="C584" i="11"/>
  <c r="C583" i="11"/>
  <c r="C582" i="11"/>
  <c r="C581" i="11"/>
  <c r="C580" i="11"/>
  <c r="C579" i="11"/>
  <c r="C578" i="11"/>
  <c r="C577" i="11"/>
  <c r="C576" i="11"/>
  <c r="C575" i="11"/>
  <c r="C574" i="11"/>
  <c r="C573" i="11"/>
  <c r="C572" i="11"/>
  <c r="C571" i="11"/>
  <c r="C570" i="11"/>
  <c r="C569" i="11"/>
  <c r="C568" i="11"/>
  <c r="C567" i="11"/>
  <c r="C566" i="11"/>
  <c r="C565" i="11"/>
  <c r="C564" i="11"/>
  <c r="C563" i="11"/>
  <c r="C562" i="11"/>
  <c r="C561" i="11"/>
  <c r="C560" i="11"/>
  <c r="C559" i="11"/>
  <c r="C558" i="11"/>
  <c r="C557" i="11"/>
  <c r="C556" i="11"/>
  <c r="C555" i="11"/>
  <c r="C554" i="11"/>
  <c r="C553" i="11"/>
  <c r="C552" i="11"/>
  <c r="C551" i="11"/>
  <c r="C550" i="11"/>
  <c r="C549" i="11"/>
  <c r="C548" i="11"/>
  <c r="C547" i="11"/>
  <c r="C546" i="11"/>
  <c r="C545" i="11"/>
  <c r="C544" i="11"/>
  <c r="C543" i="11"/>
  <c r="C542" i="11"/>
  <c r="C541" i="11"/>
  <c r="C540" i="11"/>
  <c r="C539" i="11"/>
  <c r="C538" i="11"/>
  <c r="C537" i="11"/>
  <c r="C536" i="11"/>
  <c r="C535" i="11"/>
  <c r="C534" i="11"/>
  <c r="C533" i="11"/>
  <c r="C532" i="11"/>
  <c r="C531" i="11"/>
  <c r="C530" i="11"/>
  <c r="C529" i="11"/>
  <c r="C528" i="11"/>
  <c r="C527" i="11"/>
  <c r="C526" i="11"/>
  <c r="C525" i="11"/>
  <c r="C524" i="11"/>
  <c r="C523" i="11"/>
  <c r="C522" i="11"/>
  <c r="C521" i="11"/>
  <c r="C520" i="11"/>
  <c r="C519" i="11"/>
  <c r="C518" i="11"/>
  <c r="C517" i="11"/>
  <c r="C516" i="11"/>
  <c r="C515" i="11"/>
  <c r="C514" i="11"/>
  <c r="C513" i="11"/>
  <c r="C512" i="11"/>
  <c r="C511" i="11"/>
  <c r="C510" i="11"/>
  <c r="C509" i="11"/>
  <c r="C508" i="11"/>
  <c r="C507" i="11"/>
  <c r="C506" i="11"/>
  <c r="C505" i="11"/>
  <c r="C504" i="11"/>
  <c r="C503" i="11"/>
  <c r="C502" i="11"/>
  <c r="C501" i="11"/>
  <c r="C500" i="11"/>
  <c r="C499" i="11"/>
  <c r="C498" i="11"/>
  <c r="C497" i="11"/>
  <c r="C496" i="11"/>
  <c r="C495" i="11"/>
  <c r="C494" i="11"/>
  <c r="C493" i="11"/>
  <c r="C492" i="11"/>
  <c r="C491" i="11"/>
  <c r="C490" i="11"/>
  <c r="C489" i="11"/>
  <c r="C488" i="11"/>
  <c r="C487" i="11"/>
  <c r="C486" i="11"/>
  <c r="C485" i="11"/>
  <c r="C484" i="11"/>
  <c r="C483" i="11"/>
  <c r="C482" i="11"/>
  <c r="C481" i="11"/>
  <c r="C480" i="11"/>
  <c r="C479" i="11"/>
  <c r="C478" i="11"/>
  <c r="C477" i="11"/>
  <c r="C476" i="11"/>
  <c r="C475" i="11"/>
  <c r="C474" i="11"/>
  <c r="C473" i="11"/>
  <c r="C472" i="11"/>
  <c r="C471" i="11"/>
  <c r="C470" i="11"/>
  <c r="C469" i="11"/>
  <c r="C468" i="11"/>
  <c r="C467" i="11"/>
  <c r="C466" i="11"/>
  <c r="C465" i="11"/>
  <c r="C464" i="11"/>
  <c r="C463" i="11"/>
  <c r="C462" i="11"/>
  <c r="C461" i="11"/>
  <c r="C460" i="11"/>
  <c r="C459" i="11"/>
  <c r="C458" i="11"/>
  <c r="C457" i="11"/>
  <c r="C456" i="11"/>
  <c r="C455" i="11"/>
  <c r="C454" i="11"/>
  <c r="C453" i="11"/>
  <c r="C452" i="11"/>
  <c r="C451" i="11"/>
  <c r="C450" i="11"/>
  <c r="C449" i="11"/>
  <c r="C448" i="11"/>
  <c r="C447" i="11"/>
  <c r="C446" i="11"/>
  <c r="C445" i="11"/>
  <c r="C444" i="11"/>
  <c r="C443" i="11"/>
  <c r="C442" i="11"/>
  <c r="C441" i="11"/>
  <c r="C440" i="11"/>
  <c r="C439" i="11"/>
  <c r="C438" i="11"/>
  <c r="C437" i="11"/>
  <c r="C436" i="11"/>
  <c r="C435" i="11"/>
  <c r="C434" i="11"/>
  <c r="C433" i="11"/>
  <c r="C432" i="11"/>
  <c r="C431" i="11"/>
  <c r="C430" i="11"/>
  <c r="C429" i="11"/>
  <c r="C428" i="11"/>
  <c r="C427" i="11"/>
  <c r="C426" i="11"/>
  <c r="C425" i="11"/>
  <c r="C424" i="11"/>
  <c r="C423" i="11"/>
  <c r="C422" i="11"/>
  <c r="C421" i="11"/>
  <c r="C420" i="11"/>
  <c r="C419" i="11"/>
  <c r="C418" i="11"/>
  <c r="C417" i="11"/>
  <c r="C416" i="11"/>
  <c r="C415" i="11"/>
  <c r="C414" i="11"/>
  <c r="C413" i="11"/>
  <c r="C412" i="11"/>
  <c r="C411" i="11"/>
  <c r="C410" i="11"/>
  <c r="C409" i="11"/>
  <c r="C408" i="11"/>
  <c r="C407" i="11"/>
  <c r="C406" i="11"/>
  <c r="C405" i="11"/>
  <c r="C404" i="11"/>
  <c r="C403" i="11"/>
  <c r="C402" i="11"/>
  <c r="C401" i="11"/>
  <c r="C400" i="11"/>
  <c r="C399" i="11"/>
  <c r="C398" i="11"/>
  <c r="C397" i="11"/>
  <c r="C396" i="11"/>
  <c r="C395" i="11"/>
  <c r="C394" i="11"/>
  <c r="C393" i="11"/>
  <c r="C392" i="11"/>
  <c r="C391" i="11"/>
  <c r="C390" i="11"/>
  <c r="C389" i="11"/>
  <c r="C388" i="11"/>
  <c r="C387" i="11"/>
  <c r="C386" i="11"/>
  <c r="C385" i="11"/>
  <c r="C384" i="11"/>
  <c r="C383" i="11"/>
  <c r="C382" i="11"/>
  <c r="C381" i="11"/>
  <c r="C380" i="11"/>
  <c r="C379" i="11"/>
  <c r="C378" i="11"/>
  <c r="C377" i="11"/>
  <c r="C376" i="11"/>
  <c r="C375" i="11"/>
  <c r="C374" i="11"/>
  <c r="C373" i="11"/>
  <c r="C372" i="11"/>
  <c r="C371" i="11"/>
  <c r="C370" i="11"/>
  <c r="C369" i="11"/>
  <c r="C368" i="11"/>
  <c r="C367" i="11"/>
  <c r="C366" i="11"/>
  <c r="C365" i="11"/>
  <c r="C364" i="11"/>
  <c r="C363" i="11"/>
  <c r="C362" i="11"/>
  <c r="C361" i="11"/>
  <c r="C360" i="11"/>
  <c r="C359" i="11"/>
  <c r="C358" i="11"/>
  <c r="C357" i="11"/>
  <c r="C356" i="11"/>
  <c r="C355" i="11"/>
  <c r="C354" i="11"/>
  <c r="C353" i="11"/>
  <c r="C352" i="11"/>
  <c r="C351" i="11"/>
  <c r="C350" i="11"/>
  <c r="C349" i="11"/>
  <c r="C348" i="11"/>
  <c r="C347" i="11"/>
  <c r="C346" i="11"/>
  <c r="C345" i="11"/>
  <c r="C344" i="11"/>
  <c r="C343" i="11"/>
  <c r="C342" i="11"/>
  <c r="C341" i="11"/>
  <c r="C340" i="11"/>
  <c r="C339" i="11"/>
  <c r="C338" i="11"/>
  <c r="C337" i="11"/>
  <c r="C336" i="11"/>
  <c r="C335" i="11"/>
  <c r="C334" i="11"/>
  <c r="C333" i="11"/>
  <c r="C332" i="11"/>
  <c r="C331" i="11"/>
  <c r="C330" i="11"/>
  <c r="C329" i="11"/>
  <c r="C328" i="11"/>
  <c r="C327" i="11"/>
  <c r="C326" i="11"/>
  <c r="C325" i="11"/>
  <c r="C324" i="11"/>
  <c r="C323" i="11"/>
  <c r="C322" i="11"/>
  <c r="C321" i="11"/>
  <c r="C320" i="11"/>
  <c r="C319" i="11"/>
  <c r="C318" i="11"/>
  <c r="C317" i="11"/>
  <c r="C316" i="11"/>
  <c r="C315" i="11"/>
  <c r="C314" i="11"/>
  <c r="C313" i="11"/>
  <c r="C312" i="11"/>
  <c r="C311" i="11"/>
  <c r="C310" i="11"/>
  <c r="C309" i="11"/>
  <c r="C308" i="11"/>
  <c r="C307" i="11"/>
  <c r="C306" i="11"/>
  <c r="C305" i="11"/>
  <c r="C304" i="11"/>
  <c r="C303" i="11"/>
  <c r="C302" i="11"/>
  <c r="C301" i="11"/>
  <c r="C300" i="11"/>
  <c r="C299" i="11"/>
  <c r="C298" i="11"/>
  <c r="C297" i="11"/>
  <c r="C296" i="11"/>
  <c r="C295" i="11"/>
  <c r="C294" i="11"/>
  <c r="C293" i="11"/>
  <c r="C292" i="11"/>
  <c r="C291" i="11"/>
  <c r="C290" i="11"/>
  <c r="C289" i="11"/>
  <c r="C288" i="11"/>
  <c r="C287" i="11"/>
  <c r="C286" i="11"/>
  <c r="C285" i="11"/>
  <c r="C284" i="11"/>
  <c r="C283" i="11"/>
  <c r="C282" i="11"/>
  <c r="C281" i="11"/>
  <c r="C280" i="11"/>
  <c r="C279" i="11"/>
  <c r="C278" i="11"/>
  <c r="C277" i="11"/>
  <c r="C276" i="11"/>
  <c r="C275" i="11"/>
  <c r="C274" i="11"/>
  <c r="C273" i="11"/>
  <c r="C272" i="11"/>
  <c r="C271" i="11"/>
  <c r="C270" i="11"/>
  <c r="C269" i="11"/>
  <c r="C268" i="11"/>
  <c r="C267" i="11"/>
  <c r="C266" i="11"/>
  <c r="C265" i="11"/>
  <c r="C264" i="11"/>
  <c r="C263" i="11"/>
  <c r="C262" i="11"/>
  <c r="C261" i="11"/>
  <c r="C260" i="11"/>
  <c r="C259" i="11"/>
  <c r="C258" i="11"/>
  <c r="C257" i="11"/>
  <c r="C256" i="11"/>
  <c r="C255" i="11"/>
  <c r="C254" i="11"/>
  <c r="C253" i="11"/>
  <c r="C252" i="11"/>
  <c r="C251" i="11"/>
  <c r="C250" i="11"/>
  <c r="C249" i="11"/>
  <c r="C248" i="11"/>
  <c r="C247" i="11"/>
  <c r="C246" i="11"/>
  <c r="C245" i="11"/>
  <c r="C244" i="11"/>
  <c r="C243" i="11"/>
  <c r="C242" i="11"/>
  <c r="C241" i="11"/>
  <c r="C240" i="11"/>
  <c r="C239" i="11"/>
  <c r="C238" i="11"/>
  <c r="C237" i="11"/>
  <c r="C236" i="11"/>
  <c r="C235" i="11"/>
  <c r="C234" i="11"/>
  <c r="C233" i="11"/>
  <c r="C232" i="11"/>
  <c r="C231" i="11"/>
  <c r="C230" i="11"/>
  <c r="C229" i="11"/>
  <c r="C228" i="11"/>
  <c r="C227" i="11"/>
  <c r="C226" i="11"/>
  <c r="C225" i="11"/>
  <c r="C224" i="11"/>
  <c r="C223" i="11"/>
  <c r="C222" i="11"/>
  <c r="C221" i="11"/>
  <c r="C220" i="11"/>
  <c r="C219" i="11"/>
  <c r="C218" i="11"/>
  <c r="C217" i="11"/>
  <c r="C216" i="11"/>
  <c r="C215" i="11"/>
  <c r="C214" i="11"/>
  <c r="C213" i="11"/>
  <c r="C212" i="11"/>
  <c r="C211" i="11"/>
  <c r="C210" i="11"/>
  <c r="C209" i="11"/>
  <c r="C208" i="11"/>
  <c r="C207" i="11"/>
  <c r="C206" i="11"/>
  <c r="C205" i="11"/>
  <c r="C204" i="11"/>
  <c r="C203" i="11"/>
  <c r="C202" i="11"/>
  <c r="C201" i="11"/>
  <c r="C200" i="11"/>
  <c r="C199" i="11"/>
  <c r="C198" i="11"/>
  <c r="C197" i="11"/>
  <c r="C196" i="11"/>
  <c r="C195" i="11"/>
  <c r="C194" i="11"/>
  <c r="C193" i="11"/>
  <c r="C192" i="11"/>
  <c r="C191" i="11"/>
  <c r="C190" i="11"/>
  <c r="C189" i="11"/>
  <c r="C188" i="11"/>
  <c r="C187" i="11"/>
  <c r="C186" i="11"/>
  <c r="C185" i="11"/>
  <c r="C184" i="11"/>
  <c r="C183" i="11"/>
  <c r="C182" i="11"/>
  <c r="C181" i="11"/>
  <c r="C180" i="11"/>
  <c r="C179" i="11"/>
  <c r="C178" i="11"/>
  <c r="C177" i="11"/>
  <c r="C176" i="11"/>
  <c r="C175" i="11"/>
  <c r="C174" i="11"/>
  <c r="C173" i="11"/>
  <c r="C172" i="11"/>
  <c r="C171" i="11"/>
  <c r="C170" i="11"/>
  <c r="C169" i="11"/>
  <c r="C168" i="11"/>
  <c r="C167" i="11"/>
  <c r="C166" i="11"/>
  <c r="C165" i="11"/>
  <c r="C164" i="11"/>
  <c r="C163" i="11"/>
  <c r="C162" i="11"/>
  <c r="C161" i="11"/>
  <c r="C160" i="11"/>
  <c r="C159" i="11"/>
  <c r="C158" i="11"/>
  <c r="C157" i="11"/>
  <c r="C156" i="11"/>
  <c r="C155" i="11"/>
  <c r="C154" i="11"/>
  <c r="C153" i="11"/>
  <c r="C152" i="11"/>
  <c r="C151" i="11"/>
  <c r="C150" i="11"/>
  <c r="C149" i="11"/>
  <c r="C148" i="11"/>
  <c r="C147" i="11"/>
  <c r="C146" i="11"/>
  <c r="C145" i="11"/>
  <c r="C144" i="11"/>
  <c r="C143" i="11"/>
  <c r="C142" i="11"/>
  <c r="C141" i="11"/>
  <c r="C140" i="11"/>
  <c r="C139" i="11"/>
  <c r="C138" i="11"/>
  <c r="C137" i="11"/>
  <c r="C136" i="11"/>
  <c r="C135" i="11"/>
  <c r="C134" i="11"/>
  <c r="C133" i="11"/>
  <c r="C132" i="11"/>
  <c r="C131" i="11"/>
  <c r="C130" i="11"/>
  <c r="C129" i="11"/>
  <c r="C128" i="11"/>
  <c r="C127" i="11"/>
  <c r="C12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A104" i="11"/>
  <c r="A105" i="11"/>
  <c r="A106" i="11"/>
  <c r="A107" i="11"/>
  <c r="A108" i="11"/>
  <c r="A109" i="11"/>
  <c r="A110" i="11"/>
  <c r="A111" i="11"/>
  <c r="A112" i="11"/>
  <c r="A113" i="11"/>
  <c r="A114" i="11"/>
  <c r="A115" i="11"/>
  <c r="A116" i="1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167" i="11"/>
  <c r="A168" i="11"/>
  <c r="A169" i="11"/>
  <c r="A170" i="11"/>
  <c r="A171" i="11"/>
  <c r="A172" i="11"/>
  <c r="A173" i="11"/>
  <c r="A174" i="11"/>
  <c r="A175" i="11"/>
  <c r="A176" i="11"/>
  <c r="A177" i="11"/>
  <c r="A178" i="11"/>
  <c r="A179" i="11"/>
  <c r="A180" i="11"/>
  <c r="A181" i="11"/>
  <c r="A182" i="11"/>
  <c r="A183" i="11"/>
  <c r="A184" i="11"/>
  <c r="A185" i="11"/>
  <c r="A186" i="11"/>
  <c r="A187" i="11"/>
  <c r="A188" i="11"/>
  <c r="A189" i="11"/>
  <c r="A190" i="11"/>
  <c r="A191" i="11"/>
  <c r="A192" i="11"/>
  <c r="A193" i="11"/>
  <c r="A194" i="11"/>
  <c r="A195" i="11"/>
  <c r="A196" i="11"/>
  <c r="A197" i="11"/>
  <c r="A198" i="11"/>
  <c r="A199" i="11"/>
  <c r="A200" i="11"/>
  <c r="A201" i="11"/>
  <c r="A202" i="11"/>
  <c r="A203" i="11"/>
  <c r="A204" i="11"/>
  <c r="A205" i="11"/>
  <c r="A206" i="11"/>
  <c r="A207" i="11"/>
  <c r="A208" i="11"/>
  <c r="A209" i="11"/>
  <c r="A210" i="11"/>
  <c r="A211" i="11"/>
  <c r="A212" i="11"/>
  <c r="A213" i="11"/>
  <c r="A214" i="11"/>
  <c r="A215" i="11"/>
  <c r="A216" i="11"/>
  <c r="A217" i="11"/>
  <c r="A218" i="11"/>
  <c r="A219" i="11"/>
  <c r="A220" i="11"/>
  <c r="A221" i="11"/>
  <c r="A222" i="11"/>
  <c r="A223" i="11"/>
  <c r="A224" i="11"/>
  <c r="A225" i="11"/>
  <c r="A226" i="11"/>
  <c r="A227" i="11"/>
  <c r="A228" i="11"/>
  <c r="A229" i="11"/>
  <c r="A230" i="11"/>
  <c r="A231" i="11"/>
  <c r="A232" i="11"/>
  <c r="A233" i="11"/>
  <c r="A234" i="11"/>
  <c r="A235" i="11"/>
  <c r="A236" i="11"/>
  <c r="A237" i="11"/>
  <c r="A238" i="11"/>
  <c r="A239" i="11"/>
  <c r="A240" i="11"/>
  <c r="A241" i="11"/>
  <c r="A242" i="11"/>
  <c r="A243" i="11"/>
  <c r="A244" i="11"/>
  <c r="A245" i="11"/>
  <c r="A246" i="11"/>
  <c r="A247" i="11"/>
  <c r="A248" i="11"/>
  <c r="A249" i="11"/>
  <c r="A250" i="11"/>
  <c r="A251" i="11"/>
  <c r="A252" i="11"/>
  <c r="A253" i="11"/>
  <c r="A254" i="11"/>
  <c r="A255" i="11"/>
  <c r="A256" i="11"/>
  <c r="A257" i="11"/>
  <c r="A258" i="11"/>
  <c r="A259" i="11"/>
  <c r="A260" i="11"/>
  <c r="A261" i="11"/>
  <c r="A262" i="11"/>
  <c r="A263" i="11"/>
  <c r="A264" i="11"/>
  <c r="A265" i="11"/>
  <c r="A266" i="11"/>
  <c r="A267" i="11"/>
  <c r="A268" i="11"/>
  <c r="A269" i="11"/>
  <c r="A270" i="11"/>
  <c r="A271" i="11"/>
  <c r="A272" i="11"/>
  <c r="A273" i="11"/>
  <c r="A274" i="11"/>
  <c r="A275" i="11"/>
  <c r="A276" i="11"/>
  <c r="A277" i="11"/>
  <c r="A278" i="11"/>
  <c r="A279" i="11"/>
  <c r="A280" i="11"/>
  <c r="A281" i="11"/>
  <c r="A282" i="11"/>
  <c r="A283" i="11"/>
  <c r="A284" i="11"/>
  <c r="A285" i="11"/>
  <c r="A286" i="11"/>
  <c r="A287" i="11"/>
  <c r="A288" i="11"/>
  <c r="A289" i="11"/>
  <c r="A290" i="11"/>
  <c r="A291" i="11"/>
  <c r="A292" i="11"/>
  <c r="A293" i="11"/>
  <c r="A294" i="11"/>
  <c r="A295" i="11"/>
  <c r="A296" i="11"/>
  <c r="A297" i="11"/>
  <c r="A298" i="11"/>
  <c r="A299" i="11"/>
  <c r="A300" i="11"/>
  <c r="A301" i="11"/>
  <c r="A302" i="11"/>
  <c r="A303" i="11"/>
  <c r="A304" i="11"/>
  <c r="A305" i="11"/>
  <c r="A306" i="11"/>
  <c r="A307" i="11"/>
  <c r="A308" i="11"/>
  <c r="A309" i="11"/>
  <c r="A310" i="11"/>
  <c r="A311" i="11"/>
  <c r="A312" i="11"/>
  <c r="A313" i="11"/>
  <c r="A314" i="11"/>
  <c r="A315" i="11"/>
  <c r="A316" i="11"/>
  <c r="A317" i="11"/>
  <c r="A318" i="11"/>
  <c r="A319" i="11"/>
  <c r="A320" i="11"/>
  <c r="A321" i="11"/>
  <c r="A322" i="11"/>
  <c r="A323" i="11"/>
  <c r="A324" i="11"/>
  <c r="A325" i="11"/>
  <c r="A326" i="11"/>
  <c r="A327" i="11"/>
  <c r="A328" i="11"/>
  <c r="A329" i="11"/>
  <c r="A330" i="11"/>
  <c r="A331" i="11"/>
  <c r="A332" i="11"/>
  <c r="A333" i="11"/>
  <c r="A334" i="11"/>
  <c r="A335" i="11"/>
  <c r="A336" i="11"/>
  <c r="A337" i="11"/>
  <c r="A338" i="11"/>
  <c r="A339" i="11"/>
  <c r="A340" i="11"/>
  <c r="A341" i="11"/>
  <c r="A342" i="11"/>
  <c r="A343" i="11"/>
  <c r="A344" i="11"/>
  <c r="A345" i="11"/>
  <c r="A346" i="11"/>
  <c r="A347" i="11"/>
  <c r="A348" i="11"/>
  <c r="A349" i="11"/>
  <c r="A350" i="11"/>
  <c r="A351" i="11"/>
  <c r="A352" i="11"/>
  <c r="A353" i="11"/>
  <c r="A354" i="11"/>
  <c r="A355" i="11"/>
  <c r="A356" i="11"/>
  <c r="A357" i="11"/>
  <c r="A358" i="11"/>
  <c r="A359" i="11"/>
  <c r="A360" i="11"/>
  <c r="A361" i="11"/>
  <c r="A362" i="11"/>
  <c r="A363" i="11"/>
  <c r="A364" i="11"/>
  <c r="A365" i="11"/>
  <c r="A366" i="11"/>
  <c r="A367" i="11"/>
  <c r="A368" i="11"/>
  <c r="A369" i="11"/>
  <c r="A370" i="11"/>
  <c r="A371" i="11"/>
  <c r="A372" i="11"/>
  <c r="A373" i="11"/>
  <c r="A374" i="11"/>
  <c r="A375" i="11"/>
  <c r="A376" i="11"/>
  <c r="A377" i="11"/>
  <c r="A378" i="11"/>
  <c r="A379" i="11"/>
  <c r="A380" i="11"/>
  <c r="A381" i="11"/>
  <c r="A382" i="11"/>
  <c r="A383" i="11"/>
  <c r="A384" i="11"/>
  <c r="A385" i="11"/>
  <c r="A386" i="11"/>
  <c r="A387" i="11"/>
  <c r="A388" i="11"/>
  <c r="A389" i="11"/>
  <c r="A390" i="11"/>
  <c r="A391" i="11"/>
  <c r="A392" i="11"/>
  <c r="A393" i="11"/>
  <c r="A394" i="11"/>
  <c r="A395" i="11"/>
  <c r="A396" i="11"/>
  <c r="A397" i="11"/>
  <c r="A398" i="11"/>
  <c r="A399" i="11"/>
  <c r="A400" i="11"/>
  <c r="A401" i="11"/>
  <c r="A402" i="11"/>
  <c r="A403" i="11"/>
  <c r="A404" i="11"/>
  <c r="A405" i="11"/>
  <c r="A406" i="11"/>
  <c r="A407" i="11"/>
  <c r="A408" i="11"/>
  <c r="A409" i="11"/>
  <c r="A410" i="11"/>
  <c r="A411" i="11"/>
  <c r="A412" i="11"/>
  <c r="A413" i="11"/>
  <c r="A414" i="11"/>
  <c r="A415" i="11"/>
  <c r="A416" i="11"/>
  <c r="A417" i="11"/>
  <c r="A418" i="11"/>
  <c r="A419" i="11"/>
  <c r="A420" i="11"/>
  <c r="A421" i="11"/>
  <c r="A422" i="11"/>
  <c r="A423" i="11"/>
  <c r="A424" i="11"/>
  <c r="A425" i="11"/>
  <c r="A426" i="11"/>
  <c r="A427" i="11"/>
  <c r="A428" i="11"/>
  <c r="A429" i="11"/>
  <c r="A430" i="11"/>
  <c r="A431" i="11"/>
  <c r="A432" i="11"/>
  <c r="A433" i="11"/>
  <c r="A434" i="11"/>
  <c r="A435" i="11"/>
  <c r="A436" i="11"/>
  <c r="A437" i="11"/>
  <c r="A438" i="11"/>
  <c r="A439" i="11"/>
  <c r="A440" i="11"/>
  <c r="A441" i="11"/>
  <c r="A442" i="11"/>
  <c r="A443" i="11"/>
  <c r="A444" i="11"/>
  <c r="A445" i="11"/>
  <c r="A446" i="11"/>
  <c r="A447" i="11"/>
  <c r="A448" i="11"/>
  <c r="A449" i="11"/>
  <c r="A450" i="11"/>
  <c r="A451" i="11"/>
  <c r="A452" i="11"/>
  <c r="A453" i="11"/>
  <c r="A454" i="11"/>
  <c r="A455" i="11"/>
  <c r="A456" i="11"/>
  <c r="A457" i="11"/>
  <c r="A458" i="11"/>
  <c r="A459" i="11"/>
  <c r="A460" i="11"/>
  <c r="A461" i="11"/>
  <c r="A462" i="11"/>
  <c r="A463" i="11"/>
  <c r="A464" i="11"/>
  <c r="A465" i="11"/>
  <c r="A466" i="11"/>
  <c r="A467" i="11"/>
  <c r="A468" i="11"/>
  <c r="A469" i="11"/>
  <c r="A470" i="11"/>
  <c r="A471" i="11"/>
  <c r="A472" i="11"/>
  <c r="A473" i="11"/>
  <c r="A474" i="11"/>
  <c r="A475" i="11"/>
  <c r="A476" i="11"/>
  <c r="A477" i="11"/>
  <c r="A478" i="11"/>
  <c r="A479" i="11"/>
  <c r="A480" i="11"/>
  <c r="A481" i="11"/>
  <c r="A482" i="11"/>
  <c r="A483" i="11"/>
  <c r="A484" i="11"/>
  <c r="A485" i="11"/>
  <c r="A486" i="11"/>
  <c r="A487" i="11"/>
  <c r="A488" i="11"/>
  <c r="A489" i="11"/>
  <c r="A490" i="11"/>
  <c r="A491" i="11"/>
  <c r="A492" i="11"/>
  <c r="A493" i="11"/>
  <c r="A494" i="11"/>
  <c r="A495" i="11"/>
  <c r="A496" i="11"/>
  <c r="A497" i="11"/>
  <c r="A498" i="11"/>
  <c r="A499" i="11"/>
  <c r="A500" i="11"/>
  <c r="A501" i="11"/>
  <c r="A502" i="11"/>
  <c r="A503" i="11"/>
  <c r="A504" i="11"/>
  <c r="A505" i="11"/>
  <c r="A506" i="11"/>
  <c r="A507" i="11"/>
  <c r="A508" i="11"/>
  <c r="A509" i="11"/>
  <c r="A510" i="11"/>
  <c r="A511" i="11"/>
  <c r="A512" i="11"/>
  <c r="A513" i="11"/>
  <c r="A514" i="11"/>
  <c r="A515" i="11"/>
  <c r="A516" i="11"/>
  <c r="A517" i="11"/>
  <c r="A518" i="11"/>
  <c r="A519" i="11"/>
  <c r="A520" i="11"/>
  <c r="A521" i="11"/>
  <c r="A522" i="11"/>
  <c r="A523" i="11"/>
  <c r="A524" i="11"/>
  <c r="A525" i="11"/>
  <c r="A526" i="11"/>
  <c r="A527" i="11"/>
  <c r="A528" i="11"/>
  <c r="A529" i="11"/>
  <c r="A530" i="11"/>
  <c r="A531" i="11"/>
  <c r="A532" i="11"/>
  <c r="A533" i="11"/>
  <c r="A534" i="11"/>
  <c r="A535" i="11"/>
  <c r="A536" i="11"/>
  <c r="A537" i="11"/>
  <c r="A538" i="11"/>
  <c r="A539" i="11"/>
  <c r="A540" i="11"/>
  <c r="A541" i="11"/>
  <c r="A542" i="11"/>
  <c r="A543" i="11"/>
  <c r="A544" i="11"/>
  <c r="A545" i="11"/>
  <c r="A546" i="11"/>
  <c r="A547" i="11"/>
  <c r="A548" i="11"/>
  <c r="A549" i="11"/>
  <c r="A550" i="11"/>
  <c r="A551" i="11"/>
  <c r="A552" i="11"/>
  <c r="A553" i="11"/>
  <c r="A554" i="11"/>
  <c r="A555" i="11"/>
  <c r="A556" i="11"/>
  <c r="A557" i="11"/>
  <c r="A558" i="11"/>
  <c r="A559" i="11"/>
  <c r="A560" i="11"/>
  <c r="A561" i="11"/>
  <c r="A562" i="11"/>
  <c r="A563" i="11"/>
  <c r="A564" i="11"/>
  <c r="A565" i="11"/>
  <c r="A566" i="11"/>
  <c r="A567" i="11"/>
  <c r="A568" i="11"/>
  <c r="A569" i="11"/>
  <c r="A570" i="11"/>
  <c r="A571" i="11"/>
  <c r="A572" i="11"/>
  <c r="A573" i="11"/>
  <c r="A574" i="11"/>
  <c r="A575" i="11"/>
  <c r="A576" i="11"/>
  <c r="A577" i="11"/>
  <c r="A578" i="11"/>
  <c r="A579" i="11"/>
  <c r="A580" i="11"/>
  <c r="A581" i="11"/>
  <c r="A582" i="11"/>
  <c r="A583" i="11"/>
  <c r="A584" i="11"/>
  <c r="A585" i="11"/>
  <c r="A586" i="11"/>
  <c r="A587" i="11"/>
  <c r="A588" i="11"/>
  <c r="A589" i="11"/>
  <c r="A590" i="11"/>
  <c r="A591" i="11"/>
  <c r="A592" i="11"/>
  <c r="A593" i="11"/>
  <c r="A594" i="11"/>
  <c r="A595" i="11"/>
  <c r="A596" i="11"/>
  <c r="A597" i="11"/>
  <c r="A598" i="11"/>
  <c r="A599" i="11"/>
  <c r="A600" i="11"/>
  <c r="A601" i="11"/>
  <c r="A602" i="11"/>
  <c r="A603" i="11"/>
  <c r="A604" i="11"/>
  <c r="A605" i="11"/>
  <c r="A606" i="11"/>
  <c r="A607" i="11"/>
  <c r="A608" i="11"/>
  <c r="A609" i="11"/>
  <c r="A610" i="11"/>
  <c r="A611" i="11"/>
  <c r="A612" i="11"/>
  <c r="A613" i="11"/>
  <c r="A614" i="11"/>
  <c r="A615" i="11"/>
  <c r="A616" i="11"/>
  <c r="A617" i="11"/>
  <c r="A618" i="11"/>
  <c r="A619" i="11"/>
  <c r="A620" i="11"/>
  <c r="A621" i="11"/>
  <c r="A622" i="11"/>
  <c r="A623" i="11"/>
  <c r="A624" i="11"/>
  <c r="A625" i="11"/>
  <c r="A626" i="11"/>
  <c r="A627" i="11"/>
  <c r="A628" i="11"/>
  <c r="A629" i="11"/>
  <c r="A630" i="11"/>
  <c r="A631" i="11"/>
  <c r="A632" i="11"/>
  <c r="A633" i="11"/>
  <c r="A634" i="11"/>
  <c r="A635" i="11"/>
  <c r="A636" i="11"/>
  <c r="A637" i="11"/>
  <c r="A638" i="11"/>
  <c r="A639" i="11"/>
  <c r="A640" i="11"/>
  <c r="A641" i="11"/>
  <c r="A642" i="11"/>
  <c r="A643" i="11"/>
  <c r="A644" i="11"/>
  <c r="A645" i="11"/>
  <c r="A646" i="11"/>
  <c r="A647" i="11"/>
  <c r="A648" i="11"/>
  <c r="A649" i="11"/>
  <c r="A650" i="11"/>
  <c r="A651" i="11"/>
  <c r="A652" i="11"/>
  <c r="A653" i="11"/>
  <c r="A654" i="11"/>
  <c r="A655" i="11"/>
  <c r="A656" i="11"/>
  <c r="A657" i="11"/>
  <c r="A658" i="11"/>
  <c r="A659" i="11"/>
  <c r="A660" i="11"/>
  <c r="A661" i="11"/>
  <c r="A662" i="11"/>
  <c r="A663" i="11"/>
  <c r="A664" i="11"/>
  <c r="A665" i="11"/>
  <c r="A666" i="11"/>
  <c r="A667" i="11"/>
  <c r="A668" i="11"/>
  <c r="A669" i="11"/>
  <c r="A670" i="11"/>
  <c r="A671" i="11"/>
  <c r="A672" i="11"/>
  <c r="A673" i="11"/>
  <c r="A674" i="11"/>
  <c r="A675" i="11"/>
  <c r="A676" i="11"/>
  <c r="A677" i="11"/>
  <c r="A678" i="11"/>
  <c r="A679" i="11"/>
  <c r="A680" i="11"/>
  <c r="A681" i="11"/>
  <c r="A682" i="11"/>
  <c r="A683" i="11"/>
  <c r="A684" i="11"/>
  <c r="A685" i="11"/>
  <c r="A686" i="11"/>
  <c r="A687" i="11"/>
  <c r="A688" i="11"/>
  <c r="A689" i="11"/>
  <c r="A690" i="11"/>
  <c r="A691" i="11"/>
  <c r="A692" i="11"/>
  <c r="A693" i="11"/>
  <c r="A694" i="11"/>
  <c r="A695" i="11"/>
  <c r="A696" i="11"/>
  <c r="A697" i="11"/>
  <c r="A698" i="11"/>
  <c r="A699" i="11"/>
  <c r="A700" i="11"/>
  <c r="A701" i="11"/>
  <c r="A702" i="11"/>
  <c r="A703" i="11"/>
  <c r="A704" i="11"/>
  <c r="A705" i="11"/>
  <c r="A706" i="11"/>
  <c r="A707" i="11"/>
  <c r="A708" i="11"/>
  <c r="A709" i="11"/>
  <c r="A710" i="11"/>
  <c r="A711" i="11"/>
  <c r="A712" i="11"/>
  <c r="A713" i="11"/>
  <c r="A714" i="11"/>
  <c r="A715" i="11"/>
  <c r="A716" i="11"/>
  <c r="A717" i="11"/>
  <c r="A718" i="11"/>
  <c r="A719" i="11"/>
  <c r="A720" i="11"/>
  <c r="A721" i="11"/>
  <c r="A722" i="11"/>
  <c r="A723" i="11"/>
  <c r="A724" i="11"/>
  <c r="A725" i="11"/>
  <c r="A726" i="11"/>
  <c r="A727" i="11"/>
  <c r="A728" i="11"/>
  <c r="A729" i="11"/>
  <c r="A730" i="11"/>
  <c r="A731" i="11"/>
  <c r="A732" i="11"/>
  <c r="A733" i="11"/>
  <c r="A734" i="11"/>
  <c r="A735" i="11"/>
  <c r="A736" i="11"/>
  <c r="A737" i="11"/>
  <c r="A738" i="11"/>
  <c r="A739" i="11"/>
  <c r="A740" i="11"/>
  <c r="A741" i="11"/>
  <c r="A742" i="11"/>
  <c r="A743" i="11"/>
  <c r="A744" i="11"/>
  <c r="A745" i="11"/>
  <c r="A746" i="11"/>
  <c r="A747" i="11"/>
  <c r="A748" i="11"/>
  <c r="A749" i="11"/>
  <c r="A750" i="11"/>
  <c r="A751" i="11"/>
  <c r="A752" i="11"/>
  <c r="A753" i="11"/>
  <c r="A754" i="11"/>
  <c r="A755" i="11"/>
  <c r="A756" i="11"/>
  <c r="A757" i="11"/>
  <c r="A758" i="11"/>
  <c r="A759" i="11"/>
  <c r="A760" i="11"/>
  <c r="A761" i="11"/>
  <c r="A762" i="11"/>
  <c r="A763" i="11"/>
  <c r="A764" i="11"/>
  <c r="A765" i="11"/>
  <c r="A766" i="11"/>
  <c r="A767" i="11"/>
  <c r="A768" i="11"/>
  <c r="A769" i="11"/>
  <c r="A770" i="11"/>
  <c r="A771" i="11"/>
  <c r="A772" i="11"/>
  <c r="A773" i="11"/>
  <c r="A774" i="11"/>
  <c r="A775" i="11"/>
  <c r="A776" i="11"/>
  <c r="A777" i="11"/>
  <c r="A778" i="11"/>
  <c r="A779" i="11"/>
  <c r="A780" i="11"/>
  <c r="A781" i="11"/>
  <c r="A782" i="11"/>
  <c r="A783" i="11"/>
  <c r="A784" i="11"/>
  <c r="A785" i="11"/>
  <c r="A786" i="11"/>
  <c r="A787" i="11"/>
  <c r="A788" i="11"/>
  <c r="A789" i="11"/>
  <c r="A790" i="11"/>
  <c r="A791" i="11"/>
  <c r="A792" i="11"/>
  <c r="A793" i="11"/>
  <c r="A794" i="11"/>
  <c r="A795" i="11"/>
  <c r="A796" i="11"/>
  <c r="A797" i="11"/>
  <c r="A798" i="11"/>
  <c r="A799" i="11"/>
  <c r="A800" i="11"/>
  <c r="A801" i="11"/>
  <c r="A802" i="11"/>
  <c r="A803" i="11"/>
  <c r="A804" i="11"/>
  <c r="A805" i="11"/>
  <c r="A806" i="11"/>
  <c r="A807" i="11"/>
  <c r="A808" i="11"/>
  <c r="A809" i="11"/>
  <c r="A810" i="11"/>
  <c r="A811" i="11"/>
  <c r="A812" i="11"/>
  <c r="A813" i="11"/>
  <c r="A814" i="11"/>
  <c r="A815" i="11"/>
  <c r="A816" i="11"/>
  <c r="A817" i="11"/>
  <c r="A818" i="11"/>
  <c r="A819" i="11"/>
  <c r="A820" i="11"/>
  <c r="A821" i="11"/>
  <c r="A822" i="11"/>
  <c r="A823" i="11"/>
  <c r="A824" i="11"/>
  <c r="A825" i="11"/>
  <c r="A826" i="11"/>
  <c r="A827" i="11"/>
  <c r="A828" i="11"/>
  <c r="A829" i="11"/>
  <c r="A830" i="11"/>
  <c r="A831" i="11"/>
  <c r="A832" i="11"/>
  <c r="A833" i="11"/>
  <c r="A834" i="11"/>
  <c r="A835" i="11"/>
  <c r="A836" i="11"/>
  <c r="A837" i="11"/>
  <c r="A838" i="11"/>
  <c r="A839" i="11"/>
  <c r="A840" i="11"/>
  <c r="A841" i="11"/>
  <c r="A842" i="11"/>
  <c r="A843" i="11"/>
  <c r="A844" i="11"/>
  <c r="A845" i="11"/>
  <c r="A846" i="11"/>
  <c r="A847" i="11"/>
  <c r="A848" i="11"/>
  <c r="A849" i="11"/>
  <c r="A850" i="11"/>
  <c r="A851" i="11"/>
  <c r="A852" i="11"/>
  <c r="A853" i="11"/>
  <c r="A854" i="11"/>
  <c r="A855" i="11"/>
  <c r="A856" i="11"/>
  <c r="A857" i="11"/>
  <c r="A858" i="11"/>
  <c r="A859" i="11"/>
  <c r="A860" i="11"/>
  <c r="A861" i="11"/>
  <c r="A862" i="11"/>
  <c r="A863" i="11"/>
  <c r="A864" i="11"/>
  <c r="A865" i="11"/>
  <c r="A866" i="11"/>
  <c r="A867" i="11"/>
  <c r="A868" i="11"/>
  <c r="A869" i="11"/>
  <c r="A870" i="11"/>
  <c r="A871" i="11"/>
  <c r="A872" i="11"/>
  <c r="A873" i="11"/>
  <c r="A874" i="11"/>
  <c r="A875" i="11"/>
  <c r="A876" i="11"/>
  <c r="A877" i="11"/>
  <c r="A878" i="11"/>
  <c r="A879" i="11"/>
  <c r="A880" i="11"/>
  <c r="A881" i="11"/>
  <c r="A882" i="11"/>
  <c r="A883" i="11"/>
  <c r="A884" i="11"/>
  <c r="A885" i="11"/>
  <c r="A886" i="11"/>
  <c r="A887" i="11"/>
  <c r="A888" i="11"/>
  <c r="A889" i="11"/>
  <c r="A890" i="11"/>
  <c r="A891" i="11"/>
  <c r="A892" i="11"/>
  <c r="A893" i="11"/>
  <c r="A894" i="11"/>
  <c r="A895" i="11"/>
  <c r="A896" i="11"/>
  <c r="A897" i="11"/>
  <c r="A898" i="11"/>
  <c r="A899" i="11"/>
  <c r="A900" i="11"/>
  <c r="A901" i="11"/>
  <c r="A902" i="11"/>
  <c r="A903" i="11"/>
  <c r="A904" i="11"/>
  <c r="A905" i="11"/>
  <c r="A906" i="11"/>
  <c r="A907" i="11"/>
  <c r="A908" i="11"/>
  <c r="A909" i="11"/>
  <c r="A910" i="11"/>
  <c r="A911" i="11"/>
  <c r="A912" i="11"/>
  <c r="A913" i="11"/>
  <c r="A914" i="11"/>
  <c r="A915" i="11"/>
  <c r="A916" i="11"/>
  <c r="A917" i="11"/>
  <c r="A918" i="11"/>
  <c r="A919" i="11"/>
  <c r="A920" i="11"/>
  <c r="A921" i="11"/>
  <c r="A922" i="11"/>
  <c r="A923" i="11"/>
  <c r="A924" i="11"/>
  <c r="A925" i="11"/>
  <c r="A926" i="11"/>
  <c r="A927" i="11"/>
  <c r="A928" i="11"/>
  <c r="A929" i="11"/>
  <c r="A930" i="11"/>
  <c r="A931" i="11"/>
  <c r="A932" i="11"/>
  <c r="A933" i="11"/>
  <c r="A934" i="11"/>
  <c r="A935" i="11"/>
  <c r="A936" i="11"/>
  <c r="A937" i="11"/>
  <c r="A938" i="11"/>
  <c r="A939" i="11"/>
  <c r="A940" i="11"/>
  <c r="A941" i="11"/>
  <c r="A942" i="11"/>
  <c r="A943" i="11"/>
  <c r="A944" i="11"/>
  <c r="A945" i="11"/>
  <c r="A946" i="11"/>
  <c r="A947" i="11"/>
  <c r="A948" i="11"/>
  <c r="A949" i="11"/>
  <c r="A950" i="11"/>
  <c r="A951" i="11"/>
  <c r="A952" i="11"/>
  <c r="A953" i="11"/>
  <c r="A954" i="11"/>
  <c r="A955" i="11"/>
  <c r="A956" i="11"/>
  <c r="A957" i="11"/>
  <c r="A958" i="11"/>
  <c r="A959" i="11"/>
  <c r="A960" i="11"/>
  <c r="A961" i="11"/>
  <c r="A962" i="11"/>
  <c r="A963" i="11"/>
  <c r="A964" i="11"/>
  <c r="A965" i="11"/>
  <c r="A966" i="11"/>
  <c r="A967" i="11"/>
  <c r="A968" i="11"/>
  <c r="A969" i="11"/>
  <c r="A970" i="11"/>
  <c r="A971" i="11"/>
  <c r="D968" i="5"/>
  <c r="D967" i="5"/>
  <c r="D966" i="5"/>
  <c r="D965" i="5"/>
  <c r="D964" i="5"/>
  <c r="D963" i="5"/>
  <c r="D962" i="5"/>
  <c r="D961" i="5"/>
  <c r="D960" i="5"/>
  <c r="D959" i="5"/>
  <c r="D958" i="5"/>
  <c r="D957" i="5"/>
  <c r="D956" i="5"/>
  <c r="D955" i="5"/>
  <c r="D954" i="5"/>
  <c r="D953" i="5"/>
  <c r="D952" i="5"/>
  <c r="D951" i="5"/>
  <c r="D950" i="5"/>
  <c r="D949" i="5"/>
  <c r="D948" i="5"/>
  <c r="D947" i="5"/>
  <c r="D946" i="5"/>
  <c r="D945" i="5"/>
  <c r="D944" i="5"/>
  <c r="D943" i="5"/>
  <c r="D942" i="5"/>
  <c r="D941" i="5"/>
  <c r="D940" i="5"/>
  <c r="D939" i="5"/>
  <c r="D938" i="5"/>
  <c r="D937" i="5"/>
  <c r="D936" i="5"/>
  <c r="D935" i="5"/>
  <c r="D934" i="5"/>
  <c r="D933" i="5"/>
  <c r="D932" i="5"/>
  <c r="D931" i="5"/>
  <c r="D930" i="5"/>
  <c r="D929" i="5"/>
  <c r="D928" i="5"/>
  <c r="D927" i="5"/>
  <c r="D926" i="5"/>
  <c r="D925" i="5"/>
  <c r="D924" i="5"/>
  <c r="D923" i="5"/>
  <c r="D922" i="5"/>
  <c r="D921" i="5"/>
  <c r="D920" i="5"/>
  <c r="D919" i="5"/>
  <c r="D918" i="5"/>
  <c r="D917" i="5"/>
  <c r="D916" i="5"/>
  <c r="D915" i="5"/>
  <c r="D914" i="5"/>
  <c r="D913" i="5"/>
  <c r="D912" i="5"/>
  <c r="D911" i="5"/>
  <c r="D910" i="5"/>
  <c r="D909" i="5"/>
  <c r="D908" i="5"/>
  <c r="D907" i="5"/>
  <c r="D906" i="5"/>
  <c r="D905" i="5"/>
  <c r="D904" i="5"/>
  <c r="D903" i="5"/>
  <c r="D902" i="5"/>
  <c r="D901" i="5"/>
  <c r="D900" i="5"/>
  <c r="D899" i="5"/>
  <c r="D898" i="5"/>
  <c r="D897" i="5"/>
  <c r="D896" i="5"/>
  <c r="D895" i="5"/>
  <c r="D894" i="5"/>
  <c r="D893" i="5"/>
  <c r="D892" i="5"/>
  <c r="D891" i="5"/>
  <c r="D890" i="5"/>
  <c r="D889" i="5"/>
  <c r="D888" i="5"/>
  <c r="D887" i="5"/>
  <c r="D886" i="5"/>
  <c r="D885" i="5"/>
  <c r="D884" i="5"/>
  <c r="D883" i="5"/>
  <c r="D882" i="5"/>
  <c r="D881" i="5"/>
  <c r="D880" i="5"/>
  <c r="D879" i="5"/>
  <c r="D878" i="5"/>
  <c r="D877" i="5"/>
  <c r="D876" i="5"/>
  <c r="D875" i="5"/>
  <c r="D874" i="5"/>
  <c r="D873" i="5"/>
  <c r="D872" i="5"/>
  <c r="D871" i="5"/>
  <c r="D870" i="5"/>
  <c r="D869" i="5"/>
  <c r="D868" i="5"/>
  <c r="D867" i="5"/>
  <c r="D866" i="5"/>
  <c r="D865" i="5"/>
  <c r="D864" i="5"/>
  <c r="D863" i="5"/>
  <c r="D862" i="5"/>
  <c r="D861" i="5"/>
  <c r="D860" i="5"/>
  <c r="D859" i="5"/>
  <c r="D858" i="5"/>
  <c r="D857" i="5"/>
  <c r="D856" i="5"/>
  <c r="D855" i="5"/>
  <c r="D854" i="5"/>
  <c r="D853" i="5"/>
  <c r="D852" i="5"/>
  <c r="D851" i="5"/>
  <c r="D850" i="5"/>
  <c r="D849" i="5"/>
  <c r="D848" i="5"/>
  <c r="D847" i="5"/>
  <c r="D846" i="5"/>
  <c r="D845" i="5"/>
  <c r="D844" i="5"/>
  <c r="D843" i="5"/>
  <c r="D842" i="5"/>
  <c r="D841" i="5"/>
  <c r="D840" i="5"/>
  <c r="D839" i="5"/>
  <c r="D838" i="5"/>
  <c r="D837" i="5"/>
  <c r="D836" i="5"/>
  <c r="D835" i="5"/>
  <c r="D834" i="5"/>
  <c r="D833" i="5"/>
  <c r="D832" i="5"/>
  <c r="D831" i="5"/>
  <c r="D830" i="5"/>
  <c r="D829" i="5"/>
  <c r="D828" i="5"/>
  <c r="D827" i="5"/>
  <c r="D826" i="5"/>
  <c r="D825" i="5"/>
  <c r="D824" i="5"/>
  <c r="D823" i="5"/>
  <c r="D822" i="5"/>
  <c r="D821" i="5"/>
  <c r="D820" i="5"/>
  <c r="D819" i="5"/>
  <c r="D818" i="5"/>
  <c r="D817" i="5"/>
  <c r="D816" i="5"/>
  <c r="D815" i="5"/>
  <c r="D814" i="5"/>
  <c r="D813" i="5"/>
  <c r="D812" i="5"/>
  <c r="D811" i="5"/>
  <c r="D810" i="5"/>
  <c r="D809" i="5"/>
  <c r="D808" i="5"/>
  <c r="D807" i="5"/>
  <c r="D806" i="5"/>
  <c r="D805" i="5"/>
  <c r="D804" i="5"/>
  <c r="D803" i="5"/>
  <c r="D802" i="5"/>
  <c r="D801" i="5"/>
  <c r="D800" i="5"/>
  <c r="D799" i="5"/>
  <c r="D798" i="5"/>
  <c r="D797" i="5"/>
  <c r="D796" i="5"/>
  <c r="D795" i="5"/>
  <c r="D794" i="5"/>
  <c r="D793" i="5"/>
  <c r="D792" i="5"/>
  <c r="D791" i="5"/>
  <c r="D790" i="5"/>
  <c r="D789" i="5"/>
  <c r="D788" i="5"/>
  <c r="D787" i="5"/>
  <c r="D786" i="5"/>
  <c r="D785" i="5"/>
  <c r="D784" i="5"/>
  <c r="D783" i="5"/>
  <c r="D782" i="5"/>
  <c r="D781" i="5"/>
  <c r="D780" i="5"/>
  <c r="D779" i="5"/>
  <c r="D778" i="5"/>
  <c r="D777" i="5"/>
  <c r="D776" i="5"/>
  <c r="D775" i="5"/>
  <c r="D774" i="5"/>
  <c r="D773" i="5"/>
  <c r="D772" i="5"/>
  <c r="D771" i="5"/>
  <c r="D770" i="5"/>
  <c r="D769" i="5"/>
  <c r="D768" i="5"/>
  <c r="D767" i="5"/>
  <c r="D766" i="5"/>
  <c r="D765" i="5"/>
  <c r="D764" i="5"/>
  <c r="D763" i="5"/>
  <c r="D762" i="5"/>
  <c r="D761" i="5"/>
  <c r="D760" i="5"/>
  <c r="D759" i="5"/>
  <c r="D758" i="5"/>
  <c r="D757" i="5"/>
  <c r="D756" i="5"/>
  <c r="D755" i="5"/>
  <c r="D754" i="5"/>
  <c r="D753" i="5"/>
  <c r="D752" i="5"/>
  <c r="D751" i="5"/>
  <c r="D750" i="5"/>
  <c r="D749" i="5"/>
  <c r="D748" i="5"/>
  <c r="D747" i="5"/>
  <c r="D746" i="5"/>
  <c r="D745" i="5"/>
  <c r="D744" i="5"/>
  <c r="D743" i="5"/>
  <c r="D742" i="5"/>
  <c r="D741" i="5"/>
  <c r="D740" i="5"/>
  <c r="D739" i="5"/>
  <c r="D738" i="5"/>
  <c r="D737" i="5"/>
  <c r="D736" i="5"/>
  <c r="D735" i="5"/>
  <c r="D734" i="5"/>
  <c r="D733" i="5"/>
  <c r="D732" i="5"/>
  <c r="D731" i="5"/>
  <c r="D730" i="5"/>
  <c r="D729" i="5"/>
  <c r="D728" i="5"/>
  <c r="D727" i="5"/>
  <c r="D726" i="5"/>
  <c r="D725" i="5"/>
  <c r="D724" i="5"/>
  <c r="D723" i="5"/>
  <c r="D722" i="5"/>
  <c r="D721" i="5"/>
  <c r="D720" i="5"/>
  <c r="D719" i="5"/>
  <c r="D718" i="5"/>
  <c r="D717" i="5"/>
  <c r="D716" i="5"/>
  <c r="D715" i="5"/>
  <c r="D714" i="5"/>
  <c r="D713" i="5"/>
  <c r="D712" i="5"/>
  <c r="D711" i="5"/>
  <c r="D710" i="5"/>
  <c r="D709" i="5"/>
  <c r="D708" i="5"/>
  <c r="D707" i="5"/>
  <c r="D706" i="5"/>
  <c r="D705" i="5"/>
  <c r="D704" i="5"/>
  <c r="D703" i="5"/>
  <c r="D702" i="5"/>
  <c r="D701" i="5"/>
  <c r="D700" i="5"/>
  <c r="D699" i="5"/>
  <c r="D698" i="5"/>
  <c r="D697" i="5"/>
  <c r="D696" i="5"/>
  <c r="D695" i="5"/>
  <c r="D694" i="5"/>
  <c r="D693" i="5"/>
  <c r="D692" i="5"/>
  <c r="D691" i="5"/>
  <c r="D690" i="5"/>
  <c r="D689" i="5"/>
  <c r="D688" i="5"/>
  <c r="D687" i="5"/>
  <c r="D686" i="5"/>
  <c r="D685" i="5"/>
  <c r="D684" i="5"/>
  <c r="D683" i="5"/>
  <c r="D682" i="5"/>
  <c r="D681" i="5"/>
  <c r="D680" i="5"/>
  <c r="D679" i="5"/>
  <c r="D678" i="5"/>
  <c r="D677" i="5"/>
  <c r="D676" i="5"/>
  <c r="D675" i="5"/>
  <c r="D674" i="5"/>
  <c r="D673" i="5"/>
  <c r="D672" i="5"/>
  <c r="D671" i="5"/>
  <c r="D670" i="5"/>
  <c r="D669" i="5"/>
  <c r="D668" i="5"/>
  <c r="D667" i="5"/>
  <c r="D666" i="5"/>
  <c r="D665" i="5"/>
  <c r="D664" i="5"/>
  <c r="D663" i="5"/>
  <c r="D662" i="5"/>
  <c r="D661" i="5"/>
  <c r="D660" i="5"/>
  <c r="D659" i="5"/>
  <c r="D658" i="5"/>
  <c r="D657" i="5"/>
  <c r="D656" i="5"/>
  <c r="D655" i="5"/>
  <c r="D654" i="5"/>
  <c r="D653" i="5"/>
  <c r="D652" i="5"/>
  <c r="D651" i="5"/>
  <c r="D650" i="5"/>
  <c r="D649" i="5"/>
  <c r="D648" i="5"/>
  <c r="D647" i="5"/>
  <c r="D646" i="5"/>
  <c r="D645" i="5"/>
  <c r="D644" i="5"/>
  <c r="D643" i="5"/>
  <c r="D642" i="5"/>
  <c r="D641" i="5"/>
  <c r="D640" i="5"/>
  <c r="D639" i="5"/>
  <c r="D638" i="5"/>
  <c r="D637" i="5"/>
  <c r="D636" i="5"/>
  <c r="D635" i="5"/>
  <c r="D634" i="5"/>
  <c r="D633" i="5"/>
  <c r="D632" i="5"/>
  <c r="D631" i="5"/>
  <c r="D630" i="5"/>
  <c r="D629" i="5"/>
  <c r="D628" i="5"/>
  <c r="D627" i="5"/>
  <c r="D626" i="5"/>
  <c r="D625" i="5"/>
  <c r="D624" i="5"/>
  <c r="D623" i="5"/>
  <c r="D622" i="5"/>
  <c r="D621" i="5"/>
  <c r="D620" i="5"/>
  <c r="D619" i="5"/>
  <c r="D618" i="5"/>
  <c r="D617" i="5"/>
  <c r="D616" i="5"/>
  <c r="D615" i="5"/>
  <c r="D614" i="5"/>
  <c r="D613" i="5"/>
  <c r="D612" i="5"/>
  <c r="D611" i="5"/>
  <c r="D610" i="5"/>
  <c r="D609" i="5"/>
  <c r="D608" i="5"/>
  <c r="D607" i="5"/>
  <c r="D606" i="5"/>
  <c r="D605" i="5"/>
  <c r="D604" i="5"/>
  <c r="D603" i="5"/>
  <c r="D602" i="5"/>
  <c r="D601" i="5"/>
  <c r="D600" i="5"/>
  <c r="D599" i="5"/>
  <c r="D598" i="5"/>
  <c r="D597" i="5"/>
  <c r="D596" i="5"/>
  <c r="D595" i="5"/>
  <c r="D594" i="5"/>
  <c r="D593" i="5"/>
  <c r="D592" i="5"/>
  <c r="D591" i="5"/>
  <c r="D590" i="5"/>
  <c r="D589" i="5"/>
  <c r="D588" i="5"/>
  <c r="D587" i="5"/>
  <c r="D586" i="5"/>
  <c r="D585" i="5"/>
  <c r="D584" i="5"/>
  <c r="D583" i="5"/>
  <c r="D582" i="5"/>
  <c r="D581" i="5"/>
  <c r="D580" i="5"/>
  <c r="D579" i="5"/>
  <c r="D578" i="5"/>
  <c r="D577" i="5"/>
  <c r="D576" i="5"/>
  <c r="D575" i="5"/>
  <c r="D574" i="5"/>
  <c r="D573" i="5"/>
  <c r="D572" i="5"/>
  <c r="D571" i="5"/>
  <c r="D570" i="5"/>
  <c r="D569" i="5"/>
  <c r="D568" i="5"/>
  <c r="D567" i="5"/>
  <c r="D566" i="5"/>
  <c r="D565" i="5"/>
  <c r="D564" i="5"/>
  <c r="D563" i="5"/>
  <c r="D562" i="5"/>
  <c r="D561" i="5"/>
  <c r="D560" i="5"/>
  <c r="D559" i="5"/>
  <c r="D558" i="5"/>
  <c r="D557" i="5"/>
  <c r="D556" i="5"/>
  <c r="D555" i="5"/>
  <c r="D554" i="5"/>
  <c r="D553" i="5"/>
  <c r="D552" i="5"/>
  <c r="D551" i="5"/>
  <c r="D550" i="5"/>
  <c r="D549" i="5"/>
  <c r="D548" i="5"/>
  <c r="D547" i="5"/>
  <c r="D546" i="5"/>
  <c r="D545" i="5"/>
  <c r="D544" i="5"/>
  <c r="D543" i="5"/>
  <c r="D542" i="5"/>
  <c r="D541" i="5"/>
  <c r="D540" i="5"/>
  <c r="D539" i="5"/>
  <c r="D538" i="5"/>
  <c r="D537" i="5"/>
  <c r="D536" i="5"/>
  <c r="D535" i="5"/>
  <c r="D534" i="5"/>
  <c r="D533" i="5"/>
  <c r="D532" i="5"/>
  <c r="D531" i="5"/>
  <c r="D530" i="5"/>
  <c r="D529" i="5"/>
  <c r="D528" i="5"/>
  <c r="D527" i="5"/>
  <c r="D526" i="5"/>
  <c r="D525" i="5"/>
  <c r="D524" i="5"/>
  <c r="D523" i="5"/>
  <c r="D522" i="5"/>
  <c r="D521" i="5"/>
  <c r="D520" i="5"/>
  <c r="D519" i="5"/>
  <c r="D518" i="5"/>
  <c r="D517" i="5"/>
  <c r="D516" i="5"/>
  <c r="D515" i="5"/>
  <c r="D514" i="5"/>
  <c r="D513" i="5"/>
  <c r="D512" i="5"/>
  <c r="D511" i="5"/>
  <c r="D510" i="5"/>
  <c r="D509" i="5"/>
  <c r="D508" i="5"/>
  <c r="D507" i="5"/>
  <c r="D506" i="5"/>
  <c r="D505" i="5"/>
  <c r="D504" i="5"/>
  <c r="D503" i="5"/>
  <c r="D502" i="5"/>
  <c r="D501" i="5"/>
  <c r="D500" i="5"/>
  <c r="D499" i="5"/>
  <c r="D498" i="5"/>
  <c r="D497" i="5"/>
  <c r="D496" i="5"/>
  <c r="D495" i="5"/>
  <c r="D494" i="5"/>
  <c r="D493" i="5"/>
  <c r="D492" i="5"/>
  <c r="D491" i="5"/>
  <c r="D490" i="5"/>
  <c r="D489" i="5"/>
  <c r="D488" i="5"/>
  <c r="D487" i="5"/>
  <c r="D486" i="5"/>
  <c r="D485" i="5"/>
  <c r="D484" i="5"/>
  <c r="D483" i="5"/>
  <c r="D482" i="5"/>
  <c r="D481" i="5"/>
  <c r="D480" i="5"/>
  <c r="D479" i="5"/>
  <c r="D478" i="5"/>
  <c r="D477" i="5"/>
  <c r="D476" i="5"/>
  <c r="D475" i="5"/>
  <c r="D474" i="5"/>
  <c r="D473" i="5"/>
  <c r="D472" i="5"/>
  <c r="D471" i="5"/>
  <c r="D470" i="5"/>
  <c r="D469" i="5"/>
  <c r="D468" i="5"/>
  <c r="D467" i="5"/>
  <c r="D466" i="5"/>
  <c r="D465" i="5"/>
  <c r="D464" i="5"/>
  <c r="D463" i="5"/>
  <c r="D462" i="5"/>
  <c r="D461" i="5"/>
  <c r="D460" i="5"/>
  <c r="D459" i="5"/>
  <c r="D458" i="5"/>
  <c r="D457" i="5"/>
  <c r="D456" i="5"/>
  <c r="D455" i="5"/>
  <c r="D454" i="5"/>
  <c r="D453" i="5"/>
  <c r="D452" i="5"/>
  <c r="D451" i="5"/>
  <c r="D450" i="5"/>
  <c r="D449" i="5"/>
  <c r="D448" i="5"/>
  <c r="D447" i="5"/>
  <c r="D446" i="5"/>
  <c r="D445" i="5"/>
  <c r="D444" i="5"/>
  <c r="D443" i="5"/>
  <c r="D442" i="5"/>
  <c r="D441" i="5"/>
  <c r="D440" i="5"/>
  <c r="D439" i="5"/>
  <c r="D438" i="5"/>
  <c r="D437" i="5"/>
  <c r="D436" i="5"/>
  <c r="D435" i="5"/>
  <c r="D434" i="5"/>
  <c r="D433" i="5"/>
  <c r="D432" i="5"/>
  <c r="D431" i="5"/>
  <c r="D430" i="5"/>
  <c r="D429" i="5"/>
  <c r="D428" i="5"/>
  <c r="D427" i="5"/>
  <c r="D426" i="5"/>
  <c r="D425" i="5"/>
  <c r="D424" i="5"/>
  <c r="D423" i="5"/>
  <c r="D422" i="5"/>
  <c r="D421" i="5"/>
  <c r="D420" i="5"/>
  <c r="D419" i="5"/>
  <c r="D418" i="5"/>
  <c r="D417" i="5"/>
  <c r="D416" i="5"/>
  <c r="D415" i="5"/>
  <c r="D414" i="5"/>
  <c r="D413" i="5"/>
  <c r="D412" i="5"/>
  <c r="D411" i="5"/>
  <c r="D410" i="5"/>
  <c r="D409" i="5"/>
  <c r="D408" i="5"/>
  <c r="D407" i="5"/>
  <c r="D406" i="5"/>
  <c r="D405" i="5"/>
  <c r="D404" i="5"/>
  <c r="D403" i="5"/>
  <c r="D402" i="5"/>
  <c r="D401" i="5"/>
  <c r="D400" i="5"/>
  <c r="D399" i="5"/>
  <c r="D398" i="5"/>
  <c r="D397" i="5"/>
  <c r="D396" i="5"/>
  <c r="D395" i="5"/>
  <c r="D394" i="5"/>
  <c r="D393" i="5"/>
  <c r="D392" i="5"/>
  <c r="D391" i="5"/>
  <c r="D390" i="5"/>
  <c r="D389" i="5"/>
  <c r="D388" i="5"/>
  <c r="D387" i="5"/>
  <c r="D386" i="5"/>
  <c r="D385" i="5"/>
  <c r="D384" i="5"/>
  <c r="D383" i="5"/>
  <c r="D382" i="5"/>
  <c r="D381" i="5"/>
  <c r="D380" i="5"/>
  <c r="D379" i="5"/>
  <c r="D378" i="5"/>
  <c r="D377" i="5"/>
  <c r="D376" i="5"/>
  <c r="D375" i="5"/>
  <c r="D374" i="5"/>
  <c r="D373" i="5"/>
  <c r="D372" i="5"/>
  <c r="D371" i="5"/>
  <c r="D370" i="5"/>
  <c r="D369" i="5"/>
  <c r="D368" i="5"/>
  <c r="D367" i="5"/>
  <c r="D366" i="5"/>
  <c r="D365" i="5"/>
  <c r="D364" i="5"/>
  <c r="D363" i="5"/>
  <c r="D362" i="5"/>
  <c r="D361" i="5"/>
  <c r="D360" i="5"/>
  <c r="D359" i="5"/>
  <c r="D358" i="5"/>
  <c r="D357" i="5"/>
  <c r="D356" i="5"/>
  <c r="D355" i="5"/>
  <c r="D354" i="5"/>
  <c r="D353" i="5"/>
  <c r="D352" i="5"/>
  <c r="D351" i="5"/>
  <c r="D350" i="5"/>
  <c r="D349" i="5"/>
  <c r="D348" i="5"/>
  <c r="D347" i="5"/>
  <c r="D346" i="5"/>
  <c r="D345" i="5"/>
  <c r="D344" i="5"/>
  <c r="D343" i="5"/>
  <c r="D342" i="5"/>
  <c r="D341" i="5"/>
  <c r="D340" i="5"/>
  <c r="D339" i="5"/>
  <c r="D338" i="5"/>
  <c r="D337" i="5"/>
  <c r="D336" i="5"/>
  <c r="D335" i="5"/>
  <c r="D334" i="5"/>
  <c r="D333" i="5"/>
  <c r="D332" i="5"/>
  <c r="D331" i="5"/>
  <c r="D330" i="5"/>
  <c r="D329" i="5"/>
  <c r="D328" i="5"/>
  <c r="D327" i="5"/>
  <c r="D326" i="5"/>
  <c r="D325" i="5"/>
  <c r="D324" i="5"/>
  <c r="D323" i="5"/>
  <c r="D322" i="5"/>
  <c r="D321" i="5"/>
  <c r="D320" i="5"/>
  <c r="D319" i="5"/>
  <c r="D318" i="5"/>
  <c r="D317" i="5"/>
  <c r="D316" i="5"/>
  <c r="D315" i="5"/>
  <c r="D314" i="5"/>
  <c r="D313" i="5"/>
  <c r="D312" i="5"/>
  <c r="D311" i="5"/>
  <c r="D310" i="5"/>
  <c r="D309" i="5"/>
  <c r="D308" i="5"/>
  <c r="D307" i="5"/>
  <c r="D306" i="5"/>
  <c r="D305" i="5"/>
  <c r="D304" i="5"/>
  <c r="D303" i="5"/>
  <c r="D302" i="5"/>
  <c r="D301" i="5"/>
  <c r="D300" i="5"/>
  <c r="D299" i="5"/>
  <c r="D298" i="5"/>
  <c r="D297" i="5"/>
  <c r="D296" i="5"/>
  <c r="D295" i="5"/>
  <c r="D294" i="5"/>
  <c r="D293" i="5"/>
  <c r="D292" i="5"/>
  <c r="D291" i="5"/>
  <c r="D290" i="5"/>
  <c r="D289" i="5"/>
  <c r="D288" i="5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D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710" i="5"/>
  <c r="B711" i="5"/>
  <c r="B712" i="5"/>
  <c r="B713" i="5"/>
  <c r="B714" i="5"/>
  <c r="B715" i="5"/>
  <c r="B716" i="5"/>
  <c r="B717" i="5"/>
  <c r="B718" i="5"/>
  <c r="B719" i="5"/>
  <c r="B720" i="5"/>
  <c r="B721" i="5"/>
  <c r="B722" i="5"/>
  <c r="B723" i="5"/>
  <c r="B724" i="5"/>
  <c r="B725" i="5"/>
  <c r="B726" i="5"/>
  <c r="B727" i="5"/>
  <c r="B728" i="5"/>
  <c r="B729" i="5"/>
  <c r="B730" i="5"/>
  <c r="B731" i="5"/>
  <c r="B732" i="5"/>
  <c r="B733" i="5"/>
  <c r="B734" i="5"/>
  <c r="B735" i="5"/>
  <c r="B736" i="5"/>
  <c r="B737" i="5"/>
  <c r="B738" i="5"/>
  <c r="B739" i="5"/>
  <c r="B740" i="5"/>
  <c r="B741" i="5"/>
  <c r="B742" i="5"/>
  <c r="B743" i="5"/>
  <c r="B744" i="5"/>
  <c r="B745" i="5"/>
  <c r="B746" i="5"/>
  <c r="B747" i="5"/>
  <c r="B748" i="5"/>
  <c r="B749" i="5"/>
  <c r="B750" i="5"/>
  <c r="B751" i="5"/>
  <c r="B752" i="5"/>
  <c r="B753" i="5"/>
  <c r="B754" i="5"/>
  <c r="B755" i="5"/>
  <c r="B756" i="5"/>
  <c r="B757" i="5"/>
  <c r="B758" i="5"/>
  <c r="B759" i="5"/>
  <c r="B760" i="5"/>
  <c r="B761" i="5"/>
  <c r="B762" i="5"/>
  <c r="B763" i="5"/>
  <c r="B764" i="5"/>
  <c r="B765" i="5"/>
  <c r="B766" i="5"/>
  <c r="B767" i="5"/>
  <c r="B768" i="5"/>
  <c r="B769" i="5"/>
  <c r="B770" i="5"/>
  <c r="B771" i="5"/>
  <c r="B772" i="5"/>
  <c r="B773" i="5"/>
  <c r="B774" i="5"/>
  <c r="B775" i="5"/>
  <c r="B776" i="5"/>
  <c r="B777" i="5"/>
  <c r="B778" i="5"/>
  <c r="B779" i="5"/>
  <c r="B780" i="5"/>
  <c r="B781" i="5"/>
  <c r="B782" i="5"/>
  <c r="B783" i="5"/>
  <c r="B784" i="5"/>
  <c r="B785" i="5"/>
  <c r="B786" i="5"/>
  <c r="B787" i="5"/>
  <c r="B788" i="5"/>
  <c r="B789" i="5"/>
  <c r="B790" i="5"/>
  <c r="B791" i="5"/>
  <c r="B792" i="5"/>
  <c r="B793" i="5"/>
  <c r="B794" i="5"/>
  <c r="B795" i="5"/>
  <c r="B796" i="5"/>
  <c r="B797" i="5"/>
  <c r="B798" i="5"/>
  <c r="B799" i="5"/>
  <c r="B800" i="5"/>
  <c r="B801" i="5"/>
  <c r="B802" i="5"/>
  <c r="B803" i="5"/>
  <c r="B804" i="5"/>
  <c r="B805" i="5"/>
  <c r="B806" i="5"/>
  <c r="B807" i="5"/>
  <c r="B808" i="5"/>
  <c r="B809" i="5"/>
  <c r="B810" i="5"/>
  <c r="B811" i="5"/>
  <c r="B812" i="5"/>
  <c r="B813" i="5"/>
  <c r="B814" i="5"/>
  <c r="B815" i="5"/>
  <c r="B816" i="5"/>
  <c r="B817" i="5"/>
  <c r="B818" i="5"/>
  <c r="B819" i="5"/>
  <c r="B820" i="5"/>
  <c r="B821" i="5"/>
  <c r="B822" i="5"/>
  <c r="B823" i="5"/>
  <c r="B824" i="5"/>
  <c r="B825" i="5"/>
  <c r="B826" i="5"/>
  <c r="B827" i="5"/>
  <c r="B828" i="5"/>
  <c r="B829" i="5"/>
  <c r="B830" i="5"/>
  <c r="B831" i="5"/>
  <c r="B832" i="5"/>
  <c r="B833" i="5"/>
  <c r="B834" i="5"/>
  <c r="B835" i="5"/>
  <c r="B836" i="5"/>
  <c r="B837" i="5"/>
  <c r="B838" i="5"/>
  <c r="B839" i="5"/>
  <c r="B840" i="5"/>
  <c r="B841" i="5"/>
  <c r="B842" i="5"/>
  <c r="B843" i="5"/>
  <c r="B844" i="5"/>
  <c r="B845" i="5"/>
  <c r="B846" i="5"/>
  <c r="B847" i="5"/>
  <c r="B848" i="5"/>
  <c r="B849" i="5"/>
  <c r="B850" i="5"/>
  <c r="B851" i="5"/>
  <c r="B852" i="5"/>
  <c r="B853" i="5"/>
  <c r="B854" i="5"/>
  <c r="B855" i="5"/>
  <c r="B856" i="5"/>
  <c r="B857" i="5"/>
  <c r="B858" i="5"/>
  <c r="B859" i="5"/>
  <c r="B860" i="5"/>
  <c r="B861" i="5"/>
  <c r="B862" i="5"/>
  <c r="B863" i="5"/>
  <c r="B864" i="5"/>
  <c r="B865" i="5"/>
  <c r="B866" i="5"/>
  <c r="B867" i="5"/>
  <c r="B868" i="5"/>
  <c r="B869" i="5"/>
  <c r="B870" i="5"/>
  <c r="B871" i="5"/>
  <c r="B872" i="5"/>
  <c r="B873" i="5"/>
  <c r="B874" i="5"/>
  <c r="B875" i="5"/>
  <c r="B876" i="5"/>
  <c r="B877" i="5"/>
  <c r="B878" i="5"/>
  <c r="B879" i="5"/>
  <c r="B880" i="5"/>
  <c r="B881" i="5"/>
  <c r="B882" i="5"/>
  <c r="B883" i="5"/>
  <c r="B884" i="5"/>
  <c r="B885" i="5"/>
  <c r="B886" i="5"/>
  <c r="B887" i="5"/>
  <c r="B888" i="5"/>
  <c r="B889" i="5"/>
  <c r="B890" i="5"/>
  <c r="B891" i="5"/>
  <c r="B892" i="5"/>
  <c r="B893" i="5"/>
  <c r="B894" i="5"/>
  <c r="B895" i="5"/>
  <c r="B896" i="5"/>
  <c r="B897" i="5"/>
  <c r="B898" i="5"/>
  <c r="B899" i="5"/>
  <c r="B900" i="5"/>
  <c r="B901" i="5"/>
  <c r="B902" i="5"/>
  <c r="B903" i="5"/>
  <c r="B904" i="5"/>
  <c r="B905" i="5"/>
  <c r="B906" i="5"/>
  <c r="B907" i="5"/>
  <c r="B908" i="5"/>
  <c r="B909" i="5"/>
  <c r="B910" i="5"/>
  <c r="B911" i="5"/>
  <c r="B912" i="5"/>
  <c r="B913" i="5"/>
  <c r="B914" i="5"/>
  <c r="B915" i="5"/>
  <c r="B916" i="5"/>
  <c r="B917" i="5"/>
  <c r="B918" i="5"/>
  <c r="B919" i="5"/>
  <c r="B920" i="5"/>
  <c r="B921" i="5"/>
  <c r="B922" i="5"/>
  <c r="B923" i="5"/>
  <c r="B924" i="5"/>
  <c r="B925" i="5"/>
  <c r="B926" i="5"/>
  <c r="B927" i="5"/>
  <c r="B928" i="5"/>
  <c r="B929" i="5"/>
  <c r="B930" i="5"/>
  <c r="B931" i="5"/>
  <c r="B932" i="5"/>
  <c r="B933" i="5"/>
  <c r="B934" i="5"/>
  <c r="B935" i="5"/>
  <c r="B936" i="5"/>
  <c r="B937" i="5"/>
  <c r="B938" i="5"/>
  <c r="B939" i="5"/>
  <c r="B940" i="5"/>
  <c r="B941" i="5"/>
  <c r="B942" i="5"/>
  <c r="B943" i="5"/>
  <c r="B944" i="5"/>
  <c r="B945" i="5"/>
  <c r="B946" i="5"/>
  <c r="B947" i="5"/>
  <c r="B948" i="5"/>
  <c r="B949" i="5"/>
  <c r="B950" i="5"/>
  <c r="B951" i="5"/>
  <c r="B952" i="5"/>
  <c r="B953" i="5"/>
  <c r="B954" i="5"/>
  <c r="B955" i="5"/>
  <c r="B956" i="5"/>
  <c r="B957" i="5"/>
  <c r="B958" i="5"/>
  <c r="B959" i="5"/>
  <c r="B960" i="5"/>
  <c r="B961" i="5"/>
  <c r="B962" i="5"/>
  <c r="B963" i="5"/>
  <c r="B964" i="5"/>
  <c r="B965" i="5"/>
  <c r="B966" i="5"/>
  <c r="B967" i="5"/>
  <c r="B968" i="5"/>
  <c r="B2" i="5"/>
  <c r="C968" i="5"/>
  <c r="C967" i="5"/>
  <c r="C966" i="5"/>
  <c r="C965" i="5"/>
  <c r="C964" i="5"/>
  <c r="C963" i="5"/>
  <c r="C962" i="5"/>
  <c r="C961" i="5"/>
  <c r="C960" i="5"/>
  <c r="C959" i="5"/>
  <c r="C958" i="5"/>
  <c r="C957" i="5"/>
  <c r="C956" i="5"/>
  <c r="C955" i="5"/>
  <c r="C954" i="5"/>
  <c r="C953" i="5"/>
  <c r="C952" i="5"/>
  <c r="C951" i="5"/>
  <c r="C950" i="5"/>
  <c r="C949" i="5"/>
  <c r="C948" i="5"/>
  <c r="C947" i="5"/>
  <c r="C946" i="5"/>
  <c r="C945" i="5"/>
  <c r="C944" i="5"/>
  <c r="C943" i="5"/>
  <c r="C942" i="5"/>
  <c r="C941" i="5"/>
  <c r="C940" i="5"/>
  <c r="C939" i="5"/>
  <c r="C938" i="5"/>
  <c r="C937" i="5"/>
  <c r="C936" i="5"/>
  <c r="C935" i="5"/>
  <c r="C934" i="5"/>
  <c r="C933" i="5"/>
  <c r="C932" i="5"/>
  <c r="C931" i="5"/>
  <c r="C930" i="5"/>
  <c r="C929" i="5"/>
  <c r="C928" i="5"/>
  <c r="C927" i="5"/>
  <c r="C926" i="5"/>
  <c r="C925" i="5"/>
  <c r="C924" i="5"/>
  <c r="C923" i="5"/>
  <c r="C922" i="5"/>
  <c r="C921" i="5"/>
  <c r="C920" i="5"/>
  <c r="C919" i="5"/>
  <c r="C918" i="5"/>
  <c r="C917" i="5"/>
  <c r="C916" i="5"/>
  <c r="C915" i="5"/>
  <c r="C914" i="5"/>
  <c r="C913" i="5"/>
  <c r="C912" i="5"/>
  <c r="C911" i="5"/>
  <c r="C910" i="5"/>
  <c r="C909" i="5"/>
  <c r="C908" i="5"/>
  <c r="C907" i="5"/>
  <c r="C906" i="5"/>
  <c r="C905" i="5"/>
  <c r="C904" i="5"/>
  <c r="C903" i="5"/>
  <c r="C902" i="5"/>
  <c r="C901" i="5"/>
  <c r="C900" i="5"/>
  <c r="C899" i="5"/>
  <c r="C898" i="5"/>
  <c r="C897" i="5"/>
  <c r="C896" i="5"/>
  <c r="C895" i="5"/>
  <c r="C894" i="5"/>
  <c r="C893" i="5"/>
  <c r="C892" i="5"/>
  <c r="C891" i="5"/>
  <c r="C890" i="5"/>
  <c r="C889" i="5"/>
  <c r="C888" i="5"/>
  <c r="C887" i="5"/>
  <c r="C886" i="5"/>
  <c r="C885" i="5"/>
  <c r="C884" i="5"/>
  <c r="C883" i="5"/>
  <c r="C882" i="5"/>
  <c r="C881" i="5"/>
  <c r="C880" i="5"/>
  <c r="C879" i="5"/>
  <c r="C878" i="5"/>
  <c r="C877" i="5"/>
  <c r="C876" i="5"/>
  <c r="C875" i="5"/>
  <c r="C874" i="5"/>
  <c r="C873" i="5"/>
  <c r="C872" i="5"/>
  <c r="C871" i="5"/>
  <c r="C870" i="5"/>
  <c r="C869" i="5"/>
  <c r="C868" i="5"/>
  <c r="C867" i="5"/>
  <c r="C866" i="5"/>
  <c r="C865" i="5"/>
  <c r="C864" i="5"/>
  <c r="C863" i="5"/>
  <c r="C862" i="5"/>
  <c r="C861" i="5"/>
  <c r="C860" i="5"/>
  <c r="C859" i="5"/>
  <c r="C858" i="5"/>
  <c r="C857" i="5"/>
  <c r="C856" i="5"/>
  <c r="C855" i="5"/>
  <c r="C854" i="5"/>
  <c r="C853" i="5"/>
  <c r="C852" i="5"/>
  <c r="C851" i="5"/>
  <c r="C850" i="5"/>
  <c r="C849" i="5"/>
  <c r="C848" i="5"/>
  <c r="C847" i="5"/>
  <c r="C846" i="5"/>
  <c r="C845" i="5"/>
  <c r="C844" i="5"/>
  <c r="C843" i="5"/>
  <c r="C842" i="5"/>
  <c r="C841" i="5"/>
  <c r="C840" i="5"/>
  <c r="C839" i="5"/>
  <c r="C838" i="5"/>
  <c r="C837" i="5"/>
  <c r="C836" i="5"/>
  <c r="C835" i="5"/>
  <c r="C834" i="5"/>
  <c r="C833" i="5"/>
  <c r="C832" i="5"/>
  <c r="C831" i="5"/>
  <c r="C830" i="5"/>
  <c r="C829" i="5"/>
  <c r="C828" i="5"/>
  <c r="C827" i="5"/>
  <c r="C826" i="5"/>
  <c r="C825" i="5"/>
  <c r="C824" i="5"/>
  <c r="C823" i="5"/>
  <c r="C822" i="5"/>
  <c r="C821" i="5"/>
  <c r="C820" i="5"/>
  <c r="C819" i="5"/>
  <c r="C818" i="5"/>
  <c r="C817" i="5"/>
  <c r="C816" i="5"/>
  <c r="C815" i="5"/>
  <c r="C814" i="5"/>
  <c r="C813" i="5"/>
  <c r="C812" i="5"/>
  <c r="C811" i="5"/>
  <c r="C810" i="5"/>
  <c r="C809" i="5"/>
  <c r="C808" i="5"/>
  <c r="C807" i="5"/>
  <c r="C806" i="5"/>
  <c r="C805" i="5"/>
  <c r="C804" i="5"/>
  <c r="C803" i="5"/>
  <c r="C802" i="5"/>
  <c r="C801" i="5"/>
  <c r="C800" i="5"/>
  <c r="C799" i="5"/>
  <c r="C798" i="5"/>
  <c r="C797" i="5"/>
  <c r="C796" i="5"/>
  <c r="C795" i="5"/>
  <c r="C794" i="5"/>
  <c r="C793" i="5"/>
  <c r="C792" i="5"/>
  <c r="C791" i="5"/>
  <c r="C790" i="5"/>
  <c r="C789" i="5"/>
  <c r="C788" i="5"/>
  <c r="C787" i="5"/>
  <c r="C786" i="5"/>
  <c r="C785" i="5"/>
  <c r="C784" i="5"/>
  <c r="C783" i="5"/>
  <c r="C782" i="5"/>
  <c r="C781" i="5"/>
  <c r="C780" i="5"/>
  <c r="C779" i="5"/>
  <c r="C778" i="5"/>
  <c r="C777" i="5"/>
  <c r="C776" i="5"/>
  <c r="C775" i="5"/>
  <c r="C774" i="5"/>
  <c r="C773" i="5"/>
  <c r="C772" i="5"/>
  <c r="C771" i="5"/>
  <c r="C770" i="5"/>
  <c r="C769" i="5"/>
  <c r="C768" i="5"/>
  <c r="C767" i="5"/>
  <c r="C766" i="5"/>
  <c r="C765" i="5"/>
  <c r="C764" i="5"/>
  <c r="C763" i="5"/>
  <c r="C762" i="5"/>
  <c r="C761" i="5"/>
  <c r="C760" i="5"/>
  <c r="C759" i="5"/>
  <c r="C758" i="5"/>
  <c r="C757" i="5"/>
  <c r="C756" i="5"/>
  <c r="C755" i="5"/>
  <c r="C754" i="5"/>
  <c r="C753" i="5"/>
  <c r="C752" i="5"/>
  <c r="C751" i="5"/>
  <c r="C750" i="5"/>
  <c r="C749" i="5"/>
  <c r="C748" i="5"/>
  <c r="C747" i="5"/>
  <c r="C746" i="5"/>
  <c r="C745" i="5"/>
  <c r="C744" i="5"/>
  <c r="C743" i="5"/>
  <c r="C742" i="5"/>
  <c r="C741" i="5"/>
  <c r="C740" i="5"/>
  <c r="C739" i="5"/>
  <c r="C738" i="5"/>
  <c r="C737" i="5"/>
  <c r="C736" i="5"/>
  <c r="C735" i="5"/>
  <c r="C734" i="5"/>
  <c r="C733" i="5"/>
  <c r="C732" i="5"/>
  <c r="C731" i="5"/>
  <c r="C730" i="5"/>
  <c r="C729" i="5"/>
  <c r="C728" i="5"/>
  <c r="C727" i="5"/>
  <c r="C726" i="5"/>
  <c r="C725" i="5"/>
  <c r="C724" i="5"/>
  <c r="C723" i="5"/>
  <c r="C722" i="5"/>
  <c r="C721" i="5"/>
  <c r="C720" i="5"/>
  <c r="C719" i="5"/>
  <c r="C718" i="5"/>
  <c r="C717" i="5"/>
  <c r="C716" i="5"/>
  <c r="C715" i="5"/>
  <c r="C714" i="5"/>
  <c r="C713" i="5"/>
  <c r="C712" i="5"/>
  <c r="C711" i="5"/>
  <c r="C710" i="5"/>
  <c r="C709" i="5"/>
  <c r="C708" i="5"/>
  <c r="C707" i="5"/>
  <c r="C706" i="5"/>
  <c r="C705" i="5"/>
  <c r="C704" i="5"/>
  <c r="C703" i="5"/>
  <c r="C702" i="5"/>
  <c r="C701" i="5"/>
  <c r="C700" i="5"/>
  <c r="C699" i="5"/>
  <c r="C698" i="5"/>
  <c r="C697" i="5"/>
  <c r="C696" i="5"/>
  <c r="C695" i="5"/>
  <c r="C694" i="5"/>
  <c r="C693" i="5"/>
  <c r="C692" i="5"/>
  <c r="C691" i="5"/>
  <c r="C690" i="5"/>
  <c r="C689" i="5"/>
  <c r="C688" i="5"/>
  <c r="C687" i="5"/>
  <c r="C686" i="5"/>
  <c r="C685" i="5"/>
  <c r="C684" i="5"/>
  <c r="C683" i="5"/>
  <c r="C682" i="5"/>
  <c r="C681" i="5"/>
  <c r="C680" i="5"/>
  <c r="C679" i="5"/>
  <c r="C678" i="5"/>
  <c r="C677" i="5"/>
  <c r="C676" i="5"/>
  <c r="C675" i="5"/>
  <c r="C674" i="5"/>
  <c r="C673" i="5"/>
  <c r="C672" i="5"/>
  <c r="C671" i="5"/>
  <c r="C670" i="5"/>
  <c r="C669" i="5"/>
  <c r="C668" i="5"/>
  <c r="C667" i="5"/>
  <c r="C666" i="5"/>
  <c r="C665" i="5"/>
  <c r="C664" i="5"/>
  <c r="C663" i="5"/>
  <c r="C662" i="5"/>
  <c r="C661" i="5"/>
  <c r="C660" i="5"/>
  <c r="C659" i="5"/>
  <c r="C658" i="5"/>
  <c r="C657" i="5"/>
  <c r="C656" i="5"/>
  <c r="C655" i="5"/>
  <c r="C654" i="5"/>
  <c r="C653" i="5"/>
  <c r="C652" i="5"/>
  <c r="C651" i="5"/>
  <c r="C650" i="5"/>
  <c r="C649" i="5"/>
  <c r="C648" i="5"/>
  <c r="C647" i="5"/>
  <c r="C646" i="5"/>
  <c r="C645" i="5"/>
  <c r="C644" i="5"/>
  <c r="C643" i="5"/>
  <c r="C642" i="5"/>
  <c r="C641" i="5"/>
  <c r="C640" i="5"/>
  <c r="C639" i="5"/>
  <c r="C638" i="5"/>
  <c r="C637" i="5"/>
  <c r="C636" i="5"/>
  <c r="C635" i="5"/>
  <c r="C634" i="5"/>
  <c r="C633" i="5"/>
  <c r="C632" i="5"/>
  <c r="C631" i="5"/>
  <c r="C630" i="5"/>
  <c r="C629" i="5"/>
  <c r="C628" i="5"/>
  <c r="C627" i="5"/>
  <c r="C626" i="5"/>
  <c r="C625" i="5"/>
  <c r="C624" i="5"/>
  <c r="C623" i="5"/>
  <c r="C622" i="5"/>
  <c r="C621" i="5"/>
  <c r="C620" i="5"/>
  <c r="C619" i="5"/>
  <c r="C618" i="5"/>
  <c r="C617" i="5"/>
  <c r="C616" i="5"/>
  <c r="C615" i="5"/>
  <c r="C614" i="5"/>
  <c r="C613" i="5"/>
  <c r="C612" i="5"/>
  <c r="C611" i="5"/>
  <c r="C610" i="5"/>
  <c r="C609" i="5"/>
  <c r="C608" i="5"/>
  <c r="C607" i="5"/>
  <c r="C606" i="5"/>
  <c r="C605" i="5"/>
  <c r="C604" i="5"/>
  <c r="C603" i="5"/>
  <c r="C602" i="5"/>
  <c r="C601" i="5"/>
  <c r="C600" i="5"/>
  <c r="C599" i="5"/>
  <c r="C598" i="5"/>
  <c r="C597" i="5"/>
  <c r="C596" i="5"/>
  <c r="C595" i="5"/>
  <c r="C594" i="5"/>
  <c r="C593" i="5"/>
  <c r="C592" i="5"/>
  <c r="C591" i="5"/>
  <c r="C590" i="5"/>
  <c r="C589" i="5"/>
  <c r="C588" i="5"/>
  <c r="C587" i="5"/>
  <c r="C586" i="5"/>
  <c r="C585" i="5"/>
  <c r="C584" i="5"/>
  <c r="C583" i="5"/>
  <c r="C582" i="5"/>
  <c r="C581" i="5"/>
  <c r="C580" i="5"/>
  <c r="C579" i="5"/>
  <c r="C578" i="5"/>
  <c r="C577" i="5"/>
  <c r="C576" i="5"/>
  <c r="C575" i="5"/>
  <c r="C574" i="5"/>
  <c r="C573" i="5"/>
  <c r="C572" i="5"/>
  <c r="C571" i="5"/>
  <c r="C570" i="5"/>
  <c r="C569" i="5"/>
  <c r="C568" i="5"/>
  <c r="C567" i="5"/>
  <c r="C566" i="5"/>
  <c r="C565" i="5"/>
  <c r="C564" i="5"/>
  <c r="C563" i="5"/>
  <c r="C562" i="5"/>
  <c r="C561" i="5"/>
  <c r="C560" i="5"/>
  <c r="C559" i="5"/>
  <c r="C558" i="5"/>
  <c r="C557" i="5"/>
  <c r="C556" i="5"/>
  <c r="C555" i="5"/>
  <c r="C554" i="5"/>
  <c r="C553" i="5"/>
  <c r="C552" i="5"/>
  <c r="C551" i="5"/>
  <c r="C550" i="5"/>
  <c r="C549" i="5"/>
  <c r="C548" i="5"/>
  <c r="C547" i="5"/>
  <c r="C546" i="5"/>
  <c r="C545" i="5"/>
  <c r="C544" i="5"/>
  <c r="C543" i="5"/>
  <c r="C542" i="5"/>
  <c r="C541" i="5"/>
  <c r="C540" i="5"/>
  <c r="C539" i="5"/>
  <c r="C538" i="5"/>
  <c r="C537" i="5"/>
  <c r="C536" i="5"/>
  <c r="C535" i="5"/>
  <c r="C534" i="5"/>
  <c r="C533" i="5"/>
  <c r="C532" i="5"/>
  <c r="C531" i="5"/>
  <c r="C530" i="5"/>
  <c r="C529" i="5"/>
  <c r="C528" i="5"/>
  <c r="C527" i="5"/>
  <c r="C526" i="5"/>
  <c r="C525" i="5"/>
  <c r="C524" i="5"/>
  <c r="C523" i="5"/>
  <c r="C522" i="5"/>
  <c r="C521" i="5"/>
  <c r="C520" i="5"/>
  <c r="C519" i="5"/>
  <c r="C518" i="5"/>
  <c r="C517" i="5"/>
  <c r="C516" i="5"/>
  <c r="C515" i="5"/>
  <c r="C514" i="5"/>
  <c r="C513" i="5"/>
  <c r="C512" i="5"/>
  <c r="C511" i="5"/>
  <c r="C510" i="5"/>
  <c r="C509" i="5"/>
  <c r="C508" i="5"/>
  <c r="C507" i="5"/>
  <c r="C506" i="5"/>
  <c r="C505" i="5"/>
  <c r="C504" i="5"/>
  <c r="C503" i="5"/>
  <c r="C502" i="5"/>
  <c r="C501" i="5"/>
  <c r="C500" i="5"/>
  <c r="C499" i="5"/>
  <c r="C498" i="5"/>
  <c r="C497" i="5"/>
  <c r="C496" i="5"/>
  <c r="C495" i="5"/>
  <c r="C494" i="5"/>
  <c r="C493" i="5"/>
  <c r="C492" i="5"/>
  <c r="C491" i="5"/>
  <c r="C490" i="5"/>
  <c r="C489" i="5"/>
  <c r="C488" i="5"/>
  <c r="C487" i="5"/>
  <c r="C486" i="5"/>
  <c r="C485" i="5"/>
  <c r="C484" i="5"/>
  <c r="C483" i="5"/>
  <c r="C482" i="5"/>
  <c r="C481" i="5"/>
  <c r="C480" i="5"/>
  <c r="C479" i="5"/>
  <c r="C478" i="5"/>
  <c r="C477" i="5"/>
  <c r="C476" i="5"/>
  <c r="C475" i="5"/>
  <c r="C474" i="5"/>
  <c r="C473" i="5"/>
  <c r="C472" i="5"/>
  <c r="C471" i="5"/>
  <c r="C470" i="5"/>
  <c r="C469" i="5"/>
  <c r="C468" i="5"/>
  <c r="C467" i="5"/>
  <c r="C466" i="5"/>
  <c r="C465" i="5"/>
  <c r="C464" i="5"/>
  <c r="C463" i="5"/>
  <c r="C462" i="5"/>
  <c r="C461" i="5"/>
  <c r="C460" i="5"/>
  <c r="C459" i="5"/>
  <c r="C458" i="5"/>
  <c r="C457" i="5"/>
  <c r="C456" i="5"/>
  <c r="C455" i="5"/>
  <c r="C454" i="5"/>
  <c r="C453" i="5"/>
  <c r="C452" i="5"/>
  <c r="C451" i="5"/>
  <c r="C450" i="5"/>
  <c r="C449" i="5"/>
  <c r="C448" i="5"/>
  <c r="C447" i="5"/>
  <c r="C446" i="5"/>
  <c r="C445" i="5"/>
  <c r="C444" i="5"/>
  <c r="C443" i="5"/>
  <c r="C442" i="5"/>
  <c r="C441" i="5"/>
  <c r="C440" i="5"/>
  <c r="C439" i="5"/>
  <c r="C438" i="5"/>
  <c r="C437" i="5"/>
  <c r="C436" i="5"/>
  <c r="C435" i="5"/>
  <c r="C434" i="5"/>
  <c r="C433" i="5"/>
  <c r="C432" i="5"/>
  <c r="C431" i="5"/>
  <c r="C430" i="5"/>
  <c r="C429" i="5"/>
  <c r="C428" i="5"/>
  <c r="C427" i="5"/>
  <c r="C426" i="5"/>
  <c r="C425" i="5"/>
  <c r="C424" i="5"/>
  <c r="C423" i="5"/>
  <c r="C422" i="5"/>
  <c r="C421" i="5"/>
  <c r="C420" i="5"/>
  <c r="C419" i="5"/>
  <c r="C418" i="5"/>
  <c r="C417" i="5"/>
  <c r="C416" i="5"/>
  <c r="C415" i="5"/>
  <c r="C414" i="5"/>
  <c r="C413" i="5"/>
  <c r="C412" i="5"/>
  <c r="C411" i="5"/>
  <c r="C410" i="5"/>
  <c r="C409" i="5"/>
  <c r="C408" i="5"/>
  <c r="C407" i="5"/>
  <c r="C406" i="5"/>
  <c r="C405" i="5"/>
  <c r="C404" i="5"/>
  <c r="C403" i="5"/>
  <c r="C402" i="5"/>
  <c r="C401" i="5"/>
  <c r="C400" i="5"/>
  <c r="C399" i="5"/>
  <c r="C398" i="5"/>
  <c r="C397" i="5"/>
  <c r="C396" i="5"/>
  <c r="C395" i="5"/>
  <c r="C394" i="5"/>
  <c r="C393" i="5"/>
  <c r="C392" i="5"/>
  <c r="C391" i="5"/>
  <c r="C390" i="5"/>
  <c r="C389" i="5"/>
  <c r="C388" i="5"/>
  <c r="C387" i="5"/>
  <c r="C386" i="5"/>
  <c r="C385" i="5"/>
  <c r="C384" i="5"/>
  <c r="C383" i="5"/>
  <c r="C382" i="5"/>
  <c r="C381" i="5"/>
  <c r="C380" i="5"/>
  <c r="C379" i="5"/>
  <c r="C378" i="5"/>
  <c r="C377" i="5"/>
  <c r="C376" i="5"/>
  <c r="C375" i="5"/>
  <c r="C374" i="5"/>
  <c r="C373" i="5"/>
  <c r="C372" i="5"/>
  <c r="C371" i="5"/>
  <c r="C370" i="5"/>
  <c r="C369" i="5"/>
  <c r="C368" i="5"/>
  <c r="C367" i="5"/>
  <c r="C366" i="5"/>
  <c r="C365" i="5"/>
  <c r="C364" i="5"/>
  <c r="C363" i="5"/>
  <c r="C362" i="5"/>
  <c r="C361" i="5"/>
  <c r="C360" i="5"/>
  <c r="C359" i="5"/>
  <c r="C358" i="5"/>
  <c r="C357" i="5"/>
  <c r="C356" i="5"/>
  <c r="C355" i="5"/>
  <c r="C354" i="5"/>
  <c r="C353" i="5"/>
  <c r="C352" i="5"/>
  <c r="C351" i="5"/>
  <c r="C350" i="5"/>
  <c r="C349" i="5"/>
  <c r="C348" i="5"/>
  <c r="C347" i="5"/>
  <c r="C346" i="5"/>
  <c r="C345" i="5"/>
  <c r="C344" i="5"/>
  <c r="C343" i="5"/>
  <c r="C342" i="5"/>
  <c r="C341" i="5"/>
  <c r="C340" i="5"/>
  <c r="C339" i="5"/>
  <c r="C338" i="5"/>
  <c r="C337" i="5"/>
  <c r="C336" i="5"/>
  <c r="C335" i="5"/>
  <c r="C334" i="5"/>
  <c r="C333" i="5"/>
  <c r="C332" i="5"/>
  <c r="C331" i="5"/>
  <c r="C330" i="5"/>
  <c r="C329" i="5"/>
  <c r="C328" i="5"/>
  <c r="C327" i="5"/>
  <c r="C326" i="5"/>
  <c r="C325" i="5"/>
  <c r="C324" i="5"/>
  <c r="C323" i="5"/>
  <c r="C322" i="5"/>
  <c r="C321" i="5"/>
  <c r="C320" i="5"/>
  <c r="C319" i="5"/>
  <c r="C318" i="5"/>
  <c r="C317" i="5"/>
  <c r="C316" i="5"/>
  <c r="C315" i="5"/>
  <c r="C314" i="5"/>
  <c r="C313" i="5"/>
  <c r="C312" i="5"/>
  <c r="C311" i="5"/>
  <c r="C310" i="5"/>
  <c r="C309" i="5"/>
  <c r="C308" i="5"/>
  <c r="C307" i="5"/>
  <c r="C306" i="5"/>
  <c r="C305" i="5"/>
  <c r="C304" i="5"/>
  <c r="C303" i="5"/>
  <c r="C302" i="5"/>
  <c r="C301" i="5"/>
  <c r="C300" i="5"/>
  <c r="C299" i="5"/>
  <c r="C298" i="5"/>
  <c r="C297" i="5"/>
  <c r="C296" i="5"/>
  <c r="C295" i="5"/>
  <c r="C294" i="5"/>
  <c r="C293" i="5"/>
  <c r="C292" i="5"/>
  <c r="C291" i="5"/>
  <c r="C290" i="5"/>
  <c r="C289" i="5"/>
  <c r="C288" i="5"/>
  <c r="C287" i="5"/>
  <c r="C286" i="5"/>
  <c r="C285" i="5"/>
  <c r="C284" i="5"/>
  <c r="C283" i="5"/>
  <c r="C282" i="5"/>
  <c r="C281" i="5"/>
  <c r="C280" i="5"/>
  <c r="C279" i="5"/>
  <c r="C278" i="5"/>
  <c r="C277" i="5"/>
  <c r="C276" i="5"/>
  <c r="C275" i="5"/>
  <c r="C274" i="5"/>
  <c r="C273" i="5"/>
  <c r="C272" i="5"/>
  <c r="C271" i="5"/>
  <c r="C270" i="5"/>
  <c r="C269" i="5"/>
  <c r="C268" i="5"/>
  <c r="C267" i="5"/>
  <c r="C266" i="5"/>
  <c r="C265" i="5"/>
  <c r="C264" i="5"/>
  <c r="C263" i="5"/>
  <c r="C262" i="5"/>
  <c r="C261" i="5"/>
  <c r="C260" i="5"/>
  <c r="C259" i="5"/>
  <c r="C258" i="5"/>
  <c r="C257" i="5"/>
  <c r="C256" i="5"/>
  <c r="C255" i="5"/>
  <c r="C254" i="5"/>
  <c r="C253" i="5"/>
  <c r="C252" i="5"/>
  <c r="C251" i="5"/>
  <c r="C250" i="5"/>
  <c r="C249" i="5"/>
  <c r="C248" i="5"/>
  <c r="C247" i="5"/>
  <c r="C246" i="5"/>
  <c r="C245" i="5"/>
  <c r="C244" i="5"/>
  <c r="C243" i="5"/>
  <c r="C242" i="5"/>
  <c r="C241" i="5"/>
  <c r="C240" i="5"/>
  <c r="C239" i="5"/>
  <c r="C238" i="5"/>
  <c r="C237" i="5"/>
  <c r="C236" i="5"/>
  <c r="C235" i="5"/>
  <c r="C234" i="5"/>
  <c r="C233" i="5"/>
  <c r="C232" i="5"/>
  <c r="C231" i="5"/>
  <c r="C230" i="5"/>
  <c r="C229" i="5"/>
  <c r="C228" i="5"/>
  <c r="C227" i="5"/>
  <c r="C226" i="5"/>
  <c r="C225" i="5"/>
  <c r="C224" i="5"/>
  <c r="C223" i="5"/>
  <c r="C222" i="5"/>
  <c r="C221" i="5"/>
  <c r="C220" i="5"/>
  <c r="C219" i="5"/>
  <c r="C218" i="5"/>
  <c r="C217" i="5"/>
  <c r="C216" i="5"/>
  <c r="C215" i="5"/>
  <c r="C214" i="5"/>
  <c r="C213" i="5"/>
  <c r="C212" i="5"/>
  <c r="C211" i="5"/>
  <c r="C210" i="5"/>
  <c r="C209" i="5"/>
  <c r="C208" i="5"/>
  <c r="C207" i="5"/>
  <c r="C206" i="5"/>
  <c r="C205" i="5"/>
  <c r="C204" i="5"/>
  <c r="C203" i="5"/>
  <c r="C202" i="5"/>
  <c r="C201" i="5"/>
  <c r="C200" i="5"/>
  <c r="C199" i="5"/>
  <c r="C198" i="5"/>
  <c r="C197" i="5"/>
  <c r="C196" i="5"/>
  <c r="C195" i="5"/>
  <c r="C194" i="5"/>
  <c r="C193" i="5"/>
  <c r="C192" i="5"/>
  <c r="C191" i="5"/>
  <c r="C190" i="5"/>
  <c r="C189" i="5"/>
  <c r="C188" i="5"/>
  <c r="C187" i="5"/>
  <c r="C186" i="5"/>
  <c r="C185" i="5"/>
  <c r="C184" i="5"/>
  <c r="C183" i="5"/>
  <c r="C182" i="5"/>
  <c r="C181" i="5"/>
  <c r="C180" i="5"/>
  <c r="C179" i="5"/>
  <c r="C178" i="5"/>
  <c r="C177" i="5"/>
  <c r="C176" i="5"/>
  <c r="C175" i="5"/>
  <c r="C174" i="5"/>
  <c r="C173" i="5"/>
  <c r="C172" i="5"/>
  <c r="C171" i="5"/>
  <c r="C170" i="5"/>
  <c r="C169" i="5"/>
  <c r="C168" i="5"/>
  <c r="C167" i="5"/>
  <c r="C166" i="5"/>
  <c r="C165" i="5"/>
  <c r="C164" i="5"/>
  <c r="C163" i="5"/>
  <c r="C162" i="5"/>
  <c r="C161" i="5"/>
  <c r="C160" i="5"/>
  <c r="C159" i="5"/>
  <c r="C158" i="5"/>
  <c r="C157" i="5"/>
  <c r="C156" i="5"/>
  <c r="C155" i="5"/>
  <c r="C154" i="5"/>
  <c r="C153" i="5"/>
  <c r="C152" i="5"/>
  <c r="C151" i="5"/>
  <c r="C150" i="5"/>
  <c r="C149" i="5"/>
  <c r="C148" i="5"/>
  <c r="C147" i="5"/>
  <c r="C146" i="5"/>
  <c r="C145" i="5"/>
  <c r="C144" i="5"/>
  <c r="C143" i="5"/>
  <c r="C142" i="5"/>
  <c r="C141" i="5"/>
  <c r="C140" i="5"/>
  <c r="C139" i="5"/>
  <c r="C138" i="5"/>
  <c r="C137" i="5"/>
  <c r="C136" i="5"/>
  <c r="C135" i="5"/>
  <c r="C134" i="5"/>
  <c r="C133" i="5"/>
  <c r="C132" i="5"/>
  <c r="C131" i="5"/>
  <c r="C130" i="5"/>
  <c r="C129" i="5"/>
  <c r="C128" i="5"/>
  <c r="C127" i="5"/>
  <c r="C126" i="5"/>
  <c r="C125" i="5"/>
  <c r="C124" i="5"/>
  <c r="C123" i="5"/>
  <c r="C122" i="5"/>
  <c r="C121" i="5"/>
  <c r="C120" i="5"/>
  <c r="C119" i="5"/>
  <c r="C118" i="5"/>
  <c r="C117" i="5"/>
  <c r="C116" i="5"/>
  <c r="C115" i="5"/>
  <c r="C114" i="5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3" i="5"/>
  <c r="C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571" i="5"/>
  <c r="A572" i="5"/>
  <c r="A573" i="5"/>
  <c r="A574" i="5"/>
  <c r="A575" i="5"/>
  <c r="A576" i="5"/>
  <c r="A577" i="5"/>
  <c r="A578" i="5"/>
  <c r="A579" i="5"/>
  <c r="A580" i="5"/>
  <c r="A581" i="5"/>
  <c r="A582" i="5"/>
  <c r="A583" i="5"/>
  <c r="A584" i="5"/>
  <c r="A585" i="5"/>
  <c r="A586" i="5"/>
  <c r="A587" i="5"/>
  <c r="A588" i="5"/>
  <c r="A589" i="5"/>
  <c r="A590" i="5"/>
  <c r="A591" i="5"/>
  <c r="A592" i="5"/>
  <c r="A593" i="5"/>
  <c r="A594" i="5"/>
  <c r="A595" i="5"/>
  <c r="A596" i="5"/>
  <c r="A597" i="5"/>
  <c r="A598" i="5"/>
  <c r="A599" i="5"/>
  <c r="A600" i="5"/>
  <c r="A601" i="5"/>
  <c r="A602" i="5"/>
  <c r="A603" i="5"/>
  <c r="A604" i="5"/>
  <c r="A605" i="5"/>
  <c r="A606" i="5"/>
  <c r="A607" i="5"/>
  <c r="A608" i="5"/>
  <c r="A609" i="5"/>
  <c r="A610" i="5"/>
  <c r="A611" i="5"/>
  <c r="A612" i="5"/>
  <c r="A613" i="5"/>
  <c r="A614" i="5"/>
  <c r="A615" i="5"/>
  <c r="A616" i="5"/>
  <c r="A617" i="5"/>
  <c r="A618" i="5"/>
  <c r="A619" i="5"/>
  <c r="A620" i="5"/>
  <c r="A621" i="5"/>
  <c r="A622" i="5"/>
  <c r="A623" i="5"/>
  <c r="A624" i="5"/>
  <c r="A625" i="5"/>
  <c r="A626" i="5"/>
  <c r="A627" i="5"/>
  <c r="A628" i="5"/>
  <c r="A629" i="5"/>
  <c r="A630" i="5"/>
  <c r="A631" i="5"/>
  <c r="A632" i="5"/>
  <c r="A633" i="5"/>
  <c r="A634" i="5"/>
  <c r="A635" i="5"/>
  <c r="A636" i="5"/>
  <c r="A637" i="5"/>
  <c r="A638" i="5"/>
  <c r="A639" i="5"/>
  <c r="A640" i="5"/>
  <c r="A641" i="5"/>
  <c r="A642" i="5"/>
  <c r="A643" i="5"/>
  <c r="A644" i="5"/>
  <c r="A645" i="5"/>
  <c r="A646" i="5"/>
  <c r="A647" i="5"/>
  <c r="A648" i="5"/>
  <c r="A649" i="5"/>
  <c r="A650" i="5"/>
  <c r="A651" i="5"/>
  <c r="A652" i="5"/>
  <c r="A653" i="5"/>
  <c r="A654" i="5"/>
  <c r="A655" i="5"/>
  <c r="A656" i="5"/>
  <c r="A657" i="5"/>
  <c r="A658" i="5"/>
  <c r="A659" i="5"/>
  <c r="A660" i="5"/>
  <c r="A661" i="5"/>
  <c r="A662" i="5"/>
  <c r="A663" i="5"/>
  <c r="A664" i="5"/>
  <c r="A665" i="5"/>
  <c r="A666" i="5"/>
  <c r="A667" i="5"/>
  <c r="A668" i="5"/>
  <c r="A669" i="5"/>
  <c r="A670" i="5"/>
  <c r="A671" i="5"/>
  <c r="A672" i="5"/>
  <c r="A673" i="5"/>
  <c r="A674" i="5"/>
  <c r="A675" i="5"/>
  <c r="A676" i="5"/>
  <c r="A677" i="5"/>
  <c r="A678" i="5"/>
  <c r="A679" i="5"/>
  <c r="A680" i="5"/>
  <c r="A681" i="5"/>
  <c r="A682" i="5"/>
  <c r="A683" i="5"/>
  <c r="A684" i="5"/>
  <c r="A685" i="5"/>
  <c r="A686" i="5"/>
  <c r="A687" i="5"/>
  <c r="A688" i="5"/>
  <c r="A689" i="5"/>
  <c r="A690" i="5"/>
  <c r="A691" i="5"/>
  <c r="A692" i="5"/>
  <c r="A693" i="5"/>
  <c r="A694" i="5"/>
  <c r="A695" i="5"/>
  <c r="A696" i="5"/>
  <c r="A697" i="5"/>
  <c r="A698" i="5"/>
  <c r="A699" i="5"/>
  <c r="A700" i="5"/>
  <c r="A701" i="5"/>
  <c r="A702" i="5"/>
  <c r="A703" i="5"/>
  <c r="A704" i="5"/>
  <c r="A705" i="5"/>
  <c r="A706" i="5"/>
  <c r="A707" i="5"/>
  <c r="A708" i="5"/>
  <c r="A709" i="5"/>
  <c r="A710" i="5"/>
  <c r="A711" i="5"/>
  <c r="A712" i="5"/>
  <c r="A713" i="5"/>
  <c r="A714" i="5"/>
  <c r="A715" i="5"/>
  <c r="A716" i="5"/>
  <c r="A717" i="5"/>
  <c r="A718" i="5"/>
  <c r="A719" i="5"/>
  <c r="A720" i="5"/>
  <c r="A721" i="5"/>
  <c r="A722" i="5"/>
  <c r="A723" i="5"/>
  <c r="A724" i="5"/>
  <c r="A725" i="5"/>
  <c r="A726" i="5"/>
  <c r="A727" i="5"/>
  <c r="A728" i="5"/>
  <c r="A729" i="5"/>
  <c r="A730" i="5"/>
  <c r="A731" i="5"/>
  <c r="A732" i="5"/>
  <c r="A733" i="5"/>
  <c r="A734" i="5"/>
  <c r="A735" i="5"/>
  <c r="A736" i="5"/>
  <c r="A737" i="5"/>
  <c r="A738" i="5"/>
  <c r="A739" i="5"/>
  <c r="A740" i="5"/>
  <c r="A741" i="5"/>
  <c r="A742" i="5"/>
  <c r="A743" i="5"/>
  <c r="A744" i="5"/>
  <c r="A745" i="5"/>
  <c r="A746" i="5"/>
  <c r="A747" i="5"/>
  <c r="A748" i="5"/>
  <c r="A749" i="5"/>
  <c r="A750" i="5"/>
  <c r="A751" i="5"/>
  <c r="A752" i="5"/>
  <c r="A753" i="5"/>
  <c r="A754" i="5"/>
  <c r="A755" i="5"/>
  <c r="A756" i="5"/>
  <c r="A757" i="5"/>
  <c r="A758" i="5"/>
  <c r="A759" i="5"/>
  <c r="A760" i="5"/>
  <c r="A761" i="5"/>
  <c r="A762" i="5"/>
  <c r="A763" i="5"/>
  <c r="A764" i="5"/>
  <c r="A765" i="5"/>
  <c r="A766" i="5"/>
  <c r="A767" i="5"/>
  <c r="A768" i="5"/>
  <c r="A769" i="5"/>
  <c r="A770" i="5"/>
  <c r="A771" i="5"/>
  <c r="A772" i="5"/>
  <c r="A773" i="5"/>
  <c r="A774" i="5"/>
  <c r="A775" i="5"/>
  <c r="A776" i="5"/>
  <c r="A777" i="5"/>
  <c r="A778" i="5"/>
  <c r="A779" i="5"/>
  <c r="A780" i="5"/>
  <c r="A781" i="5"/>
  <c r="A782" i="5"/>
  <c r="A783" i="5"/>
  <c r="A784" i="5"/>
  <c r="A785" i="5"/>
  <c r="A786" i="5"/>
  <c r="A787" i="5"/>
  <c r="A788" i="5"/>
  <c r="A789" i="5"/>
  <c r="A790" i="5"/>
  <c r="A791" i="5"/>
  <c r="A792" i="5"/>
  <c r="A793" i="5"/>
  <c r="A794" i="5"/>
  <c r="A795" i="5"/>
  <c r="A796" i="5"/>
  <c r="A797" i="5"/>
  <c r="A798" i="5"/>
  <c r="A799" i="5"/>
  <c r="A800" i="5"/>
  <c r="A801" i="5"/>
  <c r="A802" i="5"/>
  <c r="A803" i="5"/>
  <c r="A804" i="5"/>
  <c r="A805" i="5"/>
  <c r="A806" i="5"/>
  <c r="A807" i="5"/>
  <c r="A808" i="5"/>
  <c r="A809" i="5"/>
  <c r="A810" i="5"/>
  <c r="A811" i="5"/>
  <c r="A812" i="5"/>
  <c r="A813" i="5"/>
  <c r="A814" i="5"/>
  <c r="A815" i="5"/>
  <c r="A816" i="5"/>
  <c r="A817" i="5"/>
  <c r="A818" i="5"/>
  <c r="A819" i="5"/>
  <c r="A820" i="5"/>
  <c r="A821" i="5"/>
  <c r="A822" i="5"/>
  <c r="A823" i="5"/>
  <c r="A824" i="5"/>
  <c r="A825" i="5"/>
  <c r="A826" i="5"/>
  <c r="A827" i="5"/>
  <c r="A828" i="5"/>
  <c r="A829" i="5"/>
  <c r="A830" i="5"/>
  <c r="A831" i="5"/>
  <c r="A832" i="5"/>
  <c r="A833" i="5"/>
  <c r="A834" i="5"/>
  <c r="A835" i="5"/>
  <c r="A836" i="5"/>
  <c r="A837" i="5"/>
  <c r="A838" i="5"/>
  <c r="A839" i="5"/>
  <c r="A840" i="5"/>
  <c r="A841" i="5"/>
  <c r="A842" i="5"/>
  <c r="A843" i="5"/>
  <c r="A844" i="5"/>
  <c r="A845" i="5"/>
  <c r="A846" i="5"/>
  <c r="A847" i="5"/>
  <c r="A848" i="5"/>
  <c r="A849" i="5"/>
  <c r="A850" i="5"/>
  <c r="A851" i="5"/>
  <c r="A852" i="5"/>
  <c r="A853" i="5"/>
  <c r="A854" i="5"/>
  <c r="A855" i="5"/>
  <c r="A856" i="5"/>
  <c r="A857" i="5"/>
  <c r="A858" i="5"/>
  <c r="A859" i="5"/>
  <c r="A860" i="5"/>
  <c r="A861" i="5"/>
  <c r="A862" i="5"/>
  <c r="A863" i="5"/>
  <c r="A864" i="5"/>
  <c r="A865" i="5"/>
  <c r="A866" i="5"/>
  <c r="A867" i="5"/>
  <c r="A868" i="5"/>
  <c r="A869" i="5"/>
  <c r="A870" i="5"/>
  <c r="A871" i="5"/>
  <c r="A872" i="5"/>
  <c r="A873" i="5"/>
  <c r="A874" i="5"/>
  <c r="A875" i="5"/>
  <c r="A876" i="5"/>
  <c r="A877" i="5"/>
  <c r="A878" i="5"/>
  <c r="A879" i="5"/>
  <c r="A880" i="5"/>
  <c r="A881" i="5"/>
  <c r="A882" i="5"/>
  <c r="A883" i="5"/>
  <c r="A884" i="5"/>
  <c r="A885" i="5"/>
  <c r="A886" i="5"/>
  <c r="A887" i="5"/>
  <c r="A888" i="5"/>
  <c r="A889" i="5"/>
  <c r="A890" i="5"/>
  <c r="A891" i="5"/>
  <c r="A892" i="5"/>
  <c r="A893" i="5"/>
  <c r="A894" i="5"/>
  <c r="A895" i="5"/>
  <c r="A896" i="5"/>
  <c r="A897" i="5"/>
  <c r="A898" i="5"/>
  <c r="A899" i="5"/>
  <c r="A900" i="5"/>
  <c r="A901" i="5"/>
  <c r="A902" i="5"/>
  <c r="A903" i="5"/>
  <c r="A904" i="5"/>
  <c r="A905" i="5"/>
  <c r="A906" i="5"/>
  <c r="A907" i="5"/>
  <c r="A908" i="5"/>
  <c r="A909" i="5"/>
  <c r="A910" i="5"/>
  <c r="A911" i="5"/>
  <c r="A912" i="5"/>
  <c r="A913" i="5"/>
  <c r="A914" i="5"/>
  <c r="A915" i="5"/>
  <c r="A916" i="5"/>
  <c r="A917" i="5"/>
  <c r="A918" i="5"/>
  <c r="A919" i="5"/>
  <c r="A920" i="5"/>
  <c r="A921" i="5"/>
  <c r="A922" i="5"/>
  <c r="A923" i="5"/>
  <c r="A924" i="5"/>
  <c r="A925" i="5"/>
  <c r="A926" i="5"/>
  <c r="A927" i="5"/>
  <c r="A928" i="5"/>
  <c r="A929" i="5"/>
  <c r="A930" i="5"/>
  <c r="A931" i="5"/>
  <c r="A932" i="5"/>
  <c r="A933" i="5"/>
  <c r="A934" i="5"/>
  <c r="A935" i="5"/>
  <c r="A936" i="5"/>
  <c r="A937" i="5"/>
  <c r="A938" i="5"/>
  <c r="A939" i="5"/>
  <c r="A940" i="5"/>
  <c r="A941" i="5"/>
  <c r="A942" i="5"/>
  <c r="A943" i="5"/>
  <c r="A944" i="5"/>
  <c r="A945" i="5"/>
  <c r="A946" i="5"/>
  <c r="A947" i="5"/>
  <c r="A948" i="5"/>
  <c r="A949" i="5"/>
  <c r="A950" i="5"/>
  <c r="A951" i="5"/>
  <c r="A952" i="5"/>
  <c r="A953" i="5"/>
  <c r="A954" i="5"/>
  <c r="A955" i="5"/>
  <c r="A956" i="5"/>
  <c r="A957" i="5"/>
  <c r="A958" i="5"/>
  <c r="A959" i="5"/>
  <c r="A960" i="5"/>
  <c r="A961" i="5"/>
  <c r="A962" i="5"/>
  <c r="A963" i="5"/>
  <c r="A964" i="5"/>
  <c r="A965" i="5"/>
  <c r="A966" i="5"/>
  <c r="A967" i="5"/>
  <c r="A968" i="5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5" i="3"/>
  <c r="L9" i="2"/>
  <c r="M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L501" i="3"/>
  <c r="L502" i="3"/>
  <c r="L503" i="3"/>
  <c r="L504" i="3"/>
  <c r="L505" i="3"/>
  <c r="L506" i="3"/>
  <c r="L507" i="3"/>
  <c r="L508" i="3"/>
  <c r="L509" i="3"/>
  <c r="L510" i="3"/>
  <c r="L511" i="3"/>
  <c r="L512" i="3"/>
  <c r="L513" i="3"/>
  <c r="L514" i="3"/>
  <c r="L515" i="3"/>
  <c r="L516" i="3"/>
  <c r="L517" i="3"/>
  <c r="L518" i="3"/>
  <c r="L519" i="3"/>
  <c r="L520" i="3"/>
  <c r="L521" i="3"/>
  <c r="L522" i="3"/>
  <c r="L523" i="3"/>
  <c r="L524" i="3"/>
  <c r="L525" i="3"/>
  <c r="L526" i="3"/>
  <c r="L527" i="3"/>
  <c r="L528" i="3"/>
  <c r="L529" i="3"/>
  <c r="L530" i="3"/>
  <c r="L531" i="3"/>
  <c r="L532" i="3"/>
  <c r="L533" i="3"/>
  <c r="L534" i="3"/>
  <c r="L535" i="3"/>
  <c r="L536" i="3"/>
  <c r="L537" i="3"/>
  <c r="L538" i="3"/>
  <c r="L539" i="3"/>
  <c r="L540" i="3"/>
  <c r="L541" i="3"/>
  <c r="L542" i="3"/>
  <c r="L543" i="3"/>
  <c r="L544" i="3"/>
  <c r="L545" i="3"/>
  <c r="L546" i="3"/>
  <c r="L547" i="3"/>
  <c r="L548" i="3"/>
  <c r="L549" i="3"/>
  <c r="L550" i="3"/>
  <c r="L551" i="3"/>
  <c r="L552" i="3"/>
  <c r="L553" i="3"/>
  <c r="L554" i="3"/>
  <c r="L555" i="3"/>
  <c r="L556" i="3"/>
  <c r="L557" i="3"/>
  <c r="L558" i="3"/>
  <c r="L559" i="3"/>
  <c r="L560" i="3"/>
  <c r="L561" i="3"/>
  <c r="L562" i="3"/>
  <c r="L563" i="3"/>
  <c r="L564" i="3"/>
  <c r="L565" i="3"/>
  <c r="L566" i="3"/>
  <c r="L567" i="3"/>
  <c r="L568" i="3"/>
  <c r="L569" i="3"/>
  <c r="L570" i="3"/>
  <c r="L571" i="3"/>
  <c r="L572" i="3"/>
  <c r="L573" i="3"/>
  <c r="L574" i="3"/>
  <c r="L575" i="3"/>
  <c r="L576" i="3"/>
  <c r="L577" i="3"/>
  <c r="L578" i="3"/>
  <c r="L579" i="3"/>
  <c r="L580" i="3"/>
  <c r="L581" i="3"/>
  <c r="L582" i="3"/>
  <c r="L583" i="3"/>
  <c r="L584" i="3"/>
  <c r="L585" i="3"/>
  <c r="L586" i="3"/>
  <c r="L587" i="3"/>
  <c r="L588" i="3"/>
  <c r="L589" i="3"/>
  <c r="L590" i="3"/>
  <c r="L591" i="3"/>
  <c r="L592" i="3"/>
  <c r="L593" i="3"/>
  <c r="L594" i="3"/>
  <c r="L595" i="3"/>
  <c r="L596" i="3"/>
  <c r="L597" i="3"/>
  <c r="L598" i="3"/>
  <c r="L599" i="3"/>
  <c r="L600" i="3"/>
  <c r="L601" i="3"/>
  <c r="L602" i="3"/>
  <c r="L603" i="3"/>
  <c r="L604" i="3"/>
  <c r="L605" i="3"/>
  <c r="L606" i="3"/>
  <c r="L607" i="3"/>
  <c r="L608" i="3"/>
  <c r="L609" i="3"/>
  <c r="L610" i="3"/>
  <c r="L611" i="3"/>
  <c r="L612" i="3"/>
  <c r="L613" i="3"/>
  <c r="L614" i="3"/>
  <c r="L615" i="3"/>
  <c r="L616" i="3"/>
  <c r="L617" i="3"/>
  <c r="L618" i="3"/>
  <c r="L619" i="3"/>
  <c r="L620" i="3"/>
  <c r="L621" i="3"/>
  <c r="L622" i="3"/>
  <c r="L623" i="3"/>
  <c r="L624" i="3"/>
  <c r="L625" i="3"/>
  <c r="L626" i="3"/>
  <c r="L627" i="3"/>
  <c r="L628" i="3"/>
  <c r="L629" i="3"/>
  <c r="L630" i="3"/>
  <c r="L631" i="3"/>
  <c r="L632" i="3"/>
  <c r="L633" i="3"/>
  <c r="L634" i="3"/>
  <c r="L635" i="3"/>
  <c r="L636" i="3"/>
  <c r="L637" i="3"/>
  <c r="L638" i="3"/>
  <c r="L639" i="3"/>
  <c r="L640" i="3"/>
  <c r="L641" i="3"/>
  <c r="L642" i="3"/>
  <c r="L643" i="3"/>
  <c r="L644" i="3"/>
  <c r="L645" i="3"/>
  <c r="L646" i="3"/>
  <c r="L647" i="3"/>
  <c r="L648" i="3"/>
  <c r="L649" i="3"/>
  <c r="L650" i="3"/>
  <c r="L651" i="3"/>
  <c r="L652" i="3"/>
  <c r="L653" i="3"/>
  <c r="L654" i="3"/>
  <c r="L655" i="3"/>
  <c r="L656" i="3"/>
  <c r="L657" i="3"/>
  <c r="L658" i="3"/>
  <c r="L659" i="3"/>
  <c r="L660" i="3"/>
  <c r="L661" i="3"/>
  <c r="L662" i="3"/>
  <c r="L663" i="3"/>
  <c r="L664" i="3"/>
  <c r="L665" i="3"/>
  <c r="L666" i="3"/>
  <c r="L667" i="3"/>
  <c r="L668" i="3"/>
  <c r="L669" i="3"/>
  <c r="L670" i="3"/>
  <c r="L671" i="3"/>
  <c r="L672" i="3"/>
  <c r="L673" i="3"/>
  <c r="L674" i="3"/>
  <c r="L675" i="3"/>
  <c r="L676" i="3"/>
  <c r="L677" i="3"/>
  <c r="L678" i="3"/>
  <c r="L679" i="3"/>
  <c r="L680" i="3"/>
  <c r="L681" i="3"/>
  <c r="L682" i="3"/>
  <c r="L683" i="3"/>
  <c r="L684" i="3"/>
  <c r="L685" i="3"/>
  <c r="L686" i="3"/>
  <c r="L687" i="3"/>
  <c r="L688" i="3"/>
  <c r="L689" i="3"/>
  <c r="L690" i="3"/>
  <c r="L691" i="3"/>
  <c r="L692" i="3"/>
  <c r="L693" i="3"/>
  <c r="L694" i="3"/>
  <c r="L695" i="3"/>
  <c r="L696" i="3"/>
  <c r="L697" i="3"/>
  <c r="L698" i="3"/>
  <c r="L699" i="3"/>
  <c r="L700" i="3"/>
  <c r="L701" i="3"/>
  <c r="L702" i="3"/>
  <c r="L703" i="3"/>
  <c r="L704" i="3"/>
  <c r="L705" i="3"/>
  <c r="L706" i="3"/>
  <c r="L707" i="3"/>
  <c r="L708" i="3"/>
  <c r="L709" i="3"/>
  <c r="L710" i="3"/>
  <c r="L711" i="3"/>
  <c r="L712" i="3"/>
  <c r="L713" i="3"/>
  <c r="L714" i="3"/>
  <c r="L715" i="3"/>
  <c r="L716" i="3"/>
  <c r="L717" i="3"/>
  <c r="L718" i="3"/>
  <c r="L719" i="3"/>
  <c r="L720" i="3"/>
  <c r="L721" i="3"/>
  <c r="L722" i="3"/>
  <c r="L723" i="3"/>
  <c r="L724" i="3"/>
  <c r="L725" i="3"/>
  <c r="L726" i="3"/>
  <c r="L727" i="3"/>
  <c r="L728" i="3"/>
  <c r="L729" i="3"/>
  <c r="L730" i="3"/>
  <c r="L731" i="3"/>
  <c r="L732" i="3"/>
  <c r="L733" i="3"/>
  <c r="L734" i="3"/>
  <c r="L735" i="3"/>
  <c r="L736" i="3"/>
  <c r="L737" i="3"/>
  <c r="L738" i="3"/>
  <c r="L739" i="3"/>
  <c r="L740" i="3"/>
  <c r="L741" i="3"/>
  <c r="L742" i="3"/>
  <c r="L743" i="3"/>
  <c r="L744" i="3"/>
  <c r="L745" i="3"/>
  <c r="L746" i="3"/>
  <c r="L747" i="3"/>
  <c r="L748" i="3"/>
  <c r="L749" i="3"/>
  <c r="L750" i="3"/>
  <c r="L751" i="3"/>
  <c r="L752" i="3"/>
  <c r="L753" i="3"/>
  <c r="L754" i="3"/>
  <c r="L755" i="3"/>
  <c r="L756" i="3"/>
  <c r="L757" i="3"/>
  <c r="L758" i="3"/>
  <c r="L759" i="3"/>
  <c r="L760" i="3"/>
  <c r="L761" i="3"/>
  <c r="L762" i="3"/>
  <c r="L763" i="3"/>
  <c r="L764" i="3"/>
  <c r="L765" i="3"/>
  <c r="L766" i="3"/>
  <c r="L767" i="3"/>
  <c r="L768" i="3"/>
  <c r="L769" i="3"/>
  <c r="L770" i="3"/>
  <c r="L771" i="3"/>
  <c r="L772" i="3"/>
  <c r="L773" i="3"/>
  <c r="L774" i="3"/>
  <c r="L775" i="3"/>
  <c r="L776" i="3"/>
  <c r="L777" i="3"/>
  <c r="L778" i="3"/>
  <c r="L779" i="3"/>
  <c r="L780" i="3"/>
  <c r="L781" i="3"/>
  <c r="L782" i="3"/>
  <c r="L783" i="3"/>
  <c r="L784" i="3"/>
  <c r="L785" i="3"/>
  <c r="L786" i="3"/>
  <c r="L787" i="3"/>
  <c r="L788" i="3"/>
  <c r="L789" i="3"/>
  <c r="L790" i="3"/>
  <c r="L791" i="3"/>
  <c r="L792" i="3"/>
  <c r="L793" i="3"/>
  <c r="L794" i="3"/>
  <c r="L795" i="3"/>
  <c r="L796" i="3"/>
  <c r="L797" i="3"/>
  <c r="L798" i="3"/>
  <c r="L799" i="3"/>
  <c r="L800" i="3"/>
  <c r="L801" i="3"/>
  <c r="L802" i="3"/>
  <c r="L803" i="3"/>
  <c r="L804" i="3"/>
  <c r="L805" i="3"/>
  <c r="L806" i="3"/>
  <c r="L807" i="3"/>
  <c r="L808" i="3"/>
  <c r="L809" i="3"/>
  <c r="L810" i="3"/>
  <c r="L811" i="3"/>
  <c r="L812" i="3"/>
  <c r="L813" i="3"/>
  <c r="L814" i="3"/>
  <c r="L815" i="3"/>
  <c r="L816" i="3"/>
  <c r="L817" i="3"/>
  <c r="L818" i="3"/>
  <c r="L819" i="3"/>
  <c r="L820" i="3"/>
  <c r="L821" i="3"/>
  <c r="L822" i="3"/>
  <c r="L823" i="3"/>
  <c r="L824" i="3"/>
  <c r="L825" i="3"/>
  <c r="L826" i="3"/>
  <c r="L827" i="3"/>
  <c r="L828" i="3"/>
  <c r="L829" i="3"/>
  <c r="L830" i="3"/>
  <c r="L831" i="3"/>
  <c r="L832" i="3"/>
  <c r="L833" i="3"/>
  <c r="L834" i="3"/>
  <c r="L835" i="3"/>
  <c r="L836" i="3"/>
  <c r="L837" i="3"/>
  <c r="L838" i="3"/>
  <c r="L839" i="3"/>
  <c r="L840" i="3"/>
  <c r="L841" i="3"/>
  <c r="L842" i="3"/>
  <c r="L843" i="3"/>
  <c r="L844" i="3"/>
  <c r="L845" i="3"/>
  <c r="L846" i="3"/>
  <c r="L847" i="3"/>
  <c r="L848" i="3"/>
  <c r="L849" i="3"/>
  <c r="L850" i="3"/>
  <c r="L851" i="3"/>
  <c r="L852" i="3"/>
  <c r="L853" i="3"/>
  <c r="L854" i="3"/>
  <c r="L855" i="3"/>
  <c r="L856" i="3"/>
  <c r="L857" i="3"/>
  <c r="L858" i="3"/>
  <c r="L859" i="3"/>
  <c r="L860" i="3"/>
  <c r="L861" i="3"/>
  <c r="L862" i="3"/>
  <c r="L863" i="3"/>
  <c r="L864" i="3"/>
  <c r="L865" i="3"/>
  <c r="L866" i="3"/>
  <c r="L867" i="3"/>
  <c r="L868" i="3"/>
  <c r="L869" i="3"/>
  <c r="L870" i="3"/>
  <c r="L871" i="3"/>
  <c r="L872" i="3"/>
  <c r="L873" i="3"/>
  <c r="L874" i="3"/>
  <c r="L875" i="3"/>
  <c r="L876" i="3"/>
  <c r="L877" i="3"/>
  <c r="L878" i="3"/>
  <c r="L879" i="3"/>
  <c r="L880" i="3"/>
  <c r="L881" i="3"/>
  <c r="L882" i="3"/>
  <c r="L883" i="3"/>
  <c r="L884" i="3"/>
  <c r="L885" i="3"/>
  <c r="L886" i="3"/>
  <c r="L887" i="3"/>
  <c r="L888" i="3"/>
  <c r="L889" i="3"/>
  <c r="L890" i="3"/>
  <c r="L891" i="3"/>
  <c r="L892" i="3"/>
  <c r="L893" i="3"/>
  <c r="L894" i="3"/>
  <c r="L895" i="3"/>
  <c r="L896" i="3"/>
  <c r="L897" i="3"/>
  <c r="L898" i="3"/>
  <c r="L899" i="3"/>
  <c r="L900" i="3"/>
  <c r="L901" i="3"/>
  <c r="L902" i="3"/>
  <c r="L903" i="3"/>
  <c r="L904" i="3"/>
  <c r="L905" i="3"/>
  <c r="L906" i="3"/>
  <c r="L907" i="3"/>
  <c r="L908" i="3"/>
  <c r="L909" i="3"/>
  <c r="L910" i="3"/>
  <c r="L911" i="3"/>
  <c r="L912" i="3"/>
  <c r="L913" i="3"/>
  <c r="L914" i="3"/>
  <c r="L915" i="3"/>
  <c r="L916" i="3"/>
  <c r="L917" i="3"/>
  <c r="L918" i="3"/>
  <c r="L919" i="3"/>
  <c r="L920" i="3"/>
  <c r="L921" i="3"/>
  <c r="L922" i="3"/>
  <c r="L923" i="3"/>
  <c r="L924" i="3"/>
  <c r="L925" i="3"/>
  <c r="L926" i="3"/>
  <c r="L927" i="3"/>
  <c r="L928" i="3"/>
  <c r="L929" i="3"/>
  <c r="L930" i="3"/>
  <c r="L931" i="3"/>
  <c r="L932" i="3"/>
  <c r="L933" i="3"/>
  <c r="L934" i="3"/>
  <c r="L935" i="3"/>
  <c r="L936" i="3"/>
  <c r="L937" i="3"/>
  <c r="L938" i="3"/>
  <c r="L939" i="3"/>
  <c r="L940" i="3"/>
  <c r="L941" i="3"/>
  <c r="L942" i="3"/>
  <c r="L943" i="3"/>
  <c r="L944" i="3"/>
  <c r="L945" i="3"/>
  <c r="L946" i="3"/>
  <c r="L947" i="3"/>
  <c r="L948" i="3"/>
  <c r="L949" i="3"/>
  <c r="L950" i="3"/>
  <c r="L951" i="3"/>
  <c r="L952" i="3"/>
  <c r="L953" i="3"/>
  <c r="L954" i="3"/>
  <c r="L955" i="3"/>
  <c r="L956" i="3"/>
  <c r="L957" i="3"/>
  <c r="L958" i="3"/>
  <c r="L959" i="3"/>
  <c r="L960" i="3"/>
  <c r="L961" i="3"/>
  <c r="L962" i="3"/>
  <c r="L963" i="3"/>
  <c r="L964" i="3"/>
  <c r="L965" i="3"/>
  <c r="L966" i="3"/>
  <c r="L967" i="3"/>
  <c r="L968" i="3"/>
  <c r="L969" i="3"/>
  <c r="L970" i="3"/>
  <c r="L971" i="3"/>
  <c r="L5" i="3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181" i="2"/>
  <c r="U182" i="2"/>
  <c r="U183" i="2"/>
  <c r="U184" i="2"/>
  <c r="U185" i="2"/>
  <c r="U186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U199" i="2"/>
  <c r="U200" i="2"/>
  <c r="U201" i="2"/>
  <c r="U202" i="2"/>
  <c r="U203" i="2"/>
  <c r="U204" i="2"/>
  <c r="U205" i="2"/>
  <c r="U206" i="2"/>
  <c r="U207" i="2"/>
  <c r="U208" i="2"/>
  <c r="U209" i="2"/>
  <c r="U210" i="2"/>
  <c r="U211" i="2"/>
  <c r="U212" i="2"/>
  <c r="U213" i="2"/>
  <c r="U214" i="2"/>
  <c r="U215" i="2"/>
  <c r="U216" i="2"/>
  <c r="U217" i="2"/>
  <c r="U218" i="2"/>
  <c r="U219" i="2"/>
  <c r="U220" i="2"/>
  <c r="U221" i="2"/>
  <c r="U222" i="2"/>
  <c r="U223" i="2"/>
  <c r="U224" i="2"/>
  <c r="U225" i="2"/>
  <c r="U226" i="2"/>
  <c r="U227" i="2"/>
  <c r="U228" i="2"/>
  <c r="U229" i="2"/>
  <c r="U230" i="2"/>
  <c r="U231" i="2"/>
  <c r="U232" i="2"/>
  <c r="U233" i="2"/>
  <c r="U234" i="2"/>
  <c r="U235" i="2"/>
  <c r="U236" i="2"/>
  <c r="U237" i="2"/>
  <c r="U238" i="2"/>
  <c r="U239" i="2"/>
  <c r="U240" i="2"/>
  <c r="U241" i="2"/>
  <c r="U242" i="2"/>
  <c r="U243" i="2"/>
  <c r="U244" i="2"/>
  <c r="U245" i="2"/>
  <c r="U246" i="2"/>
  <c r="U247" i="2"/>
  <c r="U248" i="2"/>
  <c r="U249" i="2"/>
  <c r="U250" i="2"/>
  <c r="U251" i="2"/>
  <c r="U252" i="2"/>
  <c r="U253" i="2"/>
  <c r="U254" i="2"/>
  <c r="U255" i="2"/>
  <c r="U256" i="2"/>
  <c r="U257" i="2"/>
  <c r="U258" i="2"/>
  <c r="U259" i="2"/>
  <c r="U260" i="2"/>
  <c r="U261" i="2"/>
  <c r="U262" i="2"/>
  <c r="U263" i="2"/>
  <c r="U264" i="2"/>
  <c r="U265" i="2"/>
  <c r="U266" i="2"/>
  <c r="U267" i="2"/>
  <c r="U268" i="2"/>
  <c r="U269" i="2"/>
  <c r="U270" i="2"/>
  <c r="U271" i="2"/>
  <c r="U272" i="2"/>
  <c r="U273" i="2"/>
  <c r="U274" i="2"/>
  <c r="U275" i="2"/>
  <c r="U276" i="2"/>
  <c r="U277" i="2"/>
  <c r="U278" i="2"/>
  <c r="U279" i="2"/>
  <c r="U280" i="2"/>
  <c r="U281" i="2"/>
  <c r="U282" i="2"/>
  <c r="U283" i="2"/>
  <c r="U284" i="2"/>
  <c r="U285" i="2"/>
  <c r="U286" i="2"/>
  <c r="U287" i="2"/>
  <c r="U288" i="2"/>
  <c r="U289" i="2"/>
  <c r="U290" i="2"/>
  <c r="U291" i="2"/>
  <c r="U292" i="2"/>
  <c r="U293" i="2"/>
  <c r="U294" i="2"/>
  <c r="U295" i="2"/>
  <c r="U296" i="2"/>
  <c r="U297" i="2"/>
  <c r="U298" i="2"/>
  <c r="U299" i="2"/>
  <c r="U300" i="2"/>
  <c r="U301" i="2"/>
  <c r="U302" i="2"/>
  <c r="U303" i="2"/>
  <c r="U304" i="2"/>
  <c r="U305" i="2"/>
  <c r="U306" i="2"/>
  <c r="U307" i="2"/>
  <c r="U308" i="2"/>
  <c r="U309" i="2"/>
  <c r="U310" i="2"/>
  <c r="U311" i="2"/>
  <c r="U312" i="2"/>
  <c r="U313" i="2"/>
  <c r="U314" i="2"/>
  <c r="U315" i="2"/>
  <c r="U316" i="2"/>
  <c r="U317" i="2"/>
  <c r="U318" i="2"/>
  <c r="U319" i="2"/>
  <c r="U320" i="2"/>
  <c r="U321" i="2"/>
  <c r="U322" i="2"/>
  <c r="U323" i="2"/>
  <c r="U324" i="2"/>
  <c r="U325" i="2"/>
  <c r="U326" i="2"/>
  <c r="U327" i="2"/>
  <c r="U328" i="2"/>
  <c r="U329" i="2"/>
  <c r="U330" i="2"/>
  <c r="U331" i="2"/>
  <c r="U332" i="2"/>
  <c r="U333" i="2"/>
  <c r="U334" i="2"/>
  <c r="U335" i="2"/>
  <c r="U336" i="2"/>
  <c r="U337" i="2"/>
  <c r="U338" i="2"/>
  <c r="U339" i="2"/>
  <c r="U340" i="2"/>
  <c r="U341" i="2"/>
  <c r="U342" i="2"/>
  <c r="U343" i="2"/>
  <c r="U344" i="2"/>
  <c r="U345" i="2"/>
  <c r="U346" i="2"/>
  <c r="U347" i="2"/>
  <c r="U348" i="2"/>
  <c r="U349" i="2"/>
  <c r="U350" i="2"/>
  <c r="U351" i="2"/>
  <c r="U352" i="2"/>
  <c r="U353" i="2"/>
  <c r="U354" i="2"/>
  <c r="U355" i="2"/>
  <c r="U356" i="2"/>
  <c r="U357" i="2"/>
  <c r="U358" i="2"/>
  <c r="U359" i="2"/>
  <c r="U360" i="2"/>
  <c r="U361" i="2"/>
  <c r="U362" i="2"/>
  <c r="U363" i="2"/>
  <c r="U364" i="2"/>
  <c r="U365" i="2"/>
  <c r="U366" i="2"/>
  <c r="U367" i="2"/>
  <c r="U368" i="2"/>
  <c r="U369" i="2"/>
  <c r="U370" i="2"/>
  <c r="U371" i="2"/>
  <c r="U372" i="2"/>
  <c r="U373" i="2"/>
  <c r="U374" i="2"/>
  <c r="U375" i="2"/>
  <c r="U376" i="2"/>
  <c r="U377" i="2"/>
  <c r="U378" i="2"/>
  <c r="U379" i="2"/>
  <c r="U380" i="2"/>
  <c r="U381" i="2"/>
  <c r="U382" i="2"/>
  <c r="U383" i="2"/>
  <c r="U384" i="2"/>
  <c r="U385" i="2"/>
  <c r="U386" i="2"/>
  <c r="U387" i="2"/>
  <c r="U388" i="2"/>
  <c r="U389" i="2"/>
  <c r="U390" i="2"/>
  <c r="U391" i="2"/>
  <c r="U392" i="2"/>
  <c r="U393" i="2"/>
  <c r="U394" i="2"/>
  <c r="U395" i="2"/>
  <c r="U396" i="2"/>
  <c r="U397" i="2"/>
  <c r="U398" i="2"/>
  <c r="U399" i="2"/>
  <c r="U400" i="2"/>
  <c r="U401" i="2"/>
  <c r="U402" i="2"/>
  <c r="U403" i="2"/>
  <c r="U404" i="2"/>
  <c r="U405" i="2"/>
  <c r="U406" i="2"/>
  <c r="U407" i="2"/>
  <c r="U408" i="2"/>
  <c r="U409" i="2"/>
  <c r="U410" i="2"/>
  <c r="U411" i="2"/>
  <c r="U412" i="2"/>
  <c r="U413" i="2"/>
  <c r="U414" i="2"/>
  <c r="U415" i="2"/>
  <c r="U416" i="2"/>
  <c r="U417" i="2"/>
  <c r="U418" i="2"/>
  <c r="U419" i="2"/>
  <c r="U420" i="2"/>
  <c r="U421" i="2"/>
  <c r="U422" i="2"/>
  <c r="U423" i="2"/>
  <c r="U424" i="2"/>
  <c r="U425" i="2"/>
  <c r="U426" i="2"/>
  <c r="U427" i="2"/>
  <c r="U428" i="2"/>
  <c r="U429" i="2"/>
  <c r="U430" i="2"/>
  <c r="U431" i="2"/>
  <c r="U432" i="2"/>
  <c r="U433" i="2"/>
  <c r="U434" i="2"/>
  <c r="U435" i="2"/>
  <c r="U436" i="2"/>
  <c r="U437" i="2"/>
  <c r="U438" i="2"/>
  <c r="U439" i="2"/>
  <c r="U440" i="2"/>
  <c r="U441" i="2"/>
  <c r="U442" i="2"/>
  <c r="U443" i="2"/>
  <c r="U444" i="2"/>
  <c r="U445" i="2"/>
  <c r="U446" i="2"/>
  <c r="U447" i="2"/>
  <c r="U448" i="2"/>
  <c r="U449" i="2"/>
  <c r="U450" i="2"/>
  <c r="U451" i="2"/>
  <c r="U452" i="2"/>
  <c r="U453" i="2"/>
  <c r="U454" i="2"/>
  <c r="U455" i="2"/>
  <c r="U456" i="2"/>
  <c r="U457" i="2"/>
  <c r="U458" i="2"/>
  <c r="U459" i="2"/>
  <c r="U460" i="2"/>
  <c r="U461" i="2"/>
  <c r="U462" i="2"/>
  <c r="U463" i="2"/>
  <c r="U464" i="2"/>
  <c r="U465" i="2"/>
  <c r="U466" i="2"/>
  <c r="U467" i="2"/>
  <c r="U468" i="2"/>
  <c r="U469" i="2"/>
  <c r="U470" i="2"/>
  <c r="U471" i="2"/>
  <c r="U472" i="2"/>
  <c r="U473" i="2"/>
  <c r="U474" i="2"/>
  <c r="U475" i="2"/>
  <c r="U476" i="2"/>
  <c r="U477" i="2"/>
  <c r="U478" i="2"/>
  <c r="U479" i="2"/>
  <c r="U480" i="2"/>
  <c r="U481" i="2"/>
  <c r="U482" i="2"/>
  <c r="U483" i="2"/>
  <c r="U484" i="2"/>
  <c r="U485" i="2"/>
  <c r="U486" i="2"/>
  <c r="U487" i="2"/>
  <c r="U488" i="2"/>
  <c r="U489" i="2"/>
  <c r="U490" i="2"/>
  <c r="U491" i="2"/>
  <c r="U492" i="2"/>
  <c r="U493" i="2"/>
  <c r="U494" i="2"/>
  <c r="U495" i="2"/>
  <c r="U496" i="2"/>
  <c r="U497" i="2"/>
  <c r="U498" i="2"/>
  <c r="U499" i="2"/>
  <c r="U500" i="2"/>
  <c r="U501" i="2"/>
  <c r="U502" i="2"/>
  <c r="U503" i="2"/>
  <c r="U504" i="2"/>
  <c r="U505" i="2"/>
  <c r="U506" i="2"/>
  <c r="U507" i="2"/>
  <c r="U508" i="2"/>
  <c r="U509" i="2"/>
  <c r="U510" i="2"/>
  <c r="U511" i="2"/>
  <c r="U512" i="2"/>
  <c r="U513" i="2"/>
  <c r="U514" i="2"/>
  <c r="U515" i="2"/>
  <c r="U516" i="2"/>
  <c r="U517" i="2"/>
  <c r="U518" i="2"/>
  <c r="U519" i="2"/>
  <c r="U520" i="2"/>
  <c r="U521" i="2"/>
  <c r="U522" i="2"/>
  <c r="U523" i="2"/>
  <c r="U524" i="2"/>
  <c r="U525" i="2"/>
  <c r="U526" i="2"/>
  <c r="U527" i="2"/>
  <c r="U528" i="2"/>
  <c r="U529" i="2"/>
  <c r="U530" i="2"/>
  <c r="U531" i="2"/>
  <c r="U532" i="2"/>
  <c r="U533" i="2"/>
  <c r="U534" i="2"/>
  <c r="U535" i="2"/>
  <c r="U536" i="2"/>
  <c r="U537" i="2"/>
  <c r="U538" i="2"/>
  <c r="U539" i="2"/>
  <c r="U540" i="2"/>
  <c r="U541" i="2"/>
  <c r="U542" i="2"/>
  <c r="U543" i="2"/>
  <c r="U544" i="2"/>
  <c r="U545" i="2"/>
  <c r="U546" i="2"/>
  <c r="U547" i="2"/>
  <c r="U548" i="2"/>
  <c r="U549" i="2"/>
  <c r="U550" i="2"/>
  <c r="U551" i="2"/>
  <c r="U552" i="2"/>
  <c r="U553" i="2"/>
  <c r="U554" i="2"/>
  <c r="U555" i="2"/>
  <c r="U556" i="2"/>
  <c r="U557" i="2"/>
  <c r="U558" i="2"/>
  <c r="U559" i="2"/>
  <c r="U560" i="2"/>
  <c r="U561" i="2"/>
  <c r="U562" i="2"/>
  <c r="U563" i="2"/>
  <c r="U564" i="2"/>
  <c r="U565" i="2"/>
  <c r="U566" i="2"/>
  <c r="U567" i="2"/>
  <c r="U568" i="2"/>
  <c r="U569" i="2"/>
  <c r="U570" i="2"/>
  <c r="U571" i="2"/>
  <c r="U572" i="2"/>
  <c r="U573" i="2"/>
  <c r="U574" i="2"/>
  <c r="U575" i="2"/>
  <c r="U576" i="2"/>
  <c r="U577" i="2"/>
  <c r="U578" i="2"/>
  <c r="U579" i="2"/>
  <c r="U580" i="2"/>
  <c r="U581" i="2"/>
  <c r="U582" i="2"/>
  <c r="U583" i="2"/>
  <c r="U584" i="2"/>
  <c r="U585" i="2"/>
  <c r="U586" i="2"/>
  <c r="U587" i="2"/>
  <c r="U588" i="2"/>
  <c r="U589" i="2"/>
  <c r="U590" i="2"/>
  <c r="U591" i="2"/>
  <c r="U592" i="2"/>
  <c r="U593" i="2"/>
  <c r="U594" i="2"/>
  <c r="U595" i="2"/>
  <c r="U596" i="2"/>
  <c r="U597" i="2"/>
  <c r="U598" i="2"/>
  <c r="U599" i="2"/>
  <c r="U600" i="2"/>
  <c r="U601" i="2"/>
  <c r="U602" i="2"/>
  <c r="U603" i="2"/>
  <c r="U604" i="2"/>
  <c r="U605" i="2"/>
  <c r="U606" i="2"/>
  <c r="U607" i="2"/>
  <c r="U608" i="2"/>
  <c r="U609" i="2"/>
  <c r="U610" i="2"/>
  <c r="U611" i="2"/>
  <c r="U612" i="2"/>
  <c r="U613" i="2"/>
  <c r="U614" i="2"/>
  <c r="U615" i="2"/>
  <c r="U616" i="2"/>
  <c r="U617" i="2"/>
  <c r="U618" i="2"/>
  <c r="U619" i="2"/>
  <c r="U620" i="2"/>
  <c r="U621" i="2"/>
  <c r="U622" i="2"/>
  <c r="U623" i="2"/>
  <c r="U624" i="2"/>
  <c r="U625" i="2"/>
  <c r="U626" i="2"/>
  <c r="U627" i="2"/>
  <c r="U628" i="2"/>
  <c r="U629" i="2"/>
  <c r="U630" i="2"/>
  <c r="U631" i="2"/>
  <c r="U632" i="2"/>
  <c r="U633" i="2"/>
  <c r="U634" i="2"/>
  <c r="U635" i="2"/>
  <c r="U636" i="2"/>
  <c r="U637" i="2"/>
  <c r="U638" i="2"/>
  <c r="U639" i="2"/>
  <c r="U640" i="2"/>
  <c r="U641" i="2"/>
  <c r="U642" i="2"/>
  <c r="U643" i="2"/>
  <c r="U644" i="2"/>
  <c r="U645" i="2"/>
  <c r="U646" i="2"/>
  <c r="U647" i="2"/>
  <c r="U648" i="2"/>
  <c r="U649" i="2"/>
  <c r="U650" i="2"/>
  <c r="U651" i="2"/>
  <c r="U652" i="2"/>
  <c r="U653" i="2"/>
  <c r="U654" i="2"/>
  <c r="U655" i="2"/>
  <c r="U656" i="2"/>
  <c r="U657" i="2"/>
  <c r="U658" i="2"/>
  <c r="U659" i="2"/>
  <c r="U660" i="2"/>
  <c r="U661" i="2"/>
  <c r="U662" i="2"/>
  <c r="U663" i="2"/>
  <c r="U664" i="2"/>
  <c r="U665" i="2"/>
  <c r="U666" i="2"/>
  <c r="U667" i="2"/>
  <c r="U668" i="2"/>
  <c r="U669" i="2"/>
  <c r="U670" i="2"/>
  <c r="U671" i="2"/>
  <c r="U672" i="2"/>
  <c r="U673" i="2"/>
  <c r="U674" i="2"/>
  <c r="U675" i="2"/>
  <c r="U676" i="2"/>
  <c r="U677" i="2"/>
  <c r="U678" i="2"/>
  <c r="U679" i="2"/>
  <c r="U680" i="2"/>
  <c r="U681" i="2"/>
  <c r="U682" i="2"/>
  <c r="U683" i="2"/>
  <c r="U684" i="2"/>
  <c r="U685" i="2"/>
  <c r="U686" i="2"/>
  <c r="U687" i="2"/>
  <c r="U688" i="2"/>
  <c r="U689" i="2"/>
  <c r="U690" i="2"/>
  <c r="U691" i="2"/>
  <c r="U692" i="2"/>
  <c r="U693" i="2"/>
  <c r="U694" i="2"/>
  <c r="U695" i="2"/>
  <c r="U696" i="2"/>
  <c r="U697" i="2"/>
  <c r="U698" i="2"/>
  <c r="U699" i="2"/>
  <c r="U700" i="2"/>
  <c r="U701" i="2"/>
  <c r="U702" i="2"/>
  <c r="U703" i="2"/>
  <c r="U704" i="2"/>
  <c r="U705" i="2"/>
  <c r="U706" i="2"/>
  <c r="U707" i="2"/>
  <c r="U708" i="2"/>
  <c r="U709" i="2"/>
  <c r="U710" i="2"/>
  <c r="U711" i="2"/>
  <c r="U712" i="2"/>
  <c r="U713" i="2"/>
  <c r="U714" i="2"/>
  <c r="U715" i="2"/>
  <c r="U716" i="2"/>
  <c r="U717" i="2"/>
  <c r="U718" i="2"/>
  <c r="U719" i="2"/>
  <c r="U720" i="2"/>
  <c r="U721" i="2"/>
  <c r="U722" i="2"/>
  <c r="U723" i="2"/>
  <c r="U724" i="2"/>
  <c r="U725" i="2"/>
  <c r="U726" i="2"/>
  <c r="U727" i="2"/>
  <c r="U728" i="2"/>
  <c r="U729" i="2"/>
  <c r="U730" i="2"/>
  <c r="U731" i="2"/>
  <c r="U732" i="2"/>
  <c r="U733" i="2"/>
  <c r="U734" i="2"/>
  <c r="U735" i="2"/>
  <c r="U736" i="2"/>
  <c r="U737" i="2"/>
  <c r="U738" i="2"/>
  <c r="U739" i="2"/>
  <c r="U740" i="2"/>
  <c r="U741" i="2"/>
  <c r="U742" i="2"/>
  <c r="U743" i="2"/>
  <c r="U744" i="2"/>
  <c r="U745" i="2"/>
  <c r="U746" i="2"/>
  <c r="U747" i="2"/>
  <c r="U748" i="2"/>
  <c r="U749" i="2"/>
  <c r="U750" i="2"/>
  <c r="U751" i="2"/>
  <c r="U752" i="2"/>
  <c r="U753" i="2"/>
  <c r="U754" i="2"/>
  <c r="U755" i="2"/>
  <c r="U756" i="2"/>
  <c r="U757" i="2"/>
  <c r="U758" i="2"/>
  <c r="U759" i="2"/>
  <c r="U760" i="2"/>
  <c r="U761" i="2"/>
  <c r="U762" i="2"/>
  <c r="U763" i="2"/>
  <c r="U764" i="2"/>
  <c r="U765" i="2"/>
  <c r="U766" i="2"/>
  <c r="U767" i="2"/>
  <c r="U768" i="2"/>
  <c r="U769" i="2"/>
  <c r="U770" i="2"/>
  <c r="U771" i="2"/>
  <c r="U772" i="2"/>
  <c r="U773" i="2"/>
  <c r="U774" i="2"/>
  <c r="U775" i="2"/>
  <c r="U776" i="2"/>
  <c r="U777" i="2"/>
  <c r="U778" i="2"/>
  <c r="U779" i="2"/>
  <c r="U780" i="2"/>
  <c r="U781" i="2"/>
  <c r="U782" i="2"/>
  <c r="U783" i="2"/>
  <c r="U784" i="2"/>
  <c r="U785" i="2"/>
  <c r="U786" i="2"/>
  <c r="U787" i="2"/>
  <c r="U788" i="2"/>
  <c r="U789" i="2"/>
  <c r="U790" i="2"/>
  <c r="U791" i="2"/>
  <c r="U792" i="2"/>
  <c r="U793" i="2"/>
  <c r="U794" i="2"/>
  <c r="U795" i="2"/>
  <c r="U796" i="2"/>
  <c r="U797" i="2"/>
  <c r="U798" i="2"/>
  <c r="U799" i="2"/>
  <c r="U800" i="2"/>
  <c r="U801" i="2"/>
  <c r="U802" i="2"/>
  <c r="U803" i="2"/>
  <c r="U804" i="2"/>
  <c r="U805" i="2"/>
  <c r="U806" i="2"/>
  <c r="U807" i="2"/>
  <c r="U808" i="2"/>
  <c r="U809" i="2"/>
  <c r="U810" i="2"/>
  <c r="U811" i="2"/>
  <c r="U812" i="2"/>
  <c r="U813" i="2"/>
  <c r="U814" i="2"/>
  <c r="U815" i="2"/>
  <c r="U816" i="2"/>
  <c r="U817" i="2"/>
  <c r="U818" i="2"/>
  <c r="U819" i="2"/>
  <c r="U820" i="2"/>
  <c r="U821" i="2"/>
  <c r="U822" i="2"/>
  <c r="U823" i="2"/>
  <c r="U824" i="2"/>
  <c r="U825" i="2"/>
  <c r="U826" i="2"/>
  <c r="U827" i="2"/>
  <c r="U828" i="2"/>
  <c r="U829" i="2"/>
  <c r="U830" i="2"/>
  <c r="U831" i="2"/>
  <c r="U832" i="2"/>
  <c r="U833" i="2"/>
  <c r="U834" i="2"/>
  <c r="U835" i="2"/>
  <c r="U836" i="2"/>
  <c r="U837" i="2"/>
  <c r="U838" i="2"/>
  <c r="U839" i="2"/>
  <c r="U840" i="2"/>
  <c r="U841" i="2"/>
  <c r="U842" i="2"/>
  <c r="U843" i="2"/>
  <c r="U844" i="2"/>
  <c r="U845" i="2"/>
  <c r="U846" i="2"/>
  <c r="U847" i="2"/>
  <c r="U848" i="2"/>
  <c r="U849" i="2"/>
  <c r="U850" i="2"/>
  <c r="U851" i="2"/>
  <c r="U852" i="2"/>
  <c r="U853" i="2"/>
  <c r="U854" i="2"/>
  <c r="U855" i="2"/>
  <c r="U856" i="2"/>
  <c r="U857" i="2"/>
  <c r="U858" i="2"/>
  <c r="U859" i="2"/>
  <c r="U860" i="2"/>
  <c r="U861" i="2"/>
  <c r="U862" i="2"/>
  <c r="U863" i="2"/>
  <c r="U864" i="2"/>
  <c r="U865" i="2"/>
  <c r="U866" i="2"/>
  <c r="U867" i="2"/>
  <c r="U868" i="2"/>
  <c r="U869" i="2"/>
  <c r="U870" i="2"/>
  <c r="U871" i="2"/>
  <c r="U872" i="2"/>
  <c r="U873" i="2"/>
  <c r="U874" i="2"/>
  <c r="U875" i="2"/>
  <c r="U876" i="2"/>
  <c r="U877" i="2"/>
  <c r="U878" i="2"/>
  <c r="U879" i="2"/>
  <c r="U880" i="2"/>
  <c r="U881" i="2"/>
  <c r="U882" i="2"/>
  <c r="U883" i="2"/>
  <c r="U884" i="2"/>
  <c r="U885" i="2"/>
  <c r="U886" i="2"/>
  <c r="U887" i="2"/>
  <c r="U888" i="2"/>
  <c r="U889" i="2"/>
  <c r="U890" i="2"/>
  <c r="U891" i="2"/>
  <c r="U892" i="2"/>
  <c r="U893" i="2"/>
  <c r="U894" i="2"/>
  <c r="U895" i="2"/>
  <c r="U896" i="2"/>
  <c r="U897" i="2"/>
  <c r="U898" i="2"/>
  <c r="U899" i="2"/>
  <c r="U900" i="2"/>
  <c r="U901" i="2"/>
  <c r="U902" i="2"/>
  <c r="U903" i="2"/>
  <c r="U904" i="2"/>
  <c r="U905" i="2"/>
  <c r="U906" i="2"/>
  <c r="U907" i="2"/>
  <c r="U908" i="2"/>
  <c r="U909" i="2"/>
  <c r="U910" i="2"/>
  <c r="U911" i="2"/>
  <c r="U912" i="2"/>
  <c r="U913" i="2"/>
  <c r="U914" i="2"/>
  <c r="U915" i="2"/>
  <c r="U916" i="2"/>
  <c r="U917" i="2"/>
  <c r="U918" i="2"/>
  <c r="U919" i="2"/>
  <c r="U920" i="2"/>
  <c r="U921" i="2"/>
  <c r="U922" i="2"/>
  <c r="U923" i="2"/>
  <c r="U924" i="2"/>
  <c r="U925" i="2"/>
  <c r="U926" i="2"/>
  <c r="U927" i="2"/>
  <c r="U928" i="2"/>
  <c r="U929" i="2"/>
  <c r="U930" i="2"/>
  <c r="U931" i="2"/>
  <c r="U932" i="2"/>
  <c r="U933" i="2"/>
  <c r="U934" i="2"/>
  <c r="U935" i="2"/>
  <c r="U936" i="2"/>
  <c r="U937" i="2"/>
  <c r="U938" i="2"/>
  <c r="U939" i="2"/>
  <c r="U940" i="2"/>
  <c r="U941" i="2"/>
  <c r="U942" i="2"/>
  <c r="U943" i="2"/>
  <c r="U944" i="2"/>
  <c r="U945" i="2"/>
  <c r="U946" i="2"/>
  <c r="U947" i="2"/>
  <c r="U948" i="2"/>
  <c r="U949" i="2"/>
  <c r="U950" i="2"/>
  <c r="U951" i="2"/>
  <c r="U952" i="2"/>
  <c r="U953" i="2"/>
  <c r="U954" i="2"/>
  <c r="U955" i="2"/>
  <c r="U956" i="2"/>
  <c r="U957" i="2"/>
  <c r="U958" i="2"/>
  <c r="U959" i="2"/>
  <c r="U960" i="2"/>
  <c r="U961" i="2"/>
  <c r="U962" i="2"/>
  <c r="U963" i="2"/>
  <c r="U964" i="2"/>
  <c r="U965" i="2"/>
  <c r="U966" i="2"/>
  <c r="U967" i="2"/>
  <c r="U968" i="2"/>
  <c r="U969" i="2"/>
  <c r="U970" i="2"/>
  <c r="U971" i="2"/>
  <c r="U972" i="2"/>
  <c r="U973" i="2"/>
  <c r="U974" i="2"/>
  <c r="U975" i="2"/>
  <c r="U976" i="2"/>
  <c r="U977" i="2"/>
  <c r="U97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1" i="2"/>
  <c r="T312" i="2"/>
  <c r="T313" i="2"/>
  <c r="T314" i="2"/>
  <c r="T315" i="2"/>
  <c r="T316" i="2"/>
  <c r="T317" i="2"/>
  <c r="T318" i="2"/>
  <c r="T319" i="2"/>
  <c r="T320" i="2"/>
  <c r="T321" i="2"/>
  <c r="T322" i="2"/>
  <c r="T323" i="2"/>
  <c r="T324" i="2"/>
  <c r="T325" i="2"/>
  <c r="T326" i="2"/>
  <c r="T327" i="2"/>
  <c r="T328" i="2"/>
  <c r="T329" i="2"/>
  <c r="T330" i="2"/>
  <c r="T331" i="2"/>
  <c r="T332" i="2"/>
  <c r="T333" i="2"/>
  <c r="T334" i="2"/>
  <c r="T335" i="2"/>
  <c r="T336" i="2"/>
  <c r="T337" i="2"/>
  <c r="T338" i="2"/>
  <c r="T339" i="2"/>
  <c r="T340" i="2"/>
  <c r="T341" i="2"/>
  <c r="T342" i="2"/>
  <c r="T343" i="2"/>
  <c r="T344" i="2"/>
  <c r="T345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1" i="2"/>
  <c r="T382" i="2"/>
  <c r="T383" i="2"/>
  <c r="T384" i="2"/>
  <c r="T385" i="2"/>
  <c r="T386" i="2"/>
  <c r="T387" i="2"/>
  <c r="T388" i="2"/>
  <c r="T389" i="2"/>
  <c r="T390" i="2"/>
  <c r="T391" i="2"/>
  <c r="T392" i="2"/>
  <c r="T393" i="2"/>
  <c r="T394" i="2"/>
  <c r="T395" i="2"/>
  <c r="T396" i="2"/>
  <c r="T397" i="2"/>
  <c r="T398" i="2"/>
  <c r="T399" i="2"/>
  <c r="T400" i="2"/>
  <c r="T401" i="2"/>
  <c r="T402" i="2"/>
  <c r="T403" i="2"/>
  <c r="T404" i="2"/>
  <c r="T405" i="2"/>
  <c r="T406" i="2"/>
  <c r="T407" i="2"/>
  <c r="T408" i="2"/>
  <c r="T409" i="2"/>
  <c r="T410" i="2"/>
  <c r="T411" i="2"/>
  <c r="T412" i="2"/>
  <c r="T413" i="2"/>
  <c r="T414" i="2"/>
  <c r="T415" i="2"/>
  <c r="T416" i="2"/>
  <c r="T417" i="2"/>
  <c r="T418" i="2"/>
  <c r="T419" i="2"/>
  <c r="T420" i="2"/>
  <c r="T421" i="2"/>
  <c r="T422" i="2"/>
  <c r="T423" i="2"/>
  <c r="T424" i="2"/>
  <c r="T425" i="2"/>
  <c r="T426" i="2"/>
  <c r="T427" i="2"/>
  <c r="T428" i="2"/>
  <c r="T429" i="2"/>
  <c r="T430" i="2"/>
  <c r="T431" i="2"/>
  <c r="T432" i="2"/>
  <c r="T433" i="2"/>
  <c r="T434" i="2"/>
  <c r="T435" i="2"/>
  <c r="T436" i="2"/>
  <c r="T437" i="2"/>
  <c r="T438" i="2"/>
  <c r="T439" i="2"/>
  <c r="T440" i="2"/>
  <c r="T441" i="2"/>
  <c r="T442" i="2"/>
  <c r="T443" i="2"/>
  <c r="T444" i="2"/>
  <c r="T445" i="2"/>
  <c r="T446" i="2"/>
  <c r="T447" i="2"/>
  <c r="T448" i="2"/>
  <c r="T449" i="2"/>
  <c r="T450" i="2"/>
  <c r="T451" i="2"/>
  <c r="T452" i="2"/>
  <c r="T453" i="2"/>
  <c r="T454" i="2"/>
  <c r="T455" i="2"/>
  <c r="T456" i="2"/>
  <c r="T457" i="2"/>
  <c r="T458" i="2"/>
  <c r="T459" i="2"/>
  <c r="T460" i="2"/>
  <c r="T461" i="2"/>
  <c r="T462" i="2"/>
  <c r="T463" i="2"/>
  <c r="T464" i="2"/>
  <c r="T465" i="2"/>
  <c r="T466" i="2"/>
  <c r="T467" i="2"/>
  <c r="T468" i="2"/>
  <c r="T469" i="2"/>
  <c r="T470" i="2"/>
  <c r="T471" i="2"/>
  <c r="T472" i="2"/>
  <c r="T473" i="2"/>
  <c r="T474" i="2"/>
  <c r="T475" i="2"/>
  <c r="T476" i="2"/>
  <c r="T477" i="2"/>
  <c r="T478" i="2"/>
  <c r="T479" i="2"/>
  <c r="T480" i="2"/>
  <c r="T481" i="2"/>
  <c r="T482" i="2"/>
  <c r="T483" i="2"/>
  <c r="T484" i="2"/>
  <c r="T485" i="2"/>
  <c r="T486" i="2"/>
  <c r="T487" i="2"/>
  <c r="T488" i="2"/>
  <c r="T489" i="2"/>
  <c r="T490" i="2"/>
  <c r="T491" i="2"/>
  <c r="T492" i="2"/>
  <c r="T493" i="2"/>
  <c r="T494" i="2"/>
  <c r="T495" i="2"/>
  <c r="T496" i="2"/>
  <c r="T497" i="2"/>
  <c r="T498" i="2"/>
  <c r="T499" i="2"/>
  <c r="T500" i="2"/>
  <c r="T501" i="2"/>
  <c r="T502" i="2"/>
  <c r="T503" i="2"/>
  <c r="T504" i="2"/>
  <c r="T505" i="2"/>
  <c r="T506" i="2"/>
  <c r="T507" i="2"/>
  <c r="T508" i="2"/>
  <c r="T509" i="2"/>
  <c r="T510" i="2"/>
  <c r="T511" i="2"/>
  <c r="T512" i="2"/>
  <c r="T513" i="2"/>
  <c r="T514" i="2"/>
  <c r="T515" i="2"/>
  <c r="T516" i="2"/>
  <c r="T517" i="2"/>
  <c r="T518" i="2"/>
  <c r="T519" i="2"/>
  <c r="T520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4" i="2"/>
  <c r="T545" i="2"/>
  <c r="T546" i="2"/>
  <c r="T547" i="2"/>
  <c r="T548" i="2"/>
  <c r="T549" i="2"/>
  <c r="T550" i="2"/>
  <c r="T551" i="2"/>
  <c r="T552" i="2"/>
  <c r="T553" i="2"/>
  <c r="T554" i="2"/>
  <c r="T555" i="2"/>
  <c r="T556" i="2"/>
  <c r="T557" i="2"/>
  <c r="T558" i="2"/>
  <c r="T559" i="2"/>
  <c r="T560" i="2"/>
  <c r="T561" i="2"/>
  <c r="T562" i="2"/>
  <c r="T563" i="2"/>
  <c r="T564" i="2"/>
  <c r="T565" i="2"/>
  <c r="T566" i="2"/>
  <c r="T567" i="2"/>
  <c r="T568" i="2"/>
  <c r="T569" i="2"/>
  <c r="T570" i="2"/>
  <c r="T571" i="2"/>
  <c r="T572" i="2"/>
  <c r="T573" i="2"/>
  <c r="T574" i="2"/>
  <c r="T575" i="2"/>
  <c r="T576" i="2"/>
  <c r="T577" i="2"/>
  <c r="T578" i="2"/>
  <c r="T579" i="2"/>
  <c r="T580" i="2"/>
  <c r="T581" i="2"/>
  <c r="T582" i="2"/>
  <c r="T583" i="2"/>
  <c r="T584" i="2"/>
  <c r="T585" i="2"/>
  <c r="T586" i="2"/>
  <c r="T587" i="2"/>
  <c r="T588" i="2"/>
  <c r="T589" i="2"/>
  <c r="T590" i="2"/>
  <c r="T591" i="2"/>
  <c r="T592" i="2"/>
  <c r="T593" i="2"/>
  <c r="T594" i="2"/>
  <c r="T595" i="2"/>
  <c r="T596" i="2"/>
  <c r="T597" i="2"/>
  <c r="T598" i="2"/>
  <c r="T599" i="2"/>
  <c r="T600" i="2"/>
  <c r="T601" i="2"/>
  <c r="T602" i="2"/>
  <c r="T603" i="2"/>
  <c r="T604" i="2"/>
  <c r="T605" i="2"/>
  <c r="T606" i="2"/>
  <c r="T607" i="2"/>
  <c r="T608" i="2"/>
  <c r="T609" i="2"/>
  <c r="T610" i="2"/>
  <c r="T611" i="2"/>
  <c r="T612" i="2"/>
  <c r="T613" i="2"/>
  <c r="T614" i="2"/>
  <c r="T615" i="2"/>
  <c r="T616" i="2"/>
  <c r="T617" i="2"/>
  <c r="T618" i="2"/>
  <c r="T619" i="2"/>
  <c r="T620" i="2"/>
  <c r="T621" i="2"/>
  <c r="T622" i="2"/>
  <c r="T623" i="2"/>
  <c r="T624" i="2"/>
  <c r="T625" i="2"/>
  <c r="T626" i="2"/>
  <c r="T627" i="2"/>
  <c r="T628" i="2"/>
  <c r="T629" i="2"/>
  <c r="T630" i="2"/>
  <c r="T631" i="2"/>
  <c r="T632" i="2"/>
  <c r="T633" i="2"/>
  <c r="T634" i="2"/>
  <c r="T635" i="2"/>
  <c r="T636" i="2"/>
  <c r="T637" i="2"/>
  <c r="T638" i="2"/>
  <c r="T639" i="2"/>
  <c r="T640" i="2"/>
  <c r="T641" i="2"/>
  <c r="T642" i="2"/>
  <c r="T643" i="2"/>
  <c r="T644" i="2"/>
  <c r="T645" i="2"/>
  <c r="T646" i="2"/>
  <c r="T647" i="2"/>
  <c r="T648" i="2"/>
  <c r="T649" i="2"/>
  <c r="T650" i="2"/>
  <c r="T651" i="2"/>
  <c r="T652" i="2"/>
  <c r="T653" i="2"/>
  <c r="T654" i="2"/>
  <c r="T655" i="2"/>
  <c r="T656" i="2"/>
  <c r="T657" i="2"/>
  <c r="T658" i="2"/>
  <c r="T659" i="2"/>
  <c r="T660" i="2"/>
  <c r="T661" i="2"/>
  <c r="T662" i="2"/>
  <c r="T663" i="2"/>
  <c r="T664" i="2"/>
  <c r="T665" i="2"/>
  <c r="T666" i="2"/>
  <c r="T667" i="2"/>
  <c r="T668" i="2"/>
  <c r="T669" i="2"/>
  <c r="T670" i="2"/>
  <c r="T671" i="2"/>
  <c r="T672" i="2"/>
  <c r="T673" i="2"/>
  <c r="T674" i="2"/>
  <c r="T675" i="2"/>
  <c r="T676" i="2"/>
  <c r="T677" i="2"/>
  <c r="T678" i="2"/>
  <c r="T679" i="2"/>
  <c r="T680" i="2"/>
  <c r="T681" i="2"/>
  <c r="T682" i="2"/>
  <c r="T683" i="2"/>
  <c r="T684" i="2"/>
  <c r="T685" i="2"/>
  <c r="T686" i="2"/>
  <c r="T687" i="2"/>
  <c r="T688" i="2"/>
  <c r="T689" i="2"/>
  <c r="T690" i="2"/>
  <c r="T691" i="2"/>
  <c r="T692" i="2"/>
  <c r="T693" i="2"/>
  <c r="T694" i="2"/>
  <c r="T695" i="2"/>
  <c r="T696" i="2"/>
  <c r="T697" i="2"/>
  <c r="T698" i="2"/>
  <c r="T699" i="2"/>
  <c r="T700" i="2"/>
  <c r="T701" i="2"/>
  <c r="T702" i="2"/>
  <c r="T703" i="2"/>
  <c r="T704" i="2"/>
  <c r="T705" i="2"/>
  <c r="T706" i="2"/>
  <c r="T707" i="2"/>
  <c r="T708" i="2"/>
  <c r="T709" i="2"/>
  <c r="T710" i="2"/>
  <c r="T711" i="2"/>
  <c r="T712" i="2"/>
  <c r="T713" i="2"/>
  <c r="T714" i="2"/>
  <c r="T715" i="2"/>
  <c r="T716" i="2"/>
  <c r="T717" i="2"/>
  <c r="T718" i="2"/>
  <c r="T719" i="2"/>
  <c r="T720" i="2"/>
  <c r="T721" i="2"/>
  <c r="T722" i="2"/>
  <c r="T723" i="2"/>
  <c r="T724" i="2"/>
  <c r="T725" i="2"/>
  <c r="T726" i="2"/>
  <c r="T727" i="2"/>
  <c r="T728" i="2"/>
  <c r="T729" i="2"/>
  <c r="T730" i="2"/>
  <c r="T731" i="2"/>
  <c r="T732" i="2"/>
  <c r="T733" i="2"/>
  <c r="T734" i="2"/>
  <c r="T735" i="2"/>
  <c r="T736" i="2"/>
  <c r="T737" i="2"/>
  <c r="T738" i="2"/>
  <c r="T739" i="2"/>
  <c r="T740" i="2"/>
  <c r="T741" i="2"/>
  <c r="T742" i="2"/>
  <c r="T743" i="2"/>
  <c r="T744" i="2"/>
  <c r="T745" i="2"/>
  <c r="T746" i="2"/>
  <c r="T747" i="2"/>
  <c r="T748" i="2"/>
  <c r="T749" i="2"/>
  <c r="T750" i="2"/>
  <c r="T751" i="2"/>
  <c r="T752" i="2"/>
  <c r="T753" i="2"/>
  <c r="T754" i="2"/>
  <c r="T755" i="2"/>
  <c r="T756" i="2"/>
  <c r="T757" i="2"/>
  <c r="T758" i="2"/>
  <c r="T759" i="2"/>
  <c r="T760" i="2"/>
  <c r="T761" i="2"/>
  <c r="T762" i="2"/>
  <c r="T763" i="2"/>
  <c r="T764" i="2"/>
  <c r="T765" i="2"/>
  <c r="T766" i="2"/>
  <c r="T767" i="2"/>
  <c r="T768" i="2"/>
  <c r="T769" i="2"/>
  <c r="T770" i="2"/>
  <c r="T771" i="2"/>
  <c r="T772" i="2"/>
  <c r="T773" i="2"/>
  <c r="T774" i="2"/>
  <c r="T775" i="2"/>
  <c r="T776" i="2"/>
  <c r="T777" i="2"/>
  <c r="T778" i="2"/>
  <c r="T779" i="2"/>
  <c r="T780" i="2"/>
  <c r="T781" i="2"/>
  <c r="T782" i="2"/>
  <c r="T783" i="2"/>
  <c r="T784" i="2"/>
  <c r="T785" i="2"/>
  <c r="T786" i="2"/>
  <c r="T787" i="2"/>
  <c r="T788" i="2"/>
  <c r="T789" i="2"/>
  <c r="T790" i="2"/>
  <c r="T791" i="2"/>
  <c r="T792" i="2"/>
  <c r="T793" i="2"/>
  <c r="T794" i="2"/>
  <c r="T795" i="2"/>
  <c r="T796" i="2"/>
  <c r="T797" i="2"/>
  <c r="T798" i="2"/>
  <c r="T799" i="2"/>
  <c r="T800" i="2"/>
  <c r="T801" i="2"/>
  <c r="T802" i="2"/>
  <c r="T803" i="2"/>
  <c r="T804" i="2"/>
  <c r="T805" i="2"/>
  <c r="T806" i="2"/>
  <c r="T807" i="2"/>
  <c r="T808" i="2"/>
  <c r="T809" i="2"/>
  <c r="T810" i="2"/>
  <c r="T811" i="2"/>
  <c r="T812" i="2"/>
  <c r="T813" i="2"/>
  <c r="T814" i="2"/>
  <c r="T815" i="2"/>
  <c r="T816" i="2"/>
  <c r="T817" i="2"/>
  <c r="T818" i="2"/>
  <c r="T819" i="2"/>
  <c r="T820" i="2"/>
  <c r="T821" i="2"/>
  <c r="T822" i="2"/>
  <c r="T823" i="2"/>
  <c r="T824" i="2"/>
  <c r="T825" i="2"/>
  <c r="T826" i="2"/>
  <c r="T827" i="2"/>
  <c r="T828" i="2"/>
  <c r="T829" i="2"/>
  <c r="T830" i="2"/>
  <c r="T831" i="2"/>
  <c r="T832" i="2"/>
  <c r="T833" i="2"/>
  <c r="T834" i="2"/>
  <c r="T835" i="2"/>
  <c r="T836" i="2"/>
  <c r="T837" i="2"/>
  <c r="T838" i="2"/>
  <c r="T839" i="2"/>
  <c r="T840" i="2"/>
  <c r="T841" i="2"/>
  <c r="T842" i="2"/>
  <c r="T843" i="2"/>
  <c r="T844" i="2"/>
  <c r="T845" i="2"/>
  <c r="T846" i="2"/>
  <c r="T847" i="2"/>
  <c r="T848" i="2"/>
  <c r="T849" i="2"/>
  <c r="T850" i="2"/>
  <c r="T851" i="2"/>
  <c r="T852" i="2"/>
  <c r="T853" i="2"/>
  <c r="T854" i="2"/>
  <c r="T855" i="2"/>
  <c r="T856" i="2"/>
  <c r="T857" i="2"/>
  <c r="T858" i="2"/>
  <c r="T859" i="2"/>
  <c r="T860" i="2"/>
  <c r="T861" i="2"/>
  <c r="T862" i="2"/>
  <c r="T863" i="2"/>
  <c r="T864" i="2"/>
  <c r="T865" i="2"/>
  <c r="T866" i="2"/>
  <c r="T867" i="2"/>
  <c r="T868" i="2"/>
  <c r="T869" i="2"/>
  <c r="T870" i="2"/>
  <c r="T871" i="2"/>
  <c r="T872" i="2"/>
  <c r="T873" i="2"/>
  <c r="T874" i="2"/>
  <c r="T875" i="2"/>
  <c r="T876" i="2"/>
  <c r="T877" i="2"/>
  <c r="T878" i="2"/>
  <c r="T879" i="2"/>
  <c r="T880" i="2"/>
  <c r="T881" i="2"/>
  <c r="T882" i="2"/>
  <c r="T883" i="2"/>
  <c r="T884" i="2"/>
  <c r="T885" i="2"/>
  <c r="T886" i="2"/>
  <c r="V886" i="2" s="1"/>
  <c r="T887" i="2"/>
  <c r="T888" i="2"/>
  <c r="T889" i="2"/>
  <c r="T890" i="2"/>
  <c r="T891" i="2"/>
  <c r="T892" i="2"/>
  <c r="T893" i="2"/>
  <c r="T894" i="2"/>
  <c r="T895" i="2"/>
  <c r="T896" i="2"/>
  <c r="T897" i="2"/>
  <c r="T898" i="2"/>
  <c r="T899" i="2"/>
  <c r="T900" i="2"/>
  <c r="T901" i="2"/>
  <c r="T902" i="2"/>
  <c r="T903" i="2"/>
  <c r="T904" i="2"/>
  <c r="T905" i="2"/>
  <c r="T906" i="2"/>
  <c r="V906" i="2" s="1"/>
  <c r="T907" i="2"/>
  <c r="T908" i="2"/>
  <c r="T909" i="2"/>
  <c r="T910" i="2"/>
  <c r="T911" i="2"/>
  <c r="T912" i="2"/>
  <c r="T913" i="2"/>
  <c r="T914" i="2"/>
  <c r="T915" i="2"/>
  <c r="T916" i="2"/>
  <c r="T917" i="2"/>
  <c r="T918" i="2"/>
  <c r="T919" i="2"/>
  <c r="T920" i="2"/>
  <c r="T921" i="2"/>
  <c r="T922" i="2"/>
  <c r="T923" i="2"/>
  <c r="T924" i="2"/>
  <c r="T925" i="2"/>
  <c r="T926" i="2"/>
  <c r="T927" i="2"/>
  <c r="T928" i="2"/>
  <c r="T929" i="2"/>
  <c r="T930" i="2"/>
  <c r="T931" i="2"/>
  <c r="T932" i="2"/>
  <c r="T933" i="2"/>
  <c r="T934" i="2"/>
  <c r="T935" i="2"/>
  <c r="T936" i="2"/>
  <c r="T937" i="2"/>
  <c r="T938" i="2"/>
  <c r="T939" i="2"/>
  <c r="T940" i="2"/>
  <c r="T941" i="2"/>
  <c r="T942" i="2"/>
  <c r="T943" i="2"/>
  <c r="T944" i="2"/>
  <c r="T945" i="2"/>
  <c r="T946" i="2"/>
  <c r="T947" i="2"/>
  <c r="T948" i="2"/>
  <c r="T949" i="2"/>
  <c r="T950" i="2"/>
  <c r="T951" i="2"/>
  <c r="T952" i="2"/>
  <c r="T953" i="2"/>
  <c r="T954" i="2"/>
  <c r="T955" i="2"/>
  <c r="T956" i="2"/>
  <c r="T957" i="2"/>
  <c r="T958" i="2"/>
  <c r="T959" i="2"/>
  <c r="T960" i="2"/>
  <c r="T961" i="2"/>
  <c r="T962" i="2"/>
  <c r="T963" i="2"/>
  <c r="T964" i="2"/>
  <c r="T965" i="2"/>
  <c r="T966" i="2"/>
  <c r="T967" i="2"/>
  <c r="T968" i="2"/>
  <c r="T969" i="2"/>
  <c r="T970" i="2"/>
  <c r="T971" i="2"/>
  <c r="T972" i="2"/>
  <c r="T973" i="2"/>
  <c r="T974" i="2"/>
  <c r="T975" i="2"/>
  <c r="T976" i="2"/>
  <c r="T977" i="2"/>
  <c r="T978" i="2"/>
  <c r="T10" i="2"/>
  <c r="T11" i="2"/>
  <c r="T12" i="2"/>
  <c r="T13" i="2"/>
  <c r="T14" i="2"/>
  <c r="T15" i="2"/>
  <c r="T16" i="2"/>
  <c r="T17" i="2"/>
  <c r="T18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361" i="2"/>
  <c r="S362" i="2"/>
  <c r="S363" i="2"/>
  <c r="S364" i="2"/>
  <c r="S365" i="2"/>
  <c r="S366" i="2"/>
  <c r="S367" i="2"/>
  <c r="S368" i="2"/>
  <c r="S369" i="2"/>
  <c r="S370" i="2"/>
  <c r="S371" i="2"/>
  <c r="S372" i="2"/>
  <c r="S373" i="2"/>
  <c r="S374" i="2"/>
  <c r="S375" i="2"/>
  <c r="S376" i="2"/>
  <c r="S377" i="2"/>
  <c r="S378" i="2"/>
  <c r="S379" i="2"/>
  <c r="S380" i="2"/>
  <c r="S381" i="2"/>
  <c r="S382" i="2"/>
  <c r="S383" i="2"/>
  <c r="S384" i="2"/>
  <c r="S385" i="2"/>
  <c r="S386" i="2"/>
  <c r="S387" i="2"/>
  <c r="S388" i="2"/>
  <c r="S389" i="2"/>
  <c r="S390" i="2"/>
  <c r="S391" i="2"/>
  <c r="S392" i="2"/>
  <c r="S393" i="2"/>
  <c r="S394" i="2"/>
  <c r="S395" i="2"/>
  <c r="S396" i="2"/>
  <c r="S397" i="2"/>
  <c r="S398" i="2"/>
  <c r="S399" i="2"/>
  <c r="S400" i="2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16" i="2"/>
  <c r="S417" i="2"/>
  <c r="S418" i="2"/>
  <c r="S419" i="2"/>
  <c r="S420" i="2"/>
  <c r="S421" i="2"/>
  <c r="S422" i="2"/>
  <c r="S423" i="2"/>
  <c r="S424" i="2"/>
  <c r="S425" i="2"/>
  <c r="S426" i="2"/>
  <c r="S427" i="2"/>
  <c r="S428" i="2"/>
  <c r="S429" i="2"/>
  <c r="S430" i="2"/>
  <c r="S431" i="2"/>
  <c r="S432" i="2"/>
  <c r="S433" i="2"/>
  <c r="S434" i="2"/>
  <c r="S435" i="2"/>
  <c r="S436" i="2"/>
  <c r="S437" i="2"/>
  <c r="S438" i="2"/>
  <c r="S439" i="2"/>
  <c r="S440" i="2"/>
  <c r="S441" i="2"/>
  <c r="S442" i="2"/>
  <c r="S443" i="2"/>
  <c r="S444" i="2"/>
  <c r="S445" i="2"/>
  <c r="S446" i="2"/>
  <c r="S447" i="2"/>
  <c r="S448" i="2"/>
  <c r="S449" i="2"/>
  <c r="S450" i="2"/>
  <c r="S451" i="2"/>
  <c r="S452" i="2"/>
  <c r="S453" i="2"/>
  <c r="S454" i="2"/>
  <c r="S455" i="2"/>
  <c r="S456" i="2"/>
  <c r="S457" i="2"/>
  <c r="S458" i="2"/>
  <c r="S459" i="2"/>
  <c r="S460" i="2"/>
  <c r="S461" i="2"/>
  <c r="S462" i="2"/>
  <c r="S463" i="2"/>
  <c r="S464" i="2"/>
  <c r="S465" i="2"/>
  <c r="S466" i="2"/>
  <c r="S467" i="2"/>
  <c r="S468" i="2"/>
  <c r="S469" i="2"/>
  <c r="S470" i="2"/>
  <c r="S471" i="2"/>
  <c r="S472" i="2"/>
  <c r="S473" i="2"/>
  <c r="S474" i="2"/>
  <c r="S475" i="2"/>
  <c r="S476" i="2"/>
  <c r="S477" i="2"/>
  <c r="S478" i="2"/>
  <c r="S479" i="2"/>
  <c r="S480" i="2"/>
  <c r="S481" i="2"/>
  <c r="S482" i="2"/>
  <c r="S483" i="2"/>
  <c r="S484" i="2"/>
  <c r="S485" i="2"/>
  <c r="S486" i="2"/>
  <c r="S487" i="2"/>
  <c r="S488" i="2"/>
  <c r="S489" i="2"/>
  <c r="S490" i="2"/>
  <c r="S491" i="2"/>
  <c r="S492" i="2"/>
  <c r="S493" i="2"/>
  <c r="S494" i="2"/>
  <c r="S495" i="2"/>
  <c r="S496" i="2"/>
  <c r="S497" i="2"/>
  <c r="S498" i="2"/>
  <c r="S499" i="2"/>
  <c r="S500" i="2"/>
  <c r="S501" i="2"/>
  <c r="S502" i="2"/>
  <c r="S503" i="2"/>
  <c r="S504" i="2"/>
  <c r="S505" i="2"/>
  <c r="S506" i="2"/>
  <c r="S507" i="2"/>
  <c r="S508" i="2"/>
  <c r="S509" i="2"/>
  <c r="S510" i="2"/>
  <c r="S511" i="2"/>
  <c r="S512" i="2"/>
  <c r="S513" i="2"/>
  <c r="S514" i="2"/>
  <c r="S515" i="2"/>
  <c r="S516" i="2"/>
  <c r="S517" i="2"/>
  <c r="S518" i="2"/>
  <c r="S519" i="2"/>
  <c r="S520" i="2"/>
  <c r="S521" i="2"/>
  <c r="S522" i="2"/>
  <c r="S523" i="2"/>
  <c r="S524" i="2"/>
  <c r="S525" i="2"/>
  <c r="S526" i="2"/>
  <c r="S527" i="2"/>
  <c r="S528" i="2"/>
  <c r="S529" i="2"/>
  <c r="S530" i="2"/>
  <c r="S531" i="2"/>
  <c r="S532" i="2"/>
  <c r="S533" i="2"/>
  <c r="S534" i="2"/>
  <c r="S535" i="2"/>
  <c r="S536" i="2"/>
  <c r="S537" i="2"/>
  <c r="S538" i="2"/>
  <c r="S539" i="2"/>
  <c r="S540" i="2"/>
  <c r="S541" i="2"/>
  <c r="S542" i="2"/>
  <c r="S543" i="2"/>
  <c r="S544" i="2"/>
  <c r="S545" i="2"/>
  <c r="S546" i="2"/>
  <c r="S547" i="2"/>
  <c r="S548" i="2"/>
  <c r="S549" i="2"/>
  <c r="S550" i="2"/>
  <c r="S551" i="2"/>
  <c r="S552" i="2"/>
  <c r="S553" i="2"/>
  <c r="S554" i="2"/>
  <c r="S555" i="2"/>
  <c r="S556" i="2"/>
  <c r="S557" i="2"/>
  <c r="S558" i="2"/>
  <c r="S559" i="2"/>
  <c r="S560" i="2"/>
  <c r="S561" i="2"/>
  <c r="S562" i="2"/>
  <c r="S563" i="2"/>
  <c r="S564" i="2"/>
  <c r="S565" i="2"/>
  <c r="S566" i="2"/>
  <c r="S567" i="2"/>
  <c r="S568" i="2"/>
  <c r="S569" i="2"/>
  <c r="S570" i="2"/>
  <c r="S571" i="2"/>
  <c r="S572" i="2"/>
  <c r="S573" i="2"/>
  <c r="S574" i="2"/>
  <c r="S575" i="2"/>
  <c r="S576" i="2"/>
  <c r="S577" i="2"/>
  <c r="S578" i="2"/>
  <c r="S579" i="2"/>
  <c r="S580" i="2"/>
  <c r="S581" i="2"/>
  <c r="S582" i="2"/>
  <c r="S583" i="2"/>
  <c r="S584" i="2"/>
  <c r="S585" i="2"/>
  <c r="S586" i="2"/>
  <c r="S587" i="2"/>
  <c r="S588" i="2"/>
  <c r="S589" i="2"/>
  <c r="S590" i="2"/>
  <c r="S591" i="2"/>
  <c r="S592" i="2"/>
  <c r="S593" i="2"/>
  <c r="S594" i="2"/>
  <c r="S595" i="2"/>
  <c r="S596" i="2"/>
  <c r="S597" i="2"/>
  <c r="S598" i="2"/>
  <c r="S599" i="2"/>
  <c r="S600" i="2"/>
  <c r="S601" i="2"/>
  <c r="S602" i="2"/>
  <c r="S603" i="2"/>
  <c r="S604" i="2"/>
  <c r="S605" i="2"/>
  <c r="S606" i="2"/>
  <c r="S607" i="2"/>
  <c r="S608" i="2"/>
  <c r="S609" i="2"/>
  <c r="S610" i="2"/>
  <c r="S611" i="2"/>
  <c r="S612" i="2"/>
  <c r="S613" i="2"/>
  <c r="S614" i="2"/>
  <c r="S615" i="2"/>
  <c r="S616" i="2"/>
  <c r="S617" i="2"/>
  <c r="S618" i="2"/>
  <c r="S619" i="2"/>
  <c r="S620" i="2"/>
  <c r="S621" i="2"/>
  <c r="S622" i="2"/>
  <c r="S623" i="2"/>
  <c r="S624" i="2"/>
  <c r="S625" i="2"/>
  <c r="S626" i="2"/>
  <c r="S627" i="2"/>
  <c r="S628" i="2"/>
  <c r="S629" i="2"/>
  <c r="S630" i="2"/>
  <c r="S631" i="2"/>
  <c r="S632" i="2"/>
  <c r="S633" i="2"/>
  <c r="S634" i="2"/>
  <c r="S635" i="2"/>
  <c r="S636" i="2"/>
  <c r="S637" i="2"/>
  <c r="S638" i="2"/>
  <c r="S639" i="2"/>
  <c r="S640" i="2"/>
  <c r="S641" i="2"/>
  <c r="S642" i="2"/>
  <c r="S643" i="2"/>
  <c r="S644" i="2"/>
  <c r="S645" i="2"/>
  <c r="S646" i="2"/>
  <c r="S647" i="2"/>
  <c r="S648" i="2"/>
  <c r="S649" i="2"/>
  <c r="S650" i="2"/>
  <c r="S651" i="2"/>
  <c r="S652" i="2"/>
  <c r="S653" i="2"/>
  <c r="S654" i="2"/>
  <c r="S655" i="2"/>
  <c r="S656" i="2"/>
  <c r="S657" i="2"/>
  <c r="S658" i="2"/>
  <c r="S659" i="2"/>
  <c r="S660" i="2"/>
  <c r="S661" i="2"/>
  <c r="S662" i="2"/>
  <c r="S663" i="2"/>
  <c r="S664" i="2"/>
  <c r="S665" i="2"/>
  <c r="S666" i="2"/>
  <c r="S667" i="2"/>
  <c r="S668" i="2"/>
  <c r="S669" i="2"/>
  <c r="S670" i="2"/>
  <c r="S671" i="2"/>
  <c r="S672" i="2"/>
  <c r="S673" i="2"/>
  <c r="S674" i="2"/>
  <c r="S675" i="2"/>
  <c r="S676" i="2"/>
  <c r="S677" i="2"/>
  <c r="S678" i="2"/>
  <c r="S679" i="2"/>
  <c r="S680" i="2"/>
  <c r="S681" i="2"/>
  <c r="S682" i="2"/>
  <c r="S683" i="2"/>
  <c r="S684" i="2"/>
  <c r="S685" i="2"/>
  <c r="S686" i="2"/>
  <c r="S687" i="2"/>
  <c r="S688" i="2"/>
  <c r="S689" i="2"/>
  <c r="S690" i="2"/>
  <c r="S691" i="2"/>
  <c r="S692" i="2"/>
  <c r="S693" i="2"/>
  <c r="S694" i="2"/>
  <c r="S695" i="2"/>
  <c r="S696" i="2"/>
  <c r="S697" i="2"/>
  <c r="S698" i="2"/>
  <c r="S699" i="2"/>
  <c r="S700" i="2"/>
  <c r="S701" i="2"/>
  <c r="S702" i="2"/>
  <c r="S703" i="2"/>
  <c r="S704" i="2"/>
  <c r="S705" i="2"/>
  <c r="S706" i="2"/>
  <c r="S707" i="2"/>
  <c r="S708" i="2"/>
  <c r="S709" i="2"/>
  <c r="S710" i="2"/>
  <c r="S711" i="2"/>
  <c r="S712" i="2"/>
  <c r="S713" i="2"/>
  <c r="S714" i="2"/>
  <c r="S715" i="2"/>
  <c r="S716" i="2"/>
  <c r="S717" i="2"/>
  <c r="S718" i="2"/>
  <c r="S719" i="2"/>
  <c r="S720" i="2"/>
  <c r="S721" i="2"/>
  <c r="S722" i="2"/>
  <c r="S723" i="2"/>
  <c r="S724" i="2"/>
  <c r="S725" i="2"/>
  <c r="S726" i="2"/>
  <c r="S727" i="2"/>
  <c r="S728" i="2"/>
  <c r="S729" i="2"/>
  <c r="S730" i="2"/>
  <c r="S731" i="2"/>
  <c r="S732" i="2"/>
  <c r="S733" i="2"/>
  <c r="S734" i="2"/>
  <c r="S735" i="2"/>
  <c r="S736" i="2"/>
  <c r="S737" i="2"/>
  <c r="S738" i="2"/>
  <c r="S739" i="2"/>
  <c r="S740" i="2"/>
  <c r="S741" i="2"/>
  <c r="S742" i="2"/>
  <c r="S743" i="2"/>
  <c r="S744" i="2"/>
  <c r="S745" i="2"/>
  <c r="S746" i="2"/>
  <c r="S747" i="2"/>
  <c r="S748" i="2"/>
  <c r="S749" i="2"/>
  <c r="S750" i="2"/>
  <c r="S751" i="2"/>
  <c r="S752" i="2"/>
  <c r="S753" i="2"/>
  <c r="S754" i="2"/>
  <c r="S755" i="2"/>
  <c r="S756" i="2"/>
  <c r="S757" i="2"/>
  <c r="S758" i="2"/>
  <c r="S759" i="2"/>
  <c r="S760" i="2"/>
  <c r="S761" i="2"/>
  <c r="S762" i="2"/>
  <c r="S763" i="2"/>
  <c r="S764" i="2"/>
  <c r="S765" i="2"/>
  <c r="S766" i="2"/>
  <c r="S767" i="2"/>
  <c r="S768" i="2"/>
  <c r="S769" i="2"/>
  <c r="S770" i="2"/>
  <c r="S771" i="2"/>
  <c r="S772" i="2"/>
  <c r="S773" i="2"/>
  <c r="S774" i="2"/>
  <c r="S775" i="2"/>
  <c r="S776" i="2"/>
  <c r="S777" i="2"/>
  <c r="S778" i="2"/>
  <c r="S779" i="2"/>
  <c r="S780" i="2"/>
  <c r="S781" i="2"/>
  <c r="S782" i="2"/>
  <c r="S783" i="2"/>
  <c r="S784" i="2"/>
  <c r="S785" i="2"/>
  <c r="S786" i="2"/>
  <c r="S787" i="2"/>
  <c r="S788" i="2"/>
  <c r="S789" i="2"/>
  <c r="S790" i="2"/>
  <c r="S791" i="2"/>
  <c r="S792" i="2"/>
  <c r="S793" i="2"/>
  <c r="S794" i="2"/>
  <c r="S795" i="2"/>
  <c r="S796" i="2"/>
  <c r="S797" i="2"/>
  <c r="S798" i="2"/>
  <c r="S799" i="2"/>
  <c r="S800" i="2"/>
  <c r="S801" i="2"/>
  <c r="S802" i="2"/>
  <c r="S803" i="2"/>
  <c r="S804" i="2"/>
  <c r="S805" i="2"/>
  <c r="S806" i="2"/>
  <c r="S807" i="2"/>
  <c r="S808" i="2"/>
  <c r="S809" i="2"/>
  <c r="S810" i="2"/>
  <c r="S811" i="2"/>
  <c r="S812" i="2"/>
  <c r="S813" i="2"/>
  <c r="S814" i="2"/>
  <c r="S815" i="2"/>
  <c r="S816" i="2"/>
  <c r="S817" i="2"/>
  <c r="S818" i="2"/>
  <c r="S819" i="2"/>
  <c r="S820" i="2"/>
  <c r="S821" i="2"/>
  <c r="S822" i="2"/>
  <c r="S823" i="2"/>
  <c r="S824" i="2"/>
  <c r="S825" i="2"/>
  <c r="S826" i="2"/>
  <c r="S827" i="2"/>
  <c r="S828" i="2"/>
  <c r="S829" i="2"/>
  <c r="S830" i="2"/>
  <c r="S831" i="2"/>
  <c r="S832" i="2"/>
  <c r="S833" i="2"/>
  <c r="S834" i="2"/>
  <c r="S835" i="2"/>
  <c r="S836" i="2"/>
  <c r="S837" i="2"/>
  <c r="S838" i="2"/>
  <c r="S839" i="2"/>
  <c r="S840" i="2"/>
  <c r="S841" i="2"/>
  <c r="S842" i="2"/>
  <c r="S843" i="2"/>
  <c r="S844" i="2"/>
  <c r="S845" i="2"/>
  <c r="S846" i="2"/>
  <c r="S847" i="2"/>
  <c r="S848" i="2"/>
  <c r="S849" i="2"/>
  <c r="S850" i="2"/>
  <c r="S851" i="2"/>
  <c r="S852" i="2"/>
  <c r="S853" i="2"/>
  <c r="S854" i="2"/>
  <c r="S855" i="2"/>
  <c r="S856" i="2"/>
  <c r="S857" i="2"/>
  <c r="S858" i="2"/>
  <c r="S859" i="2"/>
  <c r="S860" i="2"/>
  <c r="S861" i="2"/>
  <c r="S862" i="2"/>
  <c r="S863" i="2"/>
  <c r="S864" i="2"/>
  <c r="S865" i="2"/>
  <c r="S866" i="2"/>
  <c r="S867" i="2"/>
  <c r="S868" i="2"/>
  <c r="S869" i="2"/>
  <c r="S870" i="2"/>
  <c r="S871" i="2"/>
  <c r="S872" i="2"/>
  <c r="S873" i="2"/>
  <c r="S874" i="2"/>
  <c r="S875" i="2"/>
  <c r="S876" i="2"/>
  <c r="S877" i="2"/>
  <c r="S878" i="2"/>
  <c r="S879" i="2"/>
  <c r="S880" i="2"/>
  <c r="S881" i="2"/>
  <c r="S882" i="2"/>
  <c r="S883" i="2"/>
  <c r="S884" i="2"/>
  <c r="S885" i="2"/>
  <c r="S886" i="2"/>
  <c r="S887" i="2"/>
  <c r="S888" i="2"/>
  <c r="S889" i="2"/>
  <c r="S890" i="2"/>
  <c r="S891" i="2"/>
  <c r="S892" i="2"/>
  <c r="S893" i="2"/>
  <c r="S894" i="2"/>
  <c r="S895" i="2"/>
  <c r="S896" i="2"/>
  <c r="S897" i="2"/>
  <c r="S898" i="2"/>
  <c r="S899" i="2"/>
  <c r="S900" i="2"/>
  <c r="S901" i="2"/>
  <c r="S902" i="2"/>
  <c r="S903" i="2"/>
  <c r="S904" i="2"/>
  <c r="S905" i="2"/>
  <c r="S906" i="2"/>
  <c r="S907" i="2"/>
  <c r="S908" i="2"/>
  <c r="S909" i="2"/>
  <c r="S910" i="2"/>
  <c r="S911" i="2"/>
  <c r="S912" i="2"/>
  <c r="S913" i="2"/>
  <c r="S914" i="2"/>
  <c r="S915" i="2"/>
  <c r="S916" i="2"/>
  <c r="S917" i="2"/>
  <c r="S918" i="2"/>
  <c r="S919" i="2"/>
  <c r="S920" i="2"/>
  <c r="S921" i="2"/>
  <c r="S922" i="2"/>
  <c r="S923" i="2"/>
  <c r="S924" i="2"/>
  <c r="S925" i="2"/>
  <c r="S926" i="2"/>
  <c r="S927" i="2"/>
  <c r="S928" i="2"/>
  <c r="S929" i="2"/>
  <c r="S930" i="2"/>
  <c r="S931" i="2"/>
  <c r="S932" i="2"/>
  <c r="S933" i="2"/>
  <c r="S934" i="2"/>
  <c r="S935" i="2"/>
  <c r="S936" i="2"/>
  <c r="S937" i="2"/>
  <c r="S938" i="2"/>
  <c r="S939" i="2"/>
  <c r="S940" i="2"/>
  <c r="S941" i="2"/>
  <c r="S942" i="2"/>
  <c r="S943" i="2"/>
  <c r="S944" i="2"/>
  <c r="S945" i="2"/>
  <c r="S946" i="2"/>
  <c r="S947" i="2"/>
  <c r="S948" i="2"/>
  <c r="S949" i="2"/>
  <c r="S950" i="2"/>
  <c r="S951" i="2"/>
  <c r="S952" i="2"/>
  <c r="S953" i="2"/>
  <c r="S954" i="2"/>
  <c r="S955" i="2"/>
  <c r="S956" i="2"/>
  <c r="S957" i="2"/>
  <c r="S958" i="2"/>
  <c r="S959" i="2"/>
  <c r="S960" i="2"/>
  <c r="S961" i="2"/>
  <c r="S962" i="2"/>
  <c r="S963" i="2"/>
  <c r="S964" i="2"/>
  <c r="S965" i="2"/>
  <c r="S966" i="2"/>
  <c r="S967" i="2"/>
  <c r="S968" i="2"/>
  <c r="S969" i="2"/>
  <c r="S970" i="2"/>
  <c r="S971" i="2"/>
  <c r="S972" i="2"/>
  <c r="S973" i="2"/>
  <c r="S974" i="2"/>
  <c r="S975" i="2"/>
  <c r="S976" i="2"/>
  <c r="S977" i="2"/>
  <c r="S978" i="2"/>
  <c r="U9" i="2"/>
  <c r="T9" i="2"/>
  <c r="S9" i="2"/>
  <c r="S10" i="2"/>
  <c r="S11" i="2"/>
  <c r="V498" i="2" l="1"/>
  <c r="V178" i="2"/>
  <c r="V598" i="2"/>
  <c r="V692" i="2"/>
  <c r="V813" i="2"/>
  <c r="V773" i="2"/>
  <c r="V733" i="2"/>
  <c r="V713" i="2"/>
  <c r="V693" i="2"/>
  <c r="V653" i="2"/>
  <c r="V652" i="2"/>
  <c r="V45" i="2"/>
  <c r="V167" i="2"/>
  <c r="V887" i="2"/>
  <c r="V27" i="2"/>
  <c r="V343" i="2"/>
  <c r="V323" i="2"/>
  <c r="V677" i="2"/>
  <c r="V637" i="2"/>
  <c r="V976" i="2"/>
  <c r="V956" i="2"/>
  <c r="V876" i="2"/>
  <c r="V856" i="2"/>
  <c r="V816" i="2"/>
  <c r="V776" i="2"/>
  <c r="V736" i="2"/>
  <c r="V795" i="2"/>
  <c r="V755" i="2"/>
  <c r="V735" i="2"/>
  <c r="V715" i="2"/>
  <c r="V695" i="2"/>
  <c r="V515" i="2"/>
  <c r="V734" i="2"/>
  <c r="V694" i="2"/>
  <c r="V614" i="2"/>
  <c r="V554" i="2"/>
  <c r="V534" i="2"/>
  <c r="V474" i="2"/>
  <c r="V454" i="2"/>
  <c r="V414" i="2"/>
  <c r="V514" i="2"/>
  <c r="V14" i="2"/>
  <c r="V613" i="2"/>
  <c r="V553" i="2"/>
  <c r="V533" i="2"/>
  <c r="V513" i="2"/>
  <c r="V473" i="2"/>
  <c r="V433" i="2"/>
  <c r="V413" i="2"/>
  <c r="V512" i="2"/>
  <c r="V472" i="2"/>
  <c r="V432" i="2"/>
  <c r="V332" i="2"/>
  <c r="V312" i="2"/>
  <c r="V232" i="2"/>
  <c r="V212" i="2"/>
  <c r="V112" i="2"/>
  <c r="V612" i="2"/>
  <c r="V92" i="2"/>
  <c r="V751" i="2"/>
  <c r="V651" i="2"/>
  <c r="V611" i="2"/>
  <c r="V591" i="2"/>
  <c r="V511" i="2"/>
  <c r="V471" i="2"/>
  <c r="V411" i="2"/>
  <c r="V831" i="2"/>
  <c r="V791" i="2"/>
  <c r="V711" i="2"/>
  <c r="V571" i="2"/>
  <c r="V431" i="2"/>
  <c r="V89" i="2"/>
  <c r="V669" i="2"/>
  <c r="V48" i="2"/>
  <c r="V868" i="2"/>
  <c r="V848" i="2"/>
  <c r="V969" i="2"/>
  <c r="V949" i="2"/>
  <c r="V929" i="2"/>
  <c r="V909" i="2"/>
  <c r="V890" i="2"/>
  <c r="V871" i="2"/>
  <c r="V851" i="2"/>
  <c r="V812" i="2"/>
  <c r="V792" i="2"/>
  <c r="V774" i="2"/>
  <c r="V754" i="2"/>
  <c r="V968" i="2"/>
  <c r="V948" i="2"/>
  <c r="V928" i="2"/>
  <c r="V908" i="2"/>
  <c r="V889" i="2"/>
  <c r="V870" i="2"/>
  <c r="V811" i="2"/>
  <c r="V907" i="2"/>
  <c r="V888" i="2"/>
  <c r="V869" i="2"/>
  <c r="V772" i="2"/>
  <c r="V752" i="2"/>
  <c r="V442" i="2"/>
  <c r="V9" i="2"/>
  <c r="V926" i="2"/>
  <c r="V867" i="2"/>
  <c r="V732" i="2"/>
  <c r="V654" i="2"/>
  <c r="V478" i="2"/>
  <c r="V771" i="2"/>
  <c r="V866" i="2"/>
  <c r="V846" i="2"/>
  <c r="V731" i="2"/>
  <c r="V497" i="2"/>
  <c r="V477" i="2"/>
  <c r="V966" i="2"/>
  <c r="V441" i="2"/>
  <c r="V827" i="2"/>
  <c r="V387" i="2"/>
  <c r="V87" i="2"/>
  <c r="V806" i="2"/>
  <c r="V691" i="2"/>
  <c r="V671" i="2"/>
  <c r="V496" i="2"/>
  <c r="V476" i="2"/>
  <c r="V946" i="2"/>
  <c r="V962" i="2"/>
  <c r="V710" i="2"/>
  <c r="V631" i="2"/>
  <c r="V572" i="2"/>
  <c r="V12" i="2"/>
  <c r="V961" i="2"/>
  <c r="V552" i="2"/>
  <c r="V532" i="2"/>
  <c r="V629" i="2"/>
  <c r="V531" i="2"/>
  <c r="V256" i="2"/>
  <c r="V196" i="2"/>
  <c r="V156" i="2"/>
  <c r="V719" i="2"/>
  <c r="V679" i="2"/>
  <c r="V639" i="2"/>
  <c r="V599" i="2"/>
  <c r="V579" i="2"/>
  <c r="V539" i="2"/>
  <c r="V419" i="2"/>
  <c r="V39" i="2"/>
  <c r="V668" i="2"/>
  <c r="V648" i="2"/>
  <c r="V492" i="2"/>
  <c r="V659" i="2"/>
  <c r="V722" i="2"/>
  <c r="V798" i="2"/>
  <c r="V758" i="2"/>
  <c r="V718" i="2"/>
  <c r="V698" i="2"/>
  <c r="V678" i="2"/>
  <c r="V658" i="2"/>
  <c r="V638" i="2"/>
  <c r="V618" i="2"/>
  <c r="V558" i="2"/>
  <c r="V538" i="2"/>
  <c r="V418" i="2"/>
  <c r="V78" i="2"/>
  <c r="V627" i="2"/>
  <c r="V529" i="2"/>
  <c r="V491" i="2"/>
  <c r="V597" i="2"/>
  <c r="V577" i="2"/>
  <c r="V557" i="2"/>
  <c r="V537" i="2"/>
  <c r="V437" i="2"/>
  <c r="V626" i="2"/>
  <c r="V587" i="2"/>
  <c r="V528" i="2"/>
  <c r="V452" i="2"/>
  <c r="V716" i="2"/>
  <c r="V656" i="2"/>
  <c r="V636" i="2"/>
  <c r="V596" i="2"/>
  <c r="V556" i="2"/>
  <c r="V536" i="2"/>
  <c r="V516" i="2"/>
  <c r="V456" i="2"/>
  <c r="V276" i="2"/>
  <c r="V936" i="2"/>
  <c r="V916" i="2"/>
  <c r="V606" i="2"/>
  <c r="V527" i="2"/>
  <c r="V451" i="2"/>
  <c r="V272" i="2"/>
  <c r="V252" i="2"/>
  <c r="V655" i="2"/>
  <c r="V615" i="2"/>
  <c r="V595" i="2"/>
  <c r="V575" i="2"/>
  <c r="V555" i="2"/>
  <c r="V495" i="2"/>
  <c r="V475" i="2"/>
  <c r="V896" i="2"/>
  <c r="V488" i="2"/>
  <c r="V354" i="2"/>
  <c r="V254" i="2"/>
  <c r="V234" i="2"/>
  <c r="V134" i="2"/>
  <c r="V94" i="2"/>
  <c r="V74" i="2"/>
  <c r="V54" i="2"/>
  <c r="V34" i="2"/>
  <c r="V430" i="2"/>
  <c r="V290" i="2"/>
  <c r="V91" i="2"/>
  <c r="V52" i="2"/>
  <c r="V32" i="2"/>
  <c r="V681" i="2"/>
  <c r="V486" i="2"/>
  <c r="V429" i="2"/>
  <c r="V309" i="2"/>
  <c r="V289" i="2"/>
  <c r="V209" i="2"/>
  <c r="V189" i="2"/>
  <c r="V13" i="2"/>
  <c r="V972" i="2"/>
  <c r="V952" i="2"/>
  <c r="V932" i="2"/>
  <c r="V912" i="2"/>
  <c r="V815" i="2"/>
  <c r="V757" i="2"/>
  <c r="V738" i="2"/>
  <c r="V680" i="2"/>
  <c r="V428" i="2"/>
  <c r="V288" i="2"/>
  <c r="V268" i="2"/>
  <c r="V128" i="2"/>
  <c r="V51" i="2"/>
  <c r="V971" i="2"/>
  <c r="V951" i="2"/>
  <c r="V931" i="2"/>
  <c r="V911" i="2"/>
  <c r="V892" i="2"/>
  <c r="V853" i="2"/>
  <c r="V833" i="2"/>
  <c r="V814" i="2"/>
  <c r="V794" i="2"/>
  <c r="V756" i="2"/>
  <c r="V737" i="2"/>
  <c r="V307" i="2"/>
  <c r="V287" i="2"/>
  <c r="V187" i="2"/>
  <c r="V69" i="2"/>
  <c r="V49" i="2"/>
  <c r="V970" i="2"/>
  <c r="V950" i="2"/>
  <c r="V930" i="2"/>
  <c r="V910" i="2"/>
  <c r="V891" i="2"/>
  <c r="V872" i="2"/>
  <c r="V852" i="2"/>
  <c r="V832" i="2"/>
  <c r="V793" i="2"/>
  <c r="V775" i="2"/>
  <c r="V326" i="2"/>
  <c r="V306" i="2"/>
  <c r="V146" i="2"/>
  <c r="V106" i="2"/>
  <c r="V28" i="2"/>
  <c r="V24" i="2"/>
  <c r="V82" i="2"/>
  <c r="V62" i="2"/>
  <c r="V964" i="2"/>
  <c r="V927" i="2"/>
  <c r="V873" i="2"/>
  <c r="V855" i="2"/>
  <c r="V835" i="2"/>
  <c r="V797" i="2"/>
  <c r="V778" i="2"/>
  <c r="V759" i="2"/>
  <c r="V594" i="2"/>
  <c r="V574" i="2"/>
  <c r="V517" i="2"/>
  <c r="V499" i="2"/>
  <c r="V444" i="2"/>
  <c r="V701" i="2"/>
  <c r="V41" i="2"/>
  <c r="V963" i="2"/>
  <c r="V945" i="2"/>
  <c r="V854" i="2"/>
  <c r="V834" i="2"/>
  <c r="V796" i="2"/>
  <c r="V777" i="2"/>
  <c r="V739" i="2"/>
  <c r="V683" i="2"/>
  <c r="V593" i="2"/>
  <c r="V573" i="2"/>
  <c r="V978" i="2"/>
  <c r="V459" i="2"/>
  <c r="V977" i="2"/>
  <c r="V959" i="2"/>
  <c r="V941" i="2"/>
  <c r="V923" i="2"/>
  <c r="V905" i="2"/>
  <c r="V717" i="2"/>
  <c r="V458" i="2"/>
  <c r="V439" i="2"/>
  <c r="V381" i="2"/>
  <c r="V342" i="2"/>
  <c r="V145" i="2"/>
  <c r="V958" i="2"/>
  <c r="V940" i="2"/>
  <c r="V922" i="2"/>
  <c r="V904" i="2"/>
  <c r="V753" i="2"/>
  <c r="V697" i="2"/>
  <c r="V641" i="2"/>
  <c r="V457" i="2"/>
  <c r="V400" i="2"/>
  <c r="V360" i="2"/>
  <c r="V341" i="2"/>
  <c r="V243" i="2"/>
  <c r="V943" i="2"/>
  <c r="V957" i="2"/>
  <c r="V939" i="2"/>
  <c r="V921" i="2"/>
  <c r="V903" i="2"/>
  <c r="V885" i="2"/>
  <c r="V696" i="2"/>
  <c r="V493" i="2"/>
  <c r="V379" i="2"/>
  <c r="V359" i="2"/>
  <c r="V163" i="2"/>
  <c r="V103" i="2"/>
  <c r="V11" i="2"/>
  <c r="V362" i="2"/>
  <c r="V975" i="2"/>
  <c r="V938" i="2"/>
  <c r="V920" i="2"/>
  <c r="V902" i="2"/>
  <c r="V884" i="2"/>
  <c r="V714" i="2"/>
  <c r="V676" i="2"/>
  <c r="V436" i="2"/>
  <c r="V417" i="2"/>
  <c r="V398" i="2"/>
  <c r="V378" i="2"/>
  <c r="V182" i="2"/>
  <c r="V162" i="2"/>
  <c r="V102" i="2"/>
  <c r="V65" i="2"/>
  <c r="V925" i="2"/>
  <c r="V901" i="2"/>
  <c r="V865" i="2"/>
  <c r="V585" i="2"/>
  <c r="V435" i="2"/>
  <c r="V974" i="2"/>
  <c r="V937" i="2"/>
  <c r="V919" i="2"/>
  <c r="V883" i="2"/>
  <c r="V675" i="2"/>
  <c r="V455" i="2"/>
  <c r="V416" i="2"/>
  <c r="V397" i="2"/>
  <c r="V973" i="2"/>
  <c r="V955" i="2"/>
  <c r="V918" i="2"/>
  <c r="V900" i="2"/>
  <c r="V882" i="2"/>
  <c r="V864" i="2"/>
  <c r="V674" i="2"/>
  <c r="V619" i="2"/>
  <c r="V584" i="2"/>
  <c r="V434" i="2"/>
  <c r="V415" i="2"/>
  <c r="V298" i="2"/>
  <c r="V180" i="2"/>
  <c r="V44" i="2"/>
  <c r="V25" i="2"/>
  <c r="V942" i="2"/>
  <c r="V954" i="2"/>
  <c r="V917" i="2"/>
  <c r="V899" i="2"/>
  <c r="V881" i="2"/>
  <c r="V863" i="2"/>
  <c r="V844" i="2"/>
  <c r="V673" i="2"/>
  <c r="V179" i="2"/>
  <c r="V43" i="2"/>
  <c r="V953" i="2"/>
  <c r="V935" i="2"/>
  <c r="V898" i="2"/>
  <c r="V880" i="2"/>
  <c r="V862" i="2"/>
  <c r="V843" i="2"/>
  <c r="V198" i="2"/>
  <c r="V960" i="2"/>
  <c r="V699" i="2"/>
  <c r="V934" i="2"/>
  <c r="V897" i="2"/>
  <c r="V879" i="2"/>
  <c r="V861" i="2"/>
  <c r="V804" i="2"/>
  <c r="V785" i="2"/>
  <c r="V635" i="2"/>
  <c r="V616" i="2"/>
  <c r="V334" i="2"/>
  <c r="V197" i="2"/>
  <c r="V933" i="2"/>
  <c r="V915" i="2"/>
  <c r="V878" i="2"/>
  <c r="V860" i="2"/>
  <c r="V803" i="2"/>
  <c r="V765" i="2"/>
  <c r="V634" i="2"/>
  <c r="V543" i="2"/>
  <c r="V21" i="2"/>
  <c r="V944" i="2"/>
  <c r="V324" i="2"/>
  <c r="V924" i="2"/>
  <c r="V914" i="2"/>
  <c r="V877" i="2"/>
  <c r="V859" i="2"/>
  <c r="V764" i="2"/>
  <c r="V633" i="2"/>
  <c r="V485" i="2"/>
  <c r="V215" i="2"/>
  <c r="V77" i="2"/>
  <c r="V58" i="2"/>
  <c r="V967" i="2"/>
  <c r="V913" i="2"/>
  <c r="V895" i="2"/>
  <c r="V858" i="2"/>
  <c r="V839" i="2"/>
  <c r="V763" i="2"/>
  <c r="V578" i="2"/>
  <c r="V559" i="2"/>
  <c r="V541" i="2"/>
  <c r="V365" i="2"/>
  <c r="V165" i="2"/>
  <c r="V894" i="2"/>
  <c r="V857" i="2"/>
  <c r="V838" i="2"/>
  <c r="V819" i="2"/>
  <c r="V743" i="2"/>
  <c r="V540" i="2"/>
  <c r="V75" i="2"/>
  <c r="V265" i="2"/>
  <c r="V104" i="2"/>
  <c r="V947" i="2"/>
  <c r="V893" i="2"/>
  <c r="V875" i="2"/>
  <c r="V837" i="2"/>
  <c r="V818" i="2"/>
  <c r="V799" i="2"/>
  <c r="V723" i="2"/>
  <c r="V519" i="2"/>
  <c r="V965" i="2"/>
  <c r="V874" i="2"/>
  <c r="V836" i="2"/>
  <c r="V817" i="2"/>
  <c r="V779" i="2"/>
  <c r="V518" i="2"/>
  <c r="V500" i="2"/>
  <c r="V845" i="2"/>
  <c r="V805" i="2"/>
  <c r="V724" i="2"/>
  <c r="V712" i="2"/>
  <c r="V682" i="2"/>
  <c r="V670" i="2"/>
  <c r="V640" i="2"/>
  <c r="V628" i="2"/>
  <c r="V586" i="2"/>
  <c r="V542" i="2"/>
  <c r="V530" i="2"/>
  <c r="V487" i="2"/>
  <c r="V443" i="2"/>
  <c r="V399" i="2"/>
  <c r="V380" i="2"/>
  <c r="V361" i="2"/>
  <c r="V325" i="2"/>
  <c r="V308" i="2"/>
  <c r="V271" i="2"/>
  <c r="V217" i="2"/>
  <c r="V199" i="2"/>
  <c r="V164" i="2"/>
  <c r="V76" i="2"/>
  <c r="V60" i="2"/>
  <c r="V484" i="2"/>
  <c r="V377" i="2"/>
  <c r="V57" i="2"/>
  <c r="V841" i="2"/>
  <c r="V830" i="2"/>
  <c r="V801" i="2"/>
  <c r="V790" i="2"/>
  <c r="V761" i="2"/>
  <c r="V750" i="2"/>
  <c r="V721" i="2"/>
  <c r="V709" i="2"/>
  <c r="V667" i="2"/>
  <c r="V625" i="2"/>
  <c r="V582" i="2"/>
  <c r="V570" i="2"/>
  <c r="V526" i="2"/>
  <c r="V483" i="2"/>
  <c r="V427" i="2"/>
  <c r="V376" i="2"/>
  <c r="V286" i="2"/>
  <c r="V267" i="2"/>
  <c r="V250" i="2"/>
  <c r="V213" i="2"/>
  <c r="V195" i="2"/>
  <c r="V123" i="2"/>
  <c r="V56" i="2"/>
  <c r="V26" i="2"/>
  <c r="V214" i="2"/>
  <c r="V840" i="2"/>
  <c r="V829" i="2"/>
  <c r="V800" i="2"/>
  <c r="V789" i="2"/>
  <c r="V760" i="2"/>
  <c r="V749" i="2"/>
  <c r="V720" i="2"/>
  <c r="V708" i="2"/>
  <c r="V666" i="2"/>
  <c r="V624" i="2"/>
  <c r="V581" i="2"/>
  <c r="V569" i="2"/>
  <c r="V525" i="2"/>
  <c r="V482" i="2"/>
  <c r="V470" i="2"/>
  <c r="V375" i="2"/>
  <c r="V356" i="2"/>
  <c r="V338" i="2"/>
  <c r="V321" i="2"/>
  <c r="V303" i="2"/>
  <c r="V266" i="2"/>
  <c r="V249" i="2"/>
  <c r="V194" i="2"/>
  <c r="V177" i="2"/>
  <c r="V122" i="2"/>
  <c r="V88" i="2"/>
  <c r="V72" i="2"/>
  <c r="V396" i="2"/>
  <c r="V828" i="2"/>
  <c r="V788" i="2"/>
  <c r="V748" i="2"/>
  <c r="V707" i="2"/>
  <c r="V665" i="2"/>
  <c r="V623" i="2"/>
  <c r="V580" i="2"/>
  <c r="V568" i="2"/>
  <c r="V524" i="2"/>
  <c r="V481" i="2"/>
  <c r="V469" i="2"/>
  <c r="V438" i="2"/>
  <c r="V412" i="2"/>
  <c r="V393" i="2"/>
  <c r="V374" i="2"/>
  <c r="V355" i="2"/>
  <c r="V284" i="2"/>
  <c r="V248" i="2"/>
  <c r="V231" i="2"/>
  <c r="V176" i="2"/>
  <c r="V140" i="2"/>
  <c r="V121" i="2"/>
  <c r="V105" i="2"/>
  <c r="V109" i="2"/>
  <c r="V787" i="2"/>
  <c r="V747" i="2"/>
  <c r="V706" i="2"/>
  <c r="V664" i="2"/>
  <c r="V622" i="2"/>
  <c r="V610" i="2"/>
  <c r="V567" i="2"/>
  <c r="V523" i="2"/>
  <c r="V480" i="2"/>
  <c r="V424" i="2"/>
  <c r="V392" i="2"/>
  <c r="V373" i="2"/>
  <c r="V336" i="2"/>
  <c r="V319" i="2"/>
  <c r="V301" i="2"/>
  <c r="V283" i="2"/>
  <c r="V247" i="2"/>
  <c r="V230" i="2"/>
  <c r="V175" i="2"/>
  <c r="V139" i="2"/>
  <c r="V70" i="2"/>
  <c r="V53" i="2"/>
  <c r="V842" i="2"/>
  <c r="V440" i="2"/>
  <c r="V233" i="2"/>
  <c r="V786" i="2"/>
  <c r="V746" i="2"/>
  <c r="V705" i="2"/>
  <c r="V663" i="2"/>
  <c r="V621" i="2"/>
  <c r="V609" i="2"/>
  <c r="V566" i="2"/>
  <c r="V522" i="2"/>
  <c r="V479" i="2"/>
  <c r="V453" i="2"/>
  <c r="V423" i="2"/>
  <c r="V391" i="2"/>
  <c r="V372" i="2"/>
  <c r="V335" i="2"/>
  <c r="V318" i="2"/>
  <c r="V300" i="2"/>
  <c r="V282" i="2"/>
  <c r="V264" i="2"/>
  <c r="V246" i="2"/>
  <c r="V191" i="2"/>
  <c r="V174" i="2"/>
  <c r="V138" i="2"/>
  <c r="V119" i="2"/>
  <c r="V762" i="2"/>
  <c r="V583" i="2"/>
  <c r="V161" i="2"/>
  <c r="V826" i="2"/>
  <c r="V745" i="2"/>
  <c r="V704" i="2"/>
  <c r="V662" i="2"/>
  <c r="V650" i="2"/>
  <c r="V620" i="2"/>
  <c r="V608" i="2"/>
  <c r="V565" i="2"/>
  <c r="V466" i="2"/>
  <c r="V422" i="2"/>
  <c r="V410" i="2"/>
  <c r="V390" i="2"/>
  <c r="V371" i="2"/>
  <c r="V353" i="2"/>
  <c r="V317" i="2"/>
  <c r="V299" i="2"/>
  <c r="V281" i="2"/>
  <c r="V245" i="2"/>
  <c r="V190" i="2"/>
  <c r="V173" i="2"/>
  <c r="V118" i="2"/>
  <c r="V85" i="2"/>
  <c r="V38" i="2"/>
  <c r="V23" i="2"/>
  <c r="V802" i="2"/>
  <c r="V42" i="2"/>
  <c r="V825" i="2"/>
  <c r="V744" i="2"/>
  <c r="V703" i="2"/>
  <c r="V661" i="2"/>
  <c r="V649" i="2"/>
  <c r="V607" i="2"/>
  <c r="V564" i="2"/>
  <c r="V494" i="2"/>
  <c r="V465" i="2"/>
  <c r="V421" i="2"/>
  <c r="V409" i="2"/>
  <c r="V389" i="2"/>
  <c r="V370" i="2"/>
  <c r="V352" i="2"/>
  <c r="V316" i="2"/>
  <c r="V280" i="2"/>
  <c r="V244" i="2"/>
  <c r="V227" i="2"/>
  <c r="V172" i="2"/>
  <c r="V155" i="2"/>
  <c r="V136" i="2"/>
  <c r="V117" i="2"/>
  <c r="V84" i="2"/>
  <c r="V68" i="2"/>
  <c r="V37" i="2"/>
  <c r="V22" i="2"/>
  <c r="V824" i="2"/>
  <c r="V784" i="2"/>
  <c r="V702" i="2"/>
  <c r="V660" i="2"/>
  <c r="V551" i="2"/>
  <c r="V535" i="2"/>
  <c r="V508" i="2"/>
  <c r="V464" i="2"/>
  <c r="V420" i="2"/>
  <c r="V408" i="2"/>
  <c r="V388" i="2"/>
  <c r="V369" i="2"/>
  <c r="V351" i="2"/>
  <c r="V333" i="2"/>
  <c r="V315" i="2"/>
  <c r="V261" i="2"/>
  <c r="V226" i="2"/>
  <c r="V208" i="2"/>
  <c r="V154" i="2"/>
  <c r="V135" i="2"/>
  <c r="V116" i="2"/>
  <c r="V83" i="2"/>
  <c r="V67" i="2"/>
  <c r="V823" i="2"/>
  <c r="V783" i="2"/>
  <c r="V690" i="2"/>
  <c r="V550" i="2"/>
  <c r="V507" i="2"/>
  <c r="V463" i="2"/>
  <c r="V407" i="2"/>
  <c r="V368" i="2"/>
  <c r="V350" i="2"/>
  <c r="V314" i="2"/>
  <c r="V297" i="2"/>
  <c r="V278" i="2"/>
  <c r="V260" i="2"/>
  <c r="V225" i="2"/>
  <c r="V207" i="2"/>
  <c r="V170" i="2"/>
  <c r="V153" i="2"/>
  <c r="V99" i="2"/>
  <c r="V66" i="2"/>
  <c r="V50" i="2"/>
  <c r="V143" i="2"/>
  <c r="V822" i="2"/>
  <c r="V782" i="2"/>
  <c r="V742" i="2"/>
  <c r="V689" i="2"/>
  <c r="V647" i="2"/>
  <c r="V592" i="2"/>
  <c r="V576" i="2"/>
  <c r="V561" i="2"/>
  <c r="V549" i="2"/>
  <c r="V506" i="2"/>
  <c r="V462" i="2"/>
  <c r="V450" i="2"/>
  <c r="V406" i="2"/>
  <c r="V367" i="2"/>
  <c r="V349" i="2"/>
  <c r="V313" i="2"/>
  <c r="V296" i="2"/>
  <c r="V277" i="2"/>
  <c r="V259" i="2"/>
  <c r="V242" i="2"/>
  <c r="V224" i="2"/>
  <c r="V169" i="2"/>
  <c r="V152" i="2"/>
  <c r="V114" i="2"/>
  <c r="V98" i="2"/>
  <c r="V850" i="2"/>
  <c r="V821" i="2"/>
  <c r="V810" i="2"/>
  <c r="V781" i="2"/>
  <c r="V770" i="2"/>
  <c r="V741" i="2"/>
  <c r="V730" i="2"/>
  <c r="V700" i="2"/>
  <c r="V688" i="2"/>
  <c r="V646" i="2"/>
  <c r="V617" i="2"/>
  <c r="V560" i="2"/>
  <c r="V548" i="2"/>
  <c r="V505" i="2"/>
  <c r="V461" i="2"/>
  <c r="V449" i="2"/>
  <c r="V405" i="2"/>
  <c r="V386" i="2"/>
  <c r="V366" i="2"/>
  <c r="V348" i="2"/>
  <c r="V331" i="2"/>
  <c r="V295" i="2"/>
  <c r="V258" i="2"/>
  <c r="V223" i="2"/>
  <c r="V205" i="2"/>
  <c r="V168" i="2"/>
  <c r="V151" i="2"/>
  <c r="V97" i="2"/>
  <c r="V61" i="2"/>
  <c r="V849" i="2"/>
  <c r="V820" i="2"/>
  <c r="V809" i="2"/>
  <c r="V780" i="2"/>
  <c r="V769" i="2"/>
  <c r="V740" i="2"/>
  <c r="V729" i="2"/>
  <c r="V687" i="2"/>
  <c r="V632" i="2"/>
  <c r="V603" i="2"/>
  <c r="V547" i="2"/>
  <c r="V504" i="2"/>
  <c r="V460" i="2"/>
  <c r="V448" i="2"/>
  <c r="V404" i="2"/>
  <c r="V385" i="2"/>
  <c r="V347" i="2"/>
  <c r="V330" i="2"/>
  <c r="V294" i="2"/>
  <c r="V257" i="2"/>
  <c r="V240" i="2"/>
  <c r="V222" i="2"/>
  <c r="V204" i="2"/>
  <c r="V186" i="2"/>
  <c r="V132" i="2"/>
  <c r="V96" i="2"/>
  <c r="V64" i="2"/>
  <c r="V33" i="2"/>
  <c r="V18" i="2"/>
  <c r="V808" i="2"/>
  <c r="V768" i="2"/>
  <c r="V728" i="2"/>
  <c r="V686" i="2"/>
  <c r="V657" i="2"/>
  <c r="V602" i="2"/>
  <c r="V590" i="2"/>
  <c r="V546" i="2"/>
  <c r="V503" i="2"/>
  <c r="V447" i="2"/>
  <c r="V403" i="2"/>
  <c r="V384" i="2"/>
  <c r="V346" i="2"/>
  <c r="V329" i="2"/>
  <c r="V311" i="2"/>
  <c r="V293" i="2"/>
  <c r="V275" i="2"/>
  <c r="V239" i="2"/>
  <c r="V221" i="2"/>
  <c r="V203" i="2"/>
  <c r="V185" i="2"/>
  <c r="V79" i="2"/>
  <c r="V63" i="2"/>
  <c r="V807" i="2"/>
  <c r="V767" i="2"/>
  <c r="V727" i="2"/>
  <c r="V672" i="2"/>
  <c r="V643" i="2"/>
  <c r="V601" i="2"/>
  <c r="V589" i="2"/>
  <c r="V545" i="2"/>
  <c r="V502" i="2"/>
  <c r="V490" i="2"/>
  <c r="V446" i="2"/>
  <c r="V402" i="2"/>
  <c r="V383" i="2"/>
  <c r="V364" i="2"/>
  <c r="V345" i="2"/>
  <c r="V328" i="2"/>
  <c r="V310" i="2"/>
  <c r="V292" i="2"/>
  <c r="V274" i="2"/>
  <c r="V238" i="2"/>
  <c r="V220" i="2"/>
  <c r="V202" i="2"/>
  <c r="V148" i="2"/>
  <c r="V130" i="2"/>
  <c r="V111" i="2"/>
  <c r="V47" i="2"/>
  <c r="V16" i="2"/>
  <c r="V847" i="2"/>
  <c r="V766" i="2"/>
  <c r="V726" i="2"/>
  <c r="V642" i="2"/>
  <c r="V630" i="2"/>
  <c r="V600" i="2"/>
  <c r="V588" i="2"/>
  <c r="V544" i="2"/>
  <c r="V501" i="2"/>
  <c r="V489" i="2"/>
  <c r="V445" i="2"/>
  <c r="V401" i="2"/>
  <c r="V382" i="2"/>
  <c r="V363" i="2"/>
  <c r="V344" i="2"/>
  <c r="V327" i="2"/>
  <c r="V291" i="2"/>
  <c r="V273" i="2"/>
  <c r="V255" i="2"/>
  <c r="V237" i="2"/>
  <c r="V129" i="2"/>
  <c r="V93" i="2"/>
  <c r="V46" i="2"/>
  <c r="V31" i="2"/>
  <c r="V15" i="2"/>
  <c r="V241" i="2"/>
  <c r="V206" i="2"/>
  <c r="V188" i="2"/>
  <c r="V171" i="2"/>
  <c r="V137" i="2"/>
  <c r="V120" i="2"/>
  <c r="V90" i="2"/>
  <c r="V40" i="2"/>
  <c r="V725" i="2"/>
  <c r="V685" i="2"/>
  <c r="V645" i="2"/>
  <c r="V605" i="2"/>
  <c r="V563" i="2"/>
  <c r="V521" i="2"/>
  <c r="V510" i="2"/>
  <c r="V468" i="2"/>
  <c r="V426" i="2"/>
  <c r="V395" i="2"/>
  <c r="V358" i="2"/>
  <c r="V340" i="2"/>
  <c r="V305" i="2"/>
  <c r="V270" i="2"/>
  <c r="V236" i="2"/>
  <c r="V219" i="2"/>
  <c r="V201" i="2"/>
  <c r="V184" i="2"/>
  <c r="V150" i="2"/>
  <c r="V133" i="2"/>
  <c r="V115" i="2"/>
  <c r="V101" i="2"/>
  <c r="V73" i="2"/>
  <c r="V36" i="2"/>
  <c r="V684" i="2"/>
  <c r="V644" i="2"/>
  <c r="V604" i="2"/>
  <c r="V562" i="2"/>
  <c r="V520" i="2"/>
  <c r="V509" i="2"/>
  <c r="V467" i="2"/>
  <c r="V425" i="2"/>
  <c r="V394" i="2"/>
  <c r="V357" i="2"/>
  <c r="V339" i="2"/>
  <c r="V322" i="2"/>
  <c r="V304" i="2"/>
  <c r="V269" i="2"/>
  <c r="V253" i="2"/>
  <c r="V235" i="2"/>
  <c r="V218" i="2"/>
  <c r="V200" i="2"/>
  <c r="V183" i="2"/>
  <c r="V166" i="2"/>
  <c r="V149" i="2"/>
  <c r="V100" i="2"/>
  <c r="V86" i="2"/>
  <c r="V35" i="2"/>
  <c r="V10" i="2"/>
  <c r="V337" i="2"/>
  <c r="V320" i="2"/>
  <c r="V302" i="2"/>
  <c r="V285" i="2"/>
  <c r="V251" i="2"/>
  <c r="V216" i="2"/>
  <c r="V181" i="2"/>
  <c r="V147" i="2"/>
  <c r="V131" i="2"/>
  <c r="V113" i="2"/>
  <c r="V71" i="2"/>
  <c r="V59" i="2"/>
  <c r="V144" i="2"/>
  <c r="V127" i="2"/>
  <c r="V110" i="2"/>
  <c r="V95" i="2"/>
  <c r="V55" i="2"/>
  <c r="V20" i="2"/>
  <c r="V160" i="2"/>
  <c r="V126" i="2"/>
  <c r="V81" i="2"/>
  <c r="V19" i="2"/>
  <c r="V279" i="2"/>
  <c r="V263" i="2"/>
  <c r="V229" i="2"/>
  <c r="V211" i="2"/>
  <c r="V193" i="2"/>
  <c r="V159" i="2"/>
  <c r="V125" i="2"/>
  <c r="V80" i="2"/>
  <c r="V30" i="2"/>
  <c r="V262" i="2"/>
  <c r="V228" i="2"/>
  <c r="V210" i="2"/>
  <c r="V192" i="2"/>
  <c r="V158" i="2"/>
  <c r="V142" i="2"/>
  <c r="V124" i="2"/>
  <c r="V108" i="2"/>
  <c r="V29" i="2"/>
  <c r="V157" i="2"/>
  <c r="V141" i="2"/>
  <c r="V107" i="2"/>
  <c r="V17" i="2"/>
  <c r="D10" i="2" l="1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C10" i="2"/>
  <c r="C11" i="2"/>
  <c r="C12" i="2"/>
  <c r="C13" i="2"/>
  <c r="C14" i="2"/>
  <c r="C15" i="2"/>
  <c r="C16" i="2"/>
  <c r="C17" i="2"/>
  <c r="L17" i="2" s="1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L37" i="2" s="1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L57" i="2" s="1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L77" i="2" s="1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L97" i="2" s="1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L117" i="2" s="1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L137" i="2" s="1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L157" i="2" s="1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L177" i="2" s="1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L197" i="2" s="1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L217" i="2" s="1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L237" i="2" s="1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L257" i="2" s="1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L277" i="2" s="1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L297" i="2" s="1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L317" i="2" s="1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L337" i="2" s="1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L357" i="2" s="1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L397" i="2" s="1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L417" i="2" s="1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L437" i="2" s="1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L457" i="2" s="1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L477" i="2" s="1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L497" i="2" s="1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L517" i="2" s="1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L537" i="2" s="1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L557" i="2" s="1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L577" i="2" s="1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L597" i="2" s="1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L617" i="2" s="1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L637" i="2" s="1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L657" i="2" s="1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L677" i="2" s="1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L697" i="2" s="1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L717" i="2" s="1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L737" i="2" s="1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L757" i="2" s="1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L777" i="2" s="1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L797" i="2" s="1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L817" i="2" s="1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L837" i="2" s="1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L857" i="2" s="1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L877" i="2" s="1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L897" i="2" s="1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L917" i="2" s="1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L937" i="2" s="1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L957" i="2" s="1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L977" i="2" s="1"/>
  <c r="C978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A10" i="2"/>
  <c r="A11" i="2"/>
  <c r="A12" i="2"/>
  <c r="A13" i="2"/>
  <c r="A14" i="2"/>
  <c r="A15" i="2"/>
  <c r="A16" i="2"/>
  <c r="A17" i="2"/>
  <c r="A18" i="2"/>
  <c r="A19" i="2"/>
  <c r="A20" i="2"/>
  <c r="K20" i="2" s="1"/>
  <c r="A21" i="2"/>
  <c r="K21" i="2" s="1"/>
  <c r="A22" i="2"/>
  <c r="K22" i="2" s="1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K40" i="2" s="1"/>
  <c r="A41" i="2"/>
  <c r="K41" i="2" s="1"/>
  <c r="A42" i="2"/>
  <c r="K42" i="2" s="1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K60" i="2" s="1"/>
  <c r="A61" i="2"/>
  <c r="K61" i="2" s="1"/>
  <c r="A62" i="2"/>
  <c r="K62" i="2" s="1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K80" i="2" s="1"/>
  <c r="A81" i="2"/>
  <c r="K81" i="2" s="1"/>
  <c r="A82" i="2"/>
  <c r="K82" i="2" s="1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K100" i="2" s="1"/>
  <c r="A101" i="2"/>
  <c r="K101" i="2" s="1"/>
  <c r="A102" i="2"/>
  <c r="K102" i="2" s="1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K120" i="2" s="1"/>
  <c r="A121" i="2"/>
  <c r="K121" i="2" s="1"/>
  <c r="A122" i="2"/>
  <c r="K122" i="2" s="1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K140" i="2" s="1"/>
  <c r="A141" i="2"/>
  <c r="K141" i="2" s="1"/>
  <c r="A142" i="2"/>
  <c r="K142" i="2" s="1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K160" i="2" s="1"/>
  <c r="A161" i="2"/>
  <c r="K161" i="2" s="1"/>
  <c r="A162" i="2"/>
  <c r="K162" i="2" s="1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K180" i="2" s="1"/>
  <c r="A181" i="2"/>
  <c r="K181" i="2" s="1"/>
  <c r="A182" i="2"/>
  <c r="K182" i="2" s="1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K200" i="2" s="1"/>
  <c r="A201" i="2"/>
  <c r="K201" i="2" s="1"/>
  <c r="A202" i="2"/>
  <c r="K202" i="2" s="1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K220" i="2" s="1"/>
  <c r="A221" i="2"/>
  <c r="K221" i="2" s="1"/>
  <c r="A222" i="2"/>
  <c r="K222" i="2" s="1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K240" i="2" s="1"/>
  <c r="A241" i="2"/>
  <c r="K241" i="2" s="1"/>
  <c r="A242" i="2"/>
  <c r="K242" i="2" s="1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K260" i="2" s="1"/>
  <c r="A261" i="2"/>
  <c r="K261" i="2" s="1"/>
  <c r="A262" i="2"/>
  <c r="K262" i="2" s="1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K280" i="2" s="1"/>
  <c r="A281" i="2"/>
  <c r="K281" i="2" s="1"/>
  <c r="A282" i="2"/>
  <c r="K282" i="2" s="1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K300" i="2" s="1"/>
  <c r="A301" i="2"/>
  <c r="K301" i="2" s="1"/>
  <c r="A302" i="2"/>
  <c r="K302" i="2" s="1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K320" i="2" s="1"/>
  <c r="A321" i="2"/>
  <c r="K321" i="2" s="1"/>
  <c r="A322" i="2"/>
  <c r="K322" i="2" s="1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K340" i="2" s="1"/>
  <c r="A341" i="2"/>
  <c r="K341" i="2" s="1"/>
  <c r="A342" i="2"/>
  <c r="K342" i="2" s="1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K360" i="2" s="1"/>
  <c r="A361" i="2"/>
  <c r="K361" i="2" s="1"/>
  <c r="A362" i="2"/>
  <c r="K362" i="2" s="1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K380" i="2" s="1"/>
  <c r="A381" i="2"/>
  <c r="K381" i="2" s="1"/>
  <c r="A382" i="2"/>
  <c r="K382" i="2" s="1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K400" i="2" s="1"/>
  <c r="A401" i="2"/>
  <c r="K401" i="2" s="1"/>
  <c r="A402" i="2"/>
  <c r="K402" i="2" s="1"/>
  <c r="A403" i="2"/>
  <c r="K403" i="2" s="1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K420" i="2" s="1"/>
  <c r="A421" i="2"/>
  <c r="K421" i="2" s="1"/>
  <c r="A422" i="2"/>
  <c r="K422" i="2" s="1"/>
  <c r="A423" i="2"/>
  <c r="K423" i="2" s="1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K440" i="2" s="1"/>
  <c r="A441" i="2"/>
  <c r="K441" i="2" s="1"/>
  <c r="A442" i="2"/>
  <c r="K442" i="2" s="1"/>
  <c r="A443" i="2"/>
  <c r="K443" i="2" s="1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K460" i="2" s="1"/>
  <c r="A461" i="2"/>
  <c r="K461" i="2" s="1"/>
  <c r="A462" i="2"/>
  <c r="K462" i="2" s="1"/>
  <c r="A463" i="2"/>
  <c r="K463" i="2" s="1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K480" i="2" s="1"/>
  <c r="A481" i="2"/>
  <c r="K481" i="2" s="1"/>
  <c r="A482" i="2"/>
  <c r="K482" i="2" s="1"/>
  <c r="A483" i="2"/>
  <c r="K483" i="2" s="1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K500" i="2" s="1"/>
  <c r="A501" i="2"/>
  <c r="K501" i="2" s="1"/>
  <c r="A502" i="2"/>
  <c r="K502" i="2" s="1"/>
  <c r="A503" i="2"/>
  <c r="K503" i="2" s="1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K520" i="2" s="1"/>
  <c r="A521" i="2"/>
  <c r="K521" i="2" s="1"/>
  <c r="A522" i="2"/>
  <c r="K522" i="2" s="1"/>
  <c r="A523" i="2"/>
  <c r="K523" i="2" s="1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K540" i="2" s="1"/>
  <c r="A541" i="2"/>
  <c r="K541" i="2" s="1"/>
  <c r="A542" i="2"/>
  <c r="K542" i="2" s="1"/>
  <c r="A543" i="2"/>
  <c r="K543" i="2" s="1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K560" i="2" s="1"/>
  <c r="A561" i="2"/>
  <c r="K561" i="2" s="1"/>
  <c r="A562" i="2"/>
  <c r="K562" i="2" s="1"/>
  <c r="A563" i="2"/>
  <c r="K563" i="2" s="1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K580" i="2" s="1"/>
  <c r="A581" i="2"/>
  <c r="K581" i="2" s="1"/>
  <c r="A582" i="2"/>
  <c r="K582" i="2" s="1"/>
  <c r="A583" i="2"/>
  <c r="K583" i="2" s="1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K600" i="2" s="1"/>
  <c r="A601" i="2"/>
  <c r="K601" i="2" s="1"/>
  <c r="A602" i="2"/>
  <c r="K602" i="2" s="1"/>
  <c r="A603" i="2"/>
  <c r="K603" i="2" s="1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K620" i="2" s="1"/>
  <c r="A621" i="2"/>
  <c r="K621" i="2" s="1"/>
  <c r="A622" i="2"/>
  <c r="K622" i="2" s="1"/>
  <c r="A623" i="2"/>
  <c r="K623" i="2" s="1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K640" i="2" s="1"/>
  <c r="A641" i="2"/>
  <c r="K641" i="2" s="1"/>
  <c r="A642" i="2"/>
  <c r="K642" i="2" s="1"/>
  <c r="A643" i="2"/>
  <c r="K643" i="2" s="1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K660" i="2" s="1"/>
  <c r="A661" i="2"/>
  <c r="K661" i="2" s="1"/>
  <c r="A662" i="2"/>
  <c r="K662" i="2" s="1"/>
  <c r="A663" i="2"/>
  <c r="K663" i="2" s="1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K680" i="2" s="1"/>
  <c r="A681" i="2"/>
  <c r="K681" i="2" s="1"/>
  <c r="A682" i="2"/>
  <c r="K682" i="2" s="1"/>
  <c r="A683" i="2"/>
  <c r="K683" i="2" s="1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K700" i="2" s="1"/>
  <c r="A701" i="2"/>
  <c r="K701" i="2" s="1"/>
  <c r="A702" i="2"/>
  <c r="K702" i="2" s="1"/>
  <c r="A703" i="2"/>
  <c r="K703" i="2" s="1"/>
  <c r="A704" i="2"/>
  <c r="A705" i="2"/>
  <c r="A706" i="2"/>
  <c r="A707" i="2"/>
  <c r="A708" i="2"/>
  <c r="A709" i="2"/>
  <c r="A710" i="2"/>
  <c r="A711" i="2"/>
  <c r="A712" i="2"/>
  <c r="K712" i="2" s="1"/>
  <c r="A713" i="2"/>
  <c r="A714" i="2"/>
  <c r="A715" i="2"/>
  <c r="A716" i="2"/>
  <c r="A717" i="2"/>
  <c r="A718" i="2"/>
  <c r="A719" i="2"/>
  <c r="A720" i="2"/>
  <c r="K720" i="2" s="1"/>
  <c r="A721" i="2"/>
  <c r="K721" i="2" s="1"/>
  <c r="A722" i="2"/>
  <c r="K722" i="2" s="1"/>
  <c r="A723" i="2"/>
  <c r="K723" i="2" s="1"/>
  <c r="A724" i="2"/>
  <c r="A725" i="2"/>
  <c r="A726" i="2"/>
  <c r="A727" i="2"/>
  <c r="A728" i="2"/>
  <c r="A729" i="2"/>
  <c r="A730" i="2"/>
  <c r="A731" i="2"/>
  <c r="A732" i="2"/>
  <c r="K732" i="2" s="1"/>
  <c r="A733" i="2"/>
  <c r="A734" i="2"/>
  <c r="A735" i="2"/>
  <c r="A736" i="2"/>
  <c r="A737" i="2"/>
  <c r="A738" i="2"/>
  <c r="K738" i="2" s="1"/>
  <c r="A739" i="2"/>
  <c r="A740" i="2"/>
  <c r="K740" i="2" s="1"/>
  <c r="A741" i="2"/>
  <c r="K741" i="2" s="1"/>
  <c r="A742" i="2"/>
  <c r="K742" i="2" s="1"/>
  <c r="A743" i="2"/>
  <c r="K743" i="2" s="1"/>
  <c r="A744" i="2"/>
  <c r="A745" i="2"/>
  <c r="A746" i="2"/>
  <c r="A747" i="2"/>
  <c r="A748" i="2"/>
  <c r="A749" i="2"/>
  <c r="A750" i="2"/>
  <c r="A751" i="2"/>
  <c r="A752" i="2"/>
  <c r="K752" i="2" s="1"/>
  <c r="A753" i="2"/>
  <c r="A754" i="2"/>
  <c r="A755" i="2"/>
  <c r="A756" i="2"/>
  <c r="A757" i="2"/>
  <c r="A758" i="2"/>
  <c r="K758" i="2" s="1"/>
  <c r="A759" i="2"/>
  <c r="A760" i="2"/>
  <c r="K760" i="2" s="1"/>
  <c r="A761" i="2"/>
  <c r="K761" i="2" s="1"/>
  <c r="A762" i="2"/>
  <c r="K762" i="2" s="1"/>
  <c r="A763" i="2"/>
  <c r="K763" i="2" s="1"/>
  <c r="A764" i="2"/>
  <c r="A765" i="2"/>
  <c r="A766" i="2"/>
  <c r="A767" i="2"/>
  <c r="A768" i="2"/>
  <c r="A769" i="2"/>
  <c r="A770" i="2"/>
  <c r="A771" i="2"/>
  <c r="A772" i="2"/>
  <c r="K772" i="2" s="1"/>
  <c r="A773" i="2"/>
  <c r="A774" i="2"/>
  <c r="A775" i="2"/>
  <c r="A776" i="2"/>
  <c r="A777" i="2"/>
  <c r="A778" i="2"/>
  <c r="K778" i="2" s="1"/>
  <c r="A779" i="2"/>
  <c r="A780" i="2"/>
  <c r="K780" i="2" s="1"/>
  <c r="A781" i="2"/>
  <c r="K781" i="2" s="1"/>
  <c r="A782" i="2"/>
  <c r="K782" i="2" s="1"/>
  <c r="A783" i="2"/>
  <c r="K783" i="2" s="1"/>
  <c r="A784" i="2"/>
  <c r="A785" i="2"/>
  <c r="A786" i="2"/>
  <c r="A787" i="2"/>
  <c r="A788" i="2"/>
  <c r="A789" i="2"/>
  <c r="A790" i="2"/>
  <c r="A791" i="2"/>
  <c r="A792" i="2"/>
  <c r="K792" i="2" s="1"/>
  <c r="A793" i="2"/>
  <c r="A794" i="2"/>
  <c r="A795" i="2"/>
  <c r="A796" i="2"/>
  <c r="A797" i="2"/>
  <c r="A798" i="2"/>
  <c r="K798" i="2" s="1"/>
  <c r="A799" i="2"/>
  <c r="A800" i="2"/>
  <c r="K800" i="2" s="1"/>
  <c r="A801" i="2"/>
  <c r="K801" i="2" s="1"/>
  <c r="A802" i="2"/>
  <c r="K802" i="2" s="1"/>
  <c r="A803" i="2"/>
  <c r="K803" i="2" s="1"/>
  <c r="A804" i="2"/>
  <c r="K804" i="2" s="1"/>
  <c r="A805" i="2"/>
  <c r="A806" i="2"/>
  <c r="A807" i="2"/>
  <c r="A808" i="2"/>
  <c r="A809" i="2"/>
  <c r="A810" i="2"/>
  <c r="A811" i="2"/>
  <c r="A812" i="2"/>
  <c r="K812" i="2" s="1"/>
  <c r="A813" i="2"/>
  <c r="A814" i="2"/>
  <c r="A815" i="2"/>
  <c r="A816" i="2"/>
  <c r="A817" i="2"/>
  <c r="A818" i="2"/>
  <c r="K818" i="2" s="1"/>
  <c r="A819" i="2"/>
  <c r="A820" i="2"/>
  <c r="K820" i="2" s="1"/>
  <c r="A821" i="2"/>
  <c r="K821" i="2" s="1"/>
  <c r="A822" i="2"/>
  <c r="K822" i="2" s="1"/>
  <c r="A823" i="2"/>
  <c r="K823" i="2" s="1"/>
  <c r="A824" i="2"/>
  <c r="K824" i="2" s="1"/>
  <c r="A825" i="2"/>
  <c r="A826" i="2"/>
  <c r="A827" i="2"/>
  <c r="A828" i="2"/>
  <c r="A829" i="2"/>
  <c r="A830" i="2"/>
  <c r="A831" i="2"/>
  <c r="A832" i="2"/>
  <c r="K832" i="2" s="1"/>
  <c r="A833" i="2"/>
  <c r="A834" i="2"/>
  <c r="A835" i="2"/>
  <c r="A836" i="2"/>
  <c r="A837" i="2"/>
  <c r="A838" i="2"/>
  <c r="K838" i="2" s="1"/>
  <c r="A839" i="2"/>
  <c r="A840" i="2"/>
  <c r="K840" i="2" s="1"/>
  <c r="A841" i="2"/>
  <c r="K841" i="2" s="1"/>
  <c r="A842" i="2"/>
  <c r="K842" i="2" s="1"/>
  <c r="A843" i="2"/>
  <c r="K843" i="2" s="1"/>
  <c r="A844" i="2"/>
  <c r="K844" i="2" s="1"/>
  <c r="A845" i="2"/>
  <c r="A846" i="2"/>
  <c r="A847" i="2"/>
  <c r="A848" i="2"/>
  <c r="A849" i="2"/>
  <c r="A850" i="2"/>
  <c r="K850" i="2" s="1"/>
  <c r="A851" i="2"/>
  <c r="A852" i="2"/>
  <c r="K852" i="2" s="1"/>
  <c r="A853" i="2"/>
  <c r="A854" i="2"/>
  <c r="A855" i="2"/>
  <c r="A856" i="2"/>
  <c r="A857" i="2"/>
  <c r="A858" i="2"/>
  <c r="K858" i="2" s="1"/>
  <c r="A859" i="2"/>
  <c r="A860" i="2"/>
  <c r="K860" i="2" s="1"/>
  <c r="A861" i="2"/>
  <c r="K861" i="2" s="1"/>
  <c r="A862" i="2"/>
  <c r="K862" i="2" s="1"/>
  <c r="A863" i="2"/>
  <c r="K863" i="2" s="1"/>
  <c r="A864" i="2"/>
  <c r="K864" i="2" s="1"/>
  <c r="A865" i="2"/>
  <c r="A866" i="2"/>
  <c r="A867" i="2"/>
  <c r="A868" i="2"/>
  <c r="A869" i="2"/>
  <c r="A870" i="2"/>
  <c r="A871" i="2"/>
  <c r="A872" i="2"/>
  <c r="K872" i="2" s="1"/>
  <c r="A873" i="2"/>
  <c r="A874" i="2"/>
  <c r="A875" i="2"/>
  <c r="A876" i="2"/>
  <c r="A877" i="2"/>
  <c r="A878" i="2"/>
  <c r="K878" i="2" s="1"/>
  <c r="A879" i="2"/>
  <c r="A880" i="2"/>
  <c r="K880" i="2" s="1"/>
  <c r="A881" i="2"/>
  <c r="K881" i="2" s="1"/>
  <c r="A882" i="2"/>
  <c r="K882" i="2" s="1"/>
  <c r="A883" i="2"/>
  <c r="K883" i="2" s="1"/>
  <c r="A884" i="2"/>
  <c r="K884" i="2" s="1"/>
  <c r="A885" i="2"/>
  <c r="A886" i="2"/>
  <c r="A887" i="2"/>
  <c r="A888" i="2"/>
  <c r="A889" i="2"/>
  <c r="A890" i="2"/>
  <c r="A891" i="2"/>
  <c r="A892" i="2"/>
  <c r="K892" i="2" s="1"/>
  <c r="A893" i="2"/>
  <c r="A894" i="2"/>
  <c r="A895" i="2"/>
  <c r="A896" i="2"/>
  <c r="A897" i="2"/>
  <c r="A898" i="2"/>
  <c r="K898" i="2" s="1"/>
  <c r="A899" i="2"/>
  <c r="A900" i="2"/>
  <c r="K900" i="2" s="1"/>
  <c r="A901" i="2"/>
  <c r="K901" i="2" s="1"/>
  <c r="A902" i="2"/>
  <c r="K902" i="2" s="1"/>
  <c r="A903" i="2"/>
  <c r="K903" i="2" s="1"/>
  <c r="A904" i="2"/>
  <c r="K904" i="2" s="1"/>
  <c r="A905" i="2"/>
  <c r="A906" i="2"/>
  <c r="A907" i="2"/>
  <c r="A908" i="2"/>
  <c r="A909" i="2"/>
  <c r="A910" i="2"/>
  <c r="A911" i="2"/>
  <c r="A912" i="2"/>
  <c r="K912" i="2" s="1"/>
  <c r="A913" i="2"/>
  <c r="A914" i="2"/>
  <c r="A915" i="2"/>
  <c r="A916" i="2"/>
  <c r="A917" i="2"/>
  <c r="A918" i="2"/>
  <c r="K918" i="2" s="1"/>
  <c r="A919" i="2"/>
  <c r="A920" i="2"/>
  <c r="K920" i="2" s="1"/>
  <c r="A921" i="2"/>
  <c r="K921" i="2" s="1"/>
  <c r="A922" i="2"/>
  <c r="K922" i="2" s="1"/>
  <c r="A923" i="2"/>
  <c r="K923" i="2" s="1"/>
  <c r="A924" i="2"/>
  <c r="K924" i="2" s="1"/>
  <c r="A925" i="2"/>
  <c r="A926" i="2"/>
  <c r="A927" i="2"/>
  <c r="A928" i="2"/>
  <c r="A929" i="2"/>
  <c r="A930" i="2"/>
  <c r="A931" i="2"/>
  <c r="A932" i="2"/>
  <c r="K932" i="2" s="1"/>
  <c r="A933" i="2"/>
  <c r="A934" i="2"/>
  <c r="A935" i="2"/>
  <c r="A936" i="2"/>
  <c r="A937" i="2"/>
  <c r="A938" i="2"/>
  <c r="K938" i="2" s="1"/>
  <c r="A939" i="2"/>
  <c r="A940" i="2"/>
  <c r="K940" i="2" s="1"/>
  <c r="A941" i="2"/>
  <c r="K941" i="2" s="1"/>
  <c r="A942" i="2"/>
  <c r="K942" i="2" s="1"/>
  <c r="A943" i="2"/>
  <c r="K943" i="2" s="1"/>
  <c r="A944" i="2"/>
  <c r="K944" i="2" s="1"/>
  <c r="A945" i="2"/>
  <c r="A946" i="2"/>
  <c r="A947" i="2"/>
  <c r="A948" i="2"/>
  <c r="A949" i="2"/>
  <c r="A950" i="2"/>
  <c r="A951" i="2"/>
  <c r="A952" i="2"/>
  <c r="K952" i="2" s="1"/>
  <c r="A953" i="2"/>
  <c r="A954" i="2"/>
  <c r="A955" i="2"/>
  <c r="A956" i="2"/>
  <c r="A957" i="2"/>
  <c r="A958" i="2"/>
  <c r="K958" i="2" s="1"/>
  <c r="A959" i="2"/>
  <c r="A960" i="2"/>
  <c r="K960" i="2" s="1"/>
  <c r="A961" i="2"/>
  <c r="K961" i="2" s="1"/>
  <c r="A962" i="2"/>
  <c r="K962" i="2" s="1"/>
  <c r="A963" i="2"/>
  <c r="K963" i="2" s="1"/>
  <c r="A964" i="2"/>
  <c r="K964" i="2" s="1"/>
  <c r="A965" i="2"/>
  <c r="A966" i="2"/>
  <c r="A967" i="2"/>
  <c r="A968" i="2"/>
  <c r="A969" i="2"/>
  <c r="A970" i="2"/>
  <c r="A971" i="2"/>
  <c r="A972" i="2"/>
  <c r="K972" i="2" s="1"/>
  <c r="A973" i="2"/>
  <c r="A974" i="2"/>
  <c r="A975" i="2"/>
  <c r="A976" i="2"/>
  <c r="A977" i="2"/>
  <c r="A978" i="2"/>
  <c r="K978" i="2" s="1"/>
  <c r="D9" i="2"/>
  <c r="C9" i="2"/>
  <c r="B9" i="2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" i="6"/>
  <c r="K92" i="3"/>
  <c r="K92" i="11" s="1"/>
  <c r="K492" i="3"/>
  <c r="K492" i="11" s="1"/>
  <c r="K720" i="3"/>
  <c r="K720" i="11" s="1"/>
  <c r="P720" i="11" s="1"/>
  <c r="K624" i="3"/>
  <c r="K624" i="11" s="1"/>
  <c r="P624" i="11" s="1"/>
  <c r="K319" i="3"/>
  <c r="K319" i="11" s="1"/>
  <c r="K859" i="3"/>
  <c r="K859" i="11" s="1"/>
  <c r="K372" i="3"/>
  <c r="K372" i="11" s="1"/>
  <c r="K379" i="3"/>
  <c r="K379" i="11" s="1"/>
  <c r="K432" i="3"/>
  <c r="K432" i="11" s="1"/>
  <c r="K691" i="3"/>
  <c r="K691" i="11" s="1"/>
  <c r="P691" i="11" s="1"/>
  <c r="K444" i="3"/>
  <c r="K444" i="11" s="1"/>
  <c r="P444" i="11" s="1"/>
  <c r="K80" i="3"/>
  <c r="K85" i="3"/>
  <c r="K85" i="11" s="1"/>
  <c r="K456" i="3"/>
  <c r="K456" i="11" s="1"/>
  <c r="A2" i="6"/>
  <c r="K715" i="3"/>
  <c r="K919" i="3"/>
  <c r="K919" i="11" s="1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" i="6"/>
  <c r="K779" i="2" l="1"/>
  <c r="K479" i="2"/>
  <c r="K879" i="2"/>
  <c r="K699" i="2"/>
  <c r="K439" i="2"/>
  <c r="K99" i="2"/>
  <c r="K739" i="2"/>
  <c r="K559" i="2"/>
  <c r="K299" i="2"/>
  <c r="K19" i="2"/>
  <c r="K959" i="2"/>
  <c r="K759" i="2"/>
  <c r="K599" i="2"/>
  <c r="K399" i="2"/>
  <c r="K219" i="2"/>
  <c r="K919" i="2"/>
  <c r="K659" i="2"/>
  <c r="K519" i="2"/>
  <c r="K379" i="2"/>
  <c r="K259" i="2"/>
  <c r="K139" i="2"/>
  <c r="K377" i="2"/>
  <c r="K839" i="2"/>
  <c r="K719" i="2"/>
  <c r="K539" i="2"/>
  <c r="K319" i="2"/>
  <c r="K59" i="2"/>
  <c r="K339" i="2"/>
  <c r="K939" i="2"/>
  <c r="K579" i="2"/>
  <c r="K79" i="2"/>
  <c r="K889" i="2"/>
  <c r="K809" i="2"/>
  <c r="K709" i="2"/>
  <c r="K589" i="2"/>
  <c r="K529" i="2"/>
  <c r="K449" i="2"/>
  <c r="K389" i="2"/>
  <c r="K309" i="2"/>
  <c r="K249" i="2"/>
  <c r="K189" i="2"/>
  <c r="K129" i="2"/>
  <c r="K109" i="2"/>
  <c r="K29" i="2"/>
  <c r="K899" i="2"/>
  <c r="K679" i="2"/>
  <c r="K459" i="2"/>
  <c r="K159" i="2"/>
  <c r="K819" i="2"/>
  <c r="K929" i="2"/>
  <c r="K849" i="2"/>
  <c r="K749" i="2"/>
  <c r="K649" i="2"/>
  <c r="K509" i="2"/>
  <c r="K329" i="2"/>
  <c r="K89" i="2"/>
  <c r="K119" i="2"/>
  <c r="K199" i="2"/>
  <c r="K799" i="2"/>
  <c r="K619" i="2"/>
  <c r="K419" i="2"/>
  <c r="K279" i="2"/>
  <c r="K179" i="2"/>
  <c r="K949" i="2"/>
  <c r="K869" i="2"/>
  <c r="K789" i="2"/>
  <c r="K729" i="2"/>
  <c r="K669" i="2"/>
  <c r="K609" i="2"/>
  <c r="K549" i="2"/>
  <c r="K489" i="2"/>
  <c r="K429" i="2"/>
  <c r="K369" i="2"/>
  <c r="K269" i="2"/>
  <c r="K209" i="2"/>
  <c r="K149" i="2"/>
  <c r="K69" i="2"/>
  <c r="K859" i="2"/>
  <c r="K639" i="2"/>
  <c r="K499" i="2"/>
  <c r="K359" i="2"/>
  <c r="K239" i="2"/>
  <c r="K39" i="2"/>
  <c r="K969" i="2"/>
  <c r="K909" i="2"/>
  <c r="K829" i="2"/>
  <c r="K769" i="2"/>
  <c r="K689" i="2"/>
  <c r="K629" i="2"/>
  <c r="K569" i="2"/>
  <c r="K469" i="2"/>
  <c r="K409" i="2"/>
  <c r="K349" i="2"/>
  <c r="K289" i="2"/>
  <c r="K229" i="2"/>
  <c r="K169" i="2"/>
  <c r="K49" i="2"/>
  <c r="K718" i="2"/>
  <c r="K698" i="2"/>
  <c r="K678" i="2"/>
  <c r="K658" i="2"/>
  <c r="K638" i="2"/>
  <c r="K618" i="2"/>
  <c r="K598" i="2"/>
  <c r="K578" i="2"/>
  <c r="K558" i="2"/>
  <c r="K538" i="2"/>
  <c r="K518" i="2"/>
  <c r="K498" i="2"/>
  <c r="K478" i="2"/>
  <c r="K458" i="2"/>
  <c r="K438" i="2"/>
  <c r="K418" i="2"/>
  <c r="K398" i="2"/>
  <c r="K378" i="2"/>
  <c r="K358" i="2"/>
  <c r="K338" i="2"/>
  <c r="K318" i="2"/>
  <c r="K298" i="2"/>
  <c r="K278" i="2"/>
  <c r="K258" i="2"/>
  <c r="K238" i="2"/>
  <c r="K218" i="2"/>
  <c r="K198" i="2"/>
  <c r="K178" i="2"/>
  <c r="K158" i="2"/>
  <c r="K138" i="2"/>
  <c r="K118" i="2"/>
  <c r="K98" i="2"/>
  <c r="K78" i="2"/>
  <c r="K58" i="2"/>
  <c r="K38" i="2"/>
  <c r="K18" i="2"/>
  <c r="L976" i="2"/>
  <c r="L956" i="2"/>
  <c r="L936" i="2"/>
  <c r="L916" i="2"/>
  <c r="L896" i="2"/>
  <c r="L876" i="2"/>
  <c r="L856" i="2"/>
  <c r="L836" i="2"/>
  <c r="L816" i="2"/>
  <c r="L796" i="2"/>
  <c r="L776" i="2"/>
  <c r="L756" i="2"/>
  <c r="L736" i="2"/>
  <c r="L716" i="2"/>
  <c r="L696" i="2"/>
  <c r="L676" i="2"/>
  <c r="L656" i="2"/>
  <c r="L636" i="2"/>
  <c r="L616" i="2"/>
  <c r="L596" i="2"/>
  <c r="L576" i="2"/>
  <c r="L556" i="2"/>
  <c r="L536" i="2"/>
  <c r="L516" i="2"/>
  <c r="L496" i="2"/>
  <c r="L476" i="2"/>
  <c r="L456" i="2"/>
  <c r="L436" i="2"/>
  <c r="L416" i="2"/>
  <c r="L396" i="2"/>
  <c r="L376" i="2"/>
  <c r="L356" i="2"/>
  <c r="L336" i="2"/>
  <c r="L316" i="2"/>
  <c r="L296" i="2"/>
  <c r="L276" i="2"/>
  <c r="L256" i="2"/>
  <c r="L236" i="2"/>
  <c r="L216" i="2"/>
  <c r="L196" i="2"/>
  <c r="L176" i="2"/>
  <c r="L156" i="2"/>
  <c r="L136" i="2"/>
  <c r="L116" i="2"/>
  <c r="L96" i="2"/>
  <c r="L76" i="2"/>
  <c r="L56" i="2"/>
  <c r="L36" i="2"/>
  <c r="L16" i="2"/>
  <c r="K955" i="2"/>
  <c r="K935" i="2"/>
  <c r="K915" i="2"/>
  <c r="K895" i="2"/>
  <c r="K875" i="2"/>
  <c r="K855" i="2"/>
  <c r="K835" i="2"/>
  <c r="K815" i="2"/>
  <c r="K795" i="2"/>
  <c r="K775" i="2"/>
  <c r="K755" i="2"/>
  <c r="K735" i="2"/>
  <c r="K715" i="2"/>
  <c r="K695" i="2"/>
  <c r="K675" i="2"/>
  <c r="K655" i="2"/>
  <c r="K635" i="2"/>
  <c r="K615" i="2"/>
  <c r="K595" i="2"/>
  <c r="K575" i="2"/>
  <c r="K555" i="2"/>
  <c r="K535" i="2"/>
  <c r="K515" i="2"/>
  <c r="K495" i="2"/>
  <c r="K475" i="2"/>
  <c r="K455" i="2"/>
  <c r="K435" i="2"/>
  <c r="K415" i="2"/>
  <c r="K395" i="2"/>
  <c r="K375" i="2"/>
  <c r="K355" i="2"/>
  <c r="K335" i="2"/>
  <c r="K315" i="2"/>
  <c r="K295" i="2"/>
  <c r="K275" i="2"/>
  <c r="K255" i="2"/>
  <c r="K235" i="2"/>
  <c r="K215" i="2"/>
  <c r="K195" i="2"/>
  <c r="K175" i="2"/>
  <c r="K155" i="2"/>
  <c r="K135" i="2"/>
  <c r="K115" i="2"/>
  <c r="K95" i="2"/>
  <c r="K75" i="2"/>
  <c r="K55" i="2"/>
  <c r="K35" i="2"/>
  <c r="K15" i="2"/>
  <c r="K974" i="2"/>
  <c r="K934" i="2"/>
  <c r="K894" i="2"/>
  <c r="K854" i="2"/>
  <c r="K814" i="2"/>
  <c r="K794" i="2"/>
  <c r="K774" i="2"/>
  <c r="K754" i="2"/>
  <c r="K734" i="2"/>
  <c r="K694" i="2"/>
  <c r="K674" i="2"/>
  <c r="K654" i="2"/>
  <c r="K634" i="2"/>
  <c r="K614" i="2"/>
  <c r="K594" i="2"/>
  <c r="K574" i="2"/>
  <c r="K554" i="2"/>
  <c r="K534" i="2"/>
  <c r="K514" i="2"/>
  <c r="K494" i="2"/>
  <c r="K474" i="2"/>
  <c r="K454" i="2"/>
  <c r="K434" i="2"/>
  <c r="K414" i="2"/>
  <c r="K394" i="2"/>
  <c r="K374" i="2"/>
  <c r="K354" i="2"/>
  <c r="K334" i="2"/>
  <c r="K314" i="2"/>
  <c r="K294" i="2"/>
  <c r="K274" i="2"/>
  <c r="K254" i="2"/>
  <c r="K234" i="2"/>
  <c r="K214" i="2"/>
  <c r="K194" i="2"/>
  <c r="K174" i="2"/>
  <c r="K154" i="2"/>
  <c r="K134" i="2"/>
  <c r="K114" i="2"/>
  <c r="K94" i="2"/>
  <c r="K74" i="2"/>
  <c r="K54" i="2"/>
  <c r="K34" i="2"/>
  <c r="K14" i="2"/>
  <c r="K975" i="2"/>
  <c r="K954" i="2"/>
  <c r="K914" i="2"/>
  <c r="K874" i="2"/>
  <c r="K834" i="2"/>
  <c r="K714" i="2"/>
  <c r="K692" i="2"/>
  <c r="K672" i="2"/>
  <c r="K652" i="2"/>
  <c r="K632" i="2"/>
  <c r="K612" i="2"/>
  <c r="K592" i="2"/>
  <c r="K572" i="2"/>
  <c r="K552" i="2"/>
  <c r="K532" i="2"/>
  <c r="K512" i="2"/>
  <c r="K492" i="2"/>
  <c r="K472" i="2"/>
  <c r="K452" i="2"/>
  <c r="K432" i="2"/>
  <c r="K412" i="2"/>
  <c r="K392" i="2"/>
  <c r="K372" i="2"/>
  <c r="K352" i="2"/>
  <c r="K332" i="2"/>
  <c r="K312" i="2"/>
  <c r="K292" i="2"/>
  <c r="K272" i="2"/>
  <c r="K252" i="2"/>
  <c r="K232" i="2"/>
  <c r="K212" i="2"/>
  <c r="K192" i="2"/>
  <c r="K172" i="2"/>
  <c r="K152" i="2"/>
  <c r="K132" i="2"/>
  <c r="K112" i="2"/>
  <c r="K92" i="2"/>
  <c r="K72" i="2"/>
  <c r="K52" i="2"/>
  <c r="K32" i="2"/>
  <c r="K12" i="2"/>
  <c r="K784" i="2"/>
  <c r="K764" i="2"/>
  <c r="K744" i="2"/>
  <c r="K724" i="2"/>
  <c r="K704" i="2"/>
  <c r="K684" i="2"/>
  <c r="K664" i="2"/>
  <c r="K644" i="2"/>
  <c r="K624" i="2"/>
  <c r="K604" i="2"/>
  <c r="K584" i="2"/>
  <c r="K564" i="2"/>
  <c r="K544" i="2"/>
  <c r="K524" i="2"/>
  <c r="K504" i="2"/>
  <c r="K484" i="2"/>
  <c r="K464" i="2"/>
  <c r="K444" i="2"/>
  <c r="K424" i="2"/>
  <c r="K404" i="2"/>
  <c r="K384" i="2"/>
  <c r="K364" i="2"/>
  <c r="K344" i="2"/>
  <c r="K324" i="2"/>
  <c r="K304" i="2"/>
  <c r="K284" i="2"/>
  <c r="K264" i="2"/>
  <c r="K244" i="2"/>
  <c r="K224" i="2"/>
  <c r="K204" i="2"/>
  <c r="K184" i="2"/>
  <c r="K164" i="2"/>
  <c r="K144" i="2"/>
  <c r="K124" i="2"/>
  <c r="K104" i="2"/>
  <c r="K84" i="2"/>
  <c r="K64" i="2"/>
  <c r="K44" i="2"/>
  <c r="K24" i="2"/>
  <c r="K383" i="2"/>
  <c r="K363" i="2"/>
  <c r="K343" i="2"/>
  <c r="K323" i="2"/>
  <c r="K303" i="2"/>
  <c r="K283" i="2"/>
  <c r="K263" i="2"/>
  <c r="K243" i="2"/>
  <c r="K223" i="2"/>
  <c r="K203" i="2"/>
  <c r="K183" i="2"/>
  <c r="K163" i="2"/>
  <c r="K143" i="2"/>
  <c r="K123" i="2"/>
  <c r="K103" i="2"/>
  <c r="K83" i="2"/>
  <c r="K63" i="2"/>
  <c r="K43" i="2"/>
  <c r="K23" i="2"/>
  <c r="L939" i="2"/>
  <c r="L899" i="2"/>
  <c r="L859" i="2"/>
  <c r="L819" i="2"/>
  <c r="L779" i="2"/>
  <c r="L739" i="2"/>
  <c r="L699" i="2"/>
  <c r="L659" i="2"/>
  <c r="L639" i="2"/>
  <c r="L599" i="2"/>
  <c r="L579" i="2"/>
  <c r="L539" i="2"/>
  <c r="L519" i="2"/>
  <c r="L499" i="2"/>
  <c r="L459" i="2"/>
  <c r="L439" i="2"/>
  <c r="L419" i="2"/>
  <c r="L399" i="2"/>
  <c r="L379" i="2"/>
  <c r="L359" i="2"/>
  <c r="L339" i="2"/>
  <c r="L319" i="2"/>
  <c r="L299" i="2"/>
  <c r="L279" i="2"/>
  <c r="L259" i="2"/>
  <c r="L239" i="2"/>
  <c r="L219" i="2"/>
  <c r="L199" i="2"/>
  <c r="L179" i="2"/>
  <c r="L159" i="2"/>
  <c r="L139" i="2"/>
  <c r="L119" i="2"/>
  <c r="L99" i="2"/>
  <c r="L79" i="2"/>
  <c r="L59" i="2"/>
  <c r="L39" i="2"/>
  <c r="L19" i="2"/>
  <c r="L959" i="2"/>
  <c r="L919" i="2"/>
  <c r="L879" i="2"/>
  <c r="L839" i="2"/>
  <c r="L799" i="2"/>
  <c r="L759" i="2"/>
  <c r="L719" i="2"/>
  <c r="L679" i="2"/>
  <c r="L619" i="2"/>
  <c r="L559" i="2"/>
  <c r="L479" i="2"/>
  <c r="L377" i="2"/>
  <c r="K877" i="2"/>
  <c r="K777" i="2"/>
  <c r="K737" i="2"/>
  <c r="K637" i="2"/>
  <c r="K577" i="2"/>
  <c r="K557" i="2"/>
  <c r="K537" i="2"/>
  <c r="K517" i="2"/>
  <c r="K497" i="2"/>
  <c r="K477" i="2"/>
  <c r="K457" i="2"/>
  <c r="K437" i="2"/>
  <c r="K417" i="2"/>
  <c r="K397" i="2"/>
  <c r="K976" i="2"/>
  <c r="K956" i="2"/>
  <c r="K936" i="2"/>
  <c r="K916" i="2"/>
  <c r="K896" i="2"/>
  <c r="K876" i="2"/>
  <c r="K856" i="2"/>
  <c r="K836" i="2"/>
  <c r="K816" i="2"/>
  <c r="K796" i="2"/>
  <c r="K776" i="2"/>
  <c r="K756" i="2"/>
  <c r="K736" i="2"/>
  <c r="K716" i="2"/>
  <c r="K696" i="2"/>
  <c r="K676" i="2"/>
  <c r="K656" i="2"/>
  <c r="K636" i="2"/>
  <c r="K616" i="2"/>
  <c r="K596" i="2"/>
  <c r="K957" i="2"/>
  <c r="K757" i="2"/>
  <c r="K897" i="2"/>
  <c r="K597" i="2"/>
  <c r="K917" i="2"/>
  <c r="K697" i="2"/>
  <c r="K973" i="2"/>
  <c r="K953" i="2"/>
  <c r="K933" i="2"/>
  <c r="K913" i="2"/>
  <c r="K893" i="2"/>
  <c r="K873" i="2"/>
  <c r="K853" i="2"/>
  <c r="K833" i="2"/>
  <c r="K813" i="2"/>
  <c r="K793" i="2"/>
  <c r="K773" i="2"/>
  <c r="K753" i="2"/>
  <c r="K733" i="2"/>
  <c r="K977" i="2"/>
  <c r="K717" i="2"/>
  <c r="K937" i="2"/>
  <c r="K817" i="2"/>
  <c r="K677" i="2"/>
  <c r="K971" i="2"/>
  <c r="K951" i="2"/>
  <c r="K931" i="2"/>
  <c r="K911" i="2"/>
  <c r="K891" i="2"/>
  <c r="K871" i="2"/>
  <c r="K851" i="2"/>
  <c r="K831" i="2"/>
  <c r="K811" i="2"/>
  <c r="K791" i="2"/>
  <c r="K771" i="2"/>
  <c r="K751" i="2"/>
  <c r="K731" i="2"/>
  <c r="K711" i="2"/>
  <c r="K857" i="2"/>
  <c r="K617" i="2"/>
  <c r="K970" i="2"/>
  <c r="K950" i="2"/>
  <c r="K930" i="2"/>
  <c r="K910" i="2"/>
  <c r="K890" i="2"/>
  <c r="K870" i="2"/>
  <c r="K830" i="2"/>
  <c r="K810" i="2"/>
  <c r="K790" i="2"/>
  <c r="K770" i="2"/>
  <c r="K750" i="2"/>
  <c r="K730" i="2"/>
  <c r="K710" i="2"/>
  <c r="K690" i="2"/>
  <c r="K670" i="2"/>
  <c r="K650" i="2"/>
  <c r="K630" i="2"/>
  <c r="K610" i="2"/>
  <c r="K590" i="2"/>
  <c r="K570" i="2"/>
  <c r="K550" i="2"/>
  <c r="K530" i="2"/>
  <c r="K510" i="2"/>
  <c r="K490" i="2"/>
  <c r="K470" i="2"/>
  <c r="K450" i="2"/>
  <c r="K797" i="2"/>
  <c r="K837" i="2"/>
  <c r="K657" i="2"/>
  <c r="K968" i="2"/>
  <c r="K948" i="2"/>
  <c r="K928" i="2"/>
  <c r="K908" i="2"/>
  <c r="K888" i="2"/>
  <c r="K868" i="2"/>
  <c r="K848" i="2"/>
  <c r="K828" i="2"/>
  <c r="K808" i="2"/>
  <c r="K788" i="2"/>
  <c r="K768" i="2"/>
  <c r="K748" i="2"/>
  <c r="K728" i="2"/>
  <c r="K708" i="2"/>
  <c r="K688" i="2"/>
  <c r="K668" i="2"/>
  <c r="K648" i="2"/>
  <c r="K628" i="2"/>
  <c r="K608" i="2"/>
  <c r="K588" i="2"/>
  <c r="K568" i="2"/>
  <c r="K947" i="2"/>
  <c r="K907" i="2"/>
  <c r="K867" i="2"/>
  <c r="K827" i="2"/>
  <c r="K787" i="2"/>
  <c r="K747" i="2"/>
  <c r="K707" i="2"/>
  <c r="K667" i="2"/>
  <c r="K627" i="2"/>
  <c r="K587" i="2"/>
  <c r="K547" i="2"/>
  <c r="K507" i="2"/>
  <c r="K467" i="2"/>
  <c r="K447" i="2"/>
  <c r="K407" i="2"/>
  <c r="K387" i="2"/>
  <c r="K347" i="2"/>
  <c r="K307" i="2"/>
  <c r="K267" i="2"/>
  <c r="K227" i="2"/>
  <c r="K187" i="2"/>
  <c r="K147" i="2"/>
  <c r="K107" i="2"/>
  <c r="K67" i="2"/>
  <c r="K47" i="2"/>
  <c r="L945" i="2"/>
  <c r="L925" i="2"/>
  <c r="L905" i="2"/>
  <c r="L885" i="2"/>
  <c r="L865" i="2"/>
  <c r="L845" i="2"/>
  <c r="L825" i="2"/>
  <c r="L805" i="2"/>
  <c r="L785" i="2"/>
  <c r="L765" i="2"/>
  <c r="L745" i="2"/>
  <c r="L725" i="2"/>
  <c r="L705" i="2"/>
  <c r="L685" i="2"/>
  <c r="L665" i="2"/>
  <c r="L645" i="2"/>
  <c r="L625" i="2"/>
  <c r="L605" i="2"/>
  <c r="L585" i="2"/>
  <c r="L545" i="2"/>
  <c r="L525" i="2"/>
  <c r="L505" i="2"/>
  <c r="L485" i="2"/>
  <c r="L465" i="2"/>
  <c r="L445" i="2"/>
  <c r="L425" i="2"/>
  <c r="L405" i="2"/>
  <c r="L385" i="2"/>
  <c r="L365" i="2"/>
  <c r="L345" i="2"/>
  <c r="L325" i="2"/>
  <c r="L305" i="2"/>
  <c r="L285" i="2"/>
  <c r="L265" i="2"/>
  <c r="L245" i="2"/>
  <c r="L225" i="2"/>
  <c r="L205" i="2"/>
  <c r="L185" i="2"/>
  <c r="L165" i="2"/>
  <c r="L145" i="2"/>
  <c r="L125" i="2"/>
  <c r="L105" i="2"/>
  <c r="L85" i="2"/>
  <c r="L65" i="2"/>
  <c r="L45" i="2"/>
  <c r="L25" i="2"/>
  <c r="K967" i="2"/>
  <c r="K927" i="2"/>
  <c r="K887" i="2"/>
  <c r="K847" i="2"/>
  <c r="K807" i="2"/>
  <c r="K767" i="2"/>
  <c r="K727" i="2"/>
  <c r="K687" i="2"/>
  <c r="K647" i="2"/>
  <c r="K607" i="2"/>
  <c r="K567" i="2"/>
  <c r="K527" i="2"/>
  <c r="K487" i="2"/>
  <c r="K427" i="2"/>
  <c r="K367" i="2"/>
  <c r="K327" i="2"/>
  <c r="K287" i="2"/>
  <c r="K247" i="2"/>
  <c r="K207" i="2"/>
  <c r="K167" i="2"/>
  <c r="K127" i="2"/>
  <c r="K87" i="2"/>
  <c r="K27" i="2"/>
  <c r="L965" i="2"/>
  <c r="L565" i="2"/>
  <c r="K966" i="2"/>
  <c r="K946" i="2"/>
  <c r="K926" i="2"/>
  <c r="K906" i="2"/>
  <c r="K886" i="2"/>
  <c r="K866" i="2"/>
  <c r="K846" i="2"/>
  <c r="K826" i="2"/>
  <c r="K806" i="2"/>
  <c r="K786" i="2"/>
  <c r="K766" i="2"/>
  <c r="K746" i="2"/>
  <c r="K726" i="2"/>
  <c r="K706" i="2"/>
  <c r="K686" i="2"/>
  <c r="K666" i="2"/>
  <c r="K646" i="2"/>
  <c r="K626" i="2"/>
  <c r="K606" i="2"/>
  <c r="K586" i="2"/>
  <c r="K566" i="2"/>
  <c r="K546" i="2"/>
  <c r="K526" i="2"/>
  <c r="K506" i="2"/>
  <c r="K486" i="2"/>
  <c r="K965" i="2"/>
  <c r="K945" i="2"/>
  <c r="K925" i="2"/>
  <c r="K905" i="2"/>
  <c r="K885" i="2"/>
  <c r="K865" i="2"/>
  <c r="K845" i="2"/>
  <c r="K825" i="2"/>
  <c r="K805" i="2"/>
  <c r="K785" i="2"/>
  <c r="K765" i="2"/>
  <c r="K745" i="2"/>
  <c r="K725" i="2"/>
  <c r="K705" i="2"/>
  <c r="K685" i="2"/>
  <c r="K665" i="2"/>
  <c r="K645" i="2"/>
  <c r="K625" i="2"/>
  <c r="K605" i="2"/>
  <c r="K585" i="2"/>
  <c r="K565" i="2"/>
  <c r="K545" i="2"/>
  <c r="K525" i="2"/>
  <c r="K505" i="2"/>
  <c r="L962" i="2"/>
  <c r="L942" i="2"/>
  <c r="L922" i="2"/>
  <c r="L902" i="2"/>
  <c r="L882" i="2"/>
  <c r="L862" i="2"/>
  <c r="L842" i="2"/>
  <c r="L822" i="2"/>
  <c r="L802" i="2"/>
  <c r="L782" i="2"/>
  <c r="L762" i="2"/>
  <c r="L742" i="2"/>
  <c r="L722" i="2"/>
  <c r="L702" i="2"/>
  <c r="L682" i="2"/>
  <c r="L662" i="2"/>
  <c r="L642" i="2"/>
  <c r="L622" i="2"/>
  <c r="L960" i="2"/>
  <c r="L940" i="2"/>
  <c r="L920" i="2"/>
  <c r="L900" i="2"/>
  <c r="L880" i="2"/>
  <c r="L860" i="2"/>
  <c r="L840" i="2"/>
  <c r="L820" i="2"/>
  <c r="L800" i="2"/>
  <c r="L780" i="2"/>
  <c r="L760" i="2"/>
  <c r="L740" i="2"/>
  <c r="L720" i="2"/>
  <c r="L700" i="2"/>
  <c r="L680" i="2"/>
  <c r="L660" i="2"/>
  <c r="L640" i="2"/>
  <c r="L620" i="2"/>
  <c r="L600" i="2"/>
  <c r="L580" i="2"/>
  <c r="L560" i="2"/>
  <c r="L540" i="2"/>
  <c r="L520" i="2"/>
  <c r="L500" i="2"/>
  <c r="L480" i="2"/>
  <c r="L460" i="2"/>
  <c r="L440" i="2"/>
  <c r="L420" i="2"/>
  <c r="L400" i="2"/>
  <c r="L380" i="2"/>
  <c r="L360" i="2"/>
  <c r="L340" i="2"/>
  <c r="L320" i="2"/>
  <c r="L300" i="2"/>
  <c r="L978" i="2"/>
  <c r="L958" i="2"/>
  <c r="L938" i="2"/>
  <c r="L918" i="2"/>
  <c r="L898" i="2"/>
  <c r="L878" i="2"/>
  <c r="L858" i="2"/>
  <c r="L838" i="2"/>
  <c r="L818" i="2"/>
  <c r="L798" i="2"/>
  <c r="L778" i="2"/>
  <c r="L758" i="2"/>
  <c r="L738" i="2"/>
  <c r="L718" i="2"/>
  <c r="L698" i="2"/>
  <c r="L678" i="2"/>
  <c r="L658" i="2"/>
  <c r="L638" i="2"/>
  <c r="L618" i="2"/>
  <c r="L598" i="2"/>
  <c r="L578" i="2"/>
  <c r="L558" i="2"/>
  <c r="L538" i="2"/>
  <c r="L518" i="2"/>
  <c r="L498" i="2"/>
  <c r="L478" i="2"/>
  <c r="L458" i="2"/>
  <c r="L438" i="2"/>
  <c r="L418" i="2"/>
  <c r="L398" i="2"/>
  <c r="L378" i="2"/>
  <c r="L358" i="2"/>
  <c r="L338" i="2"/>
  <c r="L318" i="2"/>
  <c r="L298" i="2"/>
  <c r="L278" i="2"/>
  <c r="L258" i="2"/>
  <c r="L238" i="2"/>
  <c r="L218" i="2"/>
  <c r="L198" i="2"/>
  <c r="L178" i="2"/>
  <c r="L158" i="2"/>
  <c r="L138" i="2"/>
  <c r="L118" i="2"/>
  <c r="L98" i="2"/>
  <c r="L78" i="2"/>
  <c r="L58" i="2"/>
  <c r="L38" i="2"/>
  <c r="L18" i="2"/>
  <c r="K357" i="2"/>
  <c r="K337" i="2"/>
  <c r="K317" i="2"/>
  <c r="K297" i="2"/>
  <c r="K277" i="2"/>
  <c r="K257" i="2"/>
  <c r="K237" i="2"/>
  <c r="K217" i="2"/>
  <c r="K197" i="2"/>
  <c r="K177" i="2"/>
  <c r="K157" i="2"/>
  <c r="K137" i="2"/>
  <c r="K117" i="2"/>
  <c r="K97" i="2"/>
  <c r="K77" i="2"/>
  <c r="K57" i="2"/>
  <c r="K37" i="2"/>
  <c r="K17" i="2"/>
  <c r="L975" i="2"/>
  <c r="L955" i="2"/>
  <c r="L935" i="2"/>
  <c r="L915" i="2"/>
  <c r="L895" i="2"/>
  <c r="L875" i="2"/>
  <c r="L855" i="2"/>
  <c r="L835" i="2"/>
  <c r="L815" i="2"/>
  <c r="L795" i="2"/>
  <c r="L775" i="2"/>
  <c r="L755" i="2"/>
  <c r="L735" i="2"/>
  <c r="L715" i="2"/>
  <c r="L695" i="2"/>
  <c r="L675" i="2"/>
  <c r="L655" i="2"/>
  <c r="L635" i="2"/>
  <c r="L615" i="2"/>
  <c r="L595" i="2"/>
  <c r="L575" i="2"/>
  <c r="L555" i="2"/>
  <c r="L535" i="2"/>
  <c r="L515" i="2"/>
  <c r="L495" i="2"/>
  <c r="L475" i="2"/>
  <c r="L455" i="2"/>
  <c r="L435" i="2"/>
  <c r="L415" i="2"/>
  <c r="L395" i="2"/>
  <c r="L375" i="2"/>
  <c r="L355" i="2"/>
  <c r="L335" i="2"/>
  <c r="L315" i="2"/>
  <c r="L295" i="2"/>
  <c r="L275" i="2"/>
  <c r="L255" i="2"/>
  <c r="L235" i="2"/>
  <c r="L215" i="2"/>
  <c r="L195" i="2"/>
  <c r="L175" i="2"/>
  <c r="L155" i="2"/>
  <c r="L135" i="2"/>
  <c r="L115" i="2"/>
  <c r="L95" i="2"/>
  <c r="L75" i="2"/>
  <c r="L55" i="2"/>
  <c r="L35" i="2"/>
  <c r="L15" i="2"/>
  <c r="K576" i="2"/>
  <c r="K556" i="2"/>
  <c r="K536" i="2"/>
  <c r="K516" i="2"/>
  <c r="K496" i="2"/>
  <c r="K476" i="2"/>
  <c r="K456" i="2"/>
  <c r="K436" i="2"/>
  <c r="K416" i="2"/>
  <c r="K396" i="2"/>
  <c r="K376" i="2"/>
  <c r="K356" i="2"/>
  <c r="K336" i="2"/>
  <c r="K316" i="2"/>
  <c r="K296" i="2"/>
  <c r="K276" i="2"/>
  <c r="K256" i="2"/>
  <c r="K236" i="2"/>
  <c r="K216" i="2"/>
  <c r="K196" i="2"/>
  <c r="K176" i="2"/>
  <c r="K156" i="2"/>
  <c r="K136" i="2"/>
  <c r="K116" i="2"/>
  <c r="K96" i="2"/>
  <c r="K76" i="2"/>
  <c r="K56" i="2"/>
  <c r="K36" i="2"/>
  <c r="K16" i="2"/>
  <c r="L974" i="2"/>
  <c r="L954" i="2"/>
  <c r="L934" i="2"/>
  <c r="L914" i="2"/>
  <c r="L894" i="2"/>
  <c r="L874" i="2"/>
  <c r="L854" i="2"/>
  <c r="L834" i="2"/>
  <c r="L814" i="2"/>
  <c r="L794" i="2"/>
  <c r="L774" i="2"/>
  <c r="L754" i="2"/>
  <c r="L734" i="2"/>
  <c r="L714" i="2"/>
  <c r="L694" i="2"/>
  <c r="L674" i="2"/>
  <c r="L654" i="2"/>
  <c r="L634" i="2"/>
  <c r="L614" i="2"/>
  <c r="L594" i="2"/>
  <c r="L574" i="2"/>
  <c r="L554" i="2"/>
  <c r="L534" i="2"/>
  <c r="L514" i="2"/>
  <c r="L494" i="2"/>
  <c r="L474" i="2"/>
  <c r="L454" i="2"/>
  <c r="L434" i="2"/>
  <c r="L414" i="2"/>
  <c r="L394" i="2"/>
  <c r="L374" i="2"/>
  <c r="L354" i="2"/>
  <c r="L334" i="2"/>
  <c r="L314" i="2"/>
  <c r="L294" i="2"/>
  <c r="L274" i="2"/>
  <c r="L254" i="2"/>
  <c r="L234" i="2"/>
  <c r="L214" i="2"/>
  <c r="L194" i="2"/>
  <c r="L174" i="2"/>
  <c r="L154" i="2"/>
  <c r="L134" i="2"/>
  <c r="L114" i="2"/>
  <c r="L94" i="2"/>
  <c r="L74" i="2"/>
  <c r="L54" i="2"/>
  <c r="L34" i="2"/>
  <c r="L14" i="2"/>
  <c r="L973" i="2"/>
  <c r="L953" i="2"/>
  <c r="L933" i="2"/>
  <c r="L913" i="2"/>
  <c r="L893" i="2"/>
  <c r="L873" i="2"/>
  <c r="L853" i="2"/>
  <c r="L833" i="2"/>
  <c r="L813" i="2"/>
  <c r="L793" i="2"/>
  <c r="L773" i="2"/>
  <c r="L753" i="2"/>
  <c r="L733" i="2"/>
  <c r="L713" i="2"/>
  <c r="L693" i="2"/>
  <c r="L673" i="2"/>
  <c r="L653" i="2"/>
  <c r="L633" i="2"/>
  <c r="L613" i="2"/>
  <c r="L593" i="2"/>
  <c r="L573" i="2"/>
  <c r="L553" i="2"/>
  <c r="L533" i="2"/>
  <c r="L513" i="2"/>
  <c r="L493" i="2"/>
  <c r="L473" i="2"/>
  <c r="L453" i="2"/>
  <c r="L433" i="2"/>
  <c r="L413" i="2"/>
  <c r="L393" i="2"/>
  <c r="L373" i="2"/>
  <c r="L353" i="2"/>
  <c r="L333" i="2"/>
  <c r="L313" i="2"/>
  <c r="L293" i="2"/>
  <c r="L273" i="2"/>
  <c r="L253" i="2"/>
  <c r="L233" i="2"/>
  <c r="L213" i="2"/>
  <c r="L193" i="2"/>
  <c r="L173" i="2"/>
  <c r="L153" i="2"/>
  <c r="L133" i="2"/>
  <c r="L113" i="2"/>
  <c r="L93" i="2"/>
  <c r="L73" i="2"/>
  <c r="L53" i="2"/>
  <c r="L33" i="2"/>
  <c r="L13" i="2"/>
  <c r="L972" i="2"/>
  <c r="L952" i="2"/>
  <c r="L932" i="2"/>
  <c r="L912" i="2"/>
  <c r="L892" i="2"/>
  <c r="L872" i="2"/>
  <c r="L852" i="2"/>
  <c r="L832" i="2"/>
  <c r="L812" i="2"/>
  <c r="L792" i="2"/>
  <c r="L772" i="2"/>
  <c r="L752" i="2"/>
  <c r="L732" i="2"/>
  <c r="L712" i="2"/>
  <c r="L692" i="2"/>
  <c r="L672" i="2"/>
  <c r="L652" i="2"/>
  <c r="L632" i="2"/>
  <c r="L612" i="2"/>
  <c r="L592" i="2"/>
  <c r="L572" i="2"/>
  <c r="L552" i="2"/>
  <c r="L532" i="2"/>
  <c r="L512" i="2"/>
  <c r="L492" i="2"/>
  <c r="L472" i="2"/>
  <c r="L452" i="2"/>
  <c r="L432" i="2"/>
  <c r="L412" i="2"/>
  <c r="L392" i="2"/>
  <c r="L372" i="2"/>
  <c r="L352" i="2"/>
  <c r="L332" i="2"/>
  <c r="L312" i="2"/>
  <c r="L292" i="2"/>
  <c r="L272" i="2"/>
  <c r="L252" i="2"/>
  <c r="L232" i="2"/>
  <c r="L212" i="2"/>
  <c r="L192" i="2"/>
  <c r="L172" i="2"/>
  <c r="L152" i="2"/>
  <c r="L132" i="2"/>
  <c r="L112" i="2"/>
  <c r="L92" i="2"/>
  <c r="L72" i="2"/>
  <c r="L52" i="2"/>
  <c r="L32" i="2"/>
  <c r="L12" i="2"/>
  <c r="K713" i="2"/>
  <c r="K693" i="2"/>
  <c r="K673" i="2"/>
  <c r="K653" i="2"/>
  <c r="K633" i="2"/>
  <c r="K613" i="2"/>
  <c r="K593" i="2"/>
  <c r="K573" i="2"/>
  <c r="K553" i="2"/>
  <c r="K533" i="2"/>
  <c r="K513" i="2"/>
  <c r="K493" i="2"/>
  <c r="K473" i="2"/>
  <c r="K453" i="2"/>
  <c r="K433" i="2"/>
  <c r="K413" i="2"/>
  <c r="K393" i="2"/>
  <c r="K373" i="2"/>
  <c r="K353" i="2"/>
  <c r="K333" i="2"/>
  <c r="K313" i="2"/>
  <c r="K293" i="2"/>
  <c r="K273" i="2"/>
  <c r="K253" i="2"/>
  <c r="K233" i="2"/>
  <c r="K213" i="2"/>
  <c r="K193" i="2"/>
  <c r="K173" i="2"/>
  <c r="K153" i="2"/>
  <c r="K133" i="2"/>
  <c r="K113" i="2"/>
  <c r="K93" i="2"/>
  <c r="K73" i="2"/>
  <c r="K53" i="2"/>
  <c r="K33" i="2"/>
  <c r="K13" i="2"/>
  <c r="L971" i="2"/>
  <c r="L951" i="2"/>
  <c r="L931" i="2"/>
  <c r="L911" i="2"/>
  <c r="L891" i="2"/>
  <c r="L871" i="2"/>
  <c r="L851" i="2"/>
  <c r="L831" i="2"/>
  <c r="L811" i="2"/>
  <c r="L791" i="2"/>
  <c r="L771" i="2"/>
  <c r="L751" i="2"/>
  <c r="L731" i="2"/>
  <c r="L711" i="2"/>
  <c r="L691" i="2"/>
  <c r="L671" i="2"/>
  <c r="L651" i="2"/>
  <c r="L631" i="2"/>
  <c r="L611" i="2"/>
  <c r="L591" i="2"/>
  <c r="L571" i="2"/>
  <c r="L551" i="2"/>
  <c r="L531" i="2"/>
  <c r="L511" i="2"/>
  <c r="L491" i="2"/>
  <c r="L471" i="2"/>
  <c r="L451" i="2"/>
  <c r="L431" i="2"/>
  <c r="L411" i="2"/>
  <c r="L391" i="2"/>
  <c r="L371" i="2"/>
  <c r="L351" i="2"/>
  <c r="L331" i="2"/>
  <c r="L311" i="2"/>
  <c r="L291" i="2"/>
  <c r="L271" i="2"/>
  <c r="L251" i="2"/>
  <c r="L231" i="2"/>
  <c r="L211" i="2"/>
  <c r="L191" i="2"/>
  <c r="L171" i="2"/>
  <c r="L151" i="2"/>
  <c r="L131" i="2"/>
  <c r="L111" i="2"/>
  <c r="L91" i="2"/>
  <c r="L71" i="2"/>
  <c r="L51" i="2"/>
  <c r="L31" i="2"/>
  <c r="L11" i="2"/>
  <c r="L970" i="2"/>
  <c r="L950" i="2"/>
  <c r="L930" i="2"/>
  <c r="L910" i="2"/>
  <c r="L890" i="2"/>
  <c r="L870" i="2"/>
  <c r="L850" i="2"/>
  <c r="L830" i="2"/>
  <c r="L810" i="2"/>
  <c r="L790" i="2"/>
  <c r="L770" i="2"/>
  <c r="L750" i="2"/>
  <c r="L730" i="2"/>
  <c r="L710" i="2"/>
  <c r="L690" i="2"/>
  <c r="L670" i="2"/>
  <c r="L650" i="2"/>
  <c r="L630" i="2"/>
  <c r="L610" i="2"/>
  <c r="L590" i="2"/>
  <c r="L570" i="2"/>
  <c r="L550" i="2"/>
  <c r="L530" i="2"/>
  <c r="L510" i="2"/>
  <c r="L490" i="2"/>
  <c r="L470" i="2"/>
  <c r="L450" i="2"/>
  <c r="L430" i="2"/>
  <c r="L410" i="2"/>
  <c r="L390" i="2"/>
  <c r="L370" i="2"/>
  <c r="L350" i="2"/>
  <c r="L330" i="2"/>
  <c r="L310" i="2"/>
  <c r="L290" i="2"/>
  <c r="L270" i="2"/>
  <c r="L250" i="2"/>
  <c r="L230" i="2"/>
  <c r="L210" i="2"/>
  <c r="L190" i="2"/>
  <c r="L170" i="2"/>
  <c r="L150" i="2"/>
  <c r="L130" i="2"/>
  <c r="L110" i="2"/>
  <c r="L90" i="2"/>
  <c r="L70" i="2"/>
  <c r="L50" i="2"/>
  <c r="L30" i="2"/>
  <c r="L10" i="2"/>
  <c r="K691" i="2"/>
  <c r="K671" i="2"/>
  <c r="K651" i="2"/>
  <c r="K631" i="2"/>
  <c r="K611" i="2"/>
  <c r="K591" i="2"/>
  <c r="K571" i="2"/>
  <c r="K551" i="2"/>
  <c r="K531" i="2"/>
  <c r="K511" i="2"/>
  <c r="K491" i="2"/>
  <c r="K471" i="2"/>
  <c r="K451" i="2"/>
  <c r="K431" i="2"/>
  <c r="K411" i="2"/>
  <c r="K391" i="2"/>
  <c r="K371" i="2"/>
  <c r="K351" i="2"/>
  <c r="K331" i="2"/>
  <c r="K311" i="2"/>
  <c r="K291" i="2"/>
  <c r="K271" i="2"/>
  <c r="K251" i="2"/>
  <c r="K231" i="2"/>
  <c r="K211" i="2"/>
  <c r="K191" i="2"/>
  <c r="K171" i="2"/>
  <c r="K151" i="2"/>
  <c r="K131" i="2"/>
  <c r="K111" i="2"/>
  <c r="K91" i="2"/>
  <c r="K71" i="2"/>
  <c r="K51" i="2"/>
  <c r="K31" i="2"/>
  <c r="K11" i="2"/>
  <c r="L969" i="2"/>
  <c r="L949" i="2"/>
  <c r="L929" i="2"/>
  <c r="L909" i="2"/>
  <c r="L889" i="2"/>
  <c r="L869" i="2"/>
  <c r="L849" i="2"/>
  <c r="L829" i="2"/>
  <c r="L809" i="2"/>
  <c r="L789" i="2"/>
  <c r="L769" i="2"/>
  <c r="L749" i="2"/>
  <c r="L729" i="2"/>
  <c r="L709" i="2"/>
  <c r="L689" i="2"/>
  <c r="L669" i="2"/>
  <c r="L649" i="2"/>
  <c r="L629" i="2"/>
  <c r="L609" i="2"/>
  <c r="L589" i="2"/>
  <c r="L569" i="2"/>
  <c r="L549" i="2"/>
  <c r="L529" i="2"/>
  <c r="L509" i="2"/>
  <c r="L489" i="2"/>
  <c r="L469" i="2"/>
  <c r="L449" i="2"/>
  <c r="L429" i="2"/>
  <c r="L409" i="2"/>
  <c r="L389" i="2"/>
  <c r="L369" i="2"/>
  <c r="L349" i="2"/>
  <c r="L329" i="2"/>
  <c r="L309" i="2"/>
  <c r="L289" i="2"/>
  <c r="L269" i="2"/>
  <c r="L249" i="2"/>
  <c r="L229" i="2"/>
  <c r="L209" i="2"/>
  <c r="L189" i="2"/>
  <c r="L169" i="2"/>
  <c r="L149" i="2"/>
  <c r="L129" i="2"/>
  <c r="L109" i="2"/>
  <c r="L89" i="2"/>
  <c r="L69" i="2"/>
  <c r="L49" i="2"/>
  <c r="L29" i="2"/>
  <c r="K430" i="2"/>
  <c r="K410" i="2"/>
  <c r="K390" i="2"/>
  <c r="K370" i="2"/>
  <c r="K350" i="2"/>
  <c r="K330" i="2"/>
  <c r="K310" i="2"/>
  <c r="K290" i="2"/>
  <c r="K270" i="2"/>
  <c r="K250" i="2"/>
  <c r="K230" i="2"/>
  <c r="K210" i="2"/>
  <c r="K190" i="2"/>
  <c r="K170" i="2"/>
  <c r="K150" i="2"/>
  <c r="K130" i="2"/>
  <c r="K110" i="2"/>
  <c r="K90" i="2"/>
  <c r="K70" i="2"/>
  <c r="K50" i="2"/>
  <c r="K30" i="2"/>
  <c r="K10" i="2"/>
  <c r="L968" i="2"/>
  <c r="L948" i="2"/>
  <c r="L928" i="2"/>
  <c r="L908" i="2"/>
  <c r="L888" i="2"/>
  <c r="L868" i="2"/>
  <c r="L848" i="2"/>
  <c r="L828" i="2"/>
  <c r="L808" i="2"/>
  <c r="L788" i="2"/>
  <c r="L768" i="2"/>
  <c r="L748" i="2"/>
  <c r="L728" i="2"/>
  <c r="L708" i="2"/>
  <c r="L688" i="2"/>
  <c r="L668" i="2"/>
  <c r="L648" i="2"/>
  <c r="L628" i="2"/>
  <c r="L608" i="2"/>
  <c r="L588" i="2"/>
  <c r="L568" i="2"/>
  <c r="L548" i="2"/>
  <c r="L528" i="2"/>
  <c r="L508" i="2"/>
  <c r="L488" i="2"/>
  <c r="L468" i="2"/>
  <c r="L448" i="2"/>
  <c r="L428" i="2"/>
  <c r="L408" i="2"/>
  <c r="L388" i="2"/>
  <c r="L368" i="2"/>
  <c r="L348" i="2"/>
  <c r="L328" i="2"/>
  <c r="L308" i="2"/>
  <c r="L288" i="2"/>
  <c r="L268" i="2"/>
  <c r="L248" i="2"/>
  <c r="L228" i="2"/>
  <c r="L208" i="2"/>
  <c r="L188" i="2"/>
  <c r="L168" i="2"/>
  <c r="L148" i="2"/>
  <c r="L128" i="2"/>
  <c r="L108" i="2"/>
  <c r="L88" i="2"/>
  <c r="L68" i="2"/>
  <c r="L48" i="2"/>
  <c r="L28" i="2"/>
  <c r="L967" i="2"/>
  <c r="L947" i="2"/>
  <c r="L927" i="2"/>
  <c r="L907" i="2"/>
  <c r="L887" i="2"/>
  <c r="L867" i="2"/>
  <c r="L847" i="2"/>
  <c r="L827" i="2"/>
  <c r="L807" i="2"/>
  <c r="L787" i="2"/>
  <c r="L767" i="2"/>
  <c r="L747" i="2"/>
  <c r="L727" i="2"/>
  <c r="L707" i="2"/>
  <c r="L687" i="2"/>
  <c r="L667" i="2"/>
  <c r="L647" i="2"/>
  <c r="L627" i="2"/>
  <c r="L607" i="2"/>
  <c r="L587" i="2"/>
  <c r="L567" i="2"/>
  <c r="L547" i="2"/>
  <c r="L527" i="2"/>
  <c r="L507" i="2"/>
  <c r="L487" i="2"/>
  <c r="L467" i="2"/>
  <c r="L447" i="2"/>
  <c r="L427" i="2"/>
  <c r="L407" i="2"/>
  <c r="L387" i="2"/>
  <c r="L367" i="2"/>
  <c r="L347" i="2"/>
  <c r="L327" i="2"/>
  <c r="L307" i="2"/>
  <c r="L287" i="2"/>
  <c r="L267" i="2"/>
  <c r="L247" i="2"/>
  <c r="L227" i="2"/>
  <c r="L207" i="2"/>
  <c r="L187" i="2"/>
  <c r="L167" i="2"/>
  <c r="L147" i="2"/>
  <c r="L127" i="2"/>
  <c r="L107" i="2"/>
  <c r="L87" i="2"/>
  <c r="L67" i="2"/>
  <c r="L47" i="2"/>
  <c r="L27" i="2"/>
  <c r="K548" i="2"/>
  <c r="K528" i="2"/>
  <c r="K508" i="2"/>
  <c r="K488" i="2"/>
  <c r="K468" i="2"/>
  <c r="K448" i="2"/>
  <c r="K428" i="2"/>
  <c r="K408" i="2"/>
  <c r="K388" i="2"/>
  <c r="K368" i="2"/>
  <c r="K348" i="2"/>
  <c r="K328" i="2"/>
  <c r="K308" i="2"/>
  <c r="K288" i="2"/>
  <c r="K268" i="2"/>
  <c r="K248" i="2"/>
  <c r="K228" i="2"/>
  <c r="K208" i="2"/>
  <c r="K188" i="2"/>
  <c r="K168" i="2"/>
  <c r="K148" i="2"/>
  <c r="K128" i="2"/>
  <c r="K108" i="2"/>
  <c r="K88" i="2"/>
  <c r="K68" i="2"/>
  <c r="K48" i="2"/>
  <c r="K28" i="2"/>
  <c r="L966" i="2"/>
  <c r="L946" i="2"/>
  <c r="L926" i="2"/>
  <c r="L906" i="2"/>
  <c r="L886" i="2"/>
  <c r="L866" i="2"/>
  <c r="L846" i="2"/>
  <c r="L826" i="2"/>
  <c r="L806" i="2"/>
  <c r="L786" i="2"/>
  <c r="L766" i="2"/>
  <c r="L746" i="2"/>
  <c r="L726" i="2"/>
  <c r="L706" i="2"/>
  <c r="L686" i="2"/>
  <c r="L666" i="2"/>
  <c r="L646" i="2"/>
  <c r="L626" i="2"/>
  <c r="L606" i="2"/>
  <c r="L586" i="2"/>
  <c r="L566" i="2"/>
  <c r="L546" i="2"/>
  <c r="L526" i="2"/>
  <c r="L506" i="2"/>
  <c r="L486" i="2"/>
  <c r="L466" i="2"/>
  <c r="L446" i="2"/>
  <c r="L426" i="2"/>
  <c r="L406" i="2"/>
  <c r="L386" i="2"/>
  <c r="L366" i="2"/>
  <c r="L346" i="2"/>
  <c r="L326" i="2"/>
  <c r="L306" i="2"/>
  <c r="L286" i="2"/>
  <c r="L266" i="2"/>
  <c r="L246" i="2"/>
  <c r="L226" i="2"/>
  <c r="L206" i="2"/>
  <c r="L186" i="2"/>
  <c r="L166" i="2"/>
  <c r="L146" i="2"/>
  <c r="L126" i="2"/>
  <c r="L106" i="2"/>
  <c r="L86" i="2"/>
  <c r="L66" i="2"/>
  <c r="L46" i="2"/>
  <c r="L26" i="2"/>
  <c r="K466" i="2"/>
  <c r="K446" i="2"/>
  <c r="K426" i="2"/>
  <c r="K406" i="2"/>
  <c r="K386" i="2"/>
  <c r="K366" i="2"/>
  <c r="K346" i="2"/>
  <c r="K326" i="2"/>
  <c r="K306" i="2"/>
  <c r="K286" i="2"/>
  <c r="K266" i="2"/>
  <c r="K246" i="2"/>
  <c r="K226" i="2"/>
  <c r="K206" i="2"/>
  <c r="K186" i="2"/>
  <c r="K166" i="2"/>
  <c r="K146" i="2"/>
  <c r="K126" i="2"/>
  <c r="K106" i="2"/>
  <c r="K86" i="2"/>
  <c r="K66" i="2"/>
  <c r="K46" i="2"/>
  <c r="K26" i="2"/>
  <c r="L964" i="2"/>
  <c r="L944" i="2"/>
  <c r="L924" i="2"/>
  <c r="L904" i="2"/>
  <c r="L884" i="2"/>
  <c r="L864" i="2"/>
  <c r="L844" i="2"/>
  <c r="L824" i="2"/>
  <c r="L804" i="2"/>
  <c r="L784" i="2"/>
  <c r="L764" i="2"/>
  <c r="L744" i="2"/>
  <c r="L724" i="2"/>
  <c r="L704" i="2"/>
  <c r="L684" i="2"/>
  <c r="L664" i="2"/>
  <c r="L644" i="2"/>
  <c r="L624" i="2"/>
  <c r="L604" i="2"/>
  <c r="L584" i="2"/>
  <c r="L564" i="2"/>
  <c r="L544" i="2"/>
  <c r="L524" i="2"/>
  <c r="L504" i="2"/>
  <c r="L484" i="2"/>
  <c r="L464" i="2"/>
  <c r="L444" i="2"/>
  <c r="L424" i="2"/>
  <c r="L404" i="2"/>
  <c r="L384" i="2"/>
  <c r="L364" i="2"/>
  <c r="L344" i="2"/>
  <c r="L324" i="2"/>
  <c r="L304" i="2"/>
  <c r="L284" i="2"/>
  <c r="L264" i="2"/>
  <c r="L244" i="2"/>
  <c r="L224" i="2"/>
  <c r="L204" i="2"/>
  <c r="L184" i="2"/>
  <c r="L164" i="2"/>
  <c r="L144" i="2"/>
  <c r="L124" i="2"/>
  <c r="L104" i="2"/>
  <c r="L84" i="2"/>
  <c r="L64" i="2"/>
  <c r="L44" i="2"/>
  <c r="L24" i="2"/>
  <c r="K485" i="2"/>
  <c r="K465" i="2"/>
  <c r="K445" i="2"/>
  <c r="K425" i="2"/>
  <c r="K405" i="2"/>
  <c r="K385" i="2"/>
  <c r="K365" i="2"/>
  <c r="K345" i="2"/>
  <c r="K325" i="2"/>
  <c r="K305" i="2"/>
  <c r="K285" i="2"/>
  <c r="K265" i="2"/>
  <c r="K245" i="2"/>
  <c r="K225" i="2"/>
  <c r="K205" i="2"/>
  <c r="K185" i="2"/>
  <c r="K165" i="2"/>
  <c r="K145" i="2"/>
  <c r="K125" i="2"/>
  <c r="K105" i="2"/>
  <c r="K85" i="2"/>
  <c r="K65" i="2"/>
  <c r="K45" i="2"/>
  <c r="K25" i="2"/>
  <c r="L963" i="2"/>
  <c r="L943" i="2"/>
  <c r="L923" i="2"/>
  <c r="L903" i="2"/>
  <c r="L883" i="2"/>
  <c r="L863" i="2"/>
  <c r="L843" i="2"/>
  <c r="L823" i="2"/>
  <c r="L803" i="2"/>
  <c r="L783" i="2"/>
  <c r="L763" i="2"/>
  <c r="L743" i="2"/>
  <c r="L723" i="2"/>
  <c r="L703" i="2"/>
  <c r="L683" i="2"/>
  <c r="L663" i="2"/>
  <c r="L643" i="2"/>
  <c r="L623" i="2"/>
  <c r="L603" i="2"/>
  <c r="L583" i="2"/>
  <c r="L563" i="2"/>
  <c r="L543" i="2"/>
  <c r="L523" i="2"/>
  <c r="L503" i="2"/>
  <c r="L483" i="2"/>
  <c r="L463" i="2"/>
  <c r="L443" i="2"/>
  <c r="L423" i="2"/>
  <c r="L403" i="2"/>
  <c r="L383" i="2"/>
  <c r="L363" i="2"/>
  <c r="L343" i="2"/>
  <c r="L323" i="2"/>
  <c r="L303" i="2"/>
  <c r="L283" i="2"/>
  <c r="L263" i="2"/>
  <c r="L243" i="2"/>
  <c r="L223" i="2"/>
  <c r="L203" i="2"/>
  <c r="L183" i="2"/>
  <c r="L163" i="2"/>
  <c r="L143" i="2"/>
  <c r="L123" i="2"/>
  <c r="L103" i="2"/>
  <c r="L83" i="2"/>
  <c r="L63" i="2"/>
  <c r="L43" i="2"/>
  <c r="L23" i="2"/>
  <c r="L602" i="2"/>
  <c r="L582" i="2"/>
  <c r="L562" i="2"/>
  <c r="L542" i="2"/>
  <c r="L522" i="2"/>
  <c r="L502" i="2"/>
  <c r="L482" i="2"/>
  <c r="L462" i="2"/>
  <c r="L442" i="2"/>
  <c r="L422" i="2"/>
  <c r="L402" i="2"/>
  <c r="L382" i="2"/>
  <c r="L362" i="2"/>
  <c r="L342" i="2"/>
  <c r="L322" i="2"/>
  <c r="L302" i="2"/>
  <c r="L282" i="2"/>
  <c r="L262" i="2"/>
  <c r="L242" i="2"/>
  <c r="L222" i="2"/>
  <c r="L202" i="2"/>
  <c r="L182" i="2"/>
  <c r="L162" i="2"/>
  <c r="L142" i="2"/>
  <c r="L122" i="2"/>
  <c r="L102" i="2"/>
  <c r="L82" i="2"/>
  <c r="L62" i="2"/>
  <c r="L42" i="2"/>
  <c r="L22" i="2"/>
  <c r="L961" i="2"/>
  <c r="L941" i="2"/>
  <c r="L921" i="2"/>
  <c r="L901" i="2"/>
  <c r="L881" i="2"/>
  <c r="L861" i="2"/>
  <c r="L841" i="2"/>
  <c r="L821" i="2"/>
  <c r="L801" i="2"/>
  <c r="L781" i="2"/>
  <c r="L761" i="2"/>
  <c r="L741" i="2"/>
  <c r="L721" i="2"/>
  <c r="L701" i="2"/>
  <c r="L681" i="2"/>
  <c r="L661" i="2"/>
  <c r="L641" i="2"/>
  <c r="L621" i="2"/>
  <c r="L601" i="2"/>
  <c r="L581" i="2"/>
  <c r="L561" i="2"/>
  <c r="L541" i="2"/>
  <c r="L521" i="2"/>
  <c r="L501" i="2"/>
  <c r="L481" i="2"/>
  <c r="L461" i="2"/>
  <c r="L441" i="2"/>
  <c r="L421" i="2"/>
  <c r="L401" i="2"/>
  <c r="L381" i="2"/>
  <c r="L361" i="2"/>
  <c r="L341" i="2"/>
  <c r="L321" i="2"/>
  <c r="L301" i="2"/>
  <c r="L281" i="2"/>
  <c r="L261" i="2"/>
  <c r="L241" i="2"/>
  <c r="L221" i="2"/>
  <c r="L201" i="2"/>
  <c r="L181" i="2"/>
  <c r="L161" i="2"/>
  <c r="L141" i="2"/>
  <c r="L121" i="2"/>
  <c r="L101" i="2"/>
  <c r="L81" i="2"/>
  <c r="L61" i="2"/>
  <c r="L41" i="2"/>
  <c r="L21" i="2"/>
  <c r="L280" i="2"/>
  <c r="L260" i="2"/>
  <c r="L240" i="2"/>
  <c r="L220" i="2"/>
  <c r="L200" i="2"/>
  <c r="L180" i="2"/>
  <c r="L160" i="2"/>
  <c r="L140" i="2"/>
  <c r="L120" i="2"/>
  <c r="L100" i="2"/>
  <c r="L80" i="2"/>
  <c r="L60" i="2"/>
  <c r="L40" i="2"/>
  <c r="L20" i="2"/>
  <c r="K336" i="3"/>
  <c r="K336" i="11" s="1"/>
  <c r="P336" i="11" s="1"/>
  <c r="K243" i="3"/>
  <c r="K243" i="11" s="1"/>
  <c r="K293" i="3"/>
  <c r="K293" i="11" s="1"/>
  <c r="P293" i="11" s="1"/>
  <c r="K840" i="3"/>
  <c r="K840" i="11" s="1"/>
  <c r="P840" i="11" s="1"/>
  <c r="K300" i="3"/>
  <c r="K401" i="3"/>
  <c r="K401" i="11" s="1"/>
  <c r="K828" i="3"/>
  <c r="K828" i="11" s="1"/>
  <c r="K619" i="3"/>
  <c r="K619" i="11" s="1"/>
  <c r="K295" i="3"/>
  <c r="K703" i="3"/>
  <c r="K703" i="11" s="1"/>
  <c r="P703" i="11" s="1"/>
  <c r="K151" i="3"/>
  <c r="K151" i="11" s="1"/>
  <c r="P151" i="11" s="1"/>
  <c r="K953" i="3"/>
  <c r="K953" i="11" s="1"/>
  <c r="P953" i="11" s="1"/>
  <c r="K259" i="3"/>
  <c r="K259" i="11" s="1"/>
  <c r="K823" i="3"/>
  <c r="K823" i="11" s="1"/>
  <c r="P823" i="11" s="1"/>
  <c r="K588" i="3"/>
  <c r="K588" i="11" s="1"/>
  <c r="K288" i="3"/>
  <c r="K288" i="11" s="1"/>
  <c r="P288" i="11" s="1"/>
  <c r="K864" i="3"/>
  <c r="K864" i="11" s="1"/>
  <c r="P864" i="11" s="1"/>
  <c r="K276" i="3"/>
  <c r="K276" i="11" s="1"/>
  <c r="P276" i="11" s="1"/>
  <c r="K228" i="3"/>
  <c r="K228" i="11" s="1"/>
  <c r="P228" i="11" s="1"/>
  <c r="K341" i="3"/>
  <c r="K937" i="3"/>
  <c r="K937" i="11" s="1"/>
  <c r="P937" i="11" s="1"/>
  <c r="K912" i="3"/>
  <c r="K912" i="11" s="1"/>
  <c r="K708" i="3"/>
  <c r="K451" i="3"/>
  <c r="K451" i="11" s="1"/>
  <c r="K468" i="3"/>
  <c r="K468" i="11" s="1"/>
  <c r="K697" i="3"/>
  <c r="K697" i="11" s="1"/>
  <c r="P697" i="11" s="1"/>
  <c r="K763" i="3"/>
  <c r="K763" i="11" s="1"/>
  <c r="P763" i="11" s="1"/>
  <c r="K907" i="3"/>
  <c r="K907" i="11" s="1"/>
  <c r="K73" i="3"/>
  <c r="K73" i="11" s="1"/>
  <c r="K744" i="3"/>
  <c r="K744" i="11" s="1"/>
  <c r="P744" i="11" s="1"/>
  <c r="K622" i="3"/>
  <c r="K900" i="3"/>
  <c r="K900" i="11" s="1"/>
  <c r="P900" i="11" s="1"/>
  <c r="K32" i="3"/>
  <c r="K32" i="11" s="1"/>
  <c r="K910" i="3"/>
  <c r="K910" i="11" s="1"/>
  <c r="P910" i="11" s="1"/>
  <c r="K895" i="3"/>
  <c r="K895" i="11" s="1"/>
  <c r="P895" i="11" s="1"/>
  <c r="K480" i="3"/>
  <c r="K480" i="11" s="1"/>
  <c r="P480" i="11" s="1"/>
  <c r="K539" i="3"/>
  <c r="K539" i="11" s="1"/>
  <c r="P539" i="11" s="1"/>
  <c r="K876" i="3"/>
  <c r="K876" i="11" s="1"/>
  <c r="K660" i="3"/>
  <c r="K660" i="11" s="1"/>
  <c r="P660" i="11" s="1"/>
  <c r="K355" i="3"/>
  <c r="K328" i="3"/>
  <c r="K328" i="11" s="1"/>
  <c r="P328" i="11" s="1"/>
  <c r="K871" i="3"/>
  <c r="K871" i="11" s="1"/>
  <c r="P871" i="11" s="1"/>
  <c r="K655" i="3"/>
  <c r="K967" i="3"/>
  <c r="K967" i="11" s="1"/>
  <c r="K959" i="3"/>
  <c r="K959" i="11" s="1"/>
  <c r="P959" i="11" s="1"/>
  <c r="K607" i="3"/>
  <c r="K607" i="11" s="1"/>
  <c r="P607" i="11" s="1"/>
  <c r="K648" i="3"/>
  <c r="K648" i="11" s="1"/>
  <c r="K367" i="3"/>
  <c r="K367" i="11" s="1"/>
  <c r="P367" i="11" s="1"/>
  <c r="K199" i="3"/>
  <c r="K199" i="11" s="1"/>
  <c r="K223" i="3"/>
  <c r="K223" i="11" s="1"/>
  <c r="P223" i="11" s="1"/>
  <c r="K643" i="3"/>
  <c r="K643" i="11" s="1"/>
  <c r="K656" i="3"/>
  <c r="K656" i="11" s="1"/>
  <c r="P656" i="11" s="1"/>
  <c r="K799" i="3"/>
  <c r="K799" i="11" s="1"/>
  <c r="K271" i="3"/>
  <c r="K271" i="11" s="1"/>
  <c r="P271" i="11" s="1"/>
  <c r="K742" i="3"/>
  <c r="K742" i="11" s="1"/>
  <c r="P742" i="11" s="1"/>
  <c r="K348" i="3"/>
  <c r="K348" i="11" s="1"/>
  <c r="P348" i="11" s="1"/>
  <c r="K280" i="3"/>
  <c r="K280" i="11" s="1"/>
  <c r="P280" i="11" s="1"/>
  <c r="K756" i="3"/>
  <c r="K960" i="3"/>
  <c r="K960" i="11" s="1"/>
  <c r="K792" i="3"/>
  <c r="K792" i="11" s="1"/>
  <c r="K540" i="3"/>
  <c r="K540" i="11" s="1"/>
  <c r="K204" i="3"/>
  <c r="K696" i="3"/>
  <c r="K696" i="11" s="1"/>
  <c r="K132" i="3"/>
  <c r="K132" i="11" s="1"/>
  <c r="K548" i="3"/>
  <c r="K548" i="11" s="1"/>
  <c r="P548" i="11" s="1"/>
  <c r="K804" i="3"/>
  <c r="K804" i="11" s="1"/>
  <c r="P804" i="11" s="1"/>
  <c r="K49" i="3"/>
  <c r="K558" i="3"/>
  <c r="K947" i="3"/>
  <c r="K947" i="11" s="1"/>
  <c r="K237" i="3"/>
  <c r="K237" i="11" s="1"/>
  <c r="P237" i="11" s="1"/>
  <c r="K955" i="3"/>
  <c r="K955" i="11" s="1"/>
  <c r="K780" i="3"/>
  <c r="K780" i="11" s="1"/>
  <c r="K528" i="3"/>
  <c r="K528" i="11" s="1"/>
  <c r="K163" i="3"/>
  <c r="K775" i="3"/>
  <c r="K679" i="3"/>
  <c r="K679" i="11" s="1"/>
  <c r="K138" i="3"/>
  <c r="K138" i="11" s="1"/>
  <c r="P138" i="11" s="1"/>
  <c r="K583" i="3"/>
  <c r="K180" i="3"/>
  <c r="K215" i="3"/>
  <c r="K904" i="3"/>
  <c r="K904" i="11" s="1"/>
  <c r="P904" i="11" s="1"/>
  <c r="K883" i="3"/>
  <c r="K883" i="11" s="1"/>
  <c r="P883" i="11" s="1"/>
  <c r="K943" i="3"/>
  <c r="K943" i="11" s="1"/>
  <c r="K739" i="3"/>
  <c r="K739" i="11" s="1"/>
  <c r="K516" i="3"/>
  <c r="K516" i="11" s="1"/>
  <c r="P516" i="11" s="1"/>
  <c r="K156" i="3"/>
  <c r="K156" i="11" s="1"/>
  <c r="K25" i="3"/>
  <c r="K968" i="3"/>
  <c r="K968" i="11" s="1"/>
  <c r="K304" i="3"/>
  <c r="K304" i="11" s="1"/>
  <c r="P304" i="11" s="1"/>
  <c r="K642" i="3"/>
  <c r="K642" i="11" s="1"/>
  <c r="P642" i="11" s="1"/>
  <c r="K510" i="3"/>
  <c r="K510" i="11" s="1"/>
  <c r="P510" i="11" s="1"/>
  <c r="K855" i="3"/>
  <c r="K855" i="11" s="1"/>
  <c r="P855" i="11" s="1"/>
  <c r="K827" i="3"/>
  <c r="K827" i="11" s="1"/>
  <c r="P827" i="11" s="1"/>
  <c r="K936" i="3"/>
  <c r="K936" i="11" s="1"/>
  <c r="K732" i="3"/>
  <c r="K732" i="11" s="1"/>
  <c r="K511" i="3"/>
  <c r="K511" i="11" s="1"/>
  <c r="P511" i="11" s="1"/>
  <c r="K144" i="3"/>
  <c r="K144" i="11" s="1"/>
  <c r="P144" i="11" s="1"/>
  <c r="K127" i="3"/>
  <c r="K439" i="3"/>
  <c r="K439" i="11" s="1"/>
  <c r="P439" i="11" s="1"/>
  <c r="K577" i="3"/>
  <c r="K577" i="11" s="1"/>
  <c r="P577" i="11" s="1"/>
  <c r="K296" i="3"/>
  <c r="K296" i="11" s="1"/>
  <c r="P296" i="11" s="1"/>
  <c r="K948" i="3"/>
  <c r="K948" i="11" s="1"/>
  <c r="P948" i="11" s="1"/>
  <c r="K576" i="3"/>
  <c r="K576" i="11" s="1"/>
  <c r="K239" i="3"/>
  <c r="K239" i="11" s="1"/>
  <c r="P239" i="11" s="1"/>
  <c r="K256" i="3"/>
  <c r="K256" i="11" s="1"/>
  <c r="P256" i="11" s="1"/>
  <c r="K684" i="3"/>
  <c r="K684" i="11" s="1"/>
  <c r="K620" i="3"/>
  <c r="K620" i="11" s="1"/>
  <c r="P620" i="11" s="1"/>
  <c r="K128" i="3"/>
  <c r="K128" i="11" s="1"/>
  <c r="P128" i="11" s="1"/>
  <c r="K931" i="3"/>
  <c r="K931" i="11" s="1"/>
  <c r="K727" i="3"/>
  <c r="K727" i="11" s="1"/>
  <c r="P727" i="11" s="1"/>
  <c r="K504" i="3"/>
  <c r="K504" i="11" s="1"/>
  <c r="K139" i="3"/>
  <c r="K139" i="11" s="1"/>
  <c r="P139" i="11" s="1"/>
  <c r="K595" i="3"/>
  <c r="K463" i="3"/>
  <c r="K463" i="11" s="1"/>
  <c r="K264" i="3"/>
  <c r="K264" i="11" s="1"/>
  <c r="P264" i="11" s="1"/>
  <c r="K68" i="3"/>
  <c r="K768" i="3"/>
  <c r="K768" i="11" s="1"/>
  <c r="P768" i="11" s="1"/>
  <c r="K118" i="3"/>
  <c r="K118" i="11" s="1"/>
  <c r="P118" i="11" s="1"/>
  <c r="K84" i="3"/>
  <c r="K40" i="3"/>
  <c r="K40" i="11" s="1"/>
  <c r="K930" i="3"/>
  <c r="K930" i="11" s="1"/>
  <c r="K308" i="3"/>
  <c r="K308" i="11" s="1"/>
  <c r="P308" i="11" s="1"/>
  <c r="K533" i="3"/>
  <c r="K533" i="11" s="1"/>
  <c r="K858" i="3"/>
  <c r="K858" i="11" s="1"/>
  <c r="K164" i="3"/>
  <c r="K275" i="3"/>
  <c r="K275" i="11" s="1"/>
  <c r="K587" i="3"/>
  <c r="K587" i="11" s="1"/>
  <c r="K887" i="3"/>
  <c r="K887" i="11" s="1"/>
  <c r="K267" i="3"/>
  <c r="K267" i="11" s="1"/>
  <c r="K360" i="3"/>
  <c r="K360" i="11" s="1"/>
  <c r="K216" i="3"/>
  <c r="K216" i="11" s="1"/>
  <c r="P216" i="11" s="1"/>
  <c r="K257" i="3"/>
  <c r="K257" i="11" s="1"/>
  <c r="K201" i="3"/>
  <c r="K521" i="3"/>
  <c r="K851" i="3"/>
  <c r="K851" i="11" s="1"/>
  <c r="P851" i="11" s="1"/>
  <c r="K122" i="3"/>
  <c r="K853" i="3"/>
  <c r="K853" i="11" s="1"/>
  <c r="P853" i="11" s="1"/>
  <c r="K43" i="3"/>
  <c r="K416" i="3"/>
  <c r="K416" i="11" s="1"/>
  <c r="P416" i="11" s="1"/>
  <c r="K789" i="3"/>
  <c r="K134" i="3"/>
  <c r="K134" i="11" s="1"/>
  <c r="K609" i="3"/>
  <c r="K609" i="11" s="1"/>
  <c r="P609" i="11" s="1"/>
  <c r="K604" i="3"/>
  <c r="K604" i="11" s="1"/>
  <c r="P604" i="11" s="1"/>
  <c r="K787" i="3"/>
  <c r="K787" i="11" s="1"/>
  <c r="P787" i="11" s="1"/>
  <c r="K571" i="3"/>
  <c r="K571" i="11" s="1"/>
  <c r="K499" i="3"/>
  <c r="K499" i="11" s="1"/>
  <c r="K427" i="3"/>
  <c r="K427" i="11" s="1"/>
  <c r="P427" i="11" s="1"/>
  <c r="K283" i="3"/>
  <c r="K211" i="3"/>
  <c r="K211" i="11" s="1"/>
  <c r="K479" i="3"/>
  <c r="K479" i="11" s="1"/>
  <c r="K145" i="3"/>
  <c r="K961" i="3"/>
  <c r="K509" i="3"/>
  <c r="K628" i="3"/>
  <c r="K608" i="3"/>
  <c r="K608" i="11" s="1"/>
  <c r="P608" i="11" s="1"/>
  <c r="K803" i="3"/>
  <c r="K803" i="11" s="1"/>
  <c r="P803" i="11" s="1"/>
  <c r="K868" i="3"/>
  <c r="K868" i="11" s="1"/>
  <c r="P868" i="11" s="1"/>
  <c r="K248" i="3"/>
  <c r="K248" i="11" s="1"/>
  <c r="K404" i="3"/>
  <c r="K404" i="11" s="1"/>
  <c r="P404" i="11" s="1"/>
  <c r="K512" i="3"/>
  <c r="K512" i="11" s="1"/>
  <c r="P512" i="11" s="1"/>
  <c r="K406" i="3"/>
  <c r="K102" i="3"/>
  <c r="K102" i="11" s="1"/>
  <c r="P102" i="11" s="1"/>
  <c r="K126" i="3"/>
  <c r="K126" i="11" s="1"/>
  <c r="P126" i="11" s="1"/>
  <c r="K269" i="3"/>
  <c r="K269" i="11" s="1"/>
  <c r="P269" i="11" s="1"/>
  <c r="K593" i="3"/>
  <c r="K593" i="11" s="1"/>
  <c r="P593" i="11" s="1"/>
  <c r="K522" i="3"/>
  <c r="K522" i="11" s="1"/>
  <c r="P522" i="11" s="1"/>
  <c r="K762" i="3"/>
  <c r="K762" i="11" s="1"/>
  <c r="P762" i="11" s="1"/>
  <c r="K188" i="3"/>
  <c r="K188" i="11" s="1"/>
  <c r="P188" i="11" s="1"/>
  <c r="K260" i="3"/>
  <c r="K260" i="11" s="1"/>
  <c r="P260" i="11" s="1"/>
  <c r="K392" i="3"/>
  <c r="K392" i="11" s="1"/>
  <c r="P392" i="11" s="1"/>
  <c r="K788" i="3"/>
  <c r="K788" i="11" s="1"/>
  <c r="P788" i="11" s="1"/>
  <c r="K357" i="3"/>
  <c r="K357" i="11" s="1"/>
  <c r="P357" i="11" s="1"/>
  <c r="K429" i="3"/>
  <c r="K585" i="3"/>
  <c r="K585" i="11" s="1"/>
  <c r="P585" i="11" s="1"/>
  <c r="K71" i="3"/>
  <c r="K71" i="11" s="1"/>
  <c r="P71" i="11" s="1"/>
  <c r="K130" i="3"/>
  <c r="K130" i="11" s="1"/>
  <c r="P130" i="11" s="1"/>
  <c r="K466" i="3"/>
  <c r="K466" i="11" s="1"/>
  <c r="P466" i="11" s="1"/>
  <c r="K502" i="3"/>
  <c r="K502" i="11" s="1"/>
  <c r="P502" i="11" s="1"/>
  <c r="K766" i="3"/>
  <c r="K766" i="11" s="1"/>
  <c r="P766" i="11" s="1"/>
  <c r="K575" i="3"/>
  <c r="K575" i="11" s="1"/>
  <c r="P575" i="11" s="1"/>
  <c r="K637" i="3"/>
  <c r="K637" i="11" s="1"/>
  <c r="P637" i="11" s="1"/>
  <c r="K649" i="3"/>
  <c r="K554" i="3"/>
  <c r="K554" i="11" s="1"/>
  <c r="P554" i="11" s="1"/>
  <c r="K926" i="3"/>
  <c r="K926" i="11" s="1"/>
  <c r="P926" i="11" s="1"/>
  <c r="K76" i="3"/>
  <c r="K76" i="11" s="1"/>
  <c r="P76" i="11" s="1"/>
  <c r="K100" i="3"/>
  <c r="K100" i="11" s="1"/>
  <c r="P100" i="11" s="1"/>
  <c r="K291" i="3"/>
  <c r="K291" i="11" s="1"/>
  <c r="P291" i="11" s="1"/>
  <c r="K615" i="3"/>
  <c r="K664" i="3"/>
  <c r="K664" i="11" s="1"/>
  <c r="P664" i="11" s="1"/>
  <c r="K91" i="3"/>
  <c r="K91" i="11" s="1"/>
  <c r="P91" i="11" s="1"/>
  <c r="K57" i="3"/>
  <c r="K57" i="11" s="1"/>
  <c r="P57" i="11" s="1"/>
  <c r="K935" i="3"/>
  <c r="K935" i="11" s="1"/>
  <c r="P935" i="11" s="1"/>
  <c r="K625" i="3"/>
  <c r="K170" i="3"/>
  <c r="K170" i="11" s="1"/>
  <c r="P170" i="11" s="1"/>
  <c r="K542" i="3"/>
  <c r="K387" i="3"/>
  <c r="K387" i="11" s="1"/>
  <c r="P387" i="11" s="1"/>
  <c r="K496" i="3"/>
  <c r="K496" i="11" s="1"/>
  <c r="P496" i="11" s="1"/>
  <c r="K224" i="3"/>
  <c r="K224" i="11" s="1"/>
  <c r="P224" i="11" s="1"/>
  <c r="K46" i="3"/>
  <c r="K46" i="11" s="1"/>
  <c r="P46" i="11" s="1"/>
  <c r="K970" i="3"/>
  <c r="K970" i="11" s="1"/>
  <c r="P970" i="11" s="1"/>
  <c r="K578" i="3"/>
  <c r="K578" i="11" s="1"/>
  <c r="P578" i="11" s="1"/>
  <c r="K658" i="3"/>
  <c r="K658" i="11" s="1"/>
  <c r="P658" i="11" s="1"/>
  <c r="K196" i="3"/>
  <c r="K196" i="11" s="1"/>
  <c r="P196" i="11" s="1"/>
  <c r="K185" i="3"/>
  <c r="K185" i="11" s="1"/>
  <c r="P185" i="11" s="1"/>
  <c r="K965" i="3"/>
  <c r="K965" i="11" s="1"/>
  <c r="P965" i="11" s="1"/>
  <c r="K438" i="3"/>
  <c r="K438" i="11" s="1"/>
  <c r="P438" i="11" s="1"/>
  <c r="K524" i="3"/>
  <c r="K524" i="11" s="1"/>
  <c r="P524" i="11" s="1"/>
  <c r="K596" i="3"/>
  <c r="K596" i="11" s="1"/>
  <c r="P596" i="11" s="1"/>
  <c r="K322" i="3"/>
  <c r="K455" i="3"/>
  <c r="K455" i="11" s="1"/>
  <c r="K599" i="3"/>
  <c r="K599" i="11" s="1"/>
  <c r="P599" i="11" s="1"/>
  <c r="K925" i="3"/>
  <c r="K925" i="11" s="1"/>
  <c r="P925" i="11" s="1"/>
  <c r="K39" i="3"/>
  <c r="K39" i="11" s="1"/>
  <c r="P39" i="11" s="1"/>
  <c r="K194" i="3"/>
  <c r="K194" i="11" s="1"/>
  <c r="P194" i="11" s="1"/>
  <c r="K782" i="3"/>
  <c r="K782" i="11" s="1"/>
  <c r="P782" i="11" s="1"/>
  <c r="K723" i="3"/>
  <c r="K723" i="11" s="1"/>
  <c r="P723" i="11" s="1"/>
  <c r="K903" i="3"/>
  <c r="K903" i="11" s="1"/>
  <c r="P903" i="11" s="1"/>
  <c r="K724" i="3"/>
  <c r="K724" i="11" s="1"/>
  <c r="P724" i="11" s="1"/>
  <c r="K5" i="3"/>
  <c r="K924" i="3"/>
  <c r="K924" i="11" s="1"/>
  <c r="K852" i="3"/>
  <c r="K852" i="11" s="1"/>
  <c r="K636" i="3"/>
  <c r="K636" i="11" s="1"/>
  <c r="K564" i="3"/>
  <c r="K564" i="11" s="1"/>
  <c r="P564" i="11" s="1"/>
  <c r="K420" i="3"/>
  <c r="K420" i="11" s="1"/>
  <c r="K61" i="3"/>
  <c r="K61" i="11" s="1"/>
  <c r="K873" i="3"/>
  <c r="K873" i="11" s="1"/>
  <c r="P873" i="11" s="1"/>
  <c r="K157" i="3"/>
  <c r="K157" i="11" s="1"/>
  <c r="P157" i="11" s="1"/>
  <c r="K106" i="3"/>
  <c r="K303" i="3"/>
  <c r="K303" i="11" s="1"/>
  <c r="P303" i="11" s="1"/>
  <c r="K725" i="3"/>
  <c r="K725" i="11" s="1"/>
  <c r="P725" i="11" s="1"/>
  <c r="K217" i="3"/>
  <c r="K217" i="11" s="1"/>
  <c r="P217" i="11" s="1"/>
  <c r="K688" i="3"/>
  <c r="K688" i="11" s="1"/>
  <c r="K490" i="3"/>
  <c r="K490" i="11" s="1"/>
  <c r="P490" i="11" s="1"/>
  <c r="K646" i="3"/>
  <c r="K88" i="3"/>
  <c r="K88" i="11" s="1"/>
  <c r="K785" i="3"/>
  <c r="K785" i="11" s="1"/>
  <c r="P785" i="11" s="1"/>
  <c r="K258" i="3"/>
  <c r="K258" i="11" s="1"/>
  <c r="K957" i="3"/>
  <c r="K957" i="11" s="1"/>
  <c r="K470" i="3"/>
  <c r="K470" i="11" s="1"/>
  <c r="K591" i="3"/>
  <c r="K591" i="11" s="1"/>
  <c r="K412" i="3"/>
  <c r="K412" i="11" s="1"/>
  <c r="K460" i="3"/>
  <c r="K460" i="11" s="1"/>
  <c r="K472" i="3"/>
  <c r="K472" i="11" s="1"/>
  <c r="K971" i="3"/>
  <c r="K971" i="11" s="1"/>
  <c r="P971" i="11" s="1"/>
  <c r="K847" i="3"/>
  <c r="K847" i="11" s="1"/>
  <c r="K631" i="3"/>
  <c r="K631" i="11" s="1"/>
  <c r="P631" i="11" s="1"/>
  <c r="K559" i="3"/>
  <c r="K487" i="3"/>
  <c r="K415" i="3"/>
  <c r="K415" i="11" s="1"/>
  <c r="K343" i="3"/>
  <c r="K343" i="11" s="1"/>
  <c r="K56" i="3"/>
  <c r="K709" i="3"/>
  <c r="K552" i="3"/>
  <c r="K552" i="11" s="1"/>
  <c r="K408" i="3"/>
  <c r="K408" i="11" s="1"/>
  <c r="K192" i="3"/>
  <c r="K192" i="11" s="1"/>
  <c r="K121" i="3"/>
  <c r="K121" i="11" s="1"/>
  <c r="P121" i="11" s="1"/>
  <c r="K6" i="3"/>
  <c r="K6" i="11" s="1"/>
  <c r="P6" i="11" s="1"/>
  <c r="K716" i="3"/>
  <c r="K716" i="11" s="1"/>
  <c r="P716" i="11" s="1"/>
  <c r="K10" i="3"/>
  <c r="K574" i="3"/>
  <c r="K574" i="11" s="1"/>
  <c r="P574" i="11" s="1"/>
  <c r="K242" i="3"/>
  <c r="K536" i="3"/>
  <c r="K536" i="11" s="1"/>
  <c r="P536" i="11" s="1"/>
  <c r="K381" i="3"/>
  <c r="K381" i="11" s="1"/>
  <c r="K254" i="3"/>
  <c r="K254" i="11" s="1"/>
  <c r="P254" i="11" s="1"/>
  <c r="K233" i="3"/>
  <c r="K233" i="11" s="1"/>
  <c r="K281" i="3"/>
  <c r="K461" i="3"/>
  <c r="K929" i="3"/>
  <c r="K929" i="11" s="1"/>
  <c r="K270" i="3"/>
  <c r="K270" i="11" s="1"/>
  <c r="K294" i="3"/>
  <c r="K294" i="11" s="1"/>
  <c r="K426" i="3"/>
  <c r="K426" i="11" s="1"/>
  <c r="K810" i="3"/>
  <c r="K810" i="11" s="1"/>
  <c r="K906" i="3"/>
  <c r="K906" i="11" s="1"/>
  <c r="K380" i="3"/>
  <c r="K249" i="3"/>
  <c r="K249" i="11" s="1"/>
  <c r="K645" i="3"/>
  <c r="K645" i="11" s="1"/>
  <c r="K657" i="3"/>
  <c r="K657" i="11" s="1"/>
  <c r="K681" i="3"/>
  <c r="K897" i="3"/>
  <c r="K897" i="11" s="1"/>
  <c r="K190" i="3"/>
  <c r="K190" i="11" s="1"/>
  <c r="K430" i="3"/>
  <c r="K430" i="11" s="1"/>
  <c r="K419" i="3"/>
  <c r="K419" i="11" s="1"/>
  <c r="K779" i="3"/>
  <c r="K779" i="11" s="1"/>
  <c r="K875" i="3"/>
  <c r="K875" i="11" s="1"/>
  <c r="K337" i="3"/>
  <c r="K337" i="11" s="1"/>
  <c r="K421" i="3"/>
  <c r="K421" i="11" s="1"/>
  <c r="K721" i="3"/>
  <c r="K721" i="11" s="1"/>
  <c r="K769" i="3"/>
  <c r="K949" i="3"/>
  <c r="K949" i="11" s="1"/>
  <c r="K266" i="3"/>
  <c r="K266" i="11" s="1"/>
  <c r="K362" i="3"/>
  <c r="K362" i="11" s="1"/>
  <c r="K614" i="3"/>
  <c r="K614" i="11" s="1"/>
  <c r="K938" i="3"/>
  <c r="K938" i="11" s="1"/>
  <c r="K28" i="3"/>
  <c r="K52" i="3"/>
  <c r="K52" i="11" s="1"/>
  <c r="K195" i="3"/>
  <c r="K195" i="11" s="1"/>
  <c r="K603" i="3"/>
  <c r="K603" i="11" s="1"/>
  <c r="K892" i="3"/>
  <c r="K892" i="11" s="1"/>
  <c r="K916" i="3"/>
  <c r="K916" i="11" s="1"/>
  <c r="K618" i="3"/>
  <c r="K618" i="11" s="1"/>
  <c r="P618" i="11" s="1"/>
  <c r="K872" i="3"/>
  <c r="K908" i="3"/>
  <c r="K908" i="11" s="1"/>
  <c r="P908" i="11" s="1"/>
  <c r="K958" i="3"/>
  <c r="K958" i="11" s="1"/>
  <c r="P958" i="11" s="1"/>
  <c r="K193" i="3"/>
  <c r="K193" i="11" s="1"/>
  <c r="P193" i="11" s="1"/>
  <c r="K373" i="3"/>
  <c r="K373" i="11" s="1"/>
  <c r="P373" i="11" s="1"/>
  <c r="K758" i="3"/>
  <c r="K758" i="11" s="1"/>
  <c r="P758" i="11" s="1"/>
  <c r="K544" i="3"/>
  <c r="K544" i="11" s="1"/>
  <c r="P544" i="11" s="1"/>
  <c r="K21" i="3"/>
  <c r="K21" i="11" s="1"/>
  <c r="P21" i="11" s="1"/>
  <c r="K494" i="3"/>
  <c r="K494" i="11" s="1"/>
  <c r="P494" i="11" s="1"/>
  <c r="K90" i="3"/>
  <c r="K90" i="11" s="1"/>
  <c r="P90" i="11" s="1"/>
  <c r="K197" i="3"/>
  <c r="K197" i="11" s="1"/>
  <c r="P197" i="11" s="1"/>
  <c r="K437" i="3"/>
  <c r="K437" i="11" s="1"/>
  <c r="P437" i="11" s="1"/>
  <c r="K473" i="3"/>
  <c r="K473" i="11" s="1"/>
  <c r="P473" i="11" s="1"/>
  <c r="K869" i="3"/>
  <c r="K869" i="11" s="1"/>
  <c r="P869" i="11" s="1"/>
  <c r="K103" i="3"/>
  <c r="K103" i="11" s="1"/>
  <c r="P103" i="11" s="1"/>
  <c r="K150" i="3"/>
  <c r="K150" i="11" s="1"/>
  <c r="P150" i="11" s="1"/>
  <c r="K282" i="3"/>
  <c r="K282" i="11" s="1"/>
  <c r="P282" i="11" s="1"/>
  <c r="K654" i="3"/>
  <c r="K654" i="11" s="1"/>
  <c r="P654" i="11" s="1"/>
  <c r="K798" i="3"/>
  <c r="K798" i="11" s="1"/>
  <c r="P798" i="11" s="1"/>
  <c r="K500" i="3"/>
  <c r="K500" i="11" s="1"/>
  <c r="P500" i="11" s="1"/>
  <c r="K632" i="3"/>
  <c r="K632" i="11" s="1"/>
  <c r="P632" i="11" s="1"/>
  <c r="K920" i="3"/>
  <c r="K920" i="11" s="1"/>
  <c r="P920" i="11" s="1"/>
  <c r="K956" i="3"/>
  <c r="K956" i="11" s="1"/>
  <c r="P956" i="11" s="1"/>
  <c r="K22" i="3"/>
  <c r="K94" i="3"/>
  <c r="K94" i="11" s="1"/>
  <c r="P94" i="11" s="1"/>
  <c r="K573" i="3"/>
  <c r="K573" i="11" s="1"/>
  <c r="P573" i="11" s="1"/>
  <c r="K753" i="3"/>
  <c r="K753" i="11" s="1"/>
  <c r="P753" i="11" s="1"/>
  <c r="K286" i="3"/>
  <c r="K286" i="11" s="1"/>
  <c r="P286" i="11" s="1"/>
  <c r="K370" i="3"/>
  <c r="K370" i="11" s="1"/>
  <c r="P370" i="11" s="1"/>
  <c r="K526" i="3"/>
  <c r="K526" i="11" s="1"/>
  <c r="P526" i="11" s="1"/>
  <c r="K694" i="3"/>
  <c r="K694" i="11" s="1"/>
  <c r="P694" i="11" s="1"/>
  <c r="K227" i="3"/>
  <c r="K227" i="11" s="1"/>
  <c r="P227" i="11" s="1"/>
  <c r="K263" i="3"/>
  <c r="K263" i="11" s="1"/>
  <c r="P263" i="11" s="1"/>
  <c r="K335" i="3"/>
  <c r="K661" i="3"/>
  <c r="K661" i="11" s="1"/>
  <c r="P661" i="11" s="1"/>
  <c r="K757" i="3"/>
  <c r="K757" i="11" s="1"/>
  <c r="P757" i="11" s="1"/>
  <c r="K793" i="3"/>
  <c r="K793" i="11" s="1"/>
  <c r="P793" i="11" s="1"/>
  <c r="K865" i="3"/>
  <c r="K865" i="11" s="1"/>
  <c r="P865" i="11" s="1"/>
  <c r="K87" i="3"/>
  <c r="K87" i="11" s="1"/>
  <c r="P87" i="11" s="1"/>
  <c r="K111" i="3"/>
  <c r="K111" i="11" s="1"/>
  <c r="P111" i="11" s="1"/>
  <c r="K734" i="3"/>
  <c r="K734" i="11" s="1"/>
  <c r="P734" i="11" s="1"/>
  <c r="K794" i="3"/>
  <c r="K794" i="11" s="1"/>
  <c r="P794" i="11" s="1"/>
  <c r="K207" i="3"/>
  <c r="K207" i="11" s="1"/>
  <c r="P207" i="11" s="1"/>
  <c r="K471" i="3"/>
  <c r="K471" i="11" s="1"/>
  <c r="P471" i="11" s="1"/>
  <c r="K543" i="3"/>
  <c r="K543" i="11" s="1"/>
  <c r="P543" i="11" s="1"/>
  <c r="K807" i="3"/>
  <c r="K807" i="11" s="1"/>
  <c r="P807" i="11" s="1"/>
  <c r="K963" i="3"/>
  <c r="K963" i="11" s="1"/>
  <c r="P963" i="11" s="1"/>
  <c r="K148" i="3"/>
  <c r="K148" i="11" s="1"/>
  <c r="P148" i="11" s="1"/>
  <c r="K184" i="3"/>
  <c r="K184" i="11" s="1"/>
  <c r="P184" i="11" s="1"/>
  <c r="K964" i="3"/>
  <c r="K964" i="11" s="1"/>
  <c r="P964" i="11" s="1"/>
  <c r="K493" i="3"/>
  <c r="K493" i="11" s="1"/>
  <c r="K835" i="3"/>
  <c r="K835" i="11" s="1"/>
  <c r="P835" i="11" s="1"/>
  <c r="K547" i="3"/>
  <c r="K547" i="11" s="1"/>
  <c r="K475" i="3"/>
  <c r="K403" i="3"/>
  <c r="K403" i="11" s="1"/>
  <c r="P403" i="11" s="1"/>
  <c r="K331" i="3"/>
  <c r="K331" i="11" s="1"/>
  <c r="P331" i="11" s="1"/>
  <c r="K187" i="3"/>
  <c r="K187" i="11" s="1"/>
  <c r="P187" i="11" s="1"/>
  <c r="K116" i="3"/>
  <c r="K44" i="3"/>
  <c r="K44" i="11" s="1"/>
  <c r="P44" i="11" s="1"/>
  <c r="K797" i="3"/>
  <c r="K797" i="11" s="1"/>
  <c r="P797" i="11" s="1"/>
  <c r="K845" i="3"/>
  <c r="K845" i="11" s="1"/>
  <c r="P845" i="11" s="1"/>
  <c r="K330" i="3"/>
  <c r="K330" i="11" s="1"/>
  <c r="P330" i="11" s="1"/>
  <c r="K33" i="3"/>
  <c r="K33" i="11" s="1"/>
  <c r="P33" i="11" s="1"/>
  <c r="K812" i="3"/>
  <c r="K812" i="11" s="1"/>
  <c r="P812" i="11" s="1"/>
  <c r="K896" i="3"/>
  <c r="K896" i="11" s="1"/>
  <c r="P896" i="11" s="1"/>
  <c r="K944" i="3"/>
  <c r="K944" i="11" s="1"/>
  <c r="P944" i="11" s="1"/>
  <c r="K297" i="3"/>
  <c r="K297" i="11" s="1"/>
  <c r="P297" i="11" s="1"/>
  <c r="K489" i="3"/>
  <c r="K11" i="3"/>
  <c r="K11" i="11" s="1"/>
  <c r="P11" i="11" s="1"/>
  <c r="K467" i="3"/>
  <c r="K467" i="11" s="1"/>
  <c r="P467" i="11" s="1"/>
  <c r="K527" i="3"/>
  <c r="K527" i="11" s="1"/>
  <c r="P527" i="11" s="1"/>
  <c r="K755" i="3"/>
  <c r="K755" i="11" s="1"/>
  <c r="P755" i="11" s="1"/>
  <c r="K290" i="3"/>
  <c r="K290" i="11" s="1"/>
  <c r="P290" i="11" s="1"/>
  <c r="K518" i="3"/>
  <c r="K518" i="11" s="1"/>
  <c r="P518" i="11" s="1"/>
  <c r="K902" i="3"/>
  <c r="K902" i="11" s="1"/>
  <c r="P902" i="11" s="1"/>
  <c r="K112" i="3"/>
  <c r="K112" i="11" s="1"/>
  <c r="P112" i="11" s="1"/>
  <c r="K483" i="3"/>
  <c r="K483" i="11" s="1"/>
  <c r="P483" i="11" s="1"/>
  <c r="K711" i="3"/>
  <c r="K711" i="11" s="1"/>
  <c r="P711" i="11" s="1"/>
  <c r="K759" i="3"/>
  <c r="K759" i="11" s="1"/>
  <c r="P759" i="11" s="1"/>
  <c r="K640" i="3"/>
  <c r="K640" i="11" s="1"/>
  <c r="P640" i="11" s="1"/>
  <c r="K652" i="3"/>
  <c r="K652" i="11" s="1"/>
  <c r="P652" i="11" s="1"/>
  <c r="K114" i="3"/>
  <c r="K114" i="11" s="1"/>
  <c r="P114" i="11" s="1"/>
  <c r="K272" i="3"/>
  <c r="K272" i="11" s="1"/>
  <c r="P272" i="11" s="1"/>
  <c r="K815" i="3"/>
  <c r="K17" i="3"/>
  <c r="K17" i="11" s="1"/>
  <c r="K305" i="3"/>
  <c r="K653" i="3"/>
  <c r="K653" i="11" s="1"/>
  <c r="P653" i="11" s="1"/>
  <c r="K689" i="3"/>
  <c r="K366" i="3"/>
  <c r="K366" i="11" s="1"/>
  <c r="P366" i="11" s="1"/>
  <c r="K356" i="3"/>
  <c r="K356" i="11" s="1"/>
  <c r="P356" i="11" s="1"/>
  <c r="K933" i="3"/>
  <c r="K933" i="11" s="1"/>
  <c r="P933" i="11" s="1"/>
  <c r="K550" i="3"/>
  <c r="K550" i="11" s="1"/>
  <c r="P550" i="11" s="1"/>
  <c r="K922" i="3"/>
  <c r="K922" i="11" s="1"/>
  <c r="P922" i="11" s="1"/>
  <c r="K205" i="3"/>
  <c r="K589" i="3"/>
  <c r="K589" i="11" s="1"/>
  <c r="P589" i="11" s="1"/>
  <c r="K901" i="3"/>
  <c r="K901" i="11" s="1"/>
  <c r="P901" i="11" s="1"/>
  <c r="K423" i="3"/>
  <c r="K423" i="11" s="1"/>
  <c r="P423" i="11" s="1"/>
  <c r="K651" i="3"/>
  <c r="K651" i="11" s="1"/>
  <c r="P651" i="11" s="1"/>
  <c r="K747" i="3"/>
  <c r="K747" i="11" s="1"/>
  <c r="P747" i="11" s="1"/>
  <c r="K400" i="3"/>
  <c r="K400" i="11" s="1"/>
  <c r="P400" i="11" s="1"/>
  <c r="K832" i="3"/>
  <c r="K832" i="11" s="1"/>
  <c r="P832" i="11" s="1"/>
  <c r="K966" i="3"/>
  <c r="K612" i="3"/>
  <c r="K396" i="3"/>
  <c r="K396" i="11" s="1"/>
  <c r="P396" i="11" s="1"/>
  <c r="K324" i="3"/>
  <c r="K324" i="11" s="1"/>
  <c r="P324" i="11" s="1"/>
  <c r="K252" i="3"/>
  <c r="K252" i="11" s="1"/>
  <c r="K109" i="3"/>
  <c r="K109" i="11" s="1"/>
  <c r="P109" i="11" s="1"/>
  <c r="K37" i="3"/>
  <c r="K37" i="11" s="1"/>
  <c r="K569" i="3"/>
  <c r="K119" i="3"/>
  <c r="K119" i="11" s="1"/>
  <c r="P119" i="11" s="1"/>
  <c r="K262" i="3"/>
  <c r="K898" i="3"/>
  <c r="K898" i="11" s="1"/>
  <c r="K659" i="3"/>
  <c r="K659" i="11" s="1"/>
  <c r="K506" i="3"/>
  <c r="K135" i="3"/>
  <c r="K135" i="11" s="1"/>
  <c r="K570" i="3"/>
  <c r="K570" i="11" s="1"/>
  <c r="P570" i="11" s="1"/>
  <c r="K666" i="3"/>
  <c r="K666" i="11" s="1"/>
  <c r="P666" i="11" s="1"/>
  <c r="K45" i="3"/>
  <c r="K45" i="11" s="1"/>
  <c r="P45" i="11" s="1"/>
  <c r="K670" i="3"/>
  <c r="K670" i="11" s="1"/>
  <c r="P670" i="11" s="1"/>
  <c r="K822" i="3"/>
  <c r="K822" i="11" s="1"/>
  <c r="K407" i="3"/>
  <c r="K407" i="11" s="1"/>
  <c r="K311" i="3"/>
  <c r="K311" i="11" s="1"/>
  <c r="P311" i="11" s="1"/>
  <c r="K173" i="3"/>
  <c r="K761" i="3"/>
  <c r="K31" i="3"/>
  <c r="K31" i="11" s="1"/>
  <c r="K443" i="3"/>
  <c r="K695" i="3"/>
  <c r="K923" i="3"/>
  <c r="K923" i="11" s="1"/>
  <c r="K409" i="3"/>
  <c r="K409" i="11" s="1"/>
  <c r="K376" i="3"/>
  <c r="K376" i="11" s="1"/>
  <c r="K30" i="3"/>
  <c r="K30" i="11" s="1"/>
  <c r="K162" i="3"/>
  <c r="K210" i="3"/>
  <c r="K210" i="11" s="1"/>
  <c r="K390" i="3"/>
  <c r="K390" i="11" s="1"/>
  <c r="K462" i="3"/>
  <c r="K462" i="11" s="1"/>
  <c r="K344" i="3"/>
  <c r="K344" i="11" s="1"/>
  <c r="K704" i="3"/>
  <c r="K704" i="11" s="1"/>
  <c r="K909" i="3"/>
  <c r="K909" i="11" s="1"/>
  <c r="K945" i="3"/>
  <c r="K945" i="11" s="1"/>
  <c r="K529" i="3"/>
  <c r="K279" i="3"/>
  <c r="K279" i="11" s="1"/>
  <c r="K531" i="3"/>
  <c r="K531" i="11" s="1"/>
  <c r="K820" i="3"/>
  <c r="K820" i="11" s="1"/>
  <c r="K482" i="3"/>
  <c r="K89" i="3"/>
  <c r="K137" i="3"/>
  <c r="K137" i="11" s="1"/>
  <c r="P137" i="11" s="1"/>
  <c r="K309" i="3"/>
  <c r="K63" i="3"/>
  <c r="K110" i="3"/>
  <c r="K110" i="11" s="1"/>
  <c r="P110" i="11" s="1"/>
  <c r="K962" i="3"/>
  <c r="K962" i="11" s="1"/>
  <c r="P962" i="11" s="1"/>
  <c r="K687" i="3"/>
  <c r="K687" i="11" s="1"/>
  <c r="P687" i="11" s="1"/>
  <c r="K751" i="3"/>
  <c r="K751" i="11" s="1"/>
  <c r="K535" i="3"/>
  <c r="K535" i="11" s="1"/>
  <c r="K391" i="3"/>
  <c r="K391" i="11" s="1"/>
  <c r="K247" i="3"/>
  <c r="K247" i="11" s="1"/>
  <c r="P247" i="11" s="1"/>
  <c r="K175" i="3"/>
  <c r="K175" i="11" s="1"/>
  <c r="P175" i="11" s="1"/>
  <c r="K104" i="3"/>
  <c r="K104" i="11" s="1"/>
  <c r="K833" i="3"/>
  <c r="K833" i="11" s="1"/>
  <c r="P833" i="11" s="1"/>
  <c r="K60" i="3"/>
  <c r="K60" i="11" s="1"/>
  <c r="P60" i="11" s="1"/>
  <c r="K383" i="3"/>
  <c r="K383" i="11" s="1"/>
  <c r="P383" i="11" s="1"/>
  <c r="K431" i="3"/>
  <c r="K431" i="11" s="1"/>
  <c r="K541" i="3"/>
  <c r="K939" i="3"/>
  <c r="K939" i="11" s="1"/>
  <c r="K737" i="3"/>
  <c r="K737" i="11" s="1"/>
  <c r="P737" i="11" s="1"/>
  <c r="K289" i="3"/>
  <c r="K289" i="11" s="1"/>
  <c r="P289" i="11" s="1"/>
  <c r="K306" i="3"/>
  <c r="K8" i="3"/>
  <c r="K8" i="11" s="1"/>
  <c r="P8" i="11" s="1"/>
  <c r="K226" i="3"/>
  <c r="K682" i="3"/>
  <c r="K682" i="11" s="1"/>
  <c r="P682" i="11" s="1"/>
  <c r="K131" i="3"/>
  <c r="K131" i="11" s="1"/>
  <c r="P131" i="11" s="1"/>
  <c r="K315" i="3"/>
  <c r="K388" i="3"/>
  <c r="K388" i="11" s="1"/>
  <c r="P388" i="11" s="1"/>
  <c r="K152" i="3"/>
  <c r="K152" i="11" s="1"/>
  <c r="K634" i="3"/>
  <c r="K634" i="11" s="1"/>
  <c r="K874" i="3"/>
  <c r="K874" i="11" s="1"/>
  <c r="K229" i="3"/>
  <c r="K229" i="11" s="1"/>
  <c r="K639" i="3"/>
  <c r="K639" i="11" s="1"/>
  <c r="K332" i="3"/>
  <c r="K332" i="11" s="1"/>
  <c r="P332" i="11" s="1"/>
  <c r="K347" i="3"/>
  <c r="K347" i="11" s="1"/>
  <c r="K611" i="3"/>
  <c r="K611" i="11" s="1"/>
  <c r="K325" i="3"/>
  <c r="K66" i="3"/>
  <c r="K221" i="3"/>
  <c r="K221" i="11" s="1"/>
  <c r="P221" i="11" s="1"/>
  <c r="K198" i="3"/>
  <c r="K198" i="11" s="1"/>
  <c r="P198" i="11" s="1"/>
  <c r="K942" i="3"/>
  <c r="K942" i="11" s="1"/>
  <c r="P942" i="11" s="1"/>
  <c r="K932" i="3"/>
  <c r="K932" i="11" s="1"/>
  <c r="P932" i="11" s="1"/>
  <c r="K34" i="3"/>
  <c r="K34" i="11" s="1"/>
  <c r="P34" i="11" s="1"/>
  <c r="K177" i="3"/>
  <c r="K177" i="11" s="1"/>
  <c r="P177" i="11" s="1"/>
  <c r="K261" i="3"/>
  <c r="K261" i="11" s="1"/>
  <c r="P261" i="11" s="1"/>
  <c r="K633" i="3"/>
  <c r="K633" i="11" s="1"/>
  <c r="P633" i="11" s="1"/>
  <c r="K729" i="3"/>
  <c r="K729" i="11" s="1"/>
  <c r="P729" i="11" s="1"/>
  <c r="K921" i="3"/>
  <c r="K921" i="11" s="1"/>
  <c r="P921" i="11" s="1"/>
  <c r="K107" i="3"/>
  <c r="K107" i="11" s="1"/>
  <c r="P107" i="11" s="1"/>
  <c r="K154" i="3"/>
  <c r="K154" i="11" s="1"/>
  <c r="P154" i="11" s="1"/>
  <c r="K718" i="3"/>
  <c r="K718" i="11" s="1"/>
  <c r="P718" i="11" s="1"/>
  <c r="K946" i="3"/>
  <c r="K946" i="11" s="1"/>
  <c r="P946" i="11" s="1"/>
  <c r="K24" i="3"/>
  <c r="K24" i="11" s="1"/>
  <c r="P24" i="11" s="1"/>
  <c r="K623" i="3"/>
  <c r="K623" i="11" s="1"/>
  <c r="P623" i="11" s="1"/>
  <c r="K50" i="3"/>
  <c r="K50" i="11" s="1"/>
  <c r="P50" i="11" s="1"/>
  <c r="K829" i="3"/>
  <c r="K829" i="11" s="1"/>
  <c r="P829" i="11" s="1"/>
  <c r="K51" i="3"/>
  <c r="K51" i="11" s="1"/>
  <c r="P51" i="11" s="1"/>
  <c r="K29" i="3"/>
  <c r="K29" i="11" s="1"/>
  <c r="P29" i="11" s="1"/>
  <c r="K220" i="3"/>
  <c r="K220" i="11" s="1"/>
  <c r="P220" i="11" s="1"/>
  <c r="K484" i="3"/>
  <c r="K484" i="11" s="1"/>
  <c r="P484" i="11" s="1"/>
  <c r="K888" i="3"/>
  <c r="K888" i="11" s="1"/>
  <c r="P888" i="11" s="1"/>
  <c r="K816" i="3"/>
  <c r="K816" i="11" s="1"/>
  <c r="P816" i="11" s="1"/>
  <c r="K672" i="3"/>
  <c r="K672" i="11" s="1"/>
  <c r="P672" i="11" s="1"/>
  <c r="K600" i="3"/>
  <c r="K600" i="11" s="1"/>
  <c r="K384" i="3"/>
  <c r="K384" i="11" s="1"/>
  <c r="P384" i="11" s="1"/>
  <c r="K312" i="3"/>
  <c r="K312" i="11" s="1"/>
  <c r="P312" i="11" s="1"/>
  <c r="K240" i="3"/>
  <c r="K240" i="11" s="1"/>
  <c r="P240" i="11" s="1"/>
  <c r="K168" i="3"/>
  <c r="K168" i="11" s="1"/>
  <c r="K97" i="3"/>
  <c r="K97" i="11" s="1"/>
  <c r="K830" i="3"/>
  <c r="K830" i="11" s="1"/>
  <c r="P830" i="11" s="1"/>
  <c r="K914" i="3"/>
  <c r="K914" i="11" s="1"/>
  <c r="P914" i="11" s="1"/>
  <c r="K699" i="3"/>
  <c r="K699" i="11" s="1"/>
  <c r="P699" i="11" s="1"/>
  <c r="K15" i="3"/>
  <c r="K15" i="11" s="1"/>
  <c r="P15" i="11" s="1"/>
  <c r="K136" i="3"/>
  <c r="K136" i="11" s="1"/>
  <c r="P136" i="11" s="1"/>
  <c r="K941" i="3"/>
  <c r="K941" i="11" s="1"/>
  <c r="P941" i="11" s="1"/>
  <c r="K93" i="3"/>
  <c r="K93" i="11" s="1"/>
  <c r="K706" i="3"/>
  <c r="K706" i="11" s="1"/>
  <c r="P706" i="11" s="1"/>
  <c r="K722" i="3"/>
  <c r="K722" i="11" s="1"/>
  <c r="P722" i="11" s="1"/>
  <c r="K236" i="3"/>
  <c r="K236" i="11" s="1"/>
  <c r="P236" i="11" s="1"/>
  <c r="K485" i="3"/>
  <c r="K485" i="11" s="1"/>
  <c r="K342" i="3"/>
  <c r="K342" i="11" s="1"/>
  <c r="K450" i="3"/>
  <c r="K450" i="11" s="1"/>
  <c r="K630" i="3"/>
  <c r="K630" i="11" s="1"/>
  <c r="K834" i="3"/>
  <c r="K834" i="11" s="1"/>
  <c r="K954" i="3"/>
  <c r="K954" i="11" s="1"/>
  <c r="K464" i="3"/>
  <c r="K464" i="11" s="1"/>
  <c r="K488" i="3"/>
  <c r="K488" i="11" s="1"/>
  <c r="K560" i="3"/>
  <c r="K560" i="11" s="1"/>
  <c r="K644" i="3"/>
  <c r="K644" i="11" s="1"/>
  <c r="K848" i="3"/>
  <c r="K848" i="11" s="1"/>
  <c r="K82" i="3"/>
  <c r="K82" i="11" s="1"/>
  <c r="K153" i="3"/>
  <c r="K153" i="11" s="1"/>
  <c r="K213" i="3"/>
  <c r="K213" i="11" s="1"/>
  <c r="K321" i="3"/>
  <c r="K321" i="11" s="1"/>
  <c r="K405" i="3"/>
  <c r="K405" i="11" s="1"/>
  <c r="K465" i="3"/>
  <c r="K741" i="3"/>
  <c r="K741" i="11" s="1"/>
  <c r="K837" i="3"/>
  <c r="K837" i="11" s="1"/>
  <c r="K83" i="3"/>
  <c r="K166" i="3"/>
  <c r="K298" i="3"/>
  <c r="K298" i="11" s="1"/>
  <c r="K514" i="3"/>
  <c r="K514" i="11" s="1"/>
  <c r="K814" i="3"/>
  <c r="K814" i="11" s="1"/>
  <c r="K108" i="3"/>
  <c r="K108" i="11" s="1"/>
  <c r="K120" i="3"/>
  <c r="K120" i="11" s="1"/>
  <c r="K143" i="3"/>
  <c r="K143" i="11" s="1"/>
  <c r="K191" i="3"/>
  <c r="K191" i="11" s="1"/>
  <c r="K287" i="3"/>
  <c r="K287" i="11" s="1"/>
  <c r="K491" i="3"/>
  <c r="K491" i="11" s="1"/>
  <c r="K503" i="3"/>
  <c r="K503" i="11" s="1"/>
  <c r="K647" i="3"/>
  <c r="K647" i="11" s="1"/>
  <c r="K74" i="3"/>
  <c r="K74" i="11" s="1"/>
  <c r="K601" i="3"/>
  <c r="K601" i="11" s="1"/>
  <c r="K889" i="3"/>
  <c r="K889" i="11" s="1"/>
  <c r="K182" i="3"/>
  <c r="K338" i="3"/>
  <c r="K338" i="11" s="1"/>
  <c r="K422" i="3"/>
  <c r="K422" i="11" s="1"/>
  <c r="K458" i="3"/>
  <c r="K458" i="11" s="1"/>
  <c r="K770" i="3"/>
  <c r="K770" i="11" s="1"/>
  <c r="K878" i="3"/>
  <c r="K878" i="11" s="1"/>
  <c r="K64" i="3"/>
  <c r="K64" i="11" s="1"/>
  <c r="K183" i="3"/>
  <c r="K327" i="3"/>
  <c r="K327" i="11" s="1"/>
  <c r="K495" i="3"/>
  <c r="K495" i="11" s="1"/>
  <c r="K519" i="3"/>
  <c r="K519" i="11" s="1"/>
  <c r="K675" i="3"/>
  <c r="K675" i="11" s="1"/>
  <c r="K891" i="3"/>
  <c r="K891" i="11" s="1"/>
  <c r="K268" i="3"/>
  <c r="K268" i="11" s="1"/>
  <c r="K292" i="3"/>
  <c r="K292" i="11" s="1"/>
  <c r="K508" i="3"/>
  <c r="K508" i="11" s="1"/>
  <c r="K568" i="3"/>
  <c r="K568" i="11" s="1"/>
  <c r="K940" i="3"/>
  <c r="K940" i="11" s="1"/>
  <c r="K418" i="3"/>
  <c r="K418" i="11" s="1"/>
  <c r="P418" i="11" s="1"/>
  <c r="K62" i="3"/>
  <c r="K62" i="11" s="1"/>
  <c r="K811" i="3"/>
  <c r="K811" i="11" s="1"/>
  <c r="K667" i="3"/>
  <c r="K667" i="11" s="1"/>
  <c r="K523" i="3"/>
  <c r="K523" i="11" s="1"/>
  <c r="K307" i="3"/>
  <c r="K307" i="11" s="1"/>
  <c r="K235" i="3"/>
  <c r="K235" i="11" s="1"/>
  <c r="P235" i="11" s="1"/>
  <c r="K20" i="3"/>
  <c r="K20" i="11" s="1"/>
  <c r="P20" i="11" s="1"/>
  <c r="K127" i="11"/>
  <c r="P127" i="11" s="1"/>
  <c r="K952" i="3"/>
  <c r="K952" i="11" s="1"/>
  <c r="K928" i="3"/>
  <c r="K928" i="11" s="1"/>
  <c r="K880" i="3"/>
  <c r="K880" i="11" s="1"/>
  <c r="K856" i="3"/>
  <c r="K856" i="11" s="1"/>
  <c r="P856" i="11" s="1"/>
  <c r="K844" i="3"/>
  <c r="K844" i="11" s="1"/>
  <c r="K808" i="3"/>
  <c r="K808" i="11" s="1"/>
  <c r="K796" i="3"/>
  <c r="K796" i="11" s="1"/>
  <c r="K784" i="3"/>
  <c r="K784" i="11" s="1"/>
  <c r="P784" i="11" s="1"/>
  <c r="K772" i="3"/>
  <c r="K772" i="11" s="1"/>
  <c r="K760" i="3"/>
  <c r="K760" i="11" s="1"/>
  <c r="P760" i="11" s="1"/>
  <c r="K748" i="3"/>
  <c r="K748" i="11" s="1"/>
  <c r="K736" i="3"/>
  <c r="K736" i="11" s="1"/>
  <c r="K712" i="3"/>
  <c r="K712" i="11" s="1"/>
  <c r="P712" i="11" s="1"/>
  <c r="K700" i="3"/>
  <c r="K700" i="11" s="1"/>
  <c r="K676" i="3"/>
  <c r="K676" i="11" s="1"/>
  <c r="K616" i="3"/>
  <c r="K616" i="11" s="1"/>
  <c r="K592" i="3"/>
  <c r="K592" i="11" s="1"/>
  <c r="P592" i="11" s="1"/>
  <c r="K580" i="3"/>
  <c r="K580" i="11" s="1"/>
  <c r="K556" i="3"/>
  <c r="K556" i="11" s="1"/>
  <c r="K532" i="3"/>
  <c r="K532" i="11" s="1"/>
  <c r="K520" i="3"/>
  <c r="K520" i="11" s="1"/>
  <c r="P520" i="11" s="1"/>
  <c r="K448" i="3"/>
  <c r="K448" i="11" s="1"/>
  <c r="K436" i="3"/>
  <c r="K436" i="11" s="1"/>
  <c r="K424" i="3"/>
  <c r="K424" i="11" s="1"/>
  <c r="K364" i="3"/>
  <c r="K364" i="11" s="1"/>
  <c r="P364" i="11" s="1"/>
  <c r="K352" i="3"/>
  <c r="K352" i="11" s="1"/>
  <c r="K340" i="3"/>
  <c r="K340" i="11" s="1"/>
  <c r="K316" i="3"/>
  <c r="K316" i="11" s="1"/>
  <c r="P316" i="11" s="1"/>
  <c r="K244" i="3"/>
  <c r="K244" i="11" s="1"/>
  <c r="K232" i="3"/>
  <c r="K232" i="11" s="1"/>
  <c r="K208" i="3"/>
  <c r="K208" i="11" s="1"/>
  <c r="K172" i="3"/>
  <c r="K172" i="11" s="1"/>
  <c r="K160" i="3"/>
  <c r="K160" i="11" s="1"/>
  <c r="K125" i="3"/>
  <c r="K125" i="11" s="1"/>
  <c r="K113" i="3"/>
  <c r="K113" i="11" s="1"/>
  <c r="K101" i="3"/>
  <c r="K101" i="11" s="1"/>
  <c r="K77" i="3"/>
  <c r="K77" i="11" s="1"/>
  <c r="K65" i="3"/>
  <c r="K65" i="11" s="1"/>
  <c r="K53" i="3"/>
  <c r="K53" i="11" s="1"/>
  <c r="P53" i="11" s="1"/>
  <c r="K41" i="3"/>
  <c r="K41" i="11" s="1"/>
  <c r="K951" i="3"/>
  <c r="K951" i="11" s="1"/>
  <c r="K927" i="3"/>
  <c r="K927" i="11" s="1"/>
  <c r="K915" i="3"/>
  <c r="K915" i="11" s="1"/>
  <c r="K879" i="3"/>
  <c r="K879" i="11" s="1"/>
  <c r="K867" i="3"/>
  <c r="K867" i="11" s="1"/>
  <c r="K843" i="3"/>
  <c r="K843" i="11" s="1"/>
  <c r="P843" i="11" s="1"/>
  <c r="K831" i="3"/>
  <c r="K831" i="11" s="1"/>
  <c r="K819" i="3"/>
  <c r="K819" i="11" s="1"/>
  <c r="P819" i="11" s="1"/>
  <c r="K795" i="3"/>
  <c r="K795" i="11" s="1"/>
  <c r="K783" i="3"/>
  <c r="K783" i="11" s="1"/>
  <c r="K771" i="3"/>
  <c r="K771" i="11" s="1"/>
  <c r="P771" i="11" s="1"/>
  <c r="K735" i="3"/>
  <c r="K735" i="11" s="1"/>
  <c r="K663" i="3"/>
  <c r="K663" i="11" s="1"/>
  <c r="P663" i="11" s="1"/>
  <c r="K627" i="3"/>
  <c r="K627" i="11" s="1"/>
  <c r="K579" i="3"/>
  <c r="K579" i="11" s="1"/>
  <c r="K567" i="3"/>
  <c r="K567" i="11" s="1"/>
  <c r="K555" i="3"/>
  <c r="K555" i="11" s="1"/>
  <c r="P555" i="11" s="1"/>
  <c r="K507" i="3"/>
  <c r="K507" i="11" s="1"/>
  <c r="K459" i="3"/>
  <c r="K459" i="11" s="1"/>
  <c r="K447" i="3"/>
  <c r="K447" i="11" s="1"/>
  <c r="P447" i="11" s="1"/>
  <c r="K435" i="3"/>
  <c r="K435" i="11" s="1"/>
  <c r="P435" i="11" s="1"/>
  <c r="K411" i="3"/>
  <c r="K411" i="11" s="1"/>
  <c r="K399" i="3"/>
  <c r="K399" i="11" s="1"/>
  <c r="K375" i="3"/>
  <c r="K375" i="11" s="1"/>
  <c r="P375" i="11" s="1"/>
  <c r="K363" i="3"/>
  <c r="K363" i="11" s="1"/>
  <c r="K351" i="3"/>
  <c r="K351" i="11" s="1"/>
  <c r="K339" i="3"/>
  <c r="K339" i="11" s="1"/>
  <c r="K255" i="3"/>
  <c r="K255" i="11" s="1"/>
  <c r="K231" i="3"/>
  <c r="K231" i="11" s="1"/>
  <c r="K219" i="3"/>
  <c r="K219" i="11" s="1"/>
  <c r="P219" i="11" s="1"/>
  <c r="K171" i="3"/>
  <c r="K171" i="11" s="1"/>
  <c r="P171" i="11" s="1"/>
  <c r="K159" i="3"/>
  <c r="K159" i="11" s="1"/>
  <c r="K147" i="3"/>
  <c r="K147" i="11" s="1"/>
  <c r="P147" i="11" s="1"/>
  <c r="K124" i="3"/>
  <c r="K124" i="11" s="1"/>
  <c r="K16" i="3"/>
  <c r="K16" i="11" s="1"/>
  <c r="K950" i="3"/>
  <c r="K950" i="11" s="1"/>
  <c r="K890" i="3"/>
  <c r="K890" i="11" s="1"/>
  <c r="P890" i="11" s="1"/>
  <c r="K866" i="3"/>
  <c r="K866" i="11" s="1"/>
  <c r="P866" i="11" s="1"/>
  <c r="K854" i="3"/>
  <c r="K854" i="11" s="1"/>
  <c r="K842" i="3"/>
  <c r="K818" i="3"/>
  <c r="K818" i="11" s="1"/>
  <c r="K806" i="3"/>
  <c r="K806" i="11" s="1"/>
  <c r="K746" i="3"/>
  <c r="K710" i="3"/>
  <c r="K710" i="11" s="1"/>
  <c r="K698" i="3"/>
  <c r="K698" i="11" s="1"/>
  <c r="K686" i="3"/>
  <c r="K686" i="11" s="1"/>
  <c r="K674" i="3"/>
  <c r="K674" i="11" s="1"/>
  <c r="K662" i="3"/>
  <c r="K662" i="11" s="1"/>
  <c r="K650" i="3"/>
  <c r="K650" i="11" s="1"/>
  <c r="P650" i="11" s="1"/>
  <c r="K638" i="3"/>
  <c r="K638" i="11" s="1"/>
  <c r="K626" i="3"/>
  <c r="K626" i="11" s="1"/>
  <c r="K602" i="3"/>
  <c r="K602" i="11" s="1"/>
  <c r="P602" i="11" s="1"/>
  <c r="K590" i="3"/>
  <c r="K590" i="11" s="1"/>
  <c r="K566" i="3"/>
  <c r="K566" i="11" s="1"/>
  <c r="K530" i="3"/>
  <c r="K530" i="11" s="1"/>
  <c r="P530" i="11" s="1"/>
  <c r="K446" i="3"/>
  <c r="K446" i="11" s="1"/>
  <c r="P446" i="11" s="1"/>
  <c r="K434" i="3"/>
  <c r="K434" i="11" s="1"/>
  <c r="K410" i="3"/>
  <c r="K410" i="11" s="1"/>
  <c r="K398" i="3"/>
  <c r="K398" i="11" s="1"/>
  <c r="K386" i="3"/>
  <c r="K374" i="3"/>
  <c r="K374" i="11" s="1"/>
  <c r="K350" i="3"/>
  <c r="K350" i="11" s="1"/>
  <c r="K326" i="3"/>
  <c r="K326" i="11" s="1"/>
  <c r="K314" i="3"/>
  <c r="K314" i="11" s="1"/>
  <c r="K302" i="3"/>
  <c r="K302" i="11" s="1"/>
  <c r="K278" i="3"/>
  <c r="K278" i="11" s="1"/>
  <c r="K230" i="3"/>
  <c r="K230" i="11" s="1"/>
  <c r="P230" i="11" s="1"/>
  <c r="K218" i="3"/>
  <c r="K218" i="11" s="1"/>
  <c r="K206" i="3"/>
  <c r="K206" i="11" s="1"/>
  <c r="K158" i="3"/>
  <c r="K158" i="11" s="1"/>
  <c r="K146" i="3"/>
  <c r="K146" i="11" s="1"/>
  <c r="P146" i="11" s="1"/>
  <c r="K123" i="3"/>
  <c r="K123" i="11" s="1"/>
  <c r="K99" i="3"/>
  <c r="K99" i="11" s="1"/>
  <c r="K75" i="3"/>
  <c r="K75" i="11" s="1"/>
  <c r="K27" i="3"/>
  <c r="K27" i="11" s="1"/>
  <c r="K913" i="3"/>
  <c r="K913" i="11" s="1"/>
  <c r="K877" i="3"/>
  <c r="K877" i="11" s="1"/>
  <c r="K841" i="3"/>
  <c r="K841" i="11" s="1"/>
  <c r="K817" i="3"/>
  <c r="K817" i="11" s="1"/>
  <c r="P817" i="11" s="1"/>
  <c r="K805" i="3"/>
  <c r="K805" i="11" s="1"/>
  <c r="K781" i="3"/>
  <c r="K781" i="11" s="1"/>
  <c r="K745" i="3"/>
  <c r="K745" i="11" s="1"/>
  <c r="K733" i="3"/>
  <c r="K733" i="11" s="1"/>
  <c r="K685" i="3"/>
  <c r="K685" i="11" s="1"/>
  <c r="K673" i="3"/>
  <c r="K673" i="11" s="1"/>
  <c r="K613" i="3"/>
  <c r="K613" i="11" s="1"/>
  <c r="P613" i="11" s="1"/>
  <c r="K565" i="3"/>
  <c r="K565" i="11" s="1"/>
  <c r="K553" i="3"/>
  <c r="K553" i="11" s="1"/>
  <c r="P553" i="11" s="1"/>
  <c r="K517" i="3"/>
  <c r="K517" i="11" s="1"/>
  <c r="P517" i="11" s="1"/>
  <c r="K505" i="3"/>
  <c r="K505" i="11" s="1"/>
  <c r="K481" i="3"/>
  <c r="K481" i="11" s="1"/>
  <c r="K469" i="3"/>
  <c r="K469" i="11" s="1"/>
  <c r="K457" i="3"/>
  <c r="K457" i="11" s="1"/>
  <c r="K445" i="3"/>
  <c r="K445" i="11" s="1"/>
  <c r="K433" i="3"/>
  <c r="K433" i="11" s="1"/>
  <c r="K397" i="3"/>
  <c r="K397" i="11" s="1"/>
  <c r="P397" i="11" s="1"/>
  <c r="K385" i="3"/>
  <c r="K361" i="3"/>
  <c r="K361" i="11" s="1"/>
  <c r="K349" i="3"/>
  <c r="K349" i="11" s="1"/>
  <c r="K313" i="3"/>
  <c r="K313" i="11" s="1"/>
  <c r="P313" i="11" s="1"/>
  <c r="K301" i="3"/>
  <c r="K301" i="11" s="1"/>
  <c r="P301" i="11" s="1"/>
  <c r="K277" i="3"/>
  <c r="K277" i="11" s="1"/>
  <c r="K265" i="3"/>
  <c r="K265" i="11" s="1"/>
  <c r="K253" i="3"/>
  <c r="K253" i="11" s="1"/>
  <c r="K241" i="3"/>
  <c r="K241" i="11" s="1"/>
  <c r="P241" i="11" s="1"/>
  <c r="K181" i="3"/>
  <c r="K181" i="11" s="1"/>
  <c r="K169" i="3"/>
  <c r="K133" i="3"/>
  <c r="K133" i="11" s="1"/>
  <c r="K98" i="3"/>
  <c r="K98" i="11" s="1"/>
  <c r="K86" i="3"/>
  <c r="K86" i="11" s="1"/>
  <c r="K38" i="3"/>
  <c r="K38" i="11" s="1"/>
  <c r="K26" i="3"/>
  <c r="K26" i="11" s="1"/>
  <c r="K14" i="3"/>
  <c r="K14" i="11" s="1"/>
  <c r="P14" i="11" s="1"/>
  <c r="K13" i="3"/>
  <c r="K13" i="11" s="1"/>
  <c r="K911" i="3"/>
  <c r="K911" i="11" s="1"/>
  <c r="K899" i="3"/>
  <c r="K899" i="11" s="1"/>
  <c r="K863" i="3"/>
  <c r="K863" i="11" s="1"/>
  <c r="K839" i="3"/>
  <c r="K839" i="11" s="1"/>
  <c r="P839" i="11" s="1"/>
  <c r="K791" i="3"/>
  <c r="K791" i="11" s="1"/>
  <c r="P791" i="11" s="1"/>
  <c r="K767" i="3"/>
  <c r="K767" i="11" s="1"/>
  <c r="P767" i="11" s="1"/>
  <c r="K743" i="3"/>
  <c r="K743" i="11" s="1"/>
  <c r="K731" i="3"/>
  <c r="K731" i="11" s="1"/>
  <c r="K719" i="3"/>
  <c r="K719" i="11" s="1"/>
  <c r="P719" i="11" s="1"/>
  <c r="K707" i="3"/>
  <c r="K707" i="11" s="1"/>
  <c r="K683" i="3"/>
  <c r="K683" i="11" s="1"/>
  <c r="K671" i="3"/>
  <c r="K671" i="11" s="1"/>
  <c r="K635" i="3"/>
  <c r="K635" i="11" s="1"/>
  <c r="P635" i="11" s="1"/>
  <c r="K563" i="3"/>
  <c r="K563" i="11" s="1"/>
  <c r="P563" i="11" s="1"/>
  <c r="K551" i="3"/>
  <c r="K551" i="11" s="1"/>
  <c r="P551" i="11" s="1"/>
  <c r="K515" i="3"/>
  <c r="K515" i="11" s="1"/>
  <c r="P515" i="11" s="1"/>
  <c r="K395" i="3"/>
  <c r="K395" i="11" s="1"/>
  <c r="K371" i="3"/>
  <c r="K371" i="11" s="1"/>
  <c r="K359" i="3"/>
  <c r="K359" i="11" s="1"/>
  <c r="K323" i="3"/>
  <c r="K323" i="11" s="1"/>
  <c r="P323" i="11" s="1"/>
  <c r="K299" i="3"/>
  <c r="K299" i="11" s="1"/>
  <c r="P299" i="11" s="1"/>
  <c r="K251" i="3"/>
  <c r="K251" i="11" s="1"/>
  <c r="P251" i="11" s="1"/>
  <c r="K203" i="3"/>
  <c r="K203" i="11" s="1"/>
  <c r="P203" i="11" s="1"/>
  <c r="K179" i="3"/>
  <c r="K179" i="11" s="1"/>
  <c r="P179" i="11" s="1"/>
  <c r="K167" i="3"/>
  <c r="K167" i="11" s="1"/>
  <c r="K155" i="3"/>
  <c r="K155" i="11" s="1"/>
  <c r="K96" i="3"/>
  <c r="K96" i="11" s="1"/>
  <c r="P96" i="11" s="1"/>
  <c r="K72" i="3"/>
  <c r="K72" i="11" s="1"/>
  <c r="P72" i="11" s="1"/>
  <c r="K48" i="3"/>
  <c r="K48" i="11" s="1"/>
  <c r="K36" i="3"/>
  <c r="K36" i="11" s="1"/>
  <c r="K12" i="3"/>
  <c r="K12" i="11" s="1"/>
  <c r="P12" i="11" s="1"/>
  <c r="K934" i="3"/>
  <c r="K934" i="11" s="1"/>
  <c r="P934" i="11" s="1"/>
  <c r="K886" i="3"/>
  <c r="K886" i="11" s="1"/>
  <c r="K862" i="3"/>
  <c r="K862" i="11" s="1"/>
  <c r="P862" i="11" s="1"/>
  <c r="K850" i="3"/>
  <c r="K850" i="11" s="1"/>
  <c r="K838" i="3"/>
  <c r="K838" i="11" s="1"/>
  <c r="K826" i="3"/>
  <c r="K826" i="11" s="1"/>
  <c r="K802" i="3"/>
  <c r="K802" i="11" s="1"/>
  <c r="K790" i="3"/>
  <c r="K790" i="11" s="1"/>
  <c r="K778" i="3"/>
  <c r="K778" i="11" s="1"/>
  <c r="K754" i="3"/>
  <c r="K754" i="11" s="1"/>
  <c r="K730" i="3"/>
  <c r="K730" i="11" s="1"/>
  <c r="P730" i="11" s="1"/>
  <c r="K610" i="3"/>
  <c r="K610" i="11" s="1"/>
  <c r="P610" i="11" s="1"/>
  <c r="K598" i="3"/>
  <c r="K598" i="11" s="1"/>
  <c r="P598" i="11" s="1"/>
  <c r="K586" i="3"/>
  <c r="K586" i="11" s="1"/>
  <c r="K562" i="3"/>
  <c r="K562" i="11" s="1"/>
  <c r="P562" i="11" s="1"/>
  <c r="K538" i="3"/>
  <c r="K538" i="11" s="1"/>
  <c r="K478" i="3"/>
  <c r="K478" i="11" s="1"/>
  <c r="K454" i="3"/>
  <c r="K454" i="11" s="1"/>
  <c r="K442" i="3"/>
  <c r="K442" i="11" s="1"/>
  <c r="K394" i="3"/>
  <c r="K394" i="11" s="1"/>
  <c r="K382" i="3"/>
  <c r="K382" i="11" s="1"/>
  <c r="K358" i="3"/>
  <c r="K358" i="11" s="1"/>
  <c r="P358" i="11" s="1"/>
  <c r="K346" i="3"/>
  <c r="K346" i="11" s="1"/>
  <c r="K334" i="3"/>
  <c r="K334" i="11" s="1"/>
  <c r="K310" i="3"/>
  <c r="K310" i="11" s="1"/>
  <c r="K274" i="3"/>
  <c r="K274" i="11" s="1"/>
  <c r="K250" i="3"/>
  <c r="K250" i="11" s="1"/>
  <c r="K238" i="3"/>
  <c r="K238" i="11" s="1"/>
  <c r="K214" i="3"/>
  <c r="K214" i="11" s="1"/>
  <c r="K202" i="3"/>
  <c r="K202" i="11" s="1"/>
  <c r="P202" i="11" s="1"/>
  <c r="K178" i="3"/>
  <c r="K178" i="11" s="1"/>
  <c r="K142" i="3"/>
  <c r="K142" i="11" s="1"/>
  <c r="K95" i="3"/>
  <c r="K95" i="11" s="1"/>
  <c r="K59" i="3"/>
  <c r="K59" i="11" s="1"/>
  <c r="K47" i="3"/>
  <c r="K47" i="11" s="1"/>
  <c r="K35" i="3"/>
  <c r="K35" i="11" s="1"/>
  <c r="P35" i="11" s="1"/>
  <c r="K23" i="3"/>
  <c r="K23" i="11" s="1"/>
  <c r="K969" i="3"/>
  <c r="K969" i="11" s="1"/>
  <c r="K885" i="3"/>
  <c r="K885" i="11" s="1"/>
  <c r="K861" i="3"/>
  <c r="K861" i="11" s="1"/>
  <c r="K849" i="3"/>
  <c r="K849" i="11" s="1"/>
  <c r="K825" i="3"/>
  <c r="K825" i="11" s="1"/>
  <c r="K813" i="3"/>
  <c r="K813" i="11" s="1"/>
  <c r="K801" i="3"/>
  <c r="K801" i="11" s="1"/>
  <c r="K777" i="3"/>
  <c r="K777" i="11" s="1"/>
  <c r="K765" i="3"/>
  <c r="K765" i="11" s="1"/>
  <c r="K717" i="3"/>
  <c r="K717" i="11" s="1"/>
  <c r="K705" i="3"/>
  <c r="K705" i="11" s="1"/>
  <c r="K693" i="3"/>
  <c r="K693" i="11" s="1"/>
  <c r="K669" i="3"/>
  <c r="K669" i="11" s="1"/>
  <c r="P669" i="11" s="1"/>
  <c r="K621" i="3"/>
  <c r="K597" i="3"/>
  <c r="K597" i="11" s="1"/>
  <c r="K561" i="3"/>
  <c r="K561" i="11" s="1"/>
  <c r="K549" i="3"/>
  <c r="K549" i="11" s="1"/>
  <c r="K537" i="3"/>
  <c r="K537" i="11" s="1"/>
  <c r="K525" i="3"/>
  <c r="K525" i="11" s="1"/>
  <c r="K513" i="3"/>
  <c r="K513" i="11" s="1"/>
  <c r="P513" i="11" s="1"/>
  <c r="K501" i="3"/>
  <c r="K501" i="11" s="1"/>
  <c r="K477" i="3"/>
  <c r="K477" i="11" s="1"/>
  <c r="P477" i="11" s="1"/>
  <c r="K453" i="3"/>
  <c r="K453" i="11" s="1"/>
  <c r="K441" i="3"/>
  <c r="K441" i="11" s="1"/>
  <c r="P441" i="11" s="1"/>
  <c r="K417" i="3"/>
  <c r="K417" i="11" s="1"/>
  <c r="P417" i="11" s="1"/>
  <c r="K393" i="3"/>
  <c r="K393" i="11" s="1"/>
  <c r="K369" i="3"/>
  <c r="K369" i="11" s="1"/>
  <c r="P369" i="11" s="1"/>
  <c r="K345" i="3"/>
  <c r="K345" i="11" s="1"/>
  <c r="K333" i="3"/>
  <c r="K333" i="11" s="1"/>
  <c r="K285" i="3"/>
  <c r="K285" i="11" s="1"/>
  <c r="P285" i="11" s="1"/>
  <c r="K273" i="3"/>
  <c r="K273" i="11" s="1"/>
  <c r="K225" i="3"/>
  <c r="K225" i="11" s="1"/>
  <c r="K189" i="3"/>
  <c r="K189" i="11" s="1"/>
  <c r="K165" i="3"/>
  <c r="K165" i="11" s="1"/>
  <c r="K141" i="3"/>
  <c r="K129" i="3"/>
  <c r="K129" i="11" s="1"/>
  <c r="K70" i="3"/>
  <c r="K70" i="11" s="1"/>
  <c r="K58" i="3"/>
  <c r="K58" i="11" s="1"/>
  <c r="K884" i="3"/>
  <c r="K884" i="11" s="1"/>
  <c r="K860" i="3"/>
  <c r="K860" i="11" s="1"/>
  <c r="K836" i="3"/>
  <c r="K836" i="11" s="1"/>
  <c r="K824" i="3"/>
  <c r="K824" i="11" s="1"/>
  <c r="K800" i="3"/>
  <c r="K800" i="11" s="1"/>
  <c r="K776" i="3"/>
  <c r="K776" i="11" s="1"/>
  <c r="K764" i="3"/>
  <c r="K764" i="11" s="1"/>
  <c r="K752" i="3"/>
  <c r="K752" i="11" s="1"/>
  <c r="P752" i="11" s="1"/>
  <c r="K740" i="3"/>
  <c r="K740" i="11" s="1"/>
  <c r="P740" i="11" s="1"/>
  <c r="K728" i="3"/>
  <c r="K728" i="11" s="1"/>
  <c r="K692" i="3"/>
  <c r="K692" i="11" s="1"/>
  <c r="K680" i="3"/>
  <c r="K680" i="11" s="1"/>
  <c r="K668" i="3"/>
  <c r="K668" i="11" s="1"/>
  <c r="K584" i="3"/>
  <c r="K584" i="11" s="1"/>
  <c r="P584" i="11" s="1"/>
  <c r="K572" i="3"/>
  <c r="K572" i="11" s="1"/>
  <c r="K476" i="3"/>
  <c r="K476" i="11" s="1"/>
  <c r="K452" i="3"/>
  <c r="K452" i="11" s="1"/>
  <c r="K440" i="3"/>
  <c r="K440" i="11" s="1"/>
  <c r="K428" i="3"/>
  <c r="K428" i="11" s="1"/>
  <c r="K368" i="3"/>
  <c r="K368" i="11" s="1"/>
  <c r="K320" i="3"/>
  <c r="K320" i="11" s="1"/>
  <c r="K284" i="3"/>
  <c r="K284" i="11" s="1"/>
  <c r="K212" i="3"/>
  <c r="K212" i="11" s="1"/>
  <c r="K200" i="3"/>
  <c r="K200" i="11" s="1"/>
  <c r="K176" i="3"/>
  <c r="K176" i="11" s="1"/>
  <c r="P176" i="11" s="1"/>
  <c r="K140" i="3"/>
  <c r="K140" i="11" s="1"/>
  <c r="K117" i="3"/>
  <c r="K117" i="11" s="1"/>
  <c r="K105" i="3"/>
  <c r="K105" i="11" s="1"/>
  <c r="K81" i="3"/>
  <c r="K81" i="11" s="1"/>
  <c r="P81" i="11" s="1"/>
  <c r="K69" i="3"/>
  <c r="K69" i="11" s="1"/>
  <c r="P69" i="11" s="1"/>
  <c r="K9" i="3"/>
  <c r="K9" i="11" s="1"/>
  <c r="K918" i="3"/>
  <c r="K918" i="11" s="1"/>
  <c r="K894" i="3"/>
  <c r="K894" i="11" s="1"/>
  <c r="K882" i="3"/>
  <c r="K882" i="11" s="1"/>
  <c r="K870" i="3"/>
  <c r="K870" i="11" s="1"/>
  <c r="K846" i="3"/>
  <c r="K846" i="11" s="1"/>
  <c r="K786" i="3"/>
  <c r="K786" i="11" s="1"/>
  <c r="P786" i="11" s="1"/>
  <c r="K774" i="3"/>
  <c r="K774" i="11" s="1"/>
  <c r="K750" i="3"/>
  <c r="K750" i="11" s="1"/>
  <c r="K738" i="3"/>
  <c r="K738" i="11" s="1"/>
  <c r="P738" i="11" s="1"/>
  <c r="K726" i="3"/>
  <c r="K726" i="11" s="1"/>
  <c r="K714" i="3"/>
  <c r="K714" i="11" s="1"/>
  <c r="P714" i="11" s="1"/>
  <c r="K702" i="3"/>
  <c r="K702" i="11" s="1"/>
  <c r="P702" i="11" s="1"/>
  <c r="K690" i="3"/>
  <c r="K690" i="11" s="1"/>
  <c r="K678" i="3"/>
  <c r="K678" i="11" s="1"/>
  <c r="K606" i="3"/>
  <c r="K606" i="11" s="1"/>
  <c r="K594" i="3"/>
  <c r="K594" i="11" s="1"/>
  <c r="P594" i="11" s="1"/>
  <c r="K582" i="3"/>
  <c r="K582" i="11" s="1"/>
  <c r="K546" i="3"/>
  <c r="K546" i="11" s="1"/>
  <c r="K534" i="3"/>
  <c r="K534" i="11" s="1"/>
  <c r="K498" i="3"/>
  <c r="K498" i="11" s="1"/>
  <c r="K486" i="3"/>
  <c r="K486" i="11" s="1"/>
  <c r="K474" i="3"/>
  <c r="K474" i="11" s="1"/>
  <c r="K414" i="3"/>
  <c r="K414" i="11" s="1"/>
  <c r="K402" i="3"/>
  <c r="K402" i="11" s="1"/>
  <c r="K378" i="3"/>
  <c r="K378" i="11" s="1"/>
  <c r="K354" i="3"/>
  <c r="K354" i="11" s="1"/>
  <c r="K318" i="3"/>
  <c r="K318" i="11" s="1"/>
  <c r="K246" i="3"/>
  <c r="K246" i="11" s="1"/>
  <c r="K234" i="3"/>
  <c r="K234" i="11" s="1"/>
  <c r="K222" i="3"/>
  <c r="K222" i="11" s="1"/>
  <c r="K186" i="3"/>
  <c r="K186" i="11" s="1"/>
  <c r="K174" i="3"/>
  <c r="K174" i="11" s="1"/>
  <c r="K115" i="3"/>
  <c r="K115" i="11" s="1"/>
  <c r="K79" i="3"/>
  <c r="K79" i="11" s="1"/>
  <c r="K67" i="3"/>
  <c r="K67" i="11" s="1"/>
  <c r="K55" i="3"/>
  <c r="K55" i="11" s="1"/>
  <c r="K19" i="3"/>
  <c r="K19" i="11" s="1"/>
  <c r="K7" i="3"/>
  <c r="K7" i="11" s="1"/>
  <c r="K917" i="3"/>
  <c r="K917" i="11" s="1"/>
  <c r="K905" i="3"/>
  <c r="K905" i="11" s="1"/>
  <c r="K893" i="3"/>
  <c r="K893" i="11" s="1"/>
  <c r="P893" i="11" s="1"/>
  <c r="K881" i="3"/>
  <c r="K881" i="11" s="1"/>
  <c r="K857" i="3"/>
  <c r="K857" i="11" s="1"/>
  <c r="K821" i="3"/>
  <c r="K821" i="11" s="1"/>
  <c r="K809" i="3"/>
  <c r="K809" i="11" s="1"/>
  <c r="K773" i="3"/>
  <c r="K773" i="11" s="1"/>
  <c r="K749" i="3"/>
  <c r="K749" i="11" s="1"/>
  <c r="K713" i="3"/>
  <c r="K713" i="11" s="1"/>
  <c r="K701" i="3"/>
  <c r="K701" i="11" s="1"/>
  <c r="K677" i="3"/>
  <c r="K677" i="11" s="1"/>
  <c r="K665" i="3"/>
  <c r="K665" i="11" s="1"/>
  <c r="K641" i="3"/>
  <c r="K641" i="11" s="1"/>
  <c r="K629" i="3"/>
  <c r="K629" i="11" s="1"/>
  <c r="K617" i="3"/>
  <c r="K617" i="11" s="1"/>
  <c r="K605" i="3"/>
  <c r="K605" i="11" s="1"/>
  <c r="K581" i="3"/>
  <c r="K581" i="11" s="1"/>
  <c r="K557" i="3"/>
  <c r="K557" i="11" s="1"/>
  <c r="K545" i="3"/>
  <c r="K545" i="11" s="1"/>
  <c r="P545" i="11" s="1"/>
  <c r="K497" i="3"/>
  <c r="K497" i="11" s="1"/>
  <c r="K449" i="3"/>
  <c r="K449" i="11" s="1"/>
  <c r="K425" i="3"/>
  <c r="K425" i="11" s="1"/>
  <c r="K413" i="3"/>
  <c r="K413" i="11" s="1"/>
  <c r="P413" i="11" s="1"/>
  <c r="K389" i="3"/>
  <c r="K389" i="11" s="1"/>
  <c r="K377" i="3"/>
  <c r="K377" i="11" s="1"/>
  <c r="K365" i="3"/>
  <c r="K365" i="11" s="1"/>
  <c r="P365" i="11" s="1"/>
  <c r="K353" i="3"/>
  <c r="K353" i="11" s="1"/>
  <c r="K329" i="3"/>
  <c r="K329" i="11" s="1"/>
  <c r="P329" i="11" s="1"/>
  <c r="K317" i="3"/>
  <c r="K317" i="11" s="1"/>
  <c r="P317" i="11" s="1"/>
  <c r="K245" i="3"/>
  <c r="K245" i="11" s="1"/>
  <c r="K209" i="3"/>
  <c r="K209" i="11" s="1"/>
  <c r="K161" i="3"/>
  <c r="K161" i="11" s="1"/>
  <c r="K149" i="3"/>
  <c r="K149" i="11" s="1"/>
  <c r="K78" i="3"/>
  <c r="K78" i="11" s="1"/>
  <c r="K54" i="3"/>
  <c r="K54" i="11" s="1"/>
  <c r="K42" i="3"/>
  <c r="K42" i="11" s="1"/>
  <c r="K18" i="3"/>
  <c r="K18" i="11" s="1"/>
  <c r="K646" i="11"/>
  <c r="P646" i="11" s="1"/>
  <c r="K306" i="11"/>
  <c r="P306" i="11" s="1"/>
  <c r="K406" i="11"/>
  <c r="P406" i="11" s="1"/>
  <c r="K966" i="11"/>
  <c r="P966" i="11" s="1"/>
  <c r="K521" i="11"/>
  <c r="P521" i="11" s="1"/>
  <c r="K262" i="11"/>
  <c r="P262" i="11" s="1"/>
  <c r="K341" i="11"/>
  <c r="P341" i="11" s="1"/>
  <c r="K815" i="11"/>
  <c r="P815" i="11" s="1"/>
  <c r="K482" i="11"/>
  <c r="P482" i="11" s="1"/>
  <c r="K842" i="11"/>
  <c r="P842" i="11" s="1"/>
  <c r="K355" i="11"/>
  <c r="P355" i="11" s="1"/>
  <c r="K122" i="11"/>
  <c r="P122" i="11" s="1"/>
  <c r="K201" i="11"/>
  <c r="K22" i="11"/>
  <c r="P22" i="11" s="1"/>
  <c r="K322" i="11"/>
  <c r="P322" i="11" s="1"/>
  <c r="K63" i="11"/>
  <c r="P63" i="11" s="1"/>
  <c r="K872" i="11"/>
  <c r="P872" i="11" s="1"/>
  <c r="K681" i="11"/>
  <c r="K215" i="11"/>
  <c r="P215" i="11" s="1"/>
  <c r="K541" i="11"/>
  <c r="P541" i="11" s="1"/>
  <c r="K162" i="11"/>
  <c r="K756" i="11"/>
  <c r="P756" i="11" s="1"/>
  <c r="K242" i="11"/>
  <c r="P242" i="11" s="1"/>
  <c r="K961" i="11"/>
  <c r="P961" i="11" s="1"/>
  <c r="K615" i="11"/>
  <c r="P615" i="11" s="1"/>
  <c r="K315" i="11"/>
  <c r="P315" i="11" s="1"/>
  <c r="K622" i="11"/>
  <c r="P622" i="11" s="1"/>
  <c r="K43" i="11"/>
  <c r="P43" i="11" s="1"/>
  <c r="K559" i="11"/>
  <c r="P559" i="11" s="1"/>
  <c r="K80" i="11"/>
  <c r="P80" i="11" s="1"/>
  <c r="K558" i="11"/>
  <c r="P558" i="11" s="1"/>
  <c r="K775" i="11"/>
  <c r="P775" i="11" s="1"/>
  <c r="K715" i="11"/>
  <c r="K695" i="11"/>
  <c r="K655" i="11"/>
  <c r="P655" i="11" s="1"/>
  <c r="K595" i="11"/>
  <c r="K475" i="11"/>
  <c r="K335" i="11"/>
  <c r="P335" i="11" s="1"/>
  <c r="K295" i="11"/>
  <c r="P295" i="11" s="1"/>
  <c r="K116" i="11"/>
  <c r="K56" i="11"/>
  <c r="K173" i="11"/>
  <c r="K612" i="11"/>
  <c r="K789" i="11"/>
  <c r="P789" i="11" s="1"/>
  <c r="K769" i="11"/>
  <c r="K709" i="11"/>
  <c r="P709" i="11" s="1"/>
  <c r="K689" i="11"/>
  <c r="P689" i="11" s="1"/>
  <c r="K649" i="11"/>
  <c r="P649" i="11" s="1"/>
  <c r="K569" i="11"/>
  <c r="P569" i="11" s="1"/>
  <c r="K529" i="11"/>
  <c r="K509" i="11"/>
  <c r="P509" i="11" s="1"/>
  <c r="K489" i="11"/>
  <c r="P489" i="11" s="1"/>
  <c r="K429" i="11"/>
  <c r="P429" i="11" s="1"/>
  <c r="K309" i="11"/>
  <c r="P309" i="11" s="1"/>
  <c r="K169" i="11"/>
  <c r="K10" i="11"/>
  <c r="P10" i="11" s="1"/>
  <c r="K628" i="11"/>
  <c r="P628" i="11" s="1"/>
  <c r="K89" i="11"/>
  <c r="P89" i="11" s="1"/>
  <c r="K49" i="11"/>
  <c r="P49" i="11" s="1"/>
  <c r="K487" i="11"/>
  <c r="P487" i="11" s="1"/>
  <c r="K68" i="11"/>
  <c r="P68" i="11" s="1"/>
  <c r="K28" i="11"/>
  <c r="K746" i="11"/>
  <c r="K506" i="11"/>
  <c r="K386" i="11"/>
  <c r="K226" i="11"/>
  <c r="P226" i="11" s="1"/>
  <c r="K166" i="11"/>
  <c r="K625" i="11"/>
  <c r="P625" i="11" s="1"/>
  <c r="K465" i="11"/>
  <c r="K385" i="11"/>
  <c r="K325" i="11"/>
  <c r="K305" i="11"/>
  <c r="P305" i="11" s="1"/>
  <c r="K205" i="11"/>
  <c r="P205" i="11" s="1"/>
  <c r="K145" i="11"/>
  <c r="K106" i="11"/>
  <c r="P106" i="11" s="1"/>
  <c r="K66" i="11"/>
  <c r="P66" i="11" s="1"/>
  <c r="K708" i="11"/>
  <c r="K204" i="11"/>
  <c r="K164" i="11"/>
  <c r="K25" i="11"/>
  <c r="K583" i="11"/>
  <c r="K443" i="11"/>
  <c r="K283" i="11"/>
  <c r="K183" i="11"/>
  <c r="K163" i="11"/>
  <c r="K84" i="11"/>
  <c r="P84" i="11" s="1"/>
  <c r="K542" i="11"/>
  <c r="P542" i="11" s="1"/>
  <c r="K182" i="11"/>
  <c r="K83" i="11"/>
  <c r="K761" i="11"/>
  <c r="K621" i="11"/>
  <c r="K461" i="11"/>
  <c r="K281" i="11"/>
  <c r="K141" i="11"/>
  <c r="K380" i="11"/>
  <c r="K300" i="11"/>
  <c r="K180" i="11"/>
  <c r="O900" i="11"/>
  <c r="O656" i="11"/>
  <c r="O276" i="11"/>
  <c r="O944" i="11"/>
  <c r="O932" i="11"/>
  <c r="O33" i="11"/>
  <c r="O904" i="11"/>
  <c r="O896" i="11"/>
  <c r="O767" i="11"/>
  <c r="O256" i="11"/>
  <c r="O883" i="11"/>
  <c r="O763" i="11"/>
  <c r="O444" i="11"/>
  <c r="O873" i="11"/>
  <c r="O624" i="11"/>
  <c r="O221" i="11"/>
  <c r="O864" i="11"/>
  <c r="O753" i="11"/>
  <c r="O396" i="11"/>
  <c r="O840" i="11"/>
  <c r="O734" i="11"/>
  <c r="O139" i="11"/>
  <c r="O953" i="11"/>
  <c r="O827" i="11"/>
  <c r="O720" i="11"/>
  <c r="O937" i="11"/>
  <c r="O336" i="11"/>
  <c r="O706" i="11"/>
  <c r="O100" i="11"/>
  <c r="O697" i="11"/>
  <c r="O687" i="11"/>
  <c r="O516" i="11"/>
  <c r="O293" i="11"/>
  <c r="O348" i="11"/>
  <c r="O652" i="11"/>
  <c r="O922" i="11"/>
  <c r="O593" i="11"/>
  <c r="O965" i="11"/>
  <c r="O473" i="11"/>
  <c r="O890" i="11"/>
  <c r="O217" i="11"/>
  <c r="O607" i="11"/>
  <c r="O948" i="11"/>
  <c r="O126" i="11"/>
  <c r="O102" i="11"/>
  <c r="O387" i="11"/>
  <c r="O239" i="11"/>
  <c r="O177" i="11"/>
  <c r="O71" i="11"/>
  <c r="O196" i="11"/>
  <c r="O94" i="11"/>
  <c r="O691" i="11"/>
  <c r="O958" i="11"/>
  <c r="O324" i="11"/>
  <c r="O194" i="11"/>
  <c r="O942" i="11"/>
  <c r="O835" i="11"/>
  <c r="O118" i="11"/>
  <c r="O20" i="11"/>
  <c r="O269" i="11"/>
  <c r="O910" i="11"/>
  <c r="O816" i="11"/>
  <c r="O554" i="11"/>
  <c r="O490" i="11"/>
  <c r="O330" i="11"/>
  <c r="O296" i="11"/>
  <c r="O592" i="11"/>
  <c r="O730" i="11"/>
  <c r="O926" i="11"/>
  <c r="O291" i="11"/>
  <c r="O631" i="11"/>
  <c r="O959" i="11"/>
  <c r="O304" i="11"/>
  <c r="O585" i="11"/>
  <c r="O869" i="11"/>
  <c r="O871" i="11"/>
  <c r="O550" i="11"/>
  <c r="O227" i="11"/>
  <c r="O804" i="11"/>
  <c r="O632" i="11"/>
  <c r="O447" i="11"/>
  <c r="O543" i="11"/>
  <c r="O564" i="11"/>
  <c r="O742" i="11"/>
  <c r="O908" i="11"/>
  <c r="O548" i="11"/>
  <c r="O286" i="11"/>
  <c r="O263" i="11"/>
  <c r="O866" i="11"/>
  <c r="O855" i="11"/>
  <c r="O536" i="11"/>
  <c r="O658" i="11"/>
  <c r="O397" i="11"/>
  <c r="O832" i="11"/>
  <c r="O522" i="11"/>
  <c r="O610" i="11"/>
  <c r="O471" i="11"/>
  <c r="O29" i="11"/>
  <c r="O438" i="11"/>
  <c r="O51" i="11"/>
  <c r="O518" i="11"/>
  <c r="O271" i="11"/>
  <c r="O598" i="11"/>
  <c r="O851" i="11"/>
  <c r="O328" i="11"/>
  <c r="O170" i="11"/>
  <c r="O39" i="11"/>
  <c r="O290" i="11"/>
  <c r="O198" i="11"/>
  <c r="O235" i="11"/>
  <c r="O845" i="11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3" i="6"/>
  <c r="O188" i="11" l="1"/>
  <c r="O608" i="11"/>
  <c r="O755" i="11"/>
  <c r="O895" i="11"/>
  <c r="O72" i="11"/>
  <c r="O272" i="11"/>
  <c r="O963" i="11"/>
  <c r="O216" i="11"/>
  <c r="O480" i="11"/>
  <c r="O157" i="11"/>
  <c r="O787" i="11"/>
  <c r="O254" i="11"/>
  <c r="O484" i="11"/>
  <c r="O148" i="11"/>
  <c r="O437" i="11"/>
  <c r="O782" i="11"/>
  <c r="O367" i="11"/>
  <c r="O839" i="11"/>
  <c r="O527" i="11"/>
  <c r="O620" i="11"/>
  <c r="O762" i="11"/>
  <c r="O737" i="11"/>
  <c r="O622" i="11"/>
  <c r="O555" i="11"/>
  <c r="O807" i="11"/>
  <c r="O520" i="11"/>
  <c r="O573" i="11"/>
  <c r="O660" i="11"/>
  <c r="O311" i="11"/>
  <c r="O812" i="11"/>
  <c r="O817" i="11"/>
  <c r="O729" i="11"/>
  <c r="O640" i="11"/>
  <c r="O500" i="11"/>
  <c r="O797" i="11"/>
  <c r="O577" i="11"/>
  <c r="O383" i="11"/>
  <c r="O151" i="11"/>
  <c r="O933" i="11"/>
  <c r="O511" i="11"/>
  <c r="O694" i="11"/>
  <c r="O130" i="11"/>
  <c r="O288" i="11"/>
  <c r="O510" i="11"/>
  <c r="O788" i="11"/>
  <c r="O723" i="11"/>
  <c r="O599" i="11"/>
  <c r="O197" i="11"/>
  <c r="O934" i="11"/>
  <c r="O299" i="11"/>
  <c r="O90" i="11"/>
  <c r="O392" i="11"/>
  <c r="O223" i="11"/>
  <c r="O366" i="11"/>
  <c r="O128" i="11"/>
  <c r="O494" i="11"/>
  <c r="O35" i="11"/>
  <c r="O34" i="11"/>
  <c r="O297" i="11"/>
  <c r="O524" i="11"/>
  <c r="O427" i="11"/>
  <c r="O184" i="11"/>
  <c r="O260" i="11"/>
  <c r="O487" i="11"/>
  <c r="O738" i="11"/>
  <c r="O313" i="11"/>
  <c r="O137" i="11"/>
  <c r="O237" i="11"/>
  <c r="O727" i="11"/>
  <c r="O80" i="11"/>
  <c r="O127" i="11"/>
  <c r="O888" i="11"/>
  <c r="O373" i="11"/>
  <c r="O559" i="11"/>
  <c r="O971" i="11"/>
  <c r="O185" i="11"/>
  <c r="O477" i="11"/>
  <c r="O119" i="11"/>
  <c r="O786" i="11"/>
  <c r="O236" i="11"/>
  <c r="O220" i="11"/>
  <c r="O207" i="11"/>
  <c r="O956" i="11"/>
  <c r="O604" i="11"/>
  <c r="O312" i="11"/>
  <c r="O251" i="11"/>
  <c r="O722" i="11"/>
  <c r="O920" i="11"/>
  <c r="O364" i="11"/>
  <c r="O628" i="11"/>
  <c r="O530" i="11"/>
  <c r="O578" i="11"/>
  <c r="O10" i="11"/>
  <c r="O584" i="11"/>
  <c r="O323" i="11"/>
  <c r="O829" i="11"/>
  <c r="O111" i="11"/>
  <c r="O618" i="11"/>
  <c r="O574" i="11"/>
  <c r="O512" i="11"/>
  <c r="O370" i="11"/>
  <c r="O341" i="11"/>
  <c r="O91" i="11"/>
  <c r="O261" i="11"/>
  <c r="O856" i="11"/>
  <c r="O262" i="11"/>
  <c r="O759" i="11"/>
  <c r="O44" i="11"/>
  <c r="O766" i="11"/>
  <c r="O404" i="11"/>
  <c r="O439" i="11"/>
  <c r="O242" i="11"/>
  <c r="O602" i="11"/>
  <c r="O712" i="11"/>
  <c r="O45" i="11"/>
  <c r="O711" i="11"/>
  <c r="O625" i="11"/>
  <c r="O418" i="11"/>
  <c r="O24" i="11"/>
  <c r="O423" i="11"/>
  <c r="O483" i="11"/>
  <c r="O187" i="11"/>
  <c r="O6" i="11"/>
  <c r="O496" i="11"/>
  <c r="O466" i="11"/>
  <c r="O868" i="11"/>
  <c r="O138" i="11"/>
  <c r="O642" i="11"/>
  <c r="O335" i="11"/>
  <c r="O699" i="11"/>
  <c r="O946" i="11"/>
  <c r="O175" i="11"/>
  <c r="O570" i="11"/>
  <c r="O803" i="11"/>
  <c r="O682" i="11"/>
  <c r="O403" i="11"/>
  <c r="O264" i="11"/>
  <c r="O563" i="11"/>
  <c r="O553" i="11"/>
  <c r="O154" i="11"/>
  <c r="O823" i="11"/>
  <c r="O744" i="11"/>
  <c r="O358" i="11"/>
  <c r="O819" i="11"/>
  <c r="O526" i="11"/>
  <c r="O925" i="11"/>
  <c r="O935" i="11"/>
  <c r="O966" i="11"/>
  <c r="O306" i="11"/>
  <c r="O131" i="11"/>
  <c r="O962" i="11"/>
  <c r="O241" i="11"/>
  <c r="O57" i="11"/>
  <c r="O228" i="11"/>
  <c r="O718" i="11"/>
  <c r="O562" i="11"/>
  <c r="O768" i="11"/>
  <c r="O539" i="11"/>
  <c r="O303" i="11"/>
  <c r="O594" i="11"/>
  <c r="O315" i="11"/>
  <c r="O791" i="11"/>
  <c r="O771" i="11"/>
  <c r="O282" i="11"/>
  <c r="O760" i="11"/>
  <c r="O247" i="11"/>
  <c r="O724" i="11"/>
  <c r="O14" i="11"/>
  <c r="O941" i="11"/>
  <c r="O964" i="11"/>
  <c r="O308" i="11"/>
  <c r="O758" i="11"/>
  <c r="O596" i="11"/>
  <c r="O147" i="11"/>
  <c r="O661" i="11"/>
  <c r="O633" i="11"/>
  <c r="O11" i="11"/>
  <c r="O356" i="11"/>
  <c r="O970" i="11"/>
  <c r="O517" i="11"/>
  <c r="O8" i="11"/>
  <c r="O413" i="11"/>
  <c r="O230" i="11"/>
  <c r="O171" i="11"/>
  <c r="O467" i="11"/>
  <c r="O670" i="11"/>
  <c r="O740" i="11"/>
  <c r="O114" i="11"/>
  <c r="O609" i="11"/>
  <c r="O635" i="11"/>
  <c r="O280" i="11"/>
  <c r="O672" i="11"/>
  <c r="O357" i="11"/>
  <c r="O654" i="11"/>
  <c r="O865" i="11"/>
  <c r="O794" i="11"/>
  <c r="O613" i="11"/>
  <c r="O653" i="11"/>
  <c r="O544" i="11"/>
  <c r="O664" i="11"/>
  <c r="O853" i="11"/>
  <c r="O793" i="11"/>
  <c r="O903" i="11"/>
  <c r="O914" i="11"/>
  <c r="O60" i="11"/>
  <c r="O651" i="11"/>
  <c r="O369" i="11"/>
  <c r="O575" i="11"/>
  <c r="O637" i="11"/>
  <c r="O650" i="11"/>
  <c r="O862" i="11"/>
  <c r="O219" i="11"/>
  <c r="O623" i="11"/>
  <c r="O136" i="11"/>
  <c r="O417" i="11"/>
  <c r="O798" i="11"/>
  <c r="O747" i="11"/>
  <c r="O833" i="11"/>
  <c r="O332" i="11"/>
  <c r="O752" i="11"/>
  <c r="O63" i="11"/>
  <c r="O725" i="11"/>
  <c r="O558" i="11"/>
  <c r="O12" i="11"/>
  <c r="O830" i="11"/>
  <c r="O176" i="11"/>
  <c r="O46" i="11"/>
  <c r="O589" i="11"/>
  <c r="O121" i="11"/>
  <c r="O502" i="11"/>
  <c r="O110" i="11"/>
  <c r="O22" i="11"/>
  <c r="O384" i="11"/>
  <c r="O316" i="11"/>
  <c r="O719" i="11"/>
  <c r="O406" i="11"/>
  <c r="O416" i="11"/>
  <c r="O921" i="11"/>
  <c r="O513" i="11"/>
  <c r="O714" i="11"/>
  <c r="O355" i="11"/>
  <c r="O902" i="11"/>
  <c r="O441" i="11"/>
  <c r="O295" i="11"/>
  <c r="O331" i="11"/>
  <c r="O757" i="11"/>
  <c r="O49" i="11"/>
  <c r="O615" i="11"/>
  <c r="O785" i="11"/>
  <c r="O901" i="11"/>
  <c r="O112" i="11"/>
  <c r="O843" i="11"/>
  <c r="O21" i="11"/>
  <c r="O666" i="11"/>
  <c r="O81" i="11"/>
  <c r="O285" i="11"/>
  <c r="O446" i="11"/>
  <c r="O107" i="11"/>
  <c r="O400" i="11"/>
  <c r="O193" i="11"/>
  <c r="O240" i="11"/>
  <c r="O53" i="11"/>
  <c r="O224" i="11"/>
  <c r="O76" i="11"/>
  <c r="O203" i="11"/>
  <c r="O289" i="11"/>
  <c r="O375" i="11"/>
  <c r="O893" i="11"/>
  <c r="O15" i="11"/>
  <c r="O179" i="11"/>
  <c r="O663" i="11"/>
  <c r="O702" i="11"/>
  <c r="O146" i="11"/>
  <c r="O551" i="11"/>
  <c r="O150" i="11"/>
  <c r="O122" i="11"/>
  <c r="O784" i="11"/>
  <c r="O317" i="11"/>
  <c r="O872" i="11"/>
  <c r="O815" i="11"/>
  <c r="O205" i="11"/>
  <c r="O521" i="11"/>
  <c r="O96" i="11"/>
  <c r="O482" i="11"/>
  <c r="O435" i="11"/>
  <c r="O842" i="11"/>
  <c r="O756" i="11"/>
  <c r="O106" i="11"/>
  <c r="O646" i="11"/>
  <c r="O301" i="11"/>
  <c r="O50" i="11"/>
  <c r="O655" i="11"/>
  <c r="O388" i="11"/>
  <c r="O775" i="11"/>
  <c r="O43" i="11"/>
  <c r="O429" i="11"/>
  <c r="O87" i="11"/>
  <c r="O961" i="11"/>
  <c r="O322" i="11"/>
  <c r="O669" i="11"/>
  <c r="O709" i="11"/>
  <c r="O144" i="11"/>
  <c r="O542" i="11"/>
  <c r="O716" i="11"/>
  <c r="O703" i="11"/>
  <c r="O84" i="11"/>
  <c r="O309" i="11"/>
  <c r="O109" i="11"/>
  <c r="O69" i="11"/>
  <c r="O365" i="11"/>
  <c r="O329" i="11"/>
  <c r="O89" i="11"/>
  <c r="O545" i="11"/>
  <c r="O789" i="11"/>
  <c r="O305" i="11"/>
  <c r="O215" i="11"/>
  <c r="O226" i="11"/>
  <c r="O541" i="11"/>
  <c r="O489" i="11"/>
  <c r="O202" i="11"/>
  <c r="O569" i="11"/>
  <c r="O515" i="11"/>
  <c r="O509" i="11"/>
  <c r="O689" i="11"/>
  <c r="O649" i="11"/>
  <c r="O68" i="11"/>
  <c r="O66" i="11"/>
  <c r="O103" i="11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3" i="6"/>
  <c r="K971" i="15"/>
  <c r="J971" i="15"/>
  <c r="I971" i="15"/>
  <c r="H971" i="15"/>
  <c r="G971" i="15"/>
  <c r="F971" i="15"/>
  <c r="E971" i="15"/>
  <c r="K970" i="15"/>
  <c r="J970" i="15"/>
  <c r="I970" i="15"/>
  <c r="H970" i="15"/>
  <c r="G970" i="15"/>
  <c r="F970" i="15"/>
  <c r="E970" i="15"/>
  <c r="K969" i="15"/>
  <c r="J969" i="15"/>
  <c r="I969" i="15"/>
  <c r="H969" i="15"/>
  <c r="G969" i="15"/>
  <c r="F969" i="15"/>
  <c r="E969" i="15"/>
  <c r="K968" i="15"/>
  <c r="J968" i="15"/>
  <c r="I968" i="15"/>
  <c r="H968" i="15"/>
  <c r="G968" i="15"/>
  <c r="F968" i="15"/>
  <c r="E968" i="15"/>
  <c r="K967" i="15"/>
  <c r="J967" i="15"/>
  <c r="I967" i="15"/>
  <c r="H967" i="15"/>
  <c r="G967" i="15"/>
  <c r="F967" i="15"/>
  <c r="E967" i="15"/>
  <c r="K966" i="15"/>
  <c r="J966" i="15"/>
  <c r="I966" i="15"/>
  <c r="H966" i="15"/>
  <c r="G966" i="15"/>
  <c r="F966" i="15"/>
  <c r="E966" i="15"/>
  <c r="K965" i="15"/>
  <c r="J965" i="15"/>
  <c r="I965" i="15"/>
  <c r="H965" i="15"/>
  <c r="G965" i="15"/>
  <c r="F965" i="15"/>
  <c r="E965" i="15"/>
  <c r="K964" i="15"/>
  <c r="J964" i="15"/>
  <c r="I964" i="15"/>
  <c r="H964" i="15"/>
  <c r="G964" i="15"/>
  <c r="F964" i="15"/>
  <c r="E964" i="15"/>
  <c r="K963" i="15"/>
  <c r="J963" i="15"/>
  <c r="I963" i="15"/>
  <c r="H963" i="15"/>
  <c r="G963" i="15"/>
  <c r="F963" i="15"/>
  <c r="E963" i="15"/>
  <c r="K962" i="15"/>
  <c r="J962" i="15"/>
  <c r="I962" i="15"/>
  <c r="H962" i="15"/>
  <c r="G962" i="15"/>
  <c r="F962" i="15"/>
  <c r="E962" i="15"/>
  <c r="K961" i="15"/>
  <c r="J961" i="15"/>
  <c r="I961" i="15"/>
  <c r="H961" i="15"/>
  <c r="G961" i="15"/>
  <c r="F961" i="15"/>
  <c r="E961" i="15"/>
  <c r="K960" i="15"/>
  <c r="J960" i="15"/>
  <c r="I960" i="15"/>
  <c r="H960" i="15"/>
  <c r="G960" i="15"/>
  <c r="F960" i="15"/>
  <c r="E960" i="15"/>
  <c r="K959" i="15"/>
  <c r="J959" i="15"/>
  <c r="I959" i="15"/>
  <c r="H959" i="15"/>
  <c r="G959" i="15"/>
  <c r="F959" i="15"/>
  <c r="E959" i="15"/>
  <c r="K958" i="15"/>
  <c r="J958" i="15"/>
  <c r="I958" i="15"/>
  <c r="H958" i="15"/>
  <c r="G958" i="15"/>
  <c r="F958" i="15"/>
  <c r="E958" i="15"/>
  <c r="K957" i="15"/>
  <c r="J957" i="15"/>
  <c r="I957" i="15"/>
  <c r="H957" i="15"/>
  <c r="G957" i="15"/>
  <c r="F957" i="15"/>
  <c r="E957" i="15"/>
  <c r="K956" i="15"/>
  <c r="J956" i="15"/>
  <c r="I956" i="15"/>
  <c r="H956" i="15"/>
  <c r="G956" i="15"/>
  <c r="F956" i="15"/>
  <c r="E956" i="15"/>
  <c r="K955" i="15"/>
  <c r="J955" i="15"/>
  <c r="I955" i="15"/>
  <c r="H955" i="15"/>
  <c r="G955" i="15"/>
  <c r="F955" i="15"/>
  <c r="E955" i="15"/>
  <c r="K954" i="15"/>
  <c r="J954" i="15"/>
  <c r="I954" i="15"/>
  <c r="H954" i="15"/>
  <c r="G954" i="15"/>
  <c r="F954" i="15"/>
  <c r="E954" i="15"/>
  <c r="K953" i="15"/>
  <c r="J953" i="15"/>
  <c r="I953" i="15"/>
  <c r="H953" i="15"/>
  <c r="G953" i="15"/>
  <c r="F953" i="15"/>
  <c r="E953" i="15"/>
  <c r="K952" i="15"/>
  <c r="J952" i="15"/>
  <c r="I952" i="15"/>
  <c r="H952" i="15"/>
  <c r="G952" i="15"/>
  <c r="F952" i="15"/>
  <c r="E952" i="15"/>
  <c r="K951" i="15"/>
  <c r="J951" i="15"/>
  <c r="I951" i="15"/>
  <c r="H951" i="15"/>
  <c r="G951" i="15"/>
  <c r="F951" i="15"/>
  <c r="E951" i="15"/>
  <c r="K950" i="15"/>
  <c r="J950" i="15"/>
  <c r="I950" i="15"/>
  <c r="H950" i="15"/>
  <c r="G950" i="15"/>
  <c r="F950" i="15"/>
  <c r="E950" i="15"/>
  <c r="K949" i="15"/>
  <c r="J949" i="15"/>
  <c r="I949" i="15"/>
  <c r="H949" i="15"/>
  <c r="G949" i="15"/>
  <c r="F949" i="15"/>
  <c r="E949" i="15"/>
  <c r="K948" i="15"/>
  <c r="J948" i="15"/>
  <c r="I948" i="15"/>
  <c r="H948" i="15"/>
  <c r="G948" i="15"/>
  <c r="F948" i="15"/>
  <c r="E948" i="15"/>
  <c r="K947" i="15"/>
  <c r="J947" i="15"/>
  <c r="I947" i="15"/>
  <c r="H947" i="15"/>
  <c r="G947" i="15"/>
  <c r="F947" i="15"/>
  <c r="E947" i="15"/>
  <c r="K946" i="15"/>
  <c r="J946" i="15"/>
  <c r="I946" i="15"/>
  <c r="H946" i="15"/>
  <c r="G946" i="15"/>
  <c r="F946" i="15"/>
  <c r="E946" i="15"/>
  <c r="K945" i="15"/>
  <c r="J945" i="15"/>
  <c r="I945" i="15"/>
  <c r="H945" i="15"/>
  <c r="G945" i="15"/>
  <c r="F945" i="15"/>
  <c r="E945" i="15"/>
  <c r="K944" i="15"/>
  <c r="J944" i="15"/>
  <c r="I944" i="15"/>
  <c r="H944" i="15"/>
  <c r="G944" i="15"/>
  <c r="F944" i="15"/>
  <c r="E944" i="15"/>
  <c r="K943" i="15"/>
  <c r="J943" i="15"/>
  <c r="I943" i="15"/>
  <c r="H943" i="15"/>
  <c r="G943" i="15"/>
  <c r="F943" i="15"/>
  <c r="E943" i="15"/>
  <c r="K942" i="15"/>
  <c r="J942" i="15"/>
  <c r="I942" i="15"/>
  <c r="H942" i="15"/>
  <c r="G942" i="15"/>
  <c r="F942" i="15"/>
  <c r="E942" i="15"/>
  <c r="K941" i="15"/>
  <c r="J941" i="15"/>
  <c r="I941" i="15"/>
  <c r="H941" i="15"/>
  <c r="G941" i="15"/>
  <c r="F941" i="15"/>
  <c r="E941" i="15"/>
  <c r="K940" i="15"/>
  <c r="J940" i="15"/>
  <c r="I940" i="15"/>
  <c r="H940" i="15"/>
  <c r="G940" i="15"/>
  <c r="F940" i="15"/>
  <c r="E940" i="15"/>
  <c r="K939" i="15"/>
  <c r="J939" i="15"/>
  <c r="I939" i="15"/>
  <c r="H939" i="15"/>
  <c r="G939" i="15"/>
  <c r="F939" i="15"/>
  <c r="E939" i="15"/>
  <c r="K938" i="15"/>
  <c r="J938" i="15"/>
  <c r="I938" i="15"/>
  <c r="H938" i="15"/>
  <c r="G938" i="15"/>
  <c r="F938" i="15"/>
  <c r="E938" i="15"/>
  <c r="K937" i="15"/>
  <c r="J937" i="15"/>
  <c r="I937" i="15"/>
  <c r="H937" i="15"/>
  <c r="G937" i="15"/>
  <c r="F937" i="15"/>
  <c r="E937" i="15"/>
  <c r="K936" i="15"/>
  <c r="J936" i="15"/>
  <c r="I936" i="15"/>
  <c r="H936" i="15"/>
  <c r="G936" i="15"/>
  <c r="F936" i="15"/>
  <c r="E936" i="15"/>
  <c r="K935" i="15"/>
  <c r="J935" i="15"/>
  <c r="I935" i="15"/>
  <c r="H935" i="15"/>
  <c r="G935" i="15"/>
  <c r="F935" i="15"/>
  <c r="E935" i="15"/>
  <c r="K934" i="15"/>
  <c r="J934" i="15"/>
  <c r="I934" i="15"/>
  <c r="H934" i="15"/>
  <c r="G934" i="15"/>
  <c r="F934" i="15"/>
  <c r="E934" i="15"/>
  <c r="K933" i="15"/>
  <c r="J933" i="15"/>
  <c r="I933" i="15"/>
  <c r="H933" i="15"/>
  <c r="G933" i="15"/>
  <c r="F933" i="15"/>
  <c r="E933" i="15"/>
  <c r="K932" i="15"/>
  <c r="J932" i="15"/>
  <c r="I932" i="15"/>
  <c r="H932" i="15"/>
  <c r="G932" i="15"/>
  <c r="F932" i="15"/>
  <c r="E932" i="15"/>
  <c r="K931" i="15"/>
  <c r="J931" i="15"/>
  <c r="I931" i="15"/>
  <c r="H931" i="15"/>
  <c r="G931" i="15"/>
  <c r="F931" i="15"/>
  <c r="E931" i="15"/>
  <c r="K930" i="15"/>
  <c r="J930" i="15"/>
  <c r="I930" i="15"/>
  <c r="H930" i="15"/>
  <c r="G930" i="15"/>
  <c r="F930" i="15"/>
  <c r="E930" i="15"/>
  <c r="K929" i="15"/>
  <c r="J929" i="15"/>
  <c r="I929" i="15"/>
  <c r="H929" i="15"/>
  <c r="G929" i="15"/>
  <c r="F929" i="15"/>
  <c r="E929" i="15"/>
  <c r="K928" i="15"/>
  <c r="J928" i="15"/>
  <c r="I928" i="15"/>
  <c r="H928" i="15"/>
  <c r="G928" i="15"/>
  <c r="F928" i="15"/>
  <c r="E928" i="15"/>
  <c r="K927" i="15"/>
  <c r="J927" i="15"/>
  <c r="I927" i="15"/>
  <c r="H927" i="15"/>
  <c r="G927" i="15"/>
  <c r="F927" i="15"/>
  <c r="E927" i="15"/>
  <c r="K926" i="15"/>
  <c r="J926" i="15"/>
  <c r="I926" i="15"/>
  <c r="H926" i="15"/>
  <c r="G926" i="15"/>
  <c r="F926" i="15"/>
  <c r="E926" i="15"/>
  <c r="K925" i="15"/>
  <c r="J925" i="15"/>
  <c r="I925" i="15"/>
  <c r="H925" i="15"/>
  <c r="G925" i="15"/>
  <c r="F925" i="15"/>
  <c r="E925" i="15"/>
  <c r="K924" i="15"/>
  <c r="J924" i="15"/>
  <c r="I924" i="15"/>
  <c r="H924" i="15"/>
  <c r="G924" i="15"/>
  <c r="F924" i="15"/>
  <c r="E924" i="15"/>
  <c r="K923" i="15"/>
  <c r="J923" i="15"/>
  <c r="I923" i="15"/>
  <c r="H923" i="15"/>
  <c r="G923" i="15"/>
  <c r="F923" i="15"/>
  <c r="E923" i="15"/>
  <c r="K922" i="15"/>
  <c r="J922" i="15"/>
  <c r="I922" i="15"/>
  <c r="H922" i="15"/>
  <c r="G922" i="15"/>
  <c r="F922" i="15"/>
  <c r="E922" i="15"/>
  <c r="K921" i="15"/>
  <c r="J921" i="15"/>
  <c r="I921" i="15"/>
  <c r="H921" i="15"/>
  <c r="G921" i="15"/>
  <c r="F921" i="15"/>
  <c r="E921" i="15"/>
  <c r="K920" i="15"/>
  <c r="J920" i="15"/>
  <c r="I920" i="15"/>
  <c r="H920" i="15"/>
  <c r="G920" i="15"/>
  <c r="F920" i="15"/>
  <c r="E920" i="15"/>
  <c r="K919" i="15"/>
  <c r="J919" i="15"/>
  <c r="I919" i="15"/>
  <c r="H919" i="15"/>
  <c r="G919" i="15"/>
  <c r="F919" i="15"/>
  <c r="E919" i="15"/>
  <c r="K918" i="15"/>
  <c r="J918" i="15"/>
  <c r="I918" i="15"/>
  <c r="H918" i="15"/>
  <c r="G918" i="15"/>
  <c r="F918" i="15"/>
  <c r="E918" i="15"/>
  <c r="K917" i="15"/>
  <c r="J917" i="15"/>
  <c r="I917" i="15"/>
  <c r="H917" i="15"/>
  <c r="G917" i="15"/>
  <c r="F917" i="15"/>
  <c r="E917" i="15"/>
  <c r="K916" i="15"/>
  <c r="J916" i="15"/>
  <c r="I916" i="15"/>
  <c r="H916" i="15"/>
  <c r="G916" i="15"/>
  <c r="F916" i="15"/>
  <c r="E916" i="15"/>
  <c r="K915" i="15"/>
  <c r="J915" i="15"/>
  <c r="I915" i="15"/>
  <c r="H915" i="15"/>
  <c r="G915" i="15"/>
  <c r="F915" i="15"/>
  <c r="E915" i="15"/>
  <c r="K914" i="15"/>
  <c r="J914" i="15"/>
  <c r="I914" i="15"/>
  <c r="H914" i="15"/>
  <c r="G914" i="15"/>
  <c r="F914" i="15"/>
  <c r="E914" i="15"/>
  <c r="K913" i="15"/>
  <c r="J913" i="15"/>
  <c r="I913" i="15"/>
  <c r="H913" i="15"/>
  <c r="G913" i="15"/>
  <c r="F913" i="15"/>
  <c r="E913" i="15"/>
  <c r="K912" i="15"/>
  <c r="J912" i="15"/>
  <c r="I912" i="15"/>
  <c r="H912" i="15"/>
  <c r="G912" i="15"/>
  <c r="F912" i="15"/>
  <c r="E912" i="15"/>
  <c r="K911" i="15"/>
  <c r="J911" i="15"/>
  <c r="I911" i="15"/>
  <c r="H911" i="15"/>
  <c r="G911" i="15"/>
  <c r="F911" i="15"/>
  <c r="E911" i="15"/>
  <c r="K910" i="15"/>
  <c r="J910" i="15"/>
  <c r="I910" i="15"/>
  <c r="H910" i="15"/>
  <c r="G910" i="15"/>
  <c r="F910" i="15"/>
  <c r="E910" i="15"/>
  <c r="K909" i="15"/>
  <c r="J909" i="15"/>
  <c r="I909" i="15"/>
  <c r="H909" i="15"/>
  <c r="G909" i="15"/>
  <c r="F909" i="15"/>
  <c r="E909" i="15"/>
  <c r="K908" i="15"/>
  <c r="J908" i="15"/>
  <c r="I908" i="15"/>
  <c r="H908" i="15"/>
  <c r="G908" i="15"/>
  <c r="F908" i="15"/>
  <c r="E908" i="15"/>
  <c r="K907" i="15"/>
  <c r="J907" i="15"/>
  <c r="I907" i="15"/>
  <c r="H907" i="15"/>
  <c r="G907" i="15"/>
  <c r="F907" i="15"/>
  <c r="E907" i="15"/>
  <c r="K906" i="15"/>
  <c r="J906" i="15"/>
  <c r="I906" i="15"/>
  <c r="H906" i="15"/>
  <c r="G906" i="15"/>
  <c r="F906" i="15"/>
  <c r="E906" i="15"/>
  <c r="K905" i="15"/>
  <c r="J905" i="15"/>
  <c r="I905" i="15"/>
  <c r="H905" i="15"/>
  <c r="G905" i="15"/>
  <c r="F905" i="15"/>
  <c r="E905" i="15"/>
  <c r="K904" i="15"/>
  <c r="J904" i="15"/>
  <c r="I904" i="15"/>
  <c r="H904" i="15"/>
  <c r="G904" i="15"/>
  <c r="F904" i="15"/>
  <c r="E904" i="15"/>
  <c r="K903" i="15"/>
  <c r="J903" i="15"/>
  <c r="I903" i="15"/>
  <c r="H903" i="15"/>
  <c r="G903" i="15"/>
  <c r="F903" i="15"/>
  <c r="E903" i="15"/>
  <c r="K902" i="15"/>
  <c r="J902" i="15"/>
  <c r="I902" i="15"/>
  <c r="H902" i="15"/>
  <c r="G902" i="15"/>
  <c r="F902" i="15"/>
  <c r="E902" i="15"/>
  <c r="K901" i="15"/>
  <c r="J901" i="15"/>
  <c r="I901" i="15"/>
  <c r="H901" i="15"/>
  <c r="G901" i="15"/>
  <c r="F901" i="15"/>
  <c r="E901" i="15"/>
  <c r="K900" i="15"/>
  <c r="J900" i="15"/>
  <c r="I900" i="15"/>
  <c r="H900" i="15"/>
  <c r="G900" i="15"/>
  <c r="F900" i="15"/>
  <c r="E900" i="15"/>
  <c r="K899" i="15"/>
  <c r="J899" i="15"/>
  <c r="I899" i="15"/>
  <c r="H899" i="15"/>
  <c r="G899" i="15"/>
  <c r="F899" i="15"/>
  <c r="E899" i="15"/>
  <c r="K898" i="15"/>
  <c r="J898" i="15"/>
  <c r="I898" i="15"/>
  <c r="H898" i="15"/>
  <c r="G898" i="15"/>
  <c r="F898" i="15"/>
  <c r="E898" i="15"/>
  <c r="K897" i="15"/>
  <c r="J897" i="15"/>
  <c r="I897" i="15"/>
  <c r="H897" i="15"/>
  <c r="G897" i="15"/>
  <c r="F897" i="15"/>
  <c r="E897" i="15"/>
  <c r="K896" i="15"/>
  <c r="J896" i="15"/>
  <c r="I896" i="15"/>
  <c r="H896" i="15"/>
  <c r="G896" i="15"/>
  <c r="F896" i="15"/>
  <c r="E896" i="15"/>
  <c r="K895" i="15"/>
  <c r="J895" i="15"/>
  <c r="I895" i="15"/>
  <c r="H895" i="15"/>
  <c r="G895" i="15"/>
  <c r="F895" i="15"/>
  <c r="E895" i="15"/>
  <c r="K894" i="15"/>
  <c r="J894" i="15"/>
  <c r="I894" i="15"/>
  <c r="H894" i="15"/>
  <c r="G894" i="15"/>
  <c r="F894" i="15"/>
  <c r="E894" i="15"/>
  <c r="K893" i="15"/>
  <c r="J893" i="15"/>
  <c r="I893" i="15"/>
  <c r="H893" i="15"/>
  <c r="G893" i="15"/>
  <c r="F893" i="15"/>
  <c r="E893" i="15"/>
  <c r="K892" i="15"/>
  <c r="J892" i="15"/>
  <c r="I892" i="15"/>
  <c r="H892" i="15"/>
  <c r="G892" i="15"/>
  <c r="F892" i="15"/>
  <c r="E892" i="15"/>
  <c r="K891" i="15"/>
  <c r="J891" i="15"/>
  <c r="I891" i="15"/>
  <c r="H891" i="15"/>
  <c r="G891" i="15"/>
  <c r="F891" i="15"/>
  <c r="E891" i="15"/>
  <c r="K890" i="15"/>
  <c r="J890" i="15"/>
  <c r="I890" i="15"/>
  <c r="H890" i="15"/>
  <c r="G890" i="15"/>
  <c r="F890" i="15"/>
  <c r="E890" i="15"/>
  <c r="K889" i="15"/>
  <c r="J889" i="15"/>
  <c r="I889" i="15"/>
  <c r="H889" i="15"/>
  <c r="G889" i="15"/>
  <c r="F889" i="15"/>
  <c r="E889" i="15"/>
  <c r="K888" i="15"/>
  <c r="J888" i="15"/>
  <c r="I888" i="15"/>
  <c r="H888" i="15"/>
  <c r="G888" i="15"/>
  <c r="F888" i="15"/>
  <c r="E888" i="15"/>
  <c r="K887" i="15"/>
  <c r="J887" i="15"/>
  <c r="I887" i="15"/>
  <c r="H887" i="15"/>
  <c r="G887" i="15"/>
  <c r="F887" i="15"/>
  <c r="E887" i="15"/>
  <c r="K886" i="15"/>
  <c r="J886" i="15"/>
  <c r="I886" i="15"/>
  <c r="H886" i="15"/>
  <c r="G886" i="15"/>
  <c r="F886" i="15"/>
  <c r="E886" i="15"/>
  <c r="K885" i="15"/>
  <c r="J885" i="15"/>
  <c r="I885" i="15"/>
  <c r="H885" i="15"/>
  <c r="G885" i="15"/>
  <c r="F885" i="15"/>
  <c r="E885" i="15"/>
  <c r="K884" i="15"/>
  <c r="J884" i="15"/>
  <c r="I884" i="15"/>
  <c r="H884" i="15"/>
  <c r="G884" i="15"/>
  <c r="F884" i="15"/>
  <c r="E884" i="15"/>
  <c r="K883" i="15"/>
  <c r="J883" i="15"/>
  <c r="I883" i="15"/>
  <c r="H883" i="15"/>
  <c r="G883" i="15"/>
  <c r="F883" i="15"/>
  <c r="E883" i="15"/>
  <c r="K882" i="15"/>
  <c r="J882" i="15"/>
  <c r="I882" i="15"/>
  <c r="H882" i="15"/>
  <c r="G882" i="15"/>
  <c r="F882" i="15"/>
  <c r="E882" i="15"/>
  <c r="K881" i="15"/>
  <c r="J881" i="15"/>
  <c r="I881" i="15"/>
  <c r="H881" i="15"/>
  <c r="G881" i="15"/>
  <c r="F881" i="15"/>
  <c r="E881" i="15"/>
  <c r="K880" i="15"/>
  <c r="J880" i="15"/>
  <c r="I880" i="15"/>
  <c r="H880" i="15"/>
  <c r="G880" i="15"/>
  <c r="F880" i="15"/>
  <c r="E880" i="15"/>
  <c r="K879" i="15"/>
  <c r="J879" i="15"/>
  <c r="I879" i="15"/>
  <c r="H879" i="15"/>
  <c r="G879" i="15"/>
  <c r="F879" i="15"/>
  <c r="E879" i="15"/>
  <c r="K878" i="15"/>
  <c r="J878" i="15"/>
  <c r="I878" i="15"/>
  <c r="H878" i="15"/>
  <c r="G878" i="15"/>
  <c r="F878" i="15"/>
  <c r="E878" i="15"/>
  <c r="K877" i="15"/>
  <c r="J877" i="15"/>
  <c r="I877" i="15"/>
  <c r="H877" i="15"/>
  <c r="G877" i="15"/>
  <c r="F877" i="15"/>
  <c r="E877" i="15"/>
  <c r="K876" i="15"/>
  <c r="J876" i="15"/>
  <c r="I876" i="15"/>
  <c r="H876" i="15"/>
  <c r="G876" i="15"/>
  <c r="F876" i="15"/>
  <c r="E876" i="15"/>
  <c r="K875" i="15"/>
  <c r="J875" i="15"/>
  <c r="I875" i="15"/>
  <c r="H875" i="15"/>
  <c r="G875" i="15"/>
  <c r="F875" i="15"/>
  <c r="E875" i="15"/>
  <c r="K874" i="15"/>
  <c r="J874" i="15"/>
  <c r="I874" i="15"/>
  <c r="H874" i="15"/>
  <c r="G874" i="15"/>
  <c r="F874" i="15"/>
  <c r="E874" i="15"/>
  <c r="K873" i="15"/>
  <c r="J873" i="15"/>
  <c r="I873" i="15"/>
  <c r="H873" i="15"/>
  <c r="G873" i="15"/>
  <c r="F873" i="15"/>
  <c r="E873" i="15"/>
  <c r="K872" i="15"/>
  <c r="J872" i="15"/>
  <c r="I872" i="15"/>
  <c r="H872" i="15"/>
  <c r="G872" i="15"/>
  <c r="F872" i="15"/>
  <c r="E872" i="15"/>
  <c r="K871" i="15"/>
  <c r="J871" i="15"/>
  <c r="I871" i="15"/>
  <c r="H871" i="15"/>
  <c r="G871" i="15"/>
  <c r="F871" i="15"/>
  <c r="E871" i="15"/>
  <c r="K870" i="15"/>
  <c r="J870" i="15"/>
  <c r="I870" i="15"/>
  <c r="H870" i="15"/>
  <c r="G870" i="15"/>
  <c r="F870" i="15"/>
  <c r="E870" i="15"/>
  <c r="K869" i="15"/>
  <c r="J869" i="15"/>
  <c r="I869" i="15"/>
  <c r="H869" i="15"/>
  <c r="G869" i="15"/>
  <c r="F869" i="15"/>
  <c r="E869" i="15"/>
  <c r="K868" i="15"/>
  <c r="J868" i="15"/>
  <c r="I868" i="15"/>
  <c r="H868" i="15"/>
  <c r="G868" i="15"/>
  <c r="F868" i="15"/>
  <c r="E868" i="15"/>
  <c r="K867" i="15"/>
  <c r="J867" i="15"/>
  <c r="I867" i="15"/>
  <c r="H867" i="15"/>
  <c r="G867" i="15"/>
  <c r="F867" i="15"/>
  <c r="E867" i="15"/>
  <c r="K866" i="15"/>
  <c r="J866" i="15"/>
  <c r="I866" i="15"/>
  <c r="H866" i="15"/>
  <c r="G866" i="15"/>
  <c r="F866" i="15"/>
  <c r="E866" i="15"/>
  <c r="K865" i="15"/>
  <c r="J865" i="15"/>
  <c r="I865" i="15"/>
  <c r="H865" i="15"/>
  <c r="G865" i="15"/>
  <c r="F865" i="15"/>
  <c r="E865" i="15"/>
  <c r="K864" i="15"/>
  <c r="J864" i="15"/>
  <c r="I864" i="15"/>
  <c r="H864" i="15"/>
  <c r="G864" i="15"/>
  <c r="F864" i="15"/>
  <c r="E864" i="15"/>
  <c r="K863" i="15"/>
  <c r="J863" i="15"/>
  <c r="I863" i="15"/>
  <c r="H863" i="15"/>
  <c r="G863" i="15"/>
  <c r="F863" i="15"/>
  <c r="E863" i="15"/>
  <c r="K862" i="15"/>
  <c r="J862" i="15"/>
  <c r="I862" i="15"/>
  <c r="H862" i="15"/>
  <c r="G862" i="15"/>
  <c r="F862" i="15"/>
  <c r="E862" i="15"/>
  <c r="K861" i="15"/>
  <c r="J861" i="15"/>
  <c r="I861" i="15"/>
  <c r="H861" i="15"/>
  <c r="G861" i="15"/>
  <c r="F861" i="15"/>
  <c r="E861" i="15"/>
  <c r="K860" i="15"/>
  <c r="J860" i="15"/>
  <c r="I860" i="15"/>
  <c r="H860" i="15"/>
  <c r="G860" i="15"/>
  <c r="F860" i="15"/>
  <c r="E860" i="15"/>
  <c r="K859" i="15"/>
  <c r="J859" i="15"/>
  <c r="I859" i="15"/>
  <c r="H859" i="15"/>
  <c r="G859" i="15"/>
  <c r="F859" i="15"/>
  <c r="E859" i="15"/>
  <c r="K858" i="15"/>
  <c r="J858" i="15"/>
  <c r="I858" i="15"/>
  <c r="H858" i="15"/>
  <c r="G858" i="15"/>
  <c r="F858" i="15"/>
  <c r="E858" i="15"/>
  <c r="K857" i="15"/>
  <c r="J857" i="15"/>
  <c r="I857" i="15"/>
  <c r="H857" i="15"/>
  <c r="G857" i="15"/>
  <c r="F857" i="15"/>
  <c r="E857" i="15"/>
  <c r="K856" i="15"/>
  <c r="J856" i="15"/>
  <c r="I856" i="15"/>
  <c r="H856" i="15"/>
  <c r="G856" i="15"/>
  <c r="F856" i="15"/>
  <c r="E856" i="15"/>
  <c r="K855" i="15"/>
  <c r="J855" i="15"/>
  <c r="I855" i="15"/>
  <c r="H855" i="15"/>
  <c r="G855" i="15"/>
  <c r="F855" i="15"/>
  <c r="E855" i="15"/>
  <c r="K854" i="15"/>
  <c r="J854" i="15"/>
  <c r="I854" i="15"/>
  <c r="H854" i="15"/>
  <c r="G854" i="15"/>
  <c r="F854" i="15"/>
  <c r="E854" i="15"/>
  <c r="K853" i="15"/>
  <c r="J853" i="15"/>
  <c r="I853" i="15"/>
  <c r="H853" i="15"/>
  <c r="G853" i="15"/>
  <c r="F853" i="15"/>
  <c r="E853" i="15"/>
  <c r="K852" i="15"/>
  <c r="J852" i="15"/>
  <c r="I852" i="15"/>
  <c r="H852" i="15"/>
  <c r="G852" i="15"/>
  <c r="F852" i="15"/>
  <c r="E852" i="15"/>
  <c r="K851" i="15"/>
  <c r="J851" i="15"/>
  <c r="I851" i="15"/>
  <c r="H851" i="15"/>
  <c r="G851" i="15"/>
  <c r="F851" i="15"/>
  <c r="E851" i="15"/>
  <c r="K850" i="15"/>
  <c r="J850" i="15"/>
  <c r="I850" i="15"/>
  <c r="H850" i="15"/>
  <c r="G850" i="15"/>
  <c r="F850" i="15"/>
  <c r="E850" i="15"/>
  <c r="K849" i="15"/>
  <c r="J849" i="15"/>
  <c r="I849" i="15"/>
  <c r="H849" i="15"/>
  <c r="G849" i="15"/>
  <c r="F849" i="15"/>
  <c r="E849" i="15"/>
  <c r="K848" i="15"/>
  <c r="J848" i="15"/>
  <c r="I848" i="15"/>
  <c r="H848" i="15"/>
  <c r="G848" i="15"/>
  <c r="F848" i="15"/>
  <c r="E848" i="15"/>
  <c r="K847" i="15"/>
  <c r="J847" i="15"/>
  <c r="I847" i="15"/>
  <c r="H847" i="15"/>
  <c r="G847" i="15"/>
  <c r="F847" i="15"/>
  <c r="E847" i="15"/>
  <c r="K846" i="15"/>
  <c r="J846" i="15"/>
  <c r="I846" i="15"/>
  <c r="H846" i="15"/>
  <c r="G846" i="15"/>
  <c r="F846" i="15"/>
  <c r="E846" i="15"/>
  <c r="K845" i="15"/>
  <c r="J845" i="15"/>
  <c r="I845" i="15"/>
  <c r="H845" i="15"/>
  <c r="G845" i="15"/>
  <c r="F845" i="15"/>
  <c r="E845" i="15"/>
  <c r="K844" i="15"/>
  <c r="J844" i="15"/>
  <c r="I844" i="15"/>
  <c r="H844" i="15"/>
  <c r="G844" i="15"/>
  <c r="F844" i="15"/>
  <c r="E844" i="15"/>
  <c r="K843" i="15"/>
  <c r="J843" i="15"/>
  <c r="I843" i="15"/>
  <c r="H843" i="15"/>
  <c r="G843" i="15"/>
  <c r="F843" i="15"/>
  <c r="E843" i="15"/>
  <c r="K842" i="15"/>
  <c r="J842" i="15"/>
  <c r="I842" i="15"/>
  <c r="H842" i="15"/>
  <c r="G842" i="15"/>
  <c r="F842" i="15"/>
  <c r="E842" i="15"/>
  <c r="K841" i="15"/>
  <c r="J841" i="15"/>
  <c r="I841" i="15"/>
  <c r="H841" i="15"/>
  <c r="G841" i="15"/>
  <c r="F841" i="15"/>
  <c r="E841" i="15"/>
  <c r="K840" i="15"/>
  <c r="J840" i="15"/>
  <c r="I840" i="15"/>
  <c r="H840" i="15"/>
  <c r="G840" i="15"/>
  <c r="F840" i="15"/>
  <c r="E840" i="15"/>
  <c r="K839" i="15"/>
  <c r="J839" i="15"/>
  <c r="I839" i="15"/>
  <c r="H839" i="15"/>
  <c r="G839" i="15"/>
  <c r="F839" i="15"/>
  <c r="E839" i="15"/>
  <c r="K838" i="15"/>
  <c r="J838" i="15"/>
  <c r="I838" i="15"/>
  <c r="H838" i="15"/>
  <c r="G838" i="15"/>
  <c r="F838" i="15"/>
  <c r="E838" i="15"/>
  <c r="K837" i="15"/>
  <c r="J837" i="15"/>
  <c r="I837" i="15"/>
  <c r="H837" i="15"/>
  <c r="G837" i="15"/>
  <c r="F837" i="15"/>
  <c r="E837" i="15"/>
  <c r="K836" i="15"/>
  <c r="J836" i="15"/>
  <c r="I836" i="15"/>
  <c r="H836" i="15"/>
  <c r="G836" i="15"/>
  <c r="F836" i="15"/>
  <c r="E836" i="15"/>
  <c r="K835" i="15"/>
  <c r="J835" i="15"/>
  <c r="I835" i="15"/>
  <c r="H835" i="15"/>
  <c r="G835" i="15"/>
  <c r="F835" i="15"/>
  <c r="E835" i="15"/>
  <c r="K834" i="15"/>
  <c r="J834" i="15"/>
  <c r="I834" i="15"/>
  <c r="H834" i="15"/>
  <c r="G834" i="15"/>
  <c r="F834" i="15"/>
  <c r="E834" i="15"/>
  <c r="K833" i="15"/>
  <c r="J833" i="15"/>
  <c r="I833" i="15"/>
  <c r="H833" i="15"/>
  <c r="G833" i="15"/>
  <c r="F833" i="15"/>
  <c r="E833" i="15"/>
  <c r="K832" i="15"/>
  <c r="J832" i="15"/>
  <c r="I832" i="15"/>
  <c r="H832" i="15"/>
  <c r="G832" i="15"/>
  <c r="F832" i="15"/>
  <c r="E832" i="15"/>
  <c r="K831" i="15"/>
  <c r="J831" i="15"/>
  <c r="I831" i="15"/>
  <c r="H831" i="15"/>
  <c r="G831" i="15"/>
  <c r="F831" i="15"/>
  <c r="E831" i="15"/>
  <c r="K830" i="15"/>
  <c r="J830" i="15"/>
  <c r="I830" i="15"/>
  <c r="H830" i="15"/>
  <c r="G830" i="15"/>
  <c r="F830" i="15"/>
  <c r="E830" i="15"/>
  <c r="K829" i="15"/>
  <c r="J829" i="15"/>
  <c r="I829" i="15"/>
  <c r="H829" i="15"/>
  <c r="G829" i="15"/>
  <c r="F829" i="15"/>
  <c r="E829" i="15"/>
  <c r="K828" i="15"/>
  <c r="J828" i="15"/>
  <c r="I828" i="15"/>
  <c r="H828" i="15"/>
  <c r="G828" i="15"/>
  <c r="F828" i="15"/>
  <c r="E828" i="15"/>
  <c r="K827" i="15"/>
  <c r="J827" i="15"/>
  <c r="I827" i="15"/>
  <c r="H827" i="15"/>
  <c r="G827" i="15"/>
  <c r="F827" i="15"/>
  <c r="E827" i="15"/>
  <c r="K826" i="15"/>
  <c r="J826" i="15"/>
  <c r="I826" i="15"/>
  <c r="H826" i="15"/>
  <c r="G826" i="15"/>
  <c r="F826" i="15"/>
  <c r="E826" i="15"/>
  <c r="K825" i="15"/>
  <c r="J825" i="15"/>
  <c r="I825" i="15"/>
  <c r="H825" i="15"/>
  <c r="G825" i="15"/>
  <c r="F825" i="15"/>
  <c r="E825" i="15"/>
  <c r="K824" i="15"/>
  <c r="J824" i="15"/>
  <c r="I824" i="15"/>
  <c r="H824" i="15"/>
  <c r="G824" i="15"/>
  <c r="F824" i="15"/>
  <c r="E824" i="15"/>
  <c r="K823" i="15"/>
  <c r="J823" i="15"/>
  <c r="I823" i="15"/>
  <c r="H823" i="15"/>
  <c r="G823" i="15"/>
  <c r="F823" i="15"/>
  <c r="E823" i="15"/>
  <c r="K822" i="15"/>
  <c r="J822" i="15"/>
  <c r="I822" i="15"/>
  <c r="H822" i="15"/>
  <c r="G822" i="15"/>
  <c r="F822" i="15"/>
  <c r="E822" i="15"/>
  <c r="K821" i="15"/>
  <c r="J821" i="15"/>
  <c r="I821" i="15"/>
  <c r="H821" i="15"/>
  <c r="G821" i="15"/>
  <c r="F821" i="15"/>
  <c r="E821" i="15"/>
  <c r="K820" i="15"/>
  <c r="J820" i="15"/>
  <c r="I820" i="15"/>
  <c r="H820" i="15"/>
  <c r="G820" i="15"/>
  <c r="F820" i="15"/>
  <c r="E820" i="15"/>
  <c r="K819" i="15"/>
  <c r="J819" i="15"/>
  <c r="I819" i="15"/>
  <c r="H819" i="15"/>
  <c r="G819" i="15"/>
  <c r="F819" i="15"/>
  <c r="E819" i="15"/>
  <c r="K818" i="15"/>
  <c r="J818" i="15"/>
  <c r="I818" i="15"/>
  <c r="H818" i="15"/>
  <c r="G818" i="15"/>
  <c r="F818" i="15"/>
  <c r="E818" i="15"/>
  <c r="K817" i="15"/>
  <c r="J817" i="15"/>
  <c r="I817" i="15"/>
  <c r="H817" i="15"/>
  <c r="G817" i="15"/>
  <c r="F817" i="15"/>
  <c r="E817" i="15"/>
  <c r="K816" i="15"/>
  <c r="J816" i="15"/>
  <c r="I816" i="15"/>
  <c r="H816" i="15"/>
  <c r="G816" i="15"/>
  <c r="F816" i="15"/>
  <c r="E816" i="15"/>
  <c r="K815" i="15"/>
  <c r="J815" i="15"/>
  <c r="I815" i="15"/>
  <c r="H815" i="15"/>
  <c r="G815" i="15"/>
  <c r="F815" i="15"/>
  <c r="E815" i="15"/>
  <c r="K814" i="15"/>
  <c r="J814" i="15"/>
  <c r="I814" i="15"/>
  <c r="H814" i="15"/>
  <c r="G814" i="15"/>
  <c r="F814" i="15"/>
  <c r="E814" i="15"/>
  <c r="K813" i="15"/>
  <c r="J813" i="15"/>
  <c r="I813" i="15"/>
  <c r="H813" i="15"/>
  <c r="G813" i="15"/>
  <c r="F813" i="15"/>
  <c r="E813" i="15"/>
  <c r="K812" i="15"/>
  <c r="J812" i="15"/>
  <c r="I812" i="15"/>
  <c r="H812" i="15"/>
  <c r="G812" i="15"/>
  <c r="F812" i="15"/>
  <c r="E812" i="15"/>
  <c r="K811" i="15"/>
  <c r="J811" i="15"/>
  <c r="I811" i="15"/>
  <c r="H811" i="15"/>
  <c r="G811" i="15"/>
  <c r="F811" i="15"/>
  <c r="E811" i="15"/>
  <c r="K810" i="15"/>
  <c r="J810" i="15"/>
  <c r="I810" i="15"/>
  <c r="H810" i="15"/>
  <c r="G810" i="15"/>
  <c r="F810" i="15"/>
  <c r="E810" i="15"/>
  <c r="K809" i="15"/>
  <c r="J809" i="15"/>
  <c r="I809" i="15"/>
  <c r="H809" i="15"/>
  <c r="G809" i="15"/>
  <c r="F809" i="15"/>
  <c r="E809" i="15"/>
  <c r="K808" i="15"/>
  <c r="J808" i="15"/>
  <c r="I808" i="15"/>
  <c r="H808" i="15"/>
  <c r="G808" i="15"/>
  <c r="F808" i="15"/>
  <c r="E808" i="15"/>
  <c r="K807" i="15"/>
  <c r="J807" i="15"/>
  <c r="I807" i="15"/>
  <c r="H807" i="15"/>
  <c r="G807" i="15"/>
  <c r="F807" i="15"/>
  <c r="E807" i="15"/>
  <c r="K806" i="15"/>
  <c r="J806" i="15"/>
  <c r="I806" i="15"/>
  <c r="H806" i="15"/>
  <c r="G806" i="15"/>
  <c r="F806" i="15"/>
  <c r="E806" i="15"/>
  <c r="K805" i="15"/>
  <c r="J805" i="15"/>
  <c r="I805" i="15"/>
  <c r="H805" i="15"/>
  <c r="G805" i="15"/>
  <c r="F805" i="15"/>
  <c r="E805" i="15"/>
  <c r="K804" i="15"/>
  <c r="J804" i="15"/>
  <c r="I804" i="15"/>
  <c r="H804" i="15"/>
  <c r="G804" i="15"/>
  <c r="F804" i="15"/>
  <c r="E804" i="15"/>
  <c r="K803" i="15"/>
  <c r="J803" i="15"/>
  <c r="I803" i="15"/>
  <c r="H803" i="15"/>
  <c r="G803" i="15"/>
  <c r="F803" i="15"/>
  <c r="E803" i="15"/>
  <c r="K802" i="15"/>
  <c r="J802" i="15"/>
  <c r="I802" i="15"/>
  <c r="H802" i="15"/>
  <c r="G802" i="15"/>
  <c r="F802" i="15"/>
  <c r="E802" i="15"/>
  <c r="K801" i="15"/>
  <c r="J801" i="15"/>
  <c r="I801" i="15"/>
  <c r="H801" i="15"/>
  <c r="G801" i="15"/>
  <c r="F801" i="15"/>
  <c r="E801" i="15"/>
  <c r="K800" i="15"/>
  <c r="J800" i="15"/>
  <c r="I800" i="15"/>
  <c r="H800" i="15"/>
  <c r="G800" i="15"/>
  <c r="F800" i="15"/>
  <c r="E800" i="15"/>
  <c r="K799" i="15"/>
  <c r="J799" i="15"/>
  <c r="I799" i="15"/>
  <c r="H799" i="15"/>
  <c r="G799" i="15"/>
  <c r="F799" i="15"/>
  <c r="E799" i="15"/>
  <c r="K798" i="15"/>
  <c r="J798" i="15"/>
  <c r="I798" i="15"/>
  <c r="H798" i="15"/>
  <c r="G798" i="15"/>
  <c r="F798" i="15"/>
  <c r="E798" i="15"/>
  <c r="K797" i="15"/>
  <c r="J797" i="15"/>
  <c r="I797" i="15"/>
  <c r="H797" i="15"/>
  <c r="G797" i="15"/>
  <c r="F797" i="15"/>
  <c r="E797" i="15"/>
  <c r="K796" i="15"/>
  <c r="J796" i="15"/>
  <c r="I796" i="15"/>
  <c r="H796" i="15"/>
  <c r="G796" i="15"/>
  <c r="F796" i="15"/>
  <c r="E796" i="15"/>
  <c r="K795" i="15"/>
  <c r="J795" i="15"/>
  <c r="I795" i="15"/>
  <c r="H795" i="15"/>
  <c r="G795" i="15"/>
  <c r="F795" i="15"/>
  <c r="E795" i="15"/>
  <c r="K794" i="15"/>
  <c r="J794" i="15"/>
  <c r="I794" i="15"/>
  <c r="H794" i="15"/>
  <c r="G794" i="15"/>
  <c r="F794" i="15"/>
  <c r="E794" i="15"/>
  <c r="K793" i="15"/>
  <c r="J793" i="15"/>
  <c r="I793" i="15"/>
  <c r="H793" i="15"/>
  <c r="G793" i="15"/>
  <c r="F793" i="15"/>
  <c r="E793" i="15"/>
  <c r="K792" i="15"/>
  <c r="J792" i="15"/>
  <c r="I792" i="15"/>
  <c r="H792" i="15"/>
  <c r="G792" i="15"/>
  <c r="F792" i="15"/>
  <c r="E792" i="15"/>
  <c r="K791" i="15"/>
  <c r="J791" i="15"/>
  <c r="I791" i="15"/>
  <c r="H791" i="15"/>
  <c r="G791" i="15"/>
  <c r="F791" i="15"/>
  <c r="E791" i="15"/>
  <c r="K790" i="15"/>
  <c r="J790" i="15"/>
  <c r="I790" i="15"/>
  <c r="H790" i="15"/>
  <c r="G790" i="15"/>
  <c r="F790" i="15"/>
  <c r="E790" i="15"/>
  <c r="K789" i="15"/>
  <c r="J789" i="15"/>
  <c r="I789" i="15"/>
  <c r="H789" i="15"/>
  <c r="G789" i="15"/>
  <c r="F789" i="15"/>
  <c r="E789" i="15"/>
  <c r="K788" i="15"/>
  <c r="J788" i="15"/>
  <c r="I788" i="15"/>
  <c r="H788" i="15"/>
  <c r="G788" i="15"/>
  <c r="F788" i="15"/>
  <c r="E788" i="15"/>
  <c r="K787" i="15"/>
  <c r="J787" i="15"/>
  <c r="I787" i="15"/>
  <c r="H787" i="15"/>
  <c r="G787" i="15"/>
  <c r="F787" i="15"/>
  <c r="E787" i="15"/>
  <c r="K786" i="15"/>
  <c r="J786" i="15"/>
  <c r="I786" i="15"/>
  <c r="H786" i="15"/>
  <c r="G786" i="15"/>
  <c r="F786" i="15"/>
  <c r="E786" i="15"/>
  <c r="K785" i="15"/>
  <c r="J785" i="15"/>
  <c r="I785" i="15"/>
  <c r="H785" i="15"/>
  <c r="G785" i="15"/>
  <c r="F785" i="15"/>
  <c r="E785" i="15"/>
  <c r="K784" i="15"/>
  <c r="J784" i="15"/>
  <c r="I784" i="15"/>
  <c r="H784" i="15"/>
  <c r="G784" i="15"/>
  <c r="F784" i="15"/>
  <c r="E784" i="15"/>
  <c r="K783" i="15"/>
  <c r="J783" i="15"/>
  <c r="I783" i="15"/>
  <c r="H783" i="15"/>
  <c r="G783" i="15"/>
  <c r="F783" i="15"/>
  <c r="E783" i="15"/>
  <c r="K782" i="15"/>
  <c r="J782" i="15"/>
  <c r="I782" i="15"/>
  <c r="H782" i="15"/>
  <c r="G782" i="15"/>
  <c r="F782" i="15"/>
  <c r="E782" i="15"/>
  <c r="K781" i="15"/>
  <c r="J781" i="15"/>
  <c r="I781" i="15"/>
  <c r="H781" i="15"/>
  <c r="G781" i="15"/>
  <c r="F781" i="15"/>
  <c r="E781" i="15"/>
  <c r="K780" i="15"/>
  <c r="J780" i="15"/>
  <c r="I780" i="15"/>
  <c r="H780" i="15"/>
  <c r="G780" i="15"/>
  <c r="F780" i="15"/>
  <c r="E780" i="15"/>
  <c r="K779" i="15"/>
  <c r="J779" i="15"/>
  <c r="I779" i="15"/>
  <c r="H779" i="15"/>
  <c r="G779" i="15"/>
  <c r="F779" i="15"/>
  <c r="E779" i="15"/>
  <c r="K778" i="15"/>
  <c r="J778" i="15"/>
  <c r="I778" i="15"/>
  <c r="H778" i="15"/>
  <c r="G778" i="15"/>
  <c r="F778" i="15"/>
  <c r="E778" i="15"/>
  <c r="K777" i="15"/>
  <c r="J777" i="15"/>
  <c r="I777" i="15"/>
  <c r="H777" i="15"/>
  <c r="G777" i="15"/>
  <c r="F777" i="15"/>
  <c r="E777" i="15"/>
  <c r="K776" i="15"/>
  <c r="J776" i="15"/>
  <c r="I776" i="15"/>
  <c r="H776" i="15"/>
  <c r="G776" i="15"/>
  <c r="F776" i="15"/>
  <c r="E776" i="15"/>
  <c r="K775" i="15"/>
  <c r="J775" i="15"/>
  <c r="I775" i="15"/>
  <c r="H775" i="15"/>
  <c r="G775" i="15"/>
  <c r="F775" i="15"/>
  <c r="E775" i="15"/>
  <c r="K774" i="15"/>
  <c r="J774" i="15"/>
  <c r="I774" i="15"/>
  <c r="H774" i="15"/>
  <c r="G774" i="15"/>
  <c r="F774" i="15"/>
  <c r="E774" i="15"/>
  <c r="K773" i="15"/>
  <c r="J773" i="15"/>
  <c r="I773" i="15"/>
  <c r="H773" i="15"/>
  <c r="G773" i="15"/>
  <c r="F773" i="15"/>
  <c r="E773" i="15"/>
  <c r="K772" i="15"/>
  <c r="J772" i="15"/>
  <c r="I772" i="15"/>
  <c r="H772" i="15"/>
  <c r="G772" i="15"/>
  <c r="F772" i="15"/>
  <c r="E772" i="15"/>
  <c r="K771" i="15"/>
  <c r="J771" i="15"/>
  <c r="I771" i="15"/>
  <c r="H771" i="15"/>
  <c r="G771" i="15"/>
  <c r="F771" i="15"/>
  <c r="E771" i="15"/>
  <c r="K770" i="15"/>
  <c r="J770" i="15"/>
  <c r="I770" i="15"/>
  <c r="H770" i="15"/>
  <c r="G770" i="15"/>
  <c r="F770" i="15"/>
  <c r="E770" i="15"/>
  <c r="K769" i="15"/>
  <c r="J769" i="15"/>
  <c r="I769" i="15"/>
  <c r="H769" i="15"/>
  <c r="G769" i="15"/>
  <c r="F769" i="15"/>
  <c r="E769" i="15"/>
  <c r="K768" i="15"/>
  <c r="J768" i="15"/>
  <c r="I768" i="15"/>
  <c r="H768" i="15"/>
  <c r="G768" i="15"/>
  <c r="F768" i="15"/>
  <c r="E768" i="15"/>
  <c r="K767" i="15"/>
  <c r="J767" i="15"/>
  <c r="I767" i="15"/>
  <c r="H767" i="15"/>
  <c r="G767" i="15"/>
  <c r="F767" i="15"/>
  <c r="E767" i="15"/>
  <c r="K766" i="15"/>
  <c r="J766" i="15"/>
  <c r="I766" i="15"/>
  <c r="H766" i="15"/>
  <c r="G766" i="15"/>
  <c r="F766" i="15"/>
  <c r="E766" i="15"/>
  <c r="K765" i="15"/>
  <c r="J765" i="15"/>
  <c r="I765" i="15"/>
  <c r="H765" i="15"/>
  <c r="G765" i="15"/>
  <c r="F765" i="15"/>
  <c r="E765" i="15"/>
  <c r="K764" i="15"/>
  <c r="J764" i="15"/>
  <c r="I764" i="15"/>
  <c r="H764" i="15"/>
  <c r="G764" i="15"/>
  <c r="F764" i="15"/>
  <c r="E764" i="15"/>
  <c r="K763" i="15"/>
  <c r="J763" i="15"/>
  <c r="I763" i="15"/>
  <c r="H763" i="15"/>
  <c r="G763" i="15"/>
  <c r="F763" i="15"/>
  <c r="E763" i="15"/>
  <c r="K762" i="15"/>
  <c r="J762" i="15"/>
  <c r="I762" i="15"/>
  <c r="H762" i="15"/>
  <c r="G762" i="15"/>
  <c r="F762" i="15"/>
  <c r="E762" i="15"/>
  <c r="K761" i="15"/>
  <c r="J761" i="15"/>
  <c r="I761" i="15"/>
  <c r="H761" i="15"/>
  <c r="G761" i="15"/>
  <c r="F761" i="15"/>
  <c r="E761" i="15"/>
  <c r="K760" i="15"/>
  <c r="J760" i="15"/>
  <c r="I760" i="15"/>
  <c r="H760" i="15"/>
  <c r="G760" i="15"/>
  <c r="F760" i="15"/>
  <c r="E760" i="15"/>
  <c r="K759" i="15"/>
  <c r="J759" i="15"/>
  <c r="I759" i="15"/>
  <c r="H759" i="15"/>
  <c r="G759" i="15"/>
  <c r="F759" i="15"/>
  <c r="E759" i="15"/>
  <c r="K758" i="15"/>
  <c r="J758" i="15"/>
  <c r="I758" i="15"/>
  <c r="H758" i="15"/>
  <c r="G758" i="15"/>
  <c r="F758" i="15"/>
  <c r="E758" i="15"/>
  <c r="K757" i="15"/>
  <c r="J757" i="15"/>
  <c r="I757" i="15"/>
  <c r="H757" i="15"/>
  <c r="G757" i="15"/>
  <c r="F757" i="15"/>
  <c r="E757" i="15"/>
  <c r="K756" i="15"/>
  <c r="J756" i="15"/>
  <c r="I756" i="15"/>
  <c r="H756" i="15"/>
  <c r="G756" i="15"/>
  <c r="F756" i="15"/>
  <c r="E756" i="15"/>
  <c r="K755" i="15"/>
  <c r="J755" i="15"/>
  <c r="I755" i="15"/>
  <c r="H755" i="15"/>
  <c r="G755" i="15"/>
  <c r="F755" i="15"/>
  <c r="E755" i="15"/>
  <c r="K754" i="15"/>
  <c r="J754" i="15"/>
  <c r="I754" i="15"/>
  <c r="H754" i="15"/>
  <c r="G754" i="15"/>
  <c r="F754" i="15"/>
  <c r="E754" i="15"/>
  <c r="K753" i="15"/>
  <c r="J753" i="15"/>
  <c r="I753" i="15"/>
  <c r="H753" i="15"/>
  <c r="G753" i="15"/>
  <c r="F753" i="15"/>
  <c r="E753" i="15"/>
  <c r="K752" i="15"/>
  <c r="J752" i="15"/>
  <c r="I752" i="15"/>
  <c r="H752" i="15"/>
  <c r="G752" i="15"/>
  <c r="F752" i="15"/>
  <c r="E752" i="15"/>
  <c r="K751" i="15"/>
  <c r="J751" i="15"/>
  <c r="I751" i="15"/>
  <c r="H751" i="15"/>
  <c r="G751" i="15"/>
  <c r="F751" i="15"/>
  <c r="E751" i="15"/>
  <c r="K750" i="15"/>
  <c r="J750" i="15"/>
  <c r="I750" i="15"/>
  <c r="H750" i="15"/>
  <c r="G750" i="15"/>
  <c r="F750" i="15"/>
  <c r="E750" i="15"/>
  <c r="K749" i="15"/>
  <c r="J749" i="15"/>
  <c r="I749" i="15"/>
  <c r="H749" i="15"/>
  <c r="G749" i="15"/>
  <c r="F749" i="15"/>
  <c r="E749" i="15"/>
  <c r="K748" i="15"/>
  <c r="J748" i="15"/>
  <c r="I748" i="15"/>
  <c r="H748" i="15"/>
  <c r="G748" i="15"/>
  <c r="F748" i="15"/>
  <c r="E748" i="15"/>
  <c r="K747" i="15"/>
  <c r="J747" i="15"/>
  <c r="I747" i="15"/>
  <c r="H747" i="15"/>
  <c r="G747" i="15"/>
  <c r="F747" i="15"/>
  <c r="E747" i="15"/>
  <c r="K746" i="15"/>
  <c r="J746" i="15"/>
  <c r="I746" i="15"/>
  <c r="H746" i="15"/>
  <c r="G746" i="15"/>
  <c r="F746" i="15"/>
  <c r="E746" i="15"/>
  <c r="K745" i="15"/>
  <c r="J745" i="15"/>
  <c r="I745" i="15"/>
  <c r="H745" i="15"/>
  <c r="G745" i="15"/>
  <c r="F745" i="15"/>
  <c r="E745" i="15"/>
  <c r="K744" i="15"/>
  <c r="J744" i="15"/>
  <c r="I744" i="15"/>
  <c r="H744" i="15"/>
  <c r="G744" i="15"/>
  <c r="F744" i="15"/>
  <c r="E744" i="15"/>
  <c r="K743" i="15"/>
  <c r="J743" i="15"/>
  <c r="I743" i="15"/>
  <c r="H743" i="15"/>
  <c r="G743" i="15"/>
  <c r="F743" i="15"/>
  <c r="E743" i="15"/>
  <c r="K742" i="15"/>
  <c r="J742" i="15"/>
  <c r="I742" i="15"/>
  <c r="H742" i="15"/>
  <c r="G742" i="15"/>
  <c r="F742" i="15"/>
  <c r="E742" i="15"/>
  <c r="K741" i="15"/>
  <c r="J741" i="15"/>
  <c r="I741" i="15"/>
  <c r="H741" i="15"/>
  <c r="G741" i="15"/>
  <c r="F741" i="15"/>
  <c r="E741" i="15"/>
  <c r="K740" i="15"/>
  <c r="J740" i="15"/>
  <c r="I740" i="15"/>
  <c r="H740" i="15"/>
  <c r="G740" i="15"/>
  <c r="F740" i="15"/>
  <c r="E740" i="15"/>
  <c r="K739" i="15"/>
  <c r="J739" i="15"/>
  <c r="I739" i="15"/>
  <c r="H739" i="15"/>
  <c r="G739" i="15"/>
  <c r="F739" i="15"/>
  <c r="E739" i="15"/>
  <c r="K738" i="15"/>
  <c r="J738" i="15"/>
  <c r="I738" i="15"/>
  <c r="H738" i="15"/>
  <c r="G738" i="15"/>
  <c r="F738" i="15"/>
  <c r="E738" i="15"/>
  <c r="K737" i="15"/>
  <c r="J737" i="15"/>
  <c r="I737" i="15"/>
  <c r="H737" i="15"/>
  <c r="G737" i="15"/>
  <c r="F737" i="15"/>
  <c r="E737" i="15"/>
  <c r="K736" i="15"/>
  <c r="J736" i="15"/>
  <c r="I736" i="15"/>
  <c r="H736" i="15"/>
  <c r="G736" i="15"/>
  <c r="F736" i="15"/>
  <c r="E736" i="15"/>
  <c r="K735" i="15"/>
  <c r="J735" i="15"/>
  <c r="I735" i="15"/>
  <c r="H735" i="15"/>
  <c r="G735" i="15"/>
  <c r="F735" i="15"/>
  <c r="E735" i="15"/>
  <c r="K734" i="15"/>
  <c r="J734" i="15"/>
  <c r="I734" i="15"/>
  <c r="H734" i="15"/>
  <c r="G734" i="15"/>
  <c r="F734" i="15"/>
  <c r="E734" i="15"/>
  <c r="K733" i="15"/>
  <c r="J733" i="15"/>
  <c r="I733" i="15"/>
  <c r="H733" i="15"/>
  <c r="G733" i="15"/>
  <c r="F733" i="15"/>
  <c r="E733" i="15"/>
  <c r="K732" i="15"/>
  <c r="J732" i="15"/>
  <c r="I732" i="15"/>
  <c r="H732" i="15"/>
  <c r="G732" i="15"/>
  <c r="F732" i="15"/>
  <c r="E732" i="15"/>
  <c r="K731" i="15"/>
  <c r="J731" i="15"/>
  <c r="I731" i="15"/>
  <c r="H731" i="15"/>
  <c r="G731" i="15"/>
  <c r="F731" i="15"/>
  <c r="E731" i="15"/>
  <c r="K730" i="15"/>
  <c r="J730" i="15"/>
  <c r="I730" i="15"/>
  <c r="H730" i="15"/>
  <c r="G730" i="15"/>
  <c r="F730" i="15"/>
  <c r="E730" i="15"/>
  <c r="K729" i="15"/>
  <c r="J729" i="15"/>
  <c r="I729" i="15"/>
  <c r="H729" i="15"/>
  <c r="G729" i="15"/>
  <c r="F729" i="15"/>
  <c r="E729" i="15"/>
  <c r="K728" i="15"/>
  <c r="J728" i="15"/>
  <c r="I728" i="15"/>
  <c r="H728" i="15"/>
  <c r="G728" i="15"/>
  <c r="F728" i="15"/>
  <c r="E728" i="15"/>
  <c r="K727" i="15"/>
  <c r="J727" i="15"/>
  <c r="I727" i="15"/>
  <c r="H727" i="15"/>
  <c r="G727" i="15"/>
  <c r="F727" i="15"/>
  <c r="E727" i="15"/>
  <c r="K726" i="15"/>
  <c r="J726" i="15"/>
  <c r="I726" i="15"/>
  <c r="H726" i="15"/>
  <c r="G726" i="15"/>
  <c r="F726" i="15"/>
  <c r="E726" i="15"/>
  <c r="K725" i="15"/>
  <c r="J725" i="15"/>
  <c r="I725" i="15"/>
  <c r="H725" i="15"/>
  <c r="G725" i="15"/>
  <c r="F725" i="15"/>
  <c r="E725" i="15"/>
  <c r="K724" i="15"/>
  <c r="J724" i="15"/>
  <c r="I724" i="15"/>
  <c r="H724" i="15"/>
  <c r="G724" i="15"/>
  <c r="F724" i="15"/>
  <c r="E724" i="15"/>
  <c r="K723" i="15"/>
  <c r="J723" i="15"/>
  <c r="I723" i="15"/>
  <c r="H723" i="15"/>
  <c r="G723" i="15"/>
  <c r="F723" i="15"/>
  <c r="E723" i="15"/>
  <c r="K722" i="15"/>
  <c r="J722" i="15"/>
  <c r="I722" i="15"/>
  <c r="H722" i="15"/>
  <c r="G722" i="15"/>
  <c r="F722" i="15"/>
  <c r="E722" i="15"/>
  <c r="K721" i="15"/>
  <c r="J721" i="15"/>
  <c r="I721" i="15"/>
  <c r="H721" i="15"/>
  <c r="G721" i="15"/>
  <c r="F721" i="15"/>
  <c r="E721" i="15"/>
  <c r="K720" i="15"/>
  <c r="J720" i="15"/>
  <c r="I720" i="15"/>
  <c r="H720" i="15"/>
  <c r="G720" i="15"/>
  <c r="F720" i="15"/>
  <c r="E720" i="15"/>
  <c r="K719" i="15"/>
  <c r="J719" i="15"/>
  <c r="I719" i="15"/>
  <c r="H719" i="15"/>
  <c r="G719" i="15"/>
  <c r="F719" i="15"/>
  <c r="E719" i="15"/>
  <c r="K718" i="15"/>
  <c r="J718" i="15"/>
  <c r="I718" i="15"/>
  <c r="H718" i="15"/>
  <c r="G718" i="15"/>
  <c r="F718" i="15"/>
  <c r="E718" i="15"/>
  <c r="K717" i="15"/>
  <c r="J717" i="15"/>
  <c r="I717" i="15"/>
  <c r="H717" i="15"/>
  <c r="G717" i="15"/>
  <c r="F717" i="15"/>
  <c r="E717" i="15"/>
  <c r="K716" i="15"/>
  <c r="J716" i="15"/>
  <c r="I716" i="15"/>
  <c r="H716" i="15"/>
  <c r="G716" i="15"/>
  <c r="F716" i="15"/>
  <c r="E716" i="15"/>
  <c r="K715" i="15"/>
  <c r="J715" i="15"/>
  <c r="I715" i="15"/>
  <c r="H715" i="15"/>
  <c r="G715" i="15"/>
  <c r="F715" i="15"/>
  <c r="E715" i="15"/>
  <c r="K714" i="15"/>
  <c r="J714" i="15"/>
  <c r="I714" i="15"/>
  <c r="H714" i="15"/>
  <c r="G714" i="15"/>
  <c r="F714" i="15"/>
  <c r="E714" i="15"/>
  <c r="K713" i="15"/>
  <c r="J713" i="15"/>
  <c r="I713" i="15"/>
  <c r="H713" i="15"/>
  <c r="G713" i="15"/>
  <c r="F713" i="15"/>
  <c r="E713" i="15"/>
  <c r="K712" i="15"/>
  <c r="J712" i="15"/>
  <c r="I712" i="15"/>
  <c r="H712" i="15"/>
  <c r="G712" i="15"/>
  <c r="F712" i="15"/>
  <c r="E712" i="15"/>
  <c r="K711" i="15"/>
  <c r="J711" i="15"/>
  <c r="I711" i="15"/>
  <c r="H711" i="15"/>
  <c r="G711" i="15"/>
  <c r="F711" i="15"/>
  <c r="E711" i="15"/>
  <c r="K710" i="15"/>
  <c r="J710" i="15"/>
  <c r="I710" i="15"/>
  <c r="H710" i="15"/>
  <c r="G710" i="15"/>
  <c r="F710" i="15"/>
  <c r="E710" i="15"/>
  <c r="K709" i="15"/>
  <c r="J709" i="15"/>
  <c r="I709" i="15"/>
  <c r="H709" i="15"/>
  <c r="G709" i="15"/>
  <c r="F709" i="15"/>
  <c r="E709" i="15"/>
  <c r="K708" i="15"/>
  <c r="J708" i="15"/>
  <c r="I708" i="15"/>
  <c r="H708" i="15"/>
  <c r="G708" i="15"/>
  <c r="F708" i="15"/>
  <c r="E708" i="15"/>
  <c r="K707" i="15"/>
  <c r="J707" i="15"/>
  <c r="I707" i="15"/>
  <c r="H707" i="15"/>
  <c r="G707" i="15"/>
  <c r="F707" i="15"/>
  <c r="E707" i="15"/>
  <c r="K706" i="15"/>
  <c r="J706" i="15"/>
  <c r="I706" i="15"/>
  <c r="H706" i="15"/>
  <c r="G706" i="15"/>
  <c r="F706" i="15"/>
  <c r="E706" i="15"/>
  <c r="K705" i="15"/>
  <c r="J705" i="15"/>
  <c r="I705" i="15"/>
  <c r="H705" i="15"/>
  <c r="G705" i="15"/>
  <c r="F705" i="15"/>
  <c r="E705" i="15"/>
  <c r="K704" i="15"/>
  <c r="J704" i="15"/>
  <c r="I704" i="15"/>
  <c r="H704" i="15"/>
  <c r="G704" i="15"/>
  <c r="F704" i="15"/>
  <c r="E704" i="15"/>
  <c r="K703" i="15"/>
  <c r="J703" i="15"/>
  <c r="I703" i="15"/>
  <c r="H703" i="15"/>
  <c r="G703" i="15"/>
  <c r="F703" i="15"/>
  <c r="E703" i="15"/>
  <c r="K702" i="15"/>
  <c r="J702" i="15"/>
  <c r="I702" i="15"/>
  <c r="H702" i="15"/>
  <c r="G702" i="15"/>
  <c r="F702" i="15"/>
  <c r="E702" i="15"/>
  <c r="K701" i="15"/>
  <c r="J701" i="15"/>
  <c r="I701" i="15"/>
  <c r="H701" i="15"/>
  <c r="G701" i="15"/>
  <c r="F701" i="15"/>
  <c r="E701" i="15"/>
  <c r="K700" i="15"/>
  <c r="J700" i="15"/>
  <c r="I700" i="15"/>
  <c r="H700" i="15"/>
  <c r="G700" i="15"/>
  <c r="F700" i="15"/>
  <c r="E700" i="15"/>
  <c r="K699" i="15"/>
  <c r="J699" i="15"/>
  <c r="I699" i="15"/>
  <c r="H699" i="15"/>
  <c r="G699" i="15"/>
  <c r="F699" i="15"/>
  <c r="E699" i="15"/>
  <c r="K698" i="15"/>
  <c r="J698" i="15"/>
  <c r="I698" i="15"/>
  <c r="H698" i="15"/>
  <c r="G698" i="15"/>
  <c r="F698" i="15"/>
  <c r="E698" i="15"/>
  <c r="K697" i="15"/>
  <c r="J697" i="15"/>
  <c r="I697" i="15"/>
  <c r="H697" i="15"/>
  <c r="G697" i="15"/>
  <c r="F697" i="15"/>
  <c r="E697" i="15"/>
  <c r="K696" i="15"/>
  <c r="J696" i="15"/>
  <c r="I696" i="15"/>
  <c r="H696" i="15"/>
  <c r="G696" i="15"/>
  <c r="F696" i="15"/>
  <c r="E696" i="15"/>
  <c r="K695" i="15"/>
  <c r="J695" i="15"/>
  <c r="I695" i="15"/>
  <c r="H695" i="15"/>
  <c r="G695" i="15"/>
  <c r="F695" i="15"/>
  <c r="E695" i="15"/>
  <c r="K694" i="15"/>
  <c r="J694" i="15"/>
  <c r="I694" i="15"/>
  <c r="H694" i="15"/>
  <c r="G694" i="15"/>
  <c r="F694" i="15"/>
  <c r="E694" i="15"/>
  <c r="K693" i="15"/>
  <c r="J693" i="15"/>
  <c r="I693" i="15"/>
  <c r="H693" i="15"/>
  <c r="G693" i="15"/>
  <c r="F693" i="15"/>
  <c r="E693" i="15"/>
  <c r="K692" i="15"/>
  <c r="J692" i="15"/>
  <c r="I692" i="15"/>
  <c r="H692" i="15"/>
  <c r="G692" i="15"/>
  <c r="F692" i="15"/>
  <c r="E692" i="15"/>
  <c r="K691" i="15"/>
  <c r="J691" i="15"/>
  <c r="I691" i="15"/>
  <c r="H691" i="15"/>
  <c r="G691" i="15"/>
  <c r="F691" i="15"/>
  <c r="E691" i="15"/>
  <c r="K690" i="15"/>
  <c r="J690" i="15"/>
  <c r="I690" i="15"/>
  <c r="H690" i="15"/>
  <c r="G690" i="15"/>
  <c r="F690" i="15"/>
  <c r="E690" i="15"/>
  <c r="K689" i="15"/>
  <c r="J689" i="15"/>
  <c r="I689" i="15"/>
  <c r="H689" i="15"/>
  <c r="G689" i="15"/>
  <c r="F689" i="15"/>
  <c r="E689" i="15"/>
  <c r="K688" i="15"/>
  <c r="J688" i="15"/>
  <c r="I688" i="15"/>
  <c r="H688" i="15"/>
  <c r="G688" i="15"/>
  <c r="F688" i="15"/>
  <c r="E688" i="15"/>
  <c r="K687" i="15"/>
  <c r="J687" i="15"/>
  <c r="I687" i="15"/>
  <c r="H687" i="15"/>
  <c r="G687" i="15"/>
  <c r="F687" i="15"/>
  <c r="E687" i="15"/>
  <c r="K686" i="15"/>
  <c r="J686" i="15"/>
  <c r="I686" i="15"/>
  <c r="H686" i="15"/>
  <c r="G686" i="15"/>
  <c r="F686" i="15"/>
  <c r="E686" i="15"/>
  <c r="K685" i="15"/>
  <c r="J685" i="15"/>
  <c r="I685" i="15"/>
  <c r="H685" i="15"/>
  <c r="G685" i="15"/>
  <c r="F685" i="15"/>
  <c r="E685" i="15"/>
  <c r="K684" i="15"/>
  <c r="J684" i="15"/>
  <c r="I684" i="15"/>
  <c r="H684" i="15"/>
  <c r="G684" i="15"/>
  <c r="F684" i="15"/>
  <c r="E684" i="15"/>
  <c r="K683" i="15"/>
  <c r="J683" i="15"/>
  <c r="I683" i="15"/>
  <c r="H683" i="15"/>
  <c r="G683" i="15"/>
  <c r="F683" i="15"/>
  <c r="E683" i="15"/>
  <c r="K682" i="15"/>
  <c r="J682" i="15"/>
  <c r="I682" i="15"/>
  <c r="H682" i="15"/>
  <c r="G682" i="15"/>
  <c r="F682" i="15"/>
  <c r="E682" i="15"/>
  <c r="K681" i="15"/>
  <c r="J681" i="15"/>
  <c r="I681" i="15"/>
  <c r="H681" i="15"/>
  <c r="G681" i="15"/>
  <c r="F681" i="15"/>
  <c r="E681" i="15"/>
  <c r="K680" i="15"/>
  <c r="J680" i="15"/>
  <c r="I680" i="15"/>
  <c r="H680" i="15"/>
  <c r="G680" i="15"/>
  <c r="F680" i="15"/>
  <c r="E680" i="15"/>
  <c r="K679" i="15"/>
  <c r="J679" i="15"/>
  <c r="I679" i="15"/>
  <c r="H679" i="15"/>
  <c r="G679" i="15"/>
  <c r="F679" i="15"/>
  <c r="E679" i="15"/>
  <c r="K678" i="15"/>
  <c r="J678" i="15"/>
  <c r="I678" i="15"/>
  <c r="H678" i="15"/>
  <c r="G678" i="15"/>
  <c r="F678" i="15"/>
  <c r="E678" i="15"/>
  <c r="K677" i="15"/>
  <c r="J677" i="15"/>
  <c r="I677" i="15"/>
  <c r="H677" i="15"/>
  <c r="G677" i="15"/>
  <c r="F677" i="15"/>
  <c r="E677" i="15"/>
  <c r="K676" i="15"/>
  <c r="J676" i="15"/>
  <c r="I676" i="15"/>
  <c r="H676" i="15"/>
  <c r="G676" i="15"/>
  <c r="F676" i="15"/>
  <c r="E676" i="15"/>
  <c r="K675" i="15"/>
  <c r="J675" i="15"/>
  <c r="I675" i="15"/>
  <c r="H675" i="15"/>
  <c r="G675" i="15"/>
  <c r="F675" i="15"/>
  <c r="E675" i="15"/>
  <c r="K674" i="15"/>
  <c r="J674" i="15"/>
  <c r="I674" i="15"/>
  <c r="H674" i="15"/>
  <c r="G674" i="15"/>
  <c r="F674" i="15"/>
  <c r="E674" i="15"/>
  <c r="K673" i="15"/>
  <c r="J673" i="15"/>
  <c r="I673" i="15"/>
  <c r="H673" i="15"/>
  <c r="G673" i="15"/>
  <c r="F673" i="15"/>
  <c r="E673" i="15"/>
  <c r="K672" i="15"/>
  <c r="J672" i="15"/>
  <c r="I672" i="15"/>
  <c r="H672" i="15"/>
  <c r="G672" i="15"/>
  <c r="F672" i="15"/>
  <c r="E672" i="15"/>
  <c r="K671" i="15"/>
  <c r="J671" i="15"/>
  <c r="I671" i="15"/>
  <c r="H671" i="15"/>
  <c r="G671" i="15"/>
  <c r="F671" i="15"/>
  <c r="E671" i="15"/>
  <c r="K670" i="15"/>
  <c r="J670" i="15"/>
  <c r="I670" i="15"/>
  <c r="H670" i="15"/>
  <c r="G670" i="15"/>
  <c r="F670" i="15"/>
  <c r="E670" i="15"/>
  <c r="K669" i="15"/>
  <c r="J669" i="15"/>
  <c r="I669" i="15"/>
  <c r="H669" i="15"/>
  <c r="G669" i="15"/>
  <c r="F669" i="15"/>
  <c r="E669" i="15"/>
  <c r="K668" i="15"/>
  <c r="J668" i="15"/>
  <c r="I668" i="15"/>
  <c r="H668" i="15"/>
  <c r="G668" i="15"/>
  <c r="F668" i="15"/>
  <c r="E668" i="15"/>
  <c r="K667" i="15"/>
  <c r="J667" i="15"/>
  <c r="I667" i="15"/>
  <c r="H667" i="15"/>
  <c r="G667" i="15"/>
  <c r="F667" i="15"/>
  <c r="E667" i="15"/>
  <c r="K666" i="15"/>
  <c r="J666" i="15"/>
  <c r="I666" i="15"/>
  <c r="H666" i="15"/>
  <c r="G666" i="15"/>
  <c r="F666" i="15"/>
  <c r="E666" i="15"/>
  <c r="K665" i="15"/>
  <c r="J665" i="15"/>
  <c r="I665" i="15"/>
  <c r="H665" i="15"/>
  <c r="G665" i="15"/>
  <c r="F665" i="15"/>
  <c r="E665" i="15"/>
  <c r="K664" i="15"/>
  <c r="J664" i="15"/>
  <c r="I664" i="15"/>
  <c r="H664" i="15"/>
  <c r="G664" i="15"/>
  <c r="F664" i="15"/>
  <c r="E664" i="15"/>
  <c r="K663" i="15"/>
  <c r="J663" i="15"/>
  <c r="I663" i="15"/>
  <c r="H663" i="15"/>
  <c r="G663" i="15"/>
  <c r="F663" i="15"/>
  <c r="E663" i="15"/>
  <c r="K662" i="15"/>
  <c r="J662" i="15"/>
  <c r="I662" i="15"/>
  <c r="H662" i="15"/>
  <c r="G662" i="15"/>
  <c r="F662" i="15"/>
  <c r="E662" i="15"/>
  <c r="K661" i="15"/>
  <c r="J661" i="15"/>
  <c r="I661" i="15"/>
  <c r="H661" i="15"/>
  <c r="G661" i="15"/>
  <c r="F661" i="15"/>
  <c r="E661" i="15"/>
  <c r="K660" i="15"/>
  <c r="J660" i="15"/>
  <c r="I660" i="15"/>
  <c r="H660" i="15"/>
  <c r="G660" i="15"/>
  <c r="F660" i="15"/>
  <c r="E660" i="15"/>
  <c r="K659" i="15"/>
  <c r="J659" i="15"/>
  <c r="I659" i="15"/>
  <c r="H659" i="15"/>
  <c r="G659" i="15"/>
  <c r="F659" i="15"/>
  <c r="E659" i="15"/>
  <c r="K658" i="15"/>
  <c r="J658" i="15"/>
  <c r="I658" i="15"/>
  <c r="H658" i="15"/>
  <c r="G658" i="15"/>
  <c r="F658" i="15"/>
  <c r="E658" i="15"/>
  <c r="K657" i="15"/>
  <c r="J657" i="15"/>
  <c r="I657" i="15"/>
  <c r="H657" i="15"/>
  <c r="G657" i="15"/>
  <c r="F657" i="15"/>
  <c r="E657" i="15"/>
  <c r="K656" i="15"/>
  <c r="J656" i="15"/>
  <c r="I656" i="15"/>
  <c r="H656" i="15"/>
  <c r="G656" i="15"/>
  <c r="F656" i="15"/>
  <c r="E656" i="15"/>
  <c r="K655" i="15"/>
  <c r="J655" i="15"/>
  <c r="I655" i="15"/>
  <c r="H655" i="15"/>
  <c r="G655" i="15"/>
  <c r="F655" i="15"/>
  <c r="E655" i="15"/>
  <c r="K654" i="15"/>
  <c r="J654" i="15"/>
  <c r="I654" i="15"/>
  <c r="H654" i="15"/>
  <c r="G654" i="15"/>
  <c r="F654" i="15"/>
  <c r="E654" i="15"/>
  <c r="K653" i="15"/>
  <c r="J653" i="15"/>
  <c r="I653" i="15"/>
  <c r="H653" i="15"/>
  <c r="G653" i="15"/>
  <c r="F653" i="15"/>
  <c r="E653" i="15"/>
  <c r="K652" i="15"/>
  <c r="J652" i="15"/>
  <c r="I652" i="15"/>
  <c r="H652" i="15"/>
  <c r="G652" i="15"/>
  <c r="F652" i="15"/>
  <c r="E652" i="15"/>
  <c r="K651" i="15"/>
  <c r="J651" i="15"/>
  <c r="I651" i="15"/>
  <c r="H651" i="15"/>
  <c r="G651" i="15"/>
  <c r="F651" i="15"/>
  <c r="E651" i="15"/>
  <c r="K650" i="15"/>
  <c r="J650" i="15"/>
  <c r="I650" i="15"/>
  <c r="H650" i="15"/>
  <c r="G650" i="15"/>
  <c r="F650" i="15"/>
  <c r="E650" i="15"/>
  <c r="K649" i="15"/>
  <c r="J649" i="15"/>
  <c r="I649" i="15"/>
  <c r="H649" i="15"/>
  <c r="G649" i="15"/>
  <c r="F649" i="15"/>
  <c r="E649" i="15"/>
  <c r="K648" i="15"/>
  <c r="J648" i="15"/>
  <c r="I648" i="15"/>
  <c r="H648" i="15"/>
  <c r="G648" i="15"/>
  <c r="F648" i="15"/>
  <c r="E648" i="15"/>
  <c r="K647" i="15"/>
  <c r="J647" i="15"/>
  <c r="I647" i="15"/>
  <c r="H647" i="15"/>
  <c r="G647" i="15"/>
  <c r="F647" i="15"/>
  <c r="E647" i="15"/>
  <c r="K646" i="15"/>
  <c r="J646" i="15"/>
  <c r="I646" i="15"/>
  <c r="H646" i="15"/>
  <c r="G646" i="15"/>
  <c r="F646" i="15"/>
  <c r="E646" i="15"/>
  <c r="K645" i="15"/>
  <c r="J645" i="15"/>
  <c r="I645" i="15"/>
  <c r="H645" i="15"/>
  <c r="G645" i="15"/>
  <c r="F645" i="15"/>
  <c r="E645" i="15"/>
  <c r="K644" i="15"/>
  <c r="J644" i="15"/>
  <c r="I644" i="15"/>
  <c r="H644" i="15"/>
  <c r="G644" i="15"/>
  <c r="F644" i="15"/>
  <c r="E644" i="15"/>
  <c r="K643" i="15"/>
  <c r="J643" i="15"/>
  <c r="I643" i="15"/>
  <c r="H643" i="15"/>
  <c r="G643" i="15"/>
  <c r="F643" i="15"/>
  <c r="E643" i="15"/>
  <c r="K642" i="15"/>
  <c r="J642" i="15"/>
  <c r="I642" i="15"/>
  <c r="H642" i="15"/>
  <c r="G642" i="15"/>
  <c r="F642" i="15"/>
  <c r="E642" i="15"/>
  <c r="K641" i="15"/>
  <c r="J641" i="15"/>
  <c r="I641" i="15"/>
  <c r="H641" i="15"/>
  <c r="G641" i="15"/>
  <c r="F641" i="15"/>
  <c r="E641" i="15"/>
  <c r="K640" i="15"/>
  <c r="J640" i="15"/>
  <c r="I640" i="15"/>
  <c r="H640" i="15"/>
  <c r="G640" i="15"/>
  <c r="F640" i="15"/>
  <c r="E640" i="15"/>
  <c r="K639" i="15"/>
  <c r="J639" i="15"/>
  <c r="I639" i="15"/>
  <c r="H639" i="15"/>
  <c r="G639" i="15"/>
  <c r="F639" i="15"/>
  <c r="E639" i="15"/>
  <c r="K638" i="15"/>
  <c r="J638" i="15"/>
  <c r="I638" i="15"/>
  <c r="H638" i="15"/>
  <c r="G638" i="15"/>
  <c r="F638" i="15"/>
  <c r="E638" i="15"/>
  <c r="K637" i="15"/>
  <c r="J637" i="15"/>
  <c r="I637" i="15"/>
  <c r="H637" i="15"/>
  <c r="G637" i="15"/>
  <c r="F637" i="15"/>
  <c r="E637" i="15"/>
  <c r="K636" i="15"/>
  <c r="J636" i="15"/>
  <c r="I636" i="15"/>
  <c r="H636" i="15"/>
  <c r="G636" i="15"/>
  <c r="F636" i="15"/>
  <c r="E636" i="15"/>
  <c r="K635" i="15"/>
  <c r="J635" i="15"/>
  <c r="I635" i="15"/>
  <c r="H635" i="15"/>
  <c r="G635" i="15"/>
  <c r="F635" i="15"/>
  <c r="E635" i="15"/>
  <c r="K634" i="15"/>
  <c r="J634" i="15"/>
  <c r="I634" i="15"/>
  <c r="H634" i="15"/>
  <c r="G634" i="15"/>
  <c r="F634" i="15"/>
  <c r="E634" i="15"/>
  <c r="K633" i="15"/>
  <c r="J633" i="15"/>
  <c r="I633" i="15"/>
  <c r="H633" i="15"/>
  <c r="G633" i="15"/>
  <c r="F633" i="15"/>
  <c r="E633" i="15"/>
  <c r="K632" i="15"/>
  <c r="J632" i="15"/>
  <c r="I632" i="15"/>
  <c r="H632" i="15"/>
  <c r="G632" i="15"/>
  <c r="F632" i="15"/>
  <c r="E632" i="15"/>
  <c r="K631" i="15"/>
  <c r="J631" i="15"/>
  <c r="I631" i="15"/>
  <c r="H631" i="15"/>
  <c r="G631" i="15"/>
  <c r="F631" i="15"/>
  <c r="E631" i="15"/>
  <c r="K630" i="15"/>
  <c r="J630" i="15"/>
  <c r="I630" i="15"/>
  <c r="H630" i="15"/>
  <c r="G630" i="15"/>
  <c r="F630" i="15"/>
  <c r="E630" i="15"/>
  <c r="K629" i="15"/>
  <c r="J629" i="15"/>
  <c r="I629" i="15"/>
  <c r="H629" i="15"/>
  <c r="G629" i="15"/>
  <c r="F629" i="15"/>
  <c r="E629" i="15"/>
  <c r="K628" i="15"/>
  <c r="J628" i="15"/>
  <c r="I628" i="15"/>
  <c r="H628" i="15"/>
  <c r="G628" i="15"/>
  <c r="F628" i="15"/>
  <c r="E628" i="15"/>
  <c r="K627" i="15"/>
  <c r="J627" i="15"/>
  <c r="I627" i="15"/>
  <c r="H627" i="15"/>
  <c r="G627" i="15"/>
  <c r="F627" i="15"/>
  <c r="E627" i="15"/>
  <c r="K626" i="15"/>
  <c r="J626" i="15"/>
  <c r="I626" i="15"/>
  <c r="H626" i="15"/>
  <c r="G626" i="15"/>
  <c r="F626" i="15"/>
  <c r="E626" i="15"/>
  <c r="K625" i="15"/>
  <c r="J625" i="15"/>
  <c r="I625" i="15"/>
  <c r="H625" i="15"/>
  <c r="G625" i="15"/>
  <c r="F625" i="15"/>
  <c r="E625" i="15"/>
  <c r="K624" i="15"/>
  <c r="J624" i="15"/>
  <c r="I624" i="15"/>
  <c r="H624" i="15"/>
  <c r="G624" i="15"/>
  <c r="F624" i="15"/>
  <c r="E624" i="15"/>
  <c r="K623" i="15"/>
  <c r="J623" i="15"/>
  <c r="I623" i="15"/>
  <c r="H623" i="15"/>
  <c r="G623" i="15"/>
  <c r="F623" i="15"/>
  <c r="E623" i="15"/>
  <c r="K622" i="15"/>
  <c r="J622" i="15"/>
  <c r="I622" i="15"/>
  <c r="H622" i="15"/>
  <c r="G622" i="15"/>
  <c r="F622" i="15"/>
  <c r="E622" i="15"/>
  <c r="K621" i="15"/>
  <c r="J621" i="15"/>
  <c r="I621" i="15"/>
  <c r="H621" i="15"/>
  <c r="G621" i="15"/>
  <c r="F621" i="15"/>
  <c r="E621" i="15"/>
  <c r="K620" i="15"/>
  <c r="J620" i="15"/>
  <c r="I620" i="15"/>
  <c r="H620" i="15"/>
  <c r="G620" i="15"/>
  <c r="F620" i="15"/>
  <c r="E620" i="15"/>
  <c r="K619" i="15"/>
  <c r="J619" i="15"/>
  <c r="I619" i="15"/>
  <c r="H619" i="15"/>
  <c r="G619" i="15"/>
  <c r="F619" i="15"/>
  <c r="E619" i="15"/>
  <c r="K618" i="15"/>
  <c r="J618" i="15"/>
  <c r="I618" i="15"/>
  <c r="H618" i="15"/>
  <c r="G618" i="15"/>
  <c r="F618" i="15"/>
  <c r="E618" i="15"/>
  <c r="K617" i="15"/>
  <c r="J617" i="15"/>
  <c r="I617" i="15"/>
  <c r="H617" i="15"/>
  <c r="G617" i="15"/>
  <c r="F617" i="15"/>
  <c r="E617" i="15"/>
  <c r="K616" i="15"/>
  <c r="J616" i="15"/>
  <c r="I616" i="15"/>
  <c r="H616" i="15"/>
  <c r="G616" i="15"/>
  <c r="F616" i="15"/>
  <c r="E616" i="15"/>
  <c r="K615" i="15"/>
  <c r="J615" i="15"/>
  <c r="I615" i="15"/>
  <c r="H615" i="15"/>
  <c r="G615" i="15"/>
  <c r="F615" i="15"/>
  <c r="E615" i="15"/>
  <c r="K614" i="15"/>
  <c r="J614" i="15"/>
  <c r="I614" i="15"/>
  <c r="H614" i="15"/>
  <c r="G614" i="15"/>
  <c r="F614" i="15"/>
  <c r="E614" i="15"/>
  <c r="K613" i="15"/>
  <c r="J613" i="15"/>
  <c r="I613" i="15"/>
  <c r="H613" i="15"/>
  <c r="G613" i="15"/>
  <c r="F613" i="15"/>
  <c r="E613" i="15"/>
  <c r="K612" i="15"/>
  <c r="J612" i="15"/>
  <c r="I612" i="15"/>
  <c r="H612" i="15"/>
  <c r="G612" i="15"/>
  <c r="F612" i="15"/>
  <c r="E612" i="15"/>
  <c r="K611" i="15"/>
  <c r="J611" i="15"/>
  <c r="I611" i="15"/>
  <c r="H611" i="15"/>
  <c r="G611" i="15"/>
  <c r="F611" i="15"/>
  <c r="E611" i="15"/>
  <c r="K610" i="15"/>
  <c r="J610" i="15"/>
  <c r="I610" i="15"/>
  <c r="H610" i="15"/>
  <c r="G610" i="15"/>
  <c r="F610" i="15"/>
  <c r="E610" i="15"/>
  <c r="K609" i="15"/>
  <c r="J609" i="15"/>
  <c r="I609" i="15"/>
  <c r="H609" i="15"/>
  <c r="G609" i="15"/>
  <c r="F609" i="15"/>
  <c r="E609" i="15"/>
  <c r="K608" i="15"/>
  <c r="J608" i="15"/>
  <c r="I608" i="15"/>
  <c r="H608" i="15"/>
  <c r="G608" i="15"/>
  <c r="F608" i="15"/>
  <c r="E608" i="15"/>
  <c r="K607" i="15"/>
  <c r="J607" i="15"/>
  <c r="I607" i="15"/>
  <c r="H607" i="15"/>
  <c r="G607" i="15"/>
  <c r="F607" i="15"/>
  <c r="E607" i="15"/>
  <c r="K606" i="15"/>
  <c r="O606" i="15" s="1"/>
  <c r="P606" i="15" s="1"/>
  <c r="J606" i="15"/>
  <c r="I606" i="15"/>
  <c r="H606" i="15"/>
  <c r="G606" i="15"/>
  <c r="F606" i="15"/>
  <c r="E606" i="15"/>
  <c r="K605" i="15"/>
  <c r="J605" i="15"/>
  <c r="I605" i="15"/>
  <c r="H605" i="15"/>
  <c r="G605" i="15"/>
  <c r="F605" i="15"/>
  <c r="E605" i="15"/>
  <c r="K604" i="15"/>
  <c r="J604" i="15"/>
  <c r="I604" i="15"/>
  <c r="H604" i="15"/>
  <c r="G604" i="15"/>
  <c r="F604" i="15"/>
  <c r="E604" i="15"/>
  <c r="K603" i="15"/>
  <c r="J603" i="15"/>
  <c r="I603" i="15"/>
  <c r="H603" i="15"/>
  <c r="G603" i="15"/>
  <c r="F603" i="15"/>
  <c r="E603" i="15"/>
  <c r="K602" i="15"/>
  <c r="J602" i="15"/>
  <c r="I602" i="15"/>
  <c r="H602" i="15"/>
  <c r="G602" i="15"/>
  <c r="F602" i="15"/>
  <c r="E602" i="15"/>
  <c r="K601" i="15"/>
  <c r="J601" i="15"/>
  <c r="I601" i="15"/>
  <c r="H601" i="15"/>
  <c r="G601" i="15"/>
  <c r="F601" i="15"/>
  <c r="E601" i="15"/>
  <c r="K600" i="15"/>
  <c r="J600" i="15"/>
  <c r="I600" i="15"/>
  <c r="H600" i="15"/>
  <c r="G600" i="15"/>
  <c r="F600" i="15"/>
  <c r="E600" i="15"/>
  <c r="K599" i="15"/>
  <c r="J599" i="15"/>
  <c r="I599" i="15"/>
  <c r="H599" i="15"/>
  <c r="G599" i="15"/>
  <c r="F599" i="15"/>
  <c r="E599" i="15"/>
  <c r="K598" i="15"/>
  <c r="J598" i="15"/>
  <c r="I598" i="15"/>
  <c r="H598" i="15"/>
  <c r="G598" i="15"/>
  <c r="F598" i="15"/>
  <c r="E598" i="15"/>
  <c r="K597" i="15"/>
  <c r="J597" i="15"/>
  <c r="I597" i="15"/>
  <c r="H597" i="15"/>
  <c r="G597" i="15"/>
  <c r="F597" i="15"/>
  <c r="E597" i="15"/>
  <c r="K596" i="15"/>
  <c r="J596" i="15"/>
  <c r="I596" i="15"/>
  <c r="H596" i="15"/>
  <c r="G596" i="15"/>
  <c r="F596" i="15"/>
  <c r="E596" i="15"/>
  <c r="K595" i="15"/>
  <c r="J595" i="15"/>
  <c r="I595" i="15"/>
  <c r="H595" i="15"/>
  <c r="G595" i="15"/>
  <c r="F595" i="15"/>
  <c r="E595" i="15"/>
  <c r="K594" i="15"/>
  <c r="J594" i="15"/>
  <c r="I594" i="15"/>
  <c r="H594" i="15"/>
  <c r="G594" i="15"/>
  <c r="F594" i="15"/>
  <c r="E594" i="15"/>
  <c r="K593" i="15"/>
  <c r="J593" i="15"/>
  <c r="I593" i="15"/>
  <c r="H593" i="15"/>
  <c r="G593" i="15"/>
  <c r="F593" i="15"/>
  <c r="E593" i="15"/>
  <c r="K592" i="15"/>
  <c r="J592" i="15"/>
  <c r="I592" i="15"/>
  <c r="H592" i="15"/>
  <c r="G592" i="15"/>
  <c r="F592" i="15"/>
  <c r="E592" i="15"/>
  <c r="K591" i="15"/>
  <c r="J591" i="15"/>
  <c r="I591" i="15"/>
  <c r="H591" i="15"/>
  <c r="G591" i="15"/>
  <c r="F591" i="15"/>
  <c r="E591" i="15"/>
  <c r="K590" i="15"/>
  <c r="J590" i="15"/>
  <c r="I590" i="15"/>
  <c r="H590" i="15"/>
  <c r="G590" i="15"/>
  <c r="F590" i="15"/>
  <c r="E590" i="15"/>
  <c r="K589" i="15"/>
  <c r="J589" i="15"/>
  <c r="I589" i="15"/>
  <c r="H589" i="15"/>
  <c r="G589" i="15"/>
  <c r="F589" i="15"/>
  <c r="E589" i="15"/>
  <c r="K588" i="15"/>
  <c r="J588" i="15"/>
  <c r="I588" i="15"/>
  <c r="H588" i="15"/>
  <c r="G588" i="15"/>
  <c r="F588" i="15"/>
  <c r="E588" i="15"/>
  <c r="K587" i="15"/>
  <c r="J587" i="15"/>
  <c r="I587" i="15"/>
  <c r="H587" i="15"/>
  <c r="G587" i="15"/>
  <c r="F587" i="15"/>
  <c r="E587" i="15"/>
  <c r="K586" i="15"/>
  <c r="J586" i="15"/>
  <c r="I586" i="15"/>
  <c r="H586" i="15"/>
  <c r="G586" i="15"/>
  <c r="F586" i="15"/>
  <c r="E586" i="15"/>
  <c r="K585" i="15"/>
  <c r="J585" i="15"/>
  <c r="I585" i="15"/>
  <c r="H585" i="15"/>
  <c r="G585" i="15"/>
  <c r="F585" i="15"/>
  <c r="E585" i="15"/>
  <c r="K584" i="15"/>
  <c r="J584" i="15"/>
  <c r="I584" i="15"/>
  <c r="H584" i="15"/>
  <c r="G584" i="15"/>
  <c r="F584" i="15"/>
  <c r="E584" i="15"/>
  <c r="K583" i="15"/>
  <c r="J583" i="15"/>
  <c r="I583" i="15"/>
  <c r="H583" i="15"/>
  <c r="G583" i="15"/>
  <c r="F583" i="15"/>
  <c r="E583" i="15"/>
  <c r="K582" i="15"/>
  <c r="J582" i="15"/>
  <c r="I582" i="15"/>
  <c r="H582" i="15"/>
  <c r="G582" i="15"/>
  <c r="F582" i="15"/>
  <c r="E582" i="15"/>
  <c r="K581" i="15"/>
  <c r="J581" i="15"/>
  <c r="I581" i="15"/>
  <c r="H581" i="15"/>
  <c r="G581" i="15"/>
  <c r="F581" i="15"/>
  <c r="E581" i="15"/>
  <c r="K580" i="15"/>
  <c r="J580" i="15"/>
  <c r="I580" i="15"/>
  <c r="H580" i="15"/>
  <c r="G580" i="15"/>
  <c r="F580" i="15"/>
  <c r="E580" i="15"/>
  <c r="K579" i="15"/>
  <c r="J579" i="15"/>
  <c r="I579" i="15"/>
  <c r="H579" i="15"/>
  <c r="G579" i="15"/>
  <c r="F579" i="15"/>
  <c r="E579" i="15"/>
  <c r="K578" i="15"/>
  <c r="J578" i="15"/>
  <c r="I578" i="15"/>
  <c r="H578" i="15"/>
  <c r="G578" i="15"/>
  <c r="F578" i="15"/>
  <c r="E578" i="15"/>
  <c r="K577" i="15"/>
  <c r="J577" i="15"/>
  <c r="I577" i="15"/>
  <c r="H577" i="15"/>
  <c r="G577" i="15"/>
  <c r="F577" i="15"/>
  <c r="E577" i="15"/>
  <c r="K576" i="15"/>
  <c r="J576" i="15"/>
  <c r="I576" i="15"/>
  <c r="H576" i="15"/>
  <c r="G576" i="15"/>
  <c r="F576" i="15"/>
  <c r="E576" i="15"/>
  <c r="K575" i="15"/>
  <c r="J575" i="15"/>
  <c r="I575" i="15"/>
  <c r="H575" i="15"/>
  <c r="G575" i="15"/>
  <c r="F575" i="15"/>
  <c r="E575" i="15"/>
  <c r="K574" i="15"/>
  <c r="J574" i="15"/>
  <c r="I574" i="15"/>
  <c r="H574" i="15"/>
  <c r="G574" i="15"/>
  <c r="F574" i="15"/>
  <c r="E574" i="15"/>
  <c r="K573" i="15"/>
  <c r="J573" i="15"/>
  <c r="I573" i="15"/>
  <c r="H573" i="15"/>
  <c r="G573" i="15"/>
  <c r="F573" i="15"/>
  <c r="E573" i="15"/>
  <c r="K572" i="15"/>
  <c r="J572" i="15"/>
  <c r="I572" i="15"/>
  <c r="H572" i="15"/>
  <c r="G572" i="15"/>
  <c r="F572" i="15"/>
  <c r="E572" i="15"/>
  <c r="K571" i="15"/>
  <c r="J571" i="15"/>
  <c r="I571" i="15"/>
  <c r="H571" i="15"/>
  <c r="G571" i="15"/>
  <c r="F571" i="15"/>
  <c r="E571" i="15"/>
  <c r="K570" i="15"/>
  <c r="J570" i="15"/>
  <c r="I570" i="15"/>
  <c r="H570" i="15"/>
  <c r="G570" i="15"/>
  <c r="F570" i="15"/>
  <c r="E570" i="15"/>
  <c r="K569" i="15"/>
  <c r="J569" i="15"/>
  <c r="I569" i="15"/>
  <c r="H569" i="15"/>
  <c r="G569" i="15"/>
  <c r="F569" i="15"/>
  <c r="E569" i="15"/>
  <c r="K568" i="15"/>
  <c r="J568" i="15"/>
  <c r="I568" i="15"/>
  <c r="H568" i="15"/>
  <c r="G568" i="15"/>
  <c r="F568" i="15"/>
  <c r="E568" i="15"/>
  <c r="K567" i="15"/>
  <c r="J567" i="15"/>
  <c r="I567" i="15"/>
  <c r="H567" i="15"/>
  <c r="G567" i="15"/>
  <c r="F567" i="15"/>
  <c r="E567" i="15"/>
  <c r="K566" i="15"/>
  <c r="J566" i="15"/>
  <c r="I566" i="15"/>
  <c r="H566" i="15"/>
  <c r="G566" i="15"/>
  <c r="F566" i="15"/>
  <c r="E566" i="15"/>
  <c r="K565" i="15"/>
  <c r="J565" i="15"/>
  <c r="I565" i="15"/>
  <c r="H565" i="15"/>
  <c r="G565" i="15"/>
  <c r="F565" i="15"/>
  <c r="E565" i="15"/>
  <c r="K564" i="15"/>
  <c r="J564" i="15"/>
  <c r="I564" i="15"/>
  <c r="H564" i="15"/>
  <c r="G564" i="15"/>
  <c r="F564" i="15"/>
  <c r="E564" i="15"/>
  <c r="K563" i="15"/>
  <c r="J563" i="15"/>
  <c r="I563" i="15"/>
  <c r="H563" i="15"/>
  <c r="G563" i="15"/>
  <c r="F563" i="15"/>
  <c r="E563" i="15"/>
  <c r="K562" i="15"/>
  <c r="J562" i="15"/>
  <c r="I562" i="15"/>
  <c r="H562" i="15"/>
  <c r="G562" i="15"/>
  <c r="F562" i="15"/>
  <c r="E562" i="15"/>
  <c r="K561" i="15"/>
  <c r="J561" i="15"/>
  <c r="I561" i="15"/>
  <c r="H561" i="15"/>
  <c r="G561" i="15"/>
  <c r="F561" i="15"/>
  <c r="E561" i="15"/>
  <c r="K560" i="15"/>
  <c r="J560" i="15"/>
  <c r="I560" i="15"/>
  <c r="H560" i="15"/>
  <c r="G560" i="15"/>
  <c r="F560" i="15"/>
  <c r="E560" i="15"/>
  <c r="K559" i="15"/>
  <c r="J559" i="15"/>
  <c r="I559" i="15"/>
  <c r="H559" i="15"/>
  <c r="G559" i="15"/>
  <c r="F559" i="15"/>
  <c r="E559" i="15"/>
  <c r="K558" i="15"/>
  <c r="J558" i="15"/>
  <c r="I558" i="15"/>
  <c r="H558" i="15"/>
  <c r="G558" i="15"/>
  <c r="F558" i="15"/>
  <c r="E558" i="15"/>
  <c r="K557" i="15"/>
  <c r="J557" i="15"/>
  <c r="I557" i="15"/>
  <c r="H557" i="15"/>
  <c r="G557" i="15"/>
  <c r="F557" i="15"/>
  <c r="E557" i="15"/>
  <c r="K556" i="15"/>
  <c r="J556" i="15"/>
  <c r="I556" i="15"/>
  <c r="H556" i="15"/>
  <c r="G556" i="15"/>
  <c r="F556" i="15"/>
  <c r="E556" i="15"/>
  <c r="K555" i="15"/>
  <c r="J555" i="15"/>
  <c r="I555" i="15"/>
  <c r="H555" i="15"/>
  <c r="G555" i="15"/>
  <c r="F555" i="15"/>
  <c r="E555" i="15"/>
  <c r="K554" i="15"/>
  <c r="J554" i="15"/>
  <c r="I554" i="15"/>
  <c r="H554" i="15"/>
  <c r="G554" i="15"/>
  <c r="F554" i="15"/>
  <c r="E554" i="15"/>
  <c r="K553" i="15"/>
  <c r="J553" i="15"/>
  <c r="I553" i="15"/>
  <c r="H553" i="15"/>
  <c r="G553" i="15"/>
  <c r="F553" i="15"/>
  <c r="E553" i="15"/>
  <c r="K552" i="15"/>
  <c r="J552" i="15"/>
  <c r="I552" i="15"/>
  <c r="H552" i="15"/>
  <c r="G552" i="15"/>
  <c r="F552" i="15"/>
  <c r="E552" i="15"/>
  <c r="K551" i="15"/>
  <c r="J551" i="15"/>
  <c r="I551" i="15"/>
  <c r="H551" i="15"/>
  <c r="G551" i="15"/>
  <c r="F551" i="15"/>
  <c r="E551" i="15"/>
  <c r="K550" i="15"/>
  <c r="J550" i="15"/>
  <c r="I550" i="15"/>
  <c r="H550" i="15"/>
  <c r="G550" i="15"/>
  <c r="F550" i="15"/>
  <c r="E550" i="15"/>
  <c r="K549" i="15"/>
  <c r="J549" i="15"/>
  <c r="I549" i="15"/>
  <c r="H549" i="15"/>
  <c r="G549" i="15"/>
  <c r="F549" i="15"/>
  <c r="E549" i="15"/>
  <c r="K548" i="15"/>
  <c r="J548" i="15"/>
  <c r="I548" i="15"/>
  <c r="H548" i="15"/>
  <c r="G548" i="15"/>
  <c r="F548" i="15"/>
  <c r="E548" i="15"/>
  <c r="K547" i="15"/>
  <c r="J547" i="15"/>
  <c r="I547" i="15"/>
  <c r="H547" i="15"/>
  <c r="G547" i="15"/>
  <c r="F547" i="15"/>
  <c r="E547" i="15"/>
  <c r="K546" i="15"/>
  <c r="J546" i="15"/>
  <c r="I546" i="15"/>
  <c r="H546" i="15"/>
  <c r="G546" i="15"/>
  <c r="F546" i="15"/>
  <c r="E546" i="15"/>
  <c r="K545" i="15"/>
  <c r="J545" i="15"/>
  <c r="I545" i="15"/>
  <c r="H545" i="15"/>
  <c r="G545" i="15"/>
  <c r="F545" i="15"/>
  <c r="E545" i="15"/>
  <c r="K544" i="15"/>
  <c r="J544" i="15"/>
  <c r="I544" i="15"/>
  <c r="H544" i="15"/>
  <c r="G544" i="15"/>
  <c r="F544" i="15"/>
  <c r="E544" i="15"/>
  <c r="K543" i="15"/>
  <c r="J543" i="15"/>
  <c r="I543" i="15"/>
  <c r="H543" i="15"/>
  <c r="G543" i="15"/>
  <c r="F543" i="15"/>
  <c r="E543" i="15"/>
  <c r="K542" i="15"/>
  <c r="J542" i="15"/>
  <c r="I542" i="15"/>
  <c r="H542" i="15"/>
  <c r="G542" i="15"/>
  <c r="F542" i="15"/>
  <c r="E542" i="15"/>
  <c r="K541" i="15"/>
  <c r="J541" i="15"/>
  <c r="I541" i="15"/>
  <c r="H541" i="15"/>
  <c r="G541" i="15"/>
  <c r="F541" i="15"/>
  <c r="E541" i="15"/>
  <c r="K540" i="15"/>
  <c r="J540" i="15"/>
  <c r="I540" i="15"/>
  <c r="H540" i="15"/>
  <c r="G540" i="15"/>
  <c r="F540" i="15"/>
  <c r="E540" i="15"/>
  <c r="K539" i="15"/>
  <c r="J539" i="15"/>
  <c r="I539" i="15"/>
  <c r="H539" i="15"/>
  <c r="G539" i="15"/>
  <c r="F539" i="15"/>
  <c r="E539" i="15"/>
  <c r="K538" i="15"/>
  <c r="J538" i="15"/>
  <c r="I538" i="15"/>
  <c r="H538" i="15"/>
  <c r="G538" i="15"/>
  <c r="F538" i="15"/>
  <c r="E538" i="15"/>
  <c r="K537" i="15"/>
  <c r="J537" i="15"/>
  <c r="I537" i="15"/>
  <c r="H537" i="15"/>
  <c r="G537" i="15"/>
  <c r="F537" i="15"/>
  <c r="E537" i="15"/>
  <c r="K536" i="15"/>
  <c r="J536" i="15"/>
  <c r="I536" i="15"/>
  <c r="H536" i="15"/>
  <c r="G536" i="15"/>
  <c r="F536" i="15"/>
  <c r="E536" i="15"/>
  <c r="K535" i="15"/>
  <c r="J535" i="15"/>
  <c r="I535" i="15"/>
  <c r="H535" i="15"/>
  <c r="G535" i="15"/>
  <c r="F535" i="15"/>
  <c r="E535" i="15"/>
  <c r="K534" i="15"/>
  <c r="J534" i="15"/>
  <c r="I534" i="15"/>
  <c r="H534" i="15"/>
  <c r="G534" i="15"/>
  <c r="F534" i="15"/>
  <c r="E534" i="15"/>
  <c r="K533" i="15"/>
  <c r="J533" i="15"/>
  <c r="I533" i="15"/>
  <c r="H533" i="15"/>
  <c r="G533" i="15"/>
  <c r="F533" i="15"/>
  <c r="E533" i="15"/>
  <c r="K532" i="15"/>
  <c r="J532" i="15"/>
  <c r="I532" i="15"/>
  <c r="H532" i="15"/>
  <c r="G532" i="15"/>
  <c r="F532" i="15"/>
  <c r="E532" i="15"/>
  <c r="K531" i="15"/>
  <c r="J531" i="15"/>
  <c r="I531" i="15"/>
  <c r="H531" i="15"/>
  <c r="G531" i="15"/>
  <c r="F531" i="15"/>
  <c r="E531" i="15"/>
  <c r="K530" i="15"/>
  <c r="J530" i="15"/>
  <c r="I530" i="15"/>
  <c r="H530" i="15"/>
  <c r="G530" i="15"/>
  <c r="F530" i="15"/>
  <c r="E530" i="15"/>
  <c r="K529" i="15"/>
  <c r="J529" i="15"/>
  <c r="I529" i="15"/>
  <c r="H529" i="15"/>
  <c r="G529" i="15"/>
  <c r="F529" i="15"/>
  <c r="E529" i="15"/>
  <c r="K528" i="15"/>
  <c r="J528" i="15"/>
  <c r="I528" i="15"/>
  <c r="H528" i="15"/>
  <c r="G528" i="15"/>
  <c r="F528" i="15"/>
  <c r="E528" i="15"/>
  <c r="K527" i="15"/>
  <c r="J527" i="15"/>
  <c r="I527" i="15"/>
  <c r="H527" i="15"/>
  <c r="G527" i="15"/>
  <c r="F527" i="15"/>
  <c r="E527" i="15"/>
  <c r="K526" i="15"/>
  <c r="J526" i="15"/>
  <c r="I526" i="15"/>
  <c r="H526" i="15"/>
  <c r="G526" i="15"/>
  <c r="F526" i="15"/>
  <c r="E526" i="15"/>
  <c r="K525" i="15"/>
  <c r="J525" i="15"/>
  <c r="I525" i="15"/>
  <c r="H525" i="15"/>
  <c r="G525" i="15"/>
  <c r="F525" i="15"/>
  <c r="E525" i="15"/>
  <c r="K524" i="15"/>
  <c r="J524" i="15"/>
  <c r="I524" i="15"/>
  <c r="H524" i="15"/>
  <c r="G524" i="15"/>
  <c r="F524" i="15"/>
  <c r="E524" i="15"/>
  <c r="K523" i="15"/>
  <c r="J523" i="15"/>
  <c r="I523" i="15"/>
  <c r="H523" i="15"/>
  <c r="G523" i="15"/>
  <c r="F523" i="15"/>
  <c r="E523" i="15"/>
  <c r="K522" i="15"/>
  <c r="J522" i="15"/>
  <c r="I522" i="15"/>
  <c r="H522" i="15"/>
  <c r="G522" i="15"/>
  <c r="F522" i="15"/>
  <c r="E522" i="15"/>
  <c r="K521" i="15"/>
  <c r="J521" i="15"/>
  <c r="I521" i="15"/>
  <c r="H521" i="15"/>
  <c r="G521" i="15"/>
  <c r="F521" i="15"/>
  <c r="E521" i="15"/>
  <c r="K520" i="15"/>
  <c r="J520" i="15"/>
  <c r="I520" i="15"/>
  <c r="H520" i="15"/>
  <c r="G520" i="15"/>
  <c r="F520" i="15"/>
  <c r="E520" i="15"/>
  <c r="K519" i="15"/>
  <c r="J519" i="15"/>
  <c r="I519" i="15"/>
  <c r="H519" i="15"/>
  <c r="G519" i="15"/>
  <c r="F519" i="15"/>
  <c r="E519" i="15"/>
  <c r="K518" i="15"/>
  <c r="J518" i="15"/>
  <c r="I518" i="15"/>
  <c r="H518" i="15"/>
  <c r="G518" i="15"/>
  <c r="F518" i="15"/>
  <c r="E518" i="15"/>
  <c r="K517" i="15"/>
  <c r="J517" i="15"/>
  <c r="I517" i="15"/>
  <c r="H517" i="15"/>
  <c r="G517" i="15"/>
  <c r="F517" i="15"/>
  <c r="E517" i="15"/>
  <c r="K516" i="15"/>
  <c r="J516" i="15"/>
  <c r="I516" i="15"/>
  <c r="H516" i="15"/>
  <c r="G516" i="15"/>
  <c r="F516" i="15"/>
  <c r="E516" i="15"/>
  <c r="K515" i="15"/>
  <c r="J515" i="15"/>
  <c r="I515" i="15"/>
  <c r="H515" i="15"/>
  <c r="G515" i="15"/>
  <c r="F515" i="15"/>
  <c r="E515" i="15"/>
  <c r="K514" i="15"/>
  <c r="J514" i="15"/>
  <c r="I514" i="15"/>
  <c r="H514" i="15"/>
  <c r="G514" i="15"/>
  <c r="F514" i="15"/>
  <c r="E514" i="15"/>
  <c r="K513" i="15"/>
  <c r="J513" i="15"/>
  <c r="I513" i="15"/>
  <c r="H513" i="15"/>
  <c r="G513" i="15"/>
  <c r="F513" i="15"/>
  <c r="E513" i="15"/>
  <c r="K512" i="15"/>
  <c r="J512" i="15"/>
  <c r="I512" i="15"/>
  <c r="H512" i="15"/>
  <c r="G512" i="15"/>
  <c r="F512" i="15"/>
  <c r="E512" i="15"/>
  <c r="K511" i="15"/>
  <c r="J511" i="15"/>
  <c r="I511" i="15"/>
  <c r="H511" i="15"/>
  <c r="G511" i="15"/>
  <c r="F511" i="15"/>
  <c r="E511" i="15"/>
  <c r="K510" i="15"/>
  <c r="J510" i="15"/>
  <c r="I510" i="15"/>
  <c r="H510" i="15"/>
  <c r="G510" i="15"/>
  <c r="F510" i="15"/>
  <c r="E510" i="15"/>
  <c r="K509" i="15"/>
  <c r="J509" i="15"/>
  <c r="I509" i="15"/>
  <c r="H509" i="15"/>
  <c r="G509" i="15"/>
  <c r="F509" i="15"/>
  <c r="E509" i="15"/>
  <c r="K508" i="15"/>
  <c r="J508" i="15"/>
  <c r="I508" i="15"/>
  <c r="H508" i="15"/>
  <c r="G508" i="15"/>
  <c r="F508" i="15"/>
  <c r="E508" i="15"/>
  <c r="K507" i="15"/>
  <c r="J507" i="15"/>
  <c r="I507" i="15"/>
  <c r="H507" i="15"/>
  <c r="G507" i="15"/>
  <c r="F507" i="15"/>
  <c r="E507" i="15"/>
  <c r="K506" i="15"/>
  <c r="J506" i="15"/>
  <c r="I506" i="15"/>
  <c r="H506" i="15"/>
  <c r="G506" i="15"/>
  <c r="F506" i="15"/>
  <c r="E506" i="15"/>
  <c r="K505" i="15"/>
  <c r="J505" i="15"/>
  <c r="I505" i="15"/>
  <c r="H505" i="15"/>
  <c r="G505" i="15"/>
  <c r="F505" i="15"/>
  <c r="E505" i="15"/>
  <c r="K504" i="15"/>
  <c r="J504" i="15"/>
  <c r="I504" i="15"/>
  <c r="H504" i="15"/>
  <c r="G504" i="15"/>
  <c r="F504" i="15"/>
  <c r="E504" i="15"/>
  <c r="K503" i="15"/>
  <c r="J503" i="15"/>
  <c r="I503" i="15"/>
  <c r="H503" i="15"/>
  <c r="G503" i="15"/>
  <c r="F503" i="15"/>
  <c r="E503" i="15"/>
  <c r="K502" i="15"/>
  <c r="J502" i="15"/>
  <c r="I502" i="15"/>
  <c r="H502" i="15"/>
  <c r="G502" i="15"/>
  <c r="F502" i="15"/>
  <c r="E502" i="15"/>
  <c r="K501" i="15"/>
  <c r="J501" i="15"/>
  <c r="I501" i="15"/>
  <c r="H501" i="15"/>
  <c r="G501" i="15"/>
  <c r="F501" i="15"/>
  <c r="E501" i="15"/>
  <c r="K500" i="15"/>
  <c r="J500" i="15"/>
  <c r="I500" i="15"/>
  <c r="H500" i="15"/>
  <c r="G500" i="15"/>
  <c r="F500" i="15"/>
  <c r="E500" i="15"/>
  <c r="K499" i="15"/>
  <c r="J499" i="15"/>
  <c r="I499" i="15"/>
  <c r="H499" i="15"/>
  <c r="G499" i="15"/>
  <c r="F499" i="15"/>
  <c r="E499" i="15"/>
  <c r="K498" i="15"/>
  <c r="J498" i="15"/>
  <c r="I498" i="15"/>
  <c r="H498" i="15"/>
  <c r="G498" i="15"/>
  <c r="F498" i="15"/>
  <c r="E498" i="15"/>
  <c r="K497" i="15"/>
  <c r="J497" i="15"/>
  <c r="I497" i="15"/>
  <c r="H497" i="15"/>
  <c r="G497" i="15"/>
  <c r="F497" i="15"/>
  <c r="E497" i="15"/>
  <c r="K496" i="15"/>
  <c r="J496" i="15"/>
  <c r="I496" i="15"/>
  <c r="H496" i="15"/>
  <c r="G496" i="15"/>
  <c r="F496" i="15"/>
  <c r="E496" i="15"/>
  <c r="K495" i="15"/>
  <c r="J495" i="15"/>
  <c r="I495" i="15"/>
  <c r="H495" i="15"/>
  <c r="G495" i="15"/>
  <c r="F495" i="15"/>
  <c r="E495" i="15"/>
  <c r="K494" i="15"/>
  <c r="J494" i="15"/>
  <c r="I494" i="15"/>
  <c r="H494" i="15"/>
  <c r="G494" i="15"/>
  <c r="F494" i="15"/>
  <c r="E494" i="15"/>
  <c r="K493" i="15"/>
  <c r="J493" i="15"/>
  <c r="I493" i="15"/>
  <c r="H493" i="15"/>
  <c r="G493" i="15"/>
  <c r="F493" i="15"/>
  <c r="E493" i="15"/>
  <c r="K492" i="15"/>
  <c r="J492" i="15"/>
  <c r="I492" i="15"/>
  <c r="H492" i="15"/>
  <c r="G492" i="15"/>
  <c r="F492" i="15"/>
  <c r="E492" i="15"/>
  <c r="K491" i="15"/>
  <c r="J491" i="15"/>
  <c r="I491" i="15"/>
  <c r="H491" i="15"/>
  <c r="G491" i="15"/>
  <c r="F491" i="15"/>
  <c r="E491" i="15"/>
  <c r="K490" i="15"/>
  <c r="J490" i="15"/>
  <c r="I490" i="15"/>
  <c r="H490" i="15"/>
  <c r="G490" i="15"/>
  <c r="F490" i="15"/>
  <c r="E490" i="15"/>
  <c r="K489" i="15"/>
  <c r="J489" i="15"/>
  <c r="I489" i="15"/>
  <c r="H489" i="15"/>
  <c r="G489" i="15"/>
  <c r="F489" i="15"/>
  <c r="E489" i="15"/>
  <c r="K488" i="15"/>
  <c r="J488" i="15"/>
  <c r="I488" i="15"/>
  <c r="H488" i="15"/>
  <c r="G488" i="15"/>
  <c r="F488" i="15"/>
  <c r="E488" i="15"/>
  <c r="K487" i="15"/>
  <c r="J487" i="15"/>
  <c r="I487" i="15"/>
  <c r="H487" i="15"/>
  <c r="G487" i="15"/>
  <c r="F487" i="15"/>
  <c r="E487" i="15"/>
  <c r="K486" i="15"/>
  <c r="O486" i="15" s="1"/>
  <c r="P486" i="15" s="1"/>
  <c r="J486" i="15"/>
  <c r="I486" i="15"/>
  <c r="H486" i="15"/>
  <c r="G486" i="15"/>
  <c r="F486" i="15"/>
  <c r="E486" i="15"/>
  <c r="K485" i="15"/>
  <c r="J485" i="15"/>
  <c r="I485" i="15"/>
  <c r="H485" i="15"/>
  <c r="G485" i="15"/>
  <c r="F485" i="15"/>
  <c r="E485" i="15"/>
  <c r="K484" i="15"/>
  <c r="J484" i="15"/>
  <c r="I484" i="15"/>
  <c r="H484" i="15"/>
  <c r="G484" i="15"/>
  <c r="F484" i="15"/>
  <c r="E484" i="15"/>
  <c r="K483" i="15"/>
  <c r="J483" i="15"/>
  <c r="I483" i="15"/>
  <c r="H483" i="15"/>
  <c r="G483" i="15"/>
  <c r="F483" i="15"/>
  <c r="E483" i="15"/>
  <c r="K482" i="15"/>
  <c r="J482" i="15"/>
  <c r="I482" i="15"/>
  <c r="H482" i="15"/>
  <c r="G482" i="15"/>
  <c r="F482" i="15"/>
  <c r="E482" i="15"/>
  <c r="K481" i="15"/>
  <c r="J481" i="15"/>
  <c r="I481" i="15"/>
  <c r="H481" i="15"/>
  <c r="G481" i="15"/>
  <c r="F481" i="15"/>
  <c r="E481" i="15"/>
  <c r="K480" i="15"/>
  <c r="J480" i="15"/>
  <c r="I480" i="15"/>
  <c r="H480" i="15"/>
  <c r="G480" i="15"/>
  <c r="F480" i="15"/>
  <c r="E480" i="15"/>
  <c r="K479" i="15"/>
  <c r="J479" i="15"/>
  <c r="I479" i="15"/>
  <c r="H479" i="15"/>
  <c r="G479" i="15"/>
  <c r="F479" i="15"/>
  <c r="E479" i="15"/>
  <c r="K478" i="15"/>
  <c r="J478" i="15"/>
  <c r="I478" i="15"/>
  <c r="H478" i="15"/>
  <c r="G478" i="15"/>
  <c r="F478" i="15"/>
  <c r="E478" i="15"/>
  <c r="K477" i="15"/>
  <c r="J477" i="15"/>
  <c r="I477" i="15"/>
  <c r="H477" i="15"/>
  <c r="G477" i="15"/>
  <c r="F477" i="15"/>
  <c r="E477" i="15"/>
  <c r="K476" i="15"/>
  <c r="J476" i="15"/>
  <c r="I476" i="15"/>
  <c r="H476" i="15"/>
  <c r="G476" i="15"/>
  <c r="F476" i="15"/>
  <c r="E476" i="15"/>
  <c r="K475" i="15"/>
  <c r="J475" i="15"/>
  <c r="I475" i="15"/>
  <c r="H475" i="15"/>
  <c r="G475" i="15"/>
  <c r="F475" i="15"/>
  <c r="E475" i="15"/>
  <c r="K474" i="15"/>
  <c r="J474" i="15"/>
  <c r="I474" i="15"/>
  <c r="H474" i="15"/>
  <c r="G474" i="15"/>
  <c r="F474" i="15"/>
  <c r="E474" i="15"/>
  <c r="K473" i="15"/>
  <c r="J473" i="15"/>
  <c r="I473" i="15"/>
  <c r="H473" i="15"/>
  <c r="G473" i="15"/>
  <c r="F473" i="15"/>
  <c r="E473" i="15"/>
  <c r="K472" i="15"/>
  <c r="J472" i="15"/>
  <c r="I472" i="15"/>
  <c r="H472" i="15"/>
  <c r="G472" i="15"/>
  <c r="F472" i="15"/>
  <c r="E472" i="15"/>
  <c r="K471" i="15"/>
  <c r="J471" i="15"/>
  <c r="I471" i="15"/>
  <c r="H471" i="15"/>
  <c r="G471" i="15"/>
  <c r="F471" i="15"/>
  <c r="E471" i="15"/>
  <c r="K470" i="15"/>
  <c r="J470" i="15"/>
  <c r="I470" i="15"/>
  <c r="H470" i="15"/>
  <c r="G470" i="15"/>
  <c r="F470" i="15"/>
  <c r="E470" i="15"/>
  <c r="K469" i="15"/>
  <c r="J469" i="15"/>
  <c r="I469" i="15"/>
  <c r="H469" i="15"/>
  <c r="G469" i="15"/>
  <c r="F469" i="15"/>
  <c r="E469" i="15"/>
  <c r="K468" i="15"/>
  <c r="J468" i="15"/>
  <c r="I468" i="15"/>
  <c r="H468" i="15"/>
  <c r="G468" i="15"/>
  <c r="F468" i="15"/>
  <c r="E468" i="15"/>
  <c r="K467" i="15"/>
  <c r="J467" i="15"/>
  <c r="I467" i="15"/>
  <c r="H467" i="15"/>
  <c r="G467" i="15"/>
  <c r="F467" i="15"/>
  <c r="E467" i="15"/>
  <c r="K466" i="15"/>
  <c r="J466" i="15"/>
  <c r="I466" i="15"/>
  <c r="H466" i="15"/>
  <c r="G466" i="15"/>
  <c r="F466" i="15"/>
  <c r="E466" i="15"/>
  <c r="K465" i="15"/>
  <c r="J465" i="15"/>
  <c r="I465" i="15"/>
  <c r="H465" i="15"/>
  <c r="G465" i="15"/>
  <c r="F465" i="15"/>
  <c r="E465" i="15"/>
  <c r="K464" i="15"/>
  <c r="J464" i="15"/>
  <c r="I464" i="15"/>
  <c r="H464" i="15"/>
  <c r="G464" i="15"/>
  <c r="F464" i="15"/>
  <c r="E464" i="15"/>
  <c r="K463" i="15"/>
  <c r="J463" i="15"/>
  <c r="I463" i="15"/>
  <c r="H463" i="15"/>
  <c r="G463" i="15"/>
  <c r="F463" i="15"/>
  <c r="E463" i="15"/>
  <c r="K462" i="15"/>
  <c r="J462" i="15"/>
  <c r="I462" i="15"/>
  <c r="H462" i="15"/>
  <c r="G462" i="15"/>
  <c r="F462" i="15"/>
  <c r="E462" i="15"/>
  <c r="K461" i="15"/>
  <c r="J461" i="15"/>
  <c r="I461" i="15"/>
  <c r="H461" i="15"/>
  <c r="G461" i="15"/>
  <c r="F461" i="15"/>
  <c r="E461" i="15"/>
  <c r="K460" i="15"/>
  <c r="J460" i="15"/>
  <c r="I460" i="15"/>
  <c r="H460" i="15"/>
  <c r="G460" i="15"/>
  <c r="F460" i="15"/>
  <c r="E460" i="15"/>
  <c r="K459" i="15"/>
  <c r="J459" i="15"/>
  <c r="I459" i="15"/>
  <c r="H459" i="15"/>
  <c r="G459" i="15"/>
  <c r="F459" i="15"/>
  <c r="E459" i="15"/>
  <c r="K458" i="15"/>
  <c r="J458" i="15"/>
  <c r="I458" i="15"/>
  <c r="H458" i="15"/>
  <c r="G458" i="15"/>
  <c r="F458" i="15"/>
  <c r="E458" i="15"/>
  <c r="K457" i="15"/>
  <c r="J457" i="15"/>
  <c r="I457" i="15"/>
  <c r="H457" i="15"/>
  <c r="G457" i="15"/>
  <c r="F457" i="15"/>
  <c r="E457" i="15"/>
  <c r="K456" i="15"/>
  <c r="J456" i="15"/>
  <c r="I456" i="15"/>
  <c r="H456" i="15"/>
  <c r="G456" i="15"/>
  <c r="F456" i="15"/>
  <c r="E456" i="15"/>
  <c r="K455" i="15"/>
  <c r="J455" i="15"/>
  <c r="I455" i="15"/>
  <c r="H455" i="15"/>
  <c r="G455" i="15"/>
  <c r="F455" i="15"/>
  <c r="E455" i="15"/>
  <c r="K454" i="15"/>
  <c r="J454" i="15"/>
  <c r="I454" i="15"/>
  <c r="H454" i="15"/>
  <c r="G454" i="15"/>
  <c r="F454" i="15"/>
  <c r="E454" i="15"/>
  <c r="K453" i="15"/>
  <c r="J453" i="15"/>
  <c r="I453" i="15"/>
  <c r="H453" i="15"/>
  <c r="G453" i="15"/>
  <c r="F453" i="15"/>
  <c r="E453" i="15"/>
  <c r="K452" i="15"/>
  <c r="J452" i="15"/>
  <c r="I452" i="15"/>
  <c r="H452" i="15"/>
  <c r="G452" i="15"/>
  <c r="F452" i="15"/>
  <c r="E452" i="15"/>
  <c r="K451" i="15"/>
  <c r="J451" i="15"/>
  <c r="I451" i="15"/>
  <c r="H451" i="15"/>
  <c r="G451" i="15"/>
  <c r="F451" i="15"/>
  <c r="E451" i="15"/>
  <c r="K450" i="15"/>
  <c r="J450" i="15"/>
  <c r="I450" i="15"/>
  <c r="H450" i="15"/>
  <c r="G450" i="15"/>
  <c r="F450" i="15"/>
  <c r="E450" i="15"/>
  <c r="K449" i="15"/>
  <c r="J449" i="15"/>
  <c r="I449" i="15"/>
  <c r="H449" i="15"/>
  <c r="G449" i="15"/>
  <c r="F449" i="15"/>
  <c r="E449" i="15"/>
  <c r="K448" i="15"/>
  <c r="J448" i="15"/>
  <c r="I448" i="15"/>
  <c r="H448" i="15"/>
  <c r="G448" i="15"/>
  <c r="F448" i="15"/>
  <c r="E448" i="15"/>
  <c r="K447" i="15"/>
  <c r="J447" i="15"/>
  <c r="I447" i="15"/>
  <c r="H447" i="15"/>
  <c r="G447" i="15"/>
  <c r="F447" i="15"/>
  <c r="E447" i="15"/>
  <c r="K446" i="15"/>
  <c r="J446" i="15"/>
  <c r="I446" i="15"/>
  <c r="H446" i="15"/>
  <c r="G446" i="15"/>
  <c r="F446" i="15"/>
  <c r="E446" i="15"/>
  <c r="K445" i="15"/>
  <c r="J445" i="15"/>
  <c r="I445" i="15"/>
  <c r="H445" i="15"/>
  <c r="G445" i="15"/>
  <c r="F445" i="15"/>
  <c r="E445" i="15"/>
  <c r="K444" i="15"/>
  <c r="J444" i="15"/>
  <c r="I444" i="15"/>
  <c r="H444" i="15"/>
  <c r="G444" i="15"/>
  <c r="F444" i="15"/>
  <c r="E444" i="15"/>
  <c r="K443" i="15"/>
  <c r="J443" i="15"/>
  <c r="I443" i="15"/>
  <c r="H443" i="15"/>
  <c r="G443" i="15"/>
  <c r="F443" i="15"/>
  <c r="E443" i="15"/>
  <c r="K442" i="15"/>
  <c r="J442" i="15"/>
  <c r="I442" i="15"/>
  <c r="H442" i="15"/>
  <c r="G442" i="15"/>
  <c r="F442" i="15"/>
  <c r="E442" i="15"/>
  <c r="K441" i="15"/>
  <c r="J441" i="15"/>
  <c r="I441" i="15"/>
  <c r="H441" i="15"/>
  <c r="G441" i="15"/>
  <c r="F441" i="15"/>
  <c r="E441" i="15"/>
  <c r="K440" i="15"/>
  <c r="J440" i="15"/>
  <c r="I440" i="15"/>
  <c r="H440" i="15"/>
  <c r="G440" i="15"/>
  <c r="F440" i="15"/>
  <c r="E440" i="15"/>
  <c r="K439" i="15"/>
  <c r="J439" i="15"/>
  <c r="I439" i="15"/>
  <c r="H439" i="15"/>
  <c r="G439" i="15"/>
  <c r="F439" i="15"/>
  <c r="E439" i="15"/>
  <c r="K438" i="15"/>
  <c r="J438" i="15"/>
  <c r="I438" i="15"/>
  <c r="H438" i="15"/>
  <c r="G438" i="15"/>
  <c r="F438" i="15"/>
  <c r="E438" i="15"/>
  <c r="K437" i="15"/>
  <c r="J437" i="15"/>
  <c r="I437" i="15"/>
  <c r="H437" i="15"/>
  <c r="G437" i="15"/>
  <c r="F437" i="15"/>
  <c r="E437" i="15"/>
  <c r="K436" i="15"/>
  <c r="J436" i="15"/>
  <c r="I436" i="15"/>
  <c r="H436" i="15"/>
  <c r="G436" i="15"/>
  <c r="F436" i="15"/>
  <c r="E436" i="15"/>
  <c r="K435" i="15"/>
  <c r="J435" i="15"/>
  <c r="I435" i="15"/>
  <c r="H435" i="15"/>
  <c r="G435" i="15"/>
  <c r="F435" i="15"/>
  <c r="E435" i="15"/>
  <c r="K434" i="15"/>
  <c r="J434" i="15"/>
  <c r="I434" i="15"/>
  <c r="H434" i="15"/>
  <c r="G434" i="15"/>
  <c r="F434" i="15"/>
  <c r="E434" i="15"/>
  <c r="K433" i="15"/>
  <c r="J433" i="15"/>
  <c r="I433" i="15"/>
  <c r="H433" i="15"/>
  <c r="G433" i="15"/>
  <c r="F433" i="15"/>
  <c r="E433" i="15"/>
  <c r="K432" i="15"/>
  <c r="J432" i="15"/>
  <c r="I432" i="15"/>
  <c r="H432" i="15"/>
  <c r="G432" i="15"/>
  <c r="F432" i="15"/>
  <c r="E432" i="15"/>
  <c r="K431" i="15"/>
  <c r="J431" i="15"/>
  <c r="I431" i="15"/>
  <c r="H431" i="15"/>
  <c r="G431" i="15"/>
  <c r="F431" i="15"/>
  <c r="E431" i="15"/>
  <c r="K430" i="15"/>
  <c r="J430" i="15"/>
  <c r="I430" i="15"/>
  <c r="H430" i="15"/>
  <c r="G430" i="15"/>
  <c r="F430" i="15"/>
  <c r="E430" i="15"/>
  <c r="K429" i="15"/>
  <c r="J429" i="15"/>
  <c r="I429" i="15"/>
  <c r="H429" i="15"/>
  <c r="G429" i="15"/>
  <c r="F429" i="15"/>
  <c r="E429" i="15"/>
  <c r="K428" i="15"/>
  <c r="J428" i="15"/>
  <c r="I428" i="15"/>
  <c r="H428" i="15"/>
  <c r="G428" i="15"/>
  <c r="F428" i="15"/>
  <c r="E428" i="15"/>
  <c r="K427" i="15"/>
  <c r="J427" i="15"/>
  <c r="I427" i="15"/>
  <c r="H427" i="15"/>
  <c r="G427" i="15"/>
  <c r="F427" i="15"/>
  <c r="E427" i="15"/>
  <c r="K426" i="15"/>
  <c r="O426" i="15" s="1"/>
  <c r="P426" i="15" s="1"/>
  <c r="J426" i="15"/>
  <c r="I426" i="15"/>
  <c r="H426" i="15"/>
  <c r="G426" i="15"/>
  <c r="F426" i="15"/>
  <c r="E426" i="15"/>
  <c r="K425" i="15"/>
  <c r="J425" i="15"/>
  <c r="I425" i="15"/>
  <c r="H425" i="15"/>
  <c r="G425" i="15"/>
  <c r="F425" i="15"/>
  <c r="E425" i="15"/>
  <c r="K424" i="15"/>
  <c r="J424" i="15"/>
  <c r="I424" i="15"/>
  <c r="H424" i="15"/>
  <c r="G424" i="15"/>
  <c r="F424" i="15"/>
  <c r="E424" i="15"/>
  <c r="K423" i="15"/>
  <c r="J423" i="15"/>
  <c r="I423" i="15"/>
  <c r="H423" i="15"/>
  <c r="G423" i="15"/>
  <c r="F423" i="15"/>
  <c r="E423" i="15"/>
  <c r="K422" i="15"/>
  <c r="J422" i="15"/>
  <c r="I422" i="15"/>
  <c r="H422" i="15"/>
  <c r="G422" i="15"/>
  <c r="F422" i="15"/>
  <c r="E422" i="15"/>
  <c r="K421" i="15"/>
  <c r="J421" i="15"/>
  <c r="I421" i="15"/>
  <c r="H421" i="15"/>
  <c r="G421" i="15"/>
  <c r="F421" i="15"/>
  <c r="E421" i="15"/>
  <c r="K420" i="15"/>
  <c r="J420" i="15"/>
  <c r="I420" i="15"/>
  <c r="H420" i="15"/>
  <c r="G420" i="15"/>
  <c r="F420" i="15"/>
  <c r="E420" i="15"/>
  <c r="K419" i="15"/>
  <c r="J419" i="15"/>
  <c r="I419" i="15"/>
  <c r="H419" i="15"/>
  <c r="G419" i="15"/>
  <c r="F419" i="15"/>
  <c r="E419" i="15"/>
  <c r="K418" i="15"/>
  <c r="J418" i="15"/>
  <c r="I418" i="15"/>
  <c r="H418" i="15"/>
  <c r="G418" i="15"/>
  <c r="F418" i="15"/>
  <c r="E418" i="15"/>
  <c r="K417" i="15"/>
  <c r="J417" i="15"/>
  <c r="I417" i="15"/>
  <c r="H417" i="15"/>
  <c r="G417" i="15"/>
  <c r="F417" i="15"/>
  <c r="E417" i="15"/>
  <c r="K416" i="15"/>
  <c r="J416" i="15"/>
  <c r="I416" i="15"/>
  <c r="H416" i="15"/>
  <c r="G416" i="15"/>
  <c r="F416" i="15"/>
  <c r="E416" i="15"/>
  <c r="K415" i="15"/>
  <c r="J415" i="15"/>
  <c r="I415" i="15"/>
  <c r="H415" i="15"/>
  <c r="G415" i="15"/>
  <c r="F415" i="15"/>
  <c r="E415" i="15"/>
  <c r="K414" i="15"/>
  <c r="J414" i="15"/>
  <c r="I414" i="15"/>
  <c r="H414" i="15"/>
  <c r="G414" i="15"/>
  <c r="F414" i="15"/>
  <c r="E414" i="15"/>
  <c r="K413" i="15"/>
  <c r="J413" i="15"/>
  <c r="I413" i="15"/>
  <c r="H413" i="15"/>
  <c r="G413" i="15"/>
  <c r="F413" i="15"/>
  <c r="E413" i="15"/>
  <c r="K412" i="15"/>
  <c r="J412" i="15"/>
  <c r="I412" i="15"/>
  <c r="H412" i="15"/>
  <c r="G412" i="15"/>
  <c r="F412" i="15"/>
  <c r="E412" i="15"/>
  <c r="K411" i="15"/>
  <c r="J411" i="15"/>
  <c r="I411" i="15"/>
  <c r="H411" i="15"/>
  <c r="G411" i="15"/>
  <c r="F411" i="15"/>
  <c r="E411" i="15"/>
  <c r="K410" i="15"/>
  <c r="J410" i="15"/>
  <c r="I410" i="15"/>
  <c r="H410" i="15"/>
  <c r="G410" i="15"/>
  <c r="F410" i="15"/>
  <c r="E410" i="15"/>
  <c r="K409" i="15"/>
  <c r="J409" i="15"/>
  <c r="I409" i="15"/>
  <c r="H409" i="15"/>
  <c r="G409" i="15"/>
  <c r="F409" i="15"/>
  <c r="E409" i="15"/>
  <c r="K408" i="15"/>
  <c r="J408" i="15"/>
  <c r="I408" i="15"/>
  <c r="H408" i="15"/>
  <c r="G408" i="15"/>
  <c r="F408" i="15"/>
  <c r="E408" i="15"/>
  <c r="K407" i="15"/>
  <c r="J407" i="15"/>
  <c r="I407" i="15"/>
  <c r="H407" i="15"/>
  <c r="G407" i="15"/>
  <c r="F407" i="15"/>
  <c r="E407" i="15"/>
  <c r="K406" i="15"/>
  <c r="J406" i="15"/>
  <c r="I406" i="15"/>
  <c r="H406" i="15"/>
  <c r="G406" i="15"/>
  <c r="F406" i="15"/>
  <c r="E406" i="15"/>
  <c r="K405" i="15"/>
  <c r="J405" i="15"/>
  <c r="I405" i="15"/>
  <c r="H405" i="15"/>
  <c r="G405" i="15"/>
  <c r="F405" i="15"/>
  <c r="E405" i="15"/>
  <c r="K404" i="15"/>
  <c r="J404" i="15"/>
  <c r="I404" i="15"/>
  <c r="H404" i="15"/>
  <c r="G404" i="15"/>
  <c r="F404" i="15"/>
  <c r="E404" i="15"/>
  <c r="K403" i="15"/>
  <c r="J403" i="15"/>
  <c r="I403" i="15"/>
  <c r="H403" i="15"/>
  <c r="G403" i="15"/>
  <c r="F403" i="15"/>
  <c r="E403" i="15"/>
  <c r="K402" i="15"/>
  <c r="J402" i="15"/>
  <c r="I402" i="15"/>
  <c r="H402" i="15"/>
  <c r="G402" i="15"/>
  <c r="F402" i="15"/>
  <c r="E402" i="15"/>
  <c r="K401" i="15"/>
  <c r="J401" i="15"/>
  <c r="I401" i="15"/>
  <c r="H401" i="15"/>
  <c r="G401" i="15"/>
  <c r="F401" i="15"/>
  <c r="E401" i="15"/>
  <c r="K400" i="15"/>
  <c r="J400" i="15"/>
  <c r="I400" i="15"/>
  <c r="H400" i="15"/>
  <c r="G400" i="15"/>
  <c r="F400" i="15"/>
  <c r="E400" i="15"/>
  <c r="K399" i="15"/>
  <c r="J399" i="15"/>
  <c r="I399" i="15"/>
  <c r="H399" i="15"/>
  <c r="G399" i="15"/>
  <c r="F399" i="15"/>
  <c r="E399" i="15"/>
  <c r="K398" i="15"/>
  <c r="J398" i="15"/>
  <c r="I398" i="15"/>
  <c r="H398" i="15"/>
  <c r="G398" i="15"/>
  <c r="F398" i="15"/>
  <c r="E398" i="15"/>
  <c r="K397" i="15"/>
  <c r="J397" i="15"/>
  <c r="I397" i="15"/>
  <c r="H397" i="15"/>
  <c r="G397" i="15"/>
  <c r="F397" i="15"/>
  <c r="E397" i="15"/>
  <c r="K396" i="15"/>
  <c r="J396" i="15"/>
  <c r="I396" i="15"/>
  <c r="H396" i="15"/>
  <c r="G396" i="15"/>
  <c r="F396" i="15"/>
  <c r="E396" i="15"/>
  <c r="K395" i="15"/>
  <c r="J395" i="15"/>
  <c r="I395" i="15"/>
  <c r="H395" i="15"/>
  <c r="G395" i="15"/>
  <c r="F395" i="15"/>
  <c r="E395" i="15"/>
  <c r="K394" i="15"/>
  <c r="J394" i="15"/>
  <c r="I394" i="15"/>
  <c r="H394" i="15"/>
  <c r="G394" i="15"/>
  <c r="F394" i="15"/>
  <c r="E394" i="15"/>
  <c r="K393" i="15"/>
  <c r="J393" i="15"/>
  <c r="I393" i="15"/>
  <c r="H393" i="15"/>
  <c r="G393" i="15"/>
  <c r="F393" i="15"/>
  <c r="E393" i="15"/>
  <c r="K392" i="15"/>
  <c r="J392" i="15"/>
  <c r="I392" i="15"/>
  <c r="H392" i="15"/>
  <c r="G392" i="15"/>
  <c r="F392" i="15"/>
  <c r="E392" i="15"/>
  <c r="K391" i="15"/>
  <c r="J391" i="15"/>
  <c r="I391" i="15"/>
  <c r="H391" i="15"/>
  <c r="G391" i="15"/>
  <c r="F391" i="15"/>
  <c r="E391" i="15"/>
  <c r="K390" i="15"/>
  <c r="J390" i="15"/>
  <c r="I390" i="15"/>
  <c r="H390" i="15"/>
  <c r="G390" i="15"/>
  <c r="F390" i="15"/>
  <c r="E390" i="15"/>
  <c r="K389" i="15"/>
  <c r="J389" i="15"/>
  <c r="I389" i="15"/>
  <c r="H389" i="15"/>
  <c r="G389" i="15"/>
  <c r="F389" i="15"/>
  <c r="E389" i="15"/>
  <c r="K388" i="15"/>
  <c r="J388" i="15"/>
  <c r="I388" i="15"/>
  <c r="H388" i="15"/>
  <c r="G388" i="15"/>
  <c r="F388" i="15"/>
  <c r="E388" i="15"/>
  <c r="K387" i="15"/>
  <c r="J387" i="15"/>
  <c r="I387" i="15"/>
  <c r="H387" i="15"/>
  <c r="G387" i="15"/>
  <c r="F387" i="15"/>
  <c r="E387" i="15"/>
  <c r="K386" i="15"/>
  <c r="J386" i="15"/>
  <c r="I386" i="15"/>
  <c r="H386" i="15"/>
  <c r="G386" i="15"/>
  <c r="F386" i="15"/>
  <c r="E386" i="15"/>
  <c r="K385" i="15"/>
  <c r="J385" i="15"/>
  <c r="I385" i="15"/>
  <c r="H385" i="15"/>
  <c r="G385" i="15"/>
  <c r="F385" i="15"/>
  <c r="E385" i="15"/>
  <c r="K384" i="15"/>
  <c r="J384" i="15"/>
  <c r="I384" i="15"/>
  <c r="H384" i="15"/>
  <c r="G384" i="15"/>
  <c r="F384" i="15"/>
  <c r="E384" i="15"/>
  <c r="K383" i="15"/>
  <c r="J383" i="15"/>
  <c r="I383" i="15"/>
  <c r="H383" i="15"/>
  <c r="G383" i="15"/>
  <c r="F383" i="15"/>
  <c r="E383" i="15"/>
  <c r="K382" i="15"/>
  <c r="J382" i="15"/>
  <c r="I382" i="15"/>
  <c r="H382" i="15"/>
  <c r="G382" i="15"/>
  <c r="F382" i="15"/>
  <c r="E382" i="15"/>
  <c r="K381" i="15"/>
  <c r="J381" i="15"/>
  <c r="I381" i="15"/>
  <c r="H381" i="15"/>
  <c r="G381" i="15"/>
  <c r="F381" i="15"/>
  <c r="E381" i="15"/>
  <c r="K380" i="15"/>
  <c r="J380" i="15"/>
  <c r="I380" i="15"/>
  <c r="H380" i="15"/>
  <c r="G380" i="15"/>
  <c r="F380" i="15"/>
  <c r="E380" i="15"/>
  <c r="K379" i="15"/>
  <c r="J379" i="15"/>
  <c r="I379" i="15"/>
  <c r="H379" i="15"/>
  <c r="G379" i="15"/>
  <c r="F379" i="15"/>
  <c r="E379" i="15"/>
  <c r="K378" i="15"/>
  <c r="J378" i="15"/>
  <c r="I378" i="15"/>
  <c r="H378" i="15"/>
  <c r="G378" i="15"/>
  <c r="F378" i="15"/>
  <c r="E378" i="15"/>
  <c r="K377" i="15"/>
  <c r="J377" i="15"/>
  <c r="I377" i="15"/>
  <c r="H377" i="15"/>
  <c r="G377" i="15"/>
  <c r="F377" i="15"/>
  <c r="E377" i="15"/>
  <c r="K376" i="15"/>
  <c r="J376" i="15"/>
  <c r="I376" i="15"/>
  <c r="H376" i="15"/>
  <c r="G376" i="15"/>
  <c r="F376" i="15"/>
  <c r="E376" i="15"/>
  <c r="K375" i="15"/>
  <c r="J375" i="15"/>
  <c r="I375" i="15"/>
  <c r="H375" i="15"/>
  <c r="G375" i="15"/>
  <c r="F375" i="15"/>
  <c r="E375" i="15"/>
  <c r="K374" i="15"/>
  <c r="J374" i="15"/>
  <c r="I374" i="15"/>
  <c r="H374" i="15"/>
  <c r="G374" i="15"/>
  <c r="F374" i="15"/>
  <c r="E374" i="15"/>
  <c r="K373" i="15"/>
  <c r="J373" i="15"/>
  <c r="I373" i="15"/>
  <c r="H373" i="15"/>
  <c r="G373" i="15"/>
  <c r="F373" i="15"/>
  <c r="E373" i="15"/>
  <c r="K372" i="15"/>
  <c r="J372" i="15"/>
  <c r="I372" i="15"/>
  <c r="H372" i="15"/>
  <c r="G372" i="15"/>
  <c r="F372" i="15"/>
  <c r="E372" i="15"/>
  <c r="K371" i="15"/>
  <c r="J371" i="15"/>
  <c r="I371" i="15"/>
  <c r="H371" i="15"/>
  <c r="G371" i="15"/>
  <c r="F371" i="15"/>
  <c r="E371" i="15"/>
  <c r="K370" i="15"/>
  <c r="J370" i="15"/>
  <c r="I370" i="15"/>
  <c r="H370" i="15"/>
  <c r="G370" i="15"/>
  <c r="F370" i="15"/>
  <c r="E370" i="15"/>
  <c r="K369" i="15"/>
  <c r="J369" i="15"/>
  <c r="I369" i="15"/>
  <c r="H369" i="15"/>
  <c r="G369" i="15"/>
  <c r="F369" i="15"/>
  <c r="E369" i="15"/>
  <c r="K368" i="15"/>
  <c r="J368" i="15"/>
  <c r="I368" i="15"/>
  <c r="H368" i="15"/>
  <c r="G368" i="15"/>
  <c r="F368" i="15"/>
  <c r="E368" i="15"/>
  <c r="K367" i="15"/>
  <c r="J367" i="15"/>
  <c r="I367" i="15"/>
  <c r="H367" i="15"/>
  <c r="G367" i="15"/>
  <c r="F367" i="15"/>
  <c r="E367" i="15"/>
  <c r="K366" i="15"/>
  <c r="J366" i="15"/>
  <c r="I366" i="15"/>
  <c r="H366" i="15"/>
  <c r="G366" i="15"/>
  <c r="F366" i="15"/>
  <c r="E366" i="15"/>
  <c r="K365" i="15"/>
  <c r="J365" i="15"/>
  <c r="I365" i="15"/>
  <c r="H365" i="15"/>
  <c r="G365" i="15"/>
  <c r="F365" i="15"/>
  <c r="E365" i="15"/>
  <c r="K364" i="15"/>
  <c r="J364" i="15"/>
  <c r="I364" i="15"/>
  <c r="H364" i="15"/>
  <c r="G364" i="15"/>
  <c r="F364" i="15"/>
  <c r="E364" i="15"/>
  <c r="K363" i="15"/>
  <c r="J363" i="15"/>
  <c r="I363" i="15"/>
  <c r="H363" i="15"/>
  <c r="G363" i="15"/>
  <c r="F363" i="15"/>
  <c r="E363" i="15"/>
  <c r="K362" i="15"/>
  <c r="J362" i="15"/>
  <c r="I362" i="15"/>
  <c r="H362" i="15"/>
  <c r="G362" i="15"/>
  <c r="F362" i="15"/>
  <c r="E362" i="15"/>
  <c r="K361" i="15"/>
  <c r="J361" i="15"/>
  <c r="I361" i="15"/>
  <c r="H361" i="15"/>
  <c r="G361" i="15"/>
  <c r="F361" i="15"/>
  <c r="E361" i="15"/>
  <c r="K360" i="15"/>
  <c r="J360" i="15"/>
  <c r="I360" i="15"/>
  <c r="H360" i="15"/>
  <c r="G360" i="15"/>
  <c r="F360" i="15"/>
  <c r="E360" i="15"/>
  <c r="K359" i="15"/>
  <c r="J359" i="15"/>
  <c r="I359" i="15"/>
  <c r="H359" i="15"/>
  <c r="G359" i="15"/>
  <c r="F359" i="15"/>
  <c r="E359" i="15"/>
  <c r="K358" i="15"/>
  <c r="J358" i="15"/>
  <c r="I358" i="15"/>
  <c r="H358" i="15"/>
  <c r="G358" i="15"/>
  <c r="F358" i="15"/>
  <c r="E358" i="15"/>
  <c r="K357" i="15"/>
  <c r="J357" i="15"/>
  <c r="I357" i="15"/>
  <c r="H357" i="15"/>
  <c r="G357" i="15"/>
  <c r="F357" i="15"/>
  <c r="E357" i="15"/>
  <c r="K356" i="15"/>
  <c r="J356" i="15"/>
  <c r="I356" i="15"/>
  <c r="H356" i="15"/>
  <c r="G356" i="15"/>
  <c r="F356" i="15"/>
  <c r="E356" i="15"/>
  <c r="K355" i="15"/>
  <c r="J355" i="15"/>
  <c r="I355" i="15"/>
  <c r="H355" i="15"/>
  <c r="G355" i="15"/>
  <c r="F355" i="15"/>
  <c r="E355" i="15"/>
  <c r="K354" i="15"/>
  <c r="J354" i="15"/>
  <c r="I354" i="15"/>
  <c r="H354" i="15"/>
  <c r="G354" i="15"/>
  <c r="F354" i="15"/>
  <c r="E354" i="15"/>
  <c r="K353" i="15"/>
  <c r="J353" i="15"/>
  <c r="I353" i="15"/>
  <c r="H353" i="15"/>
  <c r="G353" i="15"/>
  <c r="F353" i="15"/>
  <c r="E353" i="15"/>
  <c r="K352" i="15"/>
  <c r="J352" i="15"/>
  <c r="I352" i="15"/>
  <c r="H352" i="15"/>
  <c r="G352" i="15"/>
  <c r="F352" i="15"/>
  <c r="E352" i="15"/>
  <c r="K351" i="15"/>
  <c r="J351" i="15"/>
  <c r="I351" i="15"/>
  <c r="H351" i="15"/>
  <c r="G351" i="15"/>
  <c r="F351" i="15"/>
  <c r="E351" i="15"/>
  <c r="K350" i="15"/>
  <c r="J350" i="15"/>
  <c r="I350" i="15"/>
  <c r="H350" i="15"/>
  <c r="G350" i="15"/>
  <c r="F350" i="15"/>
  <c r="E350" i="15"/>
  <c r="K349" i="15"/>
  <c r="J349" i="15"/>
  <c r="I349" i="15"/>
  <c r="H349" i="15"/>
  <c r="G349" i="15"/>
  <c r="F349" i="15"/>
  <c r="E349" i="15"/>
  <c r="K348" i="15"/>
  <c r="J348" i="15"/>
  <c r="I348" i="15"/>
  <c r="H348" i="15"/>
  <c r="G348" i="15"/>
  <c r="F348" i="15"/>
  <c r="E348" i="15"/>
  <c r="K347" i="15"/>
  <c r="J347" i="15"/>
  <c r="I347" i="15"/>
  <c r="H347" i="15"/>
  <c r="G347" i="15"/>
  <c r="F347" i="15"/>
  <c r="E347" i="15"/>
  <c r="K346" i="15"/>
  <c r="J346" i="15"/>
  <c r="I346" i="15"/>
  <c r="H346" i="15"/>
  <c r="G346" i="15"/>
  <c r="F346" i="15"/>
  <c r="E346" i="15"/>
  <c r="K345" i="15"/>
  <c r="J345" i="15"/>
  <c r="I345" i="15"/>
  <c r="H345" i="15"/>
  <c r="G345" i="15"/>
  <c r="F345" i="15"/>
  <c r="E345" i="15"/>
  <c r="K344" i="15"/>
  <c r="J344" i="15"/>
  <c r="I344" i="15"/>
  <c r="H344" i="15"/>
  <c r="G344" i="15"/>
  <c r="F344" i="15"/>
  <c r="E344" i="15"/>
  <c r="K343" i="15"/>
  <c r="J343" i="15"/>
  <c r="I343" i="15"/>
  <c r="H343" i="15"/>
  <c r="G343" i="15"/>
  <c r="F343" i="15"/>
  <c r="E343" i="15"/>
  <c r="K342" i="15"/>
  <c r="J342" i="15"/>
  <c r="I342" i="15"/>
  <c r="H342" i="15"/>
  <c r="G342" i="15"/>
  <c r="F342" i="15"/>
  <c r="E342" i="15"/>
  <c r="K341" i="15"/>
  <c r="J341" i="15"/>
  <c r="I341" i="15"/>
  <c r="H341" i="15"/>
  <c r="G341" i="15"/>
  <c r="F341" i="15"/>
  <c r="E341" i="15"/>
  <c r="K340" i="15"/>
  <c r="J340" i="15"/>
  <c r="I340" i="15"/>
  <c r="H340" i="15"/>
  <c r="G340" i="15"/>
  <c r="F340" i="15"/>
  <c r="E340" i="15"/>
  <c r="K339" i="15"/>
  <c r="J339" i="15"/>
  <c r="I339" i="15"/>
  <c r="H339" i="15"/>
  <c r="G339" i="15"/>
  <c r="F339" i="15"/>
  <c r="E339" i="15"/>
  <c r="K338" i="15"/>
  <c r="J338" i="15"/>
  <c r="I338" i="15"/>
  <c r="H338" i="15"/>
  <c r="G338" i="15"/>
  <c r="F338" i="15"/>
  <c r="E338" i="15"/>
  <c r="K337" i="15"/>
  <c r="J337" i="15"/>
  <c r="I337" i="15"/>
  <c r="H337" i="15"/>
  <c r="G337" i="15"/>
  <c r="F337" i="15"/>
  <c r="E337" i="15"/>
  <c r="K336" i="15"/>
  <c r="J336" i="15"/>
  <c r="I336" i="15"/>
  <c r="H336" i="15"/>
  <c r="G336" i="15"/>
  <c r="F336" i="15"/>
  <c r="E336" i="15"/>
  <c r="K335" i="15"/>
  <c r="J335" i="15"/>
  <c r="I335" i="15"/>
  <c r="H335" i="15"/>
  <c r="G335" i="15"/>
  <c r="F335" i="15"/>
  <c r="E335" i="15"/>
  <c r="K334" i="15"/>
  <c r="J334" i="15"/>
  <c r="I334" i="15"/>
  <c r="H334" i="15"/>
  <c r="G334" i="15"/>
  <c r="F334" i="15"/>
  <c r="E334" i="15"/>
  <c r="K333" i="15"/>
  <c r="J333" i="15"/>
  <c r="I333" i="15"/>
  <c r="H333" i="15"/>
  <c r="G333" i="15"/>
  <c r="F333" i="15"/>
  <c r="E333" i="15"/>
  <c r="K332" i="15"/>
  <c r="J332" i="15"/>
  <c r="I332" i="15"/>
  <c r="H332" i="15"/>
  <c r="G332" i="15"/>
  <c r="F332" i="15"/>
  <c r="E332" i="15"/>
  <c r="K331" i="15"/>
  <c r="J331" i="15"/>
  <c r="I331" i="15"/>
  <c r="H331" i="15"/>
  <c r="G331" i="15"/>
  <c r="F331" i="15"/>
  <c r="E331" i="15"/>
  <c r="K330" i="15"/>
  <c r="J330" i="15"/>
  <c r="I330" i="15"/>
  <c r="H330" i="15"/>
  <c r="G330" i="15"/>
  <c r="F330" i="15"/>
  <c r="E330" i="15"/>
  <c r="K329" i="15"/>
  <c r="J329" i="15"/>
  <c r="I329" i="15"/>
  <c r="H329" i="15"/>
  <c r="G329" i="15"/>
  <c r="F329" i="15"/>
  <c r="E329" i="15"/>
  <c r="K328" i="15"/>
  <c r="J328" i="15"/>
  <c r="I328" i="15"/>
  <c r="H328" i="15"/>
  <c r="G328" i="15"/>
  <c r="F328" i="15"/>
  <c r="E328" i="15"/>
  <c r="K327" i="15"/>
  <c r="J327" i="15"/>
  <c r="I327" i="15"/>
  <c r="H327" i="15"/>
  <c r="G327" i="15"/>
  <c r="F327" i="15"/>
  <c r="E327" i="15"/>
  <c r="K326" i="15"/>
  <c r="J326" i="15"/>
  <c r="I326" i="15"/>
  <c r="H326" i="15"/>
  <c r="G326" i="15"/>
  <c r="F326" i="15"/>
  <c r="E326" i="15"/>
  <c r="K325" i="15"/>
  <c r="J325" i="15"/>
  <c r="I325" i="15"/>
  <c r="H325" i="15"/>
  <c r="G325" i="15"/>
  <c r="F325" i="15"/>
  <c r="E325" i="15"/>
  <c r="K324" i="15"/>
  <c r="J324" i="15"/>
  <c r="I324" i="15"/>
  <c r="H324" i="15"/>
  <c r="G324" i="15"/>
  <c r="F324" i="15"/>
  <c r="E324" i="15"/>
  <c r="K323" i="15"/>
  <c r="J323" i="15"/>
  <c r="I323" i="15"/>
  <c r="H323" i="15"/>
  <c r="G323" i="15"/>
  <c r="F323" i="15"/>
  <c r="E323" i="15"/>
  <c r="K322" i="15"/>
  <c r="J322" i="15"/>
  <c r="I322" i="15"/>
  <c r="H322" i="15"/>
  <c r="G322" i="15"/>
  <c r="F322" i="15"/>
  <c r="E322" i="15"/>
  <c r="K321" i="15"/>
  <c r="J321" i="15"/>
  <c r="I321" i="15"/>
  <c r="H321" i="15"/>
  <c r="G321" i="15"/>
  <c r="F321" i="15"/>
  <c r="E321" i="15"/>
  <c r="K320" i="15"/>
  <c r="J320" i="15"/>
  <c r="I320" i="15"/>
  <c r="H320" i="15"/>
  <c r="G320" i="15"/>
  <c r="F320" i="15"/>
  <c r="E320" i="15"/>
  <c r="K319" i="15"/>
  <c r="J319" i="15"/>
  <c r="I319" i="15"/>
  <c r="H319" i="15"/>
  <c r="G319" i="15"/>
  <c r="F319" i="15"/>
  <c r="E319" i="15"/>
  <c r="K318" i="15"/>
  <c r="J318" i="15"/>
  <c r="I318" i="15"/>
  <c r="H318" i="15"/>
  <c r="G318" i="15"/>
  <c r="F318" i="15"/>
  <c r="E318" i="15"/>
  <c r="K317" i="15"/>
  <c r="J317" i="15"/>
  <c r="I317" i="15"/>
  <c r="H317" i="15"/>
  <c r="G317" i="15"/>
  <c r="F317" i="15"/>
  <c r="E317" i="15"/>
  <c r="K316" i="15"/>
  <c r="J316" i="15"/>
  <c r="I316" i="15"/>
  <c r="H316" i="15"/>
  <c r="G316" i="15"/>
  <c r="F316" i="15"/>
  <c r="E316" i="15"/>
  <c r="K315" i="15"/>
  <c r="J315" i="15"/>
  <c r="I315" i="15"/>
  <c r="H315" i="15"/>
  <c r="G315" i="15"/>
  <c r="F315" i="15"/>
  <c r="E315" i="15"/>
  <c r="K314" i="15"/>
  <c r="J314" i="15"/>
  <c r="I314" i="15"/>
  <c r="H314" i="15"/>
  <c r="G314" i="15"/>
  <c r="F314" i="15"/>
  <c r="E314" i="15"/>
  <c r="K313" i="15"/>
  <c r="J313" i="15"/>
  <c r="I313" i="15"/>
  <c r="H313" i="15"/>
  <c r="G313" i="15"/>
  <c r="F313" i="15"/>
  <c r="E313" i="15"/>
  <c r="K312" i="15"/>
  <c r="J312" i="15"/>
  <c r="I312" i="15"/>
  <c r="H312" i="15"/>
  <c r="G312" i="15"/>
  <c r="F312" i="15"/>
  <c r="E312" i="15"/>
  <c r="K311" i="15"/>
  <c r="J311" i="15"/>
  <c r="I311" i="15"/>
  <c r="H311" i="15"/>
  <c r="G311" i="15"/>
  <c r="F311" i="15"/>
  <c r="E311" i="15"/>
  <c r="K310" i="15"/>
  <c r="J310" i="15"/>
  <c r="I310" i="15"/>
  <c r="H310" i="15"/>
  <c r="G310" i="15"/>
  <c r="F310" i="15"/>
  <c r="E310" i="15"/>
  <c r="K309" i="15"/>
  <c r="J309" i="15"/>
  <c r="I309" i="15"/>
  <c r="H309" i="15"/>
  <c r="G309" i="15"/>
  <c r="F309" i="15"/>
  <c r="E309" i="15"/>
  <c r="K308" i="15"/>
  <c r="J308" i="15"/>
  <c r="I308" i="15"/>
  <c r="H308" i="15"/>
  <c r="G308" i="15"/>
  <c r="F308" i="15"/>
  <c r="E308" i="15"/>
  <c r="K307" i="15"/>
  <c r="J307" i="15"/>
  <c r="I307" i="15"/>
  <c r="H307" i="15"/>
  <c r="G307" i="15"/>
  <c r="F307" i="15"/>
  <c r="E307" i="15"/>
  <c r="K306" i="15"/>
  <c r="J306" i="15"/>
  <c r="I306" i="15"/>
  <c r="H306" i="15"/>
  <c r="G306" i="15"/>
  <c r="F306" i="15"/>
  <c r="E306" i="15"/>
  <c r="K305" i="15"/>
  <c r="J305" i="15"/>
  <c r="I305" i="15"/>
  <c r="H305" i="15"/>
  <c r="G305" i="15"/>
  <c r="F305" i="15"/>
  <c r="E305" i="15"/>
  <c r="K304" i="15"/>
  <c r="J304" i="15"/>
  <c r="I304" i="15"/>
  <c r="H304" i="15"/>
  <c r="G304" i="15"/>
  <c r="F304" i="15"/>
  <c r="E304" i="15"/>
  <c r="K303" i="15"/>
  <c r="J303" i="15"/>
  <c r="I303" i="15"/>
  <c r="H303" i="15"/>
  <c r="G303" i="15"/>
  <c r="F303" i="15"/>
  <c r="E303" i="15"/>
  <c r="K302" i="15"/>
  <c r="J302" i="15"/>
  <c r="I302" i="15"/>
  <c r="H302" i="15"/>
  <c r="G302" i="15"/>
  <c r="F302" i="15"/>
  <c r="E302" i="15"/>
  <c r="K301" i="15"/>
  <c r="J301" i="15"/>
  <c r="I301" i="15"/>
  <c r="H301" i="15"/>
  <c r="G301" i="15"/>
  <c r="F301" i="15"/>
  <c r="E301" i="15"/>
  <c r="K300" i="15"/>
  <c r="J300" i="15"/>
  <c r="I300" i="15"/>
  <c r="H300" i="15"/>
  <c r="G300" i="15"/>
  <c r="F300" i="15"/>
  <c r="E300" i="15"/>
  <c r="K299" i="15"/>
  <c r="J299" i="15"/>
  <c r="I299" i="15"/>
  <c r="H299" i="15"/>
  <c r="G299" i="15"/>
  <c r="F299" i="15"/>
  <c r="E299" i="15"/>
  <c r="K298" i="15"/>
  <c r="J298" i="15"/>
  <c r="I298" i="15"/>
  <c r="H298" i="15"/>
  <c r="G298" i="15"/>
  <c r="F298" i="15"/>
  <c r="E298" i="15"/>
  <c r="K297" i="15"/>
  <c r="J297" i="15"/>
  <c r="I297" i="15"/>
  <c r="H297" i="15"/>
  <c r="G297" i="15"/>
  <c r="F297" i="15"/>
  <c r="E297" i="15"/>
  <c r="K296" i="15"/>
  <c r="J296" i="15"/>
  <c r="I296" i="15"/>
  <c r="H296" i="15"/>
  <c r="G296" i="15"/>
  <c r="F296" i="15"/>
  <c r="E296" i="15"/>
  <c r="K295" i="15"/>
  <c r="J295" i="15"/>
  <c r="I295" i="15"/>
  <c r="H295" i="15"/>
  <c r="G295" i="15"/>
  <c r="F295" i="15"/>
  <c r="E295" i="15"/>
  <c r="K294" i="15"/>
  <c r="J294" i="15"/>
  <c r="I294" i="15"/>
  <c r="H294" i="15"/>
  <c r="G294" i="15"/>
  <c r="F294" i="15"/>
  <c r="E294" i="15"/>
  <c r="K293" i="15"/>
  <c r="J293" i="15"/>
  <c r="I293" i="15"/>
  <c r="H293" i="15"/>
  <c r="G293" i="15"/>
  <c r="F293" i="15"/>
  <c r="E293" i="15"/>
  <c r="K292" i="15"/>
  <c r="J292" i="15"/>
  <c r="I292" i="15"/>
  <c r="H292" i="15"/>
  <c r="G292" i="15"/>
  <c r="F292" i="15"/>
  <c r="E292" i="15"/>
  <c r="K291" i="15"/>
  <c r="J291" i="15"/>
  <c r="I291" i="15"/>
  <c r="H291" i="15"/>
  <c r="G291" i="15"/>
  <c r="F291" i="15"/>
  <c r="E291" i="15"/>
  <c r="K290" i="15"/>
  <c r="J290" i="15"/>
  <c r="I290" i="15"/>
  <c r="H290" i="15"/>
  <c r="G290" i="15"/>
  <c r="F290" i="15"/>
  <c r="E290" i="15"/>
  <c r="K289" i="15"/>
  <c r="J289" i="15"/>
  <c r="I289" i="15"/>
  <c r="H289" i="15"/>
  <c r="G289" i="15"/>
  <c r="F289" i="15"/>
  <c r="E289" i="15"/>
  <c r="K288" i="15"/>
  <c r="J288" i="15"/>
  <c r="I288" i="15"/>
  <c r="H288" i="15"/>
  <c r="G288" i="15"/>
  <c r="F288" i="15"/>
  <c r="E288" i="15"/>
  <c r="K287" i="15"/>
  <c r="J287" i="15"/>
  <c r="I287" i="15"/>
  <c r="H287" i="15"/>
  <c r="G287" i="15"/>
  <c r="F287" i="15"/>
  <c r="E287" i="15"/>
  <c r="K286" i="15"/>
  <c r="J286" i="15"/>
  <c r="I286" i="15"/>
  <c r="H286" i="15"/>
  <c r="G286" i="15"/>
  <c r="F286" i="15"/>
  <c r="E286" i="15"/>
  <c r="K285" i="15"/>
  <c r="J285" i="15"/>
  <c r="I285" i="15"/>
  <c r="H285" i="15"/>
  <c r="G285" i="15"/>
  <c r="F285" i="15"/>
  <c r="E285" i="15"/>
  <c r="K284" i="15"/>
  <c r="J284" i="15"/>
  <c r="I284" i="15"/>
  <c r="H284" i="15"/>
  <c r="G284" i="15"/>
  <c r="F284" i="15"/>
  <c r="E284" i="15"/>
  <c r="K283" i="15"/>
  <c r="J283" i="15"/>
  <c r="I283" i="15"/>
  <c r="H283" i="15"/>
  <c r="G283" i="15"/>
  <c r="F283" i="15"/>
  <c r="E283" i="15"/>
  <c r="K282" i="15"/>
  <c r="J282" i="15"/>
  <c r="I282" i="15"/>
  <c r="H282" i="15"/>
  <c r="G282" i="15"/>
  <c r="F282" i="15"/>
  <c r="E282" i="15"/>
  <c r="K281" i="15"/>
  <c r="J281" i="15"/>
  <c r="I281" i="15"/>
  <c r="H281" i="15"/>
  <c r="G281" i="15"/>
  <c r="F281" i="15"/>
  <c r="E281" i="15"/>
  <c r="K280" i="15"/>
  <c r="J280" i="15"/>
  <c r="I280" i="15"/>
  <c r="H280" i="15"/>
  <c r="G280" i="15"/>
  <c r="F280" i="15"/>
  <c r="E280" i="15"/>
  <c r="K279" i="15"/>
  <c r="J279" i="15"/>
  <c r="I279" i="15"/>
  <c r="H279" i="15"/>
  <c r="G279" i="15"/>
  <c r="F279" i="15"/>
  <c r="E279" i="15"/>
  <c r="K278" i="15"/>
  <c r="J278" i="15"/>
  <c r="I278" i="15"/>
  <c r="H278" i="15"/>
  <c r="G278" i="15"/>
  <c r="F278" i="15"/>
  <c r="E278" i="15"/>
  <c r="K277" i="15"/>
  <c r="J277" i="15"/>
  <c r="I277" i="15"/>
  <c r="H277" i="15"/>
  <c r="G277" i="15"/>
  <c r="F277" i="15"/>
  <c r="E277" i="15"/>
  <c r="K276" i="15"/>
  <c r="J276" i="15"/>
  <c r="I276" i="15"/>
  <c r="H276" i="15"/>
  <c r="G276" i="15"/>
  <c r="F276" i="15"/>
  <c r="E276" i="15"/>
  <c r="K275" i="15"/>
  <c r="J275" i="15"/>
  <c r="I275" i="15"/>
  <c r="H275" i="15"/>
  <c r="G275" i="15"/>
  <c r="F275" i="15"/>
  <c r="E275" i="15"/>
  <c r="K274" i="15"/>
  <c r="J274" i="15"/>
  <c r="I274" i="15"/>
  <c r="H274" i="15"/>
  <c r="G274" i="15"/>
  <c r="F274" i="15"/>
  <c r="E274" i="15"/>
  <c r="K273" i="15"/>
  <c r="J273" i="15"/>
  <c r="I273" i="15"/>
  <c r="H273" i="15"/>
  <c r="G273" i="15"/>
  <c r="F273" i="15"/>
  <c r="E273" i="15"/>
  <c r="K272" i="15"/>
  <c r="J272" i="15"/>
  <c r="I272" i="15"/>
  <c r="H272" i="15"/>
  <c r="G272" i="15"/>
  <c r="F272" i="15"/>
  <c r="E272" i="15"/>
  <c r="K271" i="15"/>
  <c r="J271" i="15"/>
  <c r="I271" i="15"/>
  <c r="H271" i="15"/>
  <c r="G271" i="15"/>
  <c r="F271" i="15"/>
  <c r="E271" i="15"/>
  <c r="K270" i="15"/>
  <c r="J270" i="15"/>
  <c r="I270" i="15"/>
  <c r="H270" i="15"/>
  <c r="G270" i="15"/>
  <c r="F270" i="15"/>
  <c r="E270" i="15"/>
  <c r="K269" i="15"/>
  <c r="J269" i="15"/>
  <c r="I269" i="15"/>
  <c r="H269" i="15"/>
  <c r="G269" i="15"/>
  <c r="F269" i="15"/>
  <c r="E269" i="15"/>
  <c r="K268" i="15"/>
  <c r="J268" i="15"/>
  <c r="I268" i="15"/>
  <c r="H268" i="15"/>
  <c r="G268" i="15"/>
  <c r="F268" i="15"/>
  <c r="E268" i="15"/>
  <c r="K267" i="15"/>
  <c r="J267" i="15"/>
  <c r="I267" i="15"/>
  <c r="H267" i="15"/>
  <c r="G267" i="15"/>
  <c r="F267" i="15"/>
  <c r="E267" i="15"/>
  <c r="K266" i="15"/>
  <c r="J266" i="15"/>
  <c r="I266" i="15"/>
  <c r="H266" i="15"/>
  <c r="G266" i="15"/>
  <c r="F266" i="15"/>
  <c r="E266" i="15"/>
  <c r="K265" i="15"/>
  <c r="J265" i="15"/>
  <c r="I265" i="15"/>
  <c r="H265" i="15"/>
  <c r="G265" i="15"/>
  <c r="F265" i="15"/>
  <c r="E265" i="15"/>
  <c r="K264" i="15"/>
  <c r="J264" i="15"/>
  <c r="I264" i="15"/>
  <c r="H264" i="15"/>
  <c r="G264" i="15"/>
  <c r="F264" i="15"/>
  <c r="E264" i="15"/>
  <c r="K263" i="15"/>
  <c r="J263" i="15"/>
  <c r="I263" i="15"/>
  <c r="H263" i="15"/>
  <c r="G263" i="15"/>
  <c r="F263" i="15"/>
  <c r="E263" i="15"/>
  <c r="K262" i="15"/>
  <c r="J262" i="15"/>
  <c r="I262" i="15"/>
  <c r="H262" i="15"/>
  <c r="G262" i="15"/>
  <c r="F262" i="15"/>
  <c r="E262" i="15"/>
  <c r="K261" i="15"/>
  <c r="J261" i="15"/>
  <c r="I261" i="15"/>
  <c r="H261" i="15"/>
  <c r="G261" i="15"/>
  <c r="F261" i="15"/>
  <c r="E261" i="15"/>
  <c r="K260" i="15"/>
  <c r="J260" i="15"/>
  <c r="I260" i="15"/>
  <c r="H260" i="15"/>
  <c r="G260" i="15"/>
  <c r="F260" i="15"/>
  <c r="E260" i="15"/>
  <c r="K259" i="15"/>
  <c r="J259" i="15"/>
  <c r="I259" i="15"/>
  <c r="H259" i="15"/>
  <c r="G259" i="15"/>
  <c r="F259" i="15"/>
  <c r="E259" i="15"/>
  <c r="K258" i="15"/>
  <c r="J258" i="15"/>
  <c r="I258" i="15"/>
  <c r="H258" i="15"/>
  <c r="G258" i="15"/>
  <c r="F258" i="15"/>
  <c r="E258" i="15"/>
  <c r="K257" i="15"/>
  <c r="J257" i="15"/>
  <c r="I257" i="15"/>
  <c r="H257" i="15"/>
  <c r="G257" i="15"/>
  <c r="F257" i="15"/>
  <c r="E257" i="15"/>
  <c r="K256" i="15"/>
  <c r="J256" i="15"/>
  <c r="I256" i="15"/>
  <c r="H256" i="15"/>
  <c r="G256" i="15"/>
  <c r="F256" i="15"/>
  <c r="E256" i="15"/>
  <c r="K255" i="15"/>
  <c r="J255" i="15"/>
  <c r="I255" i="15"/>
  <c r="H255" i="15"/>
  <c r="G255" i="15"/>
  <c r="F255" i="15"/>
  <c r="E255" i="15"/>
  <c r="K254" i="15"/>
  <c r="J254" i="15"/>
  <c r="I254" i="15"/>
  <c r="H254" i="15"/>
  <c r="G254" i="15"/>
  <c r="F254" i="15"/>
  <c r="E254" i="15"/>
  <c r="K253" i="15"/>
  <c r="J253" i="15"/>
  <c r="I253" i="15"/>
  <c r="H253" i="15"/>
  <c r="G253" i="15"/>
  <c r="F253" i="15"/>
  <c r="E253" i="15"/>
  <c r="K252" i="15"/>
  <c r="J252" i="15"/>
  <c r="I252" i="15"/>
  <c r="H252" i="15"/>
  <c r="G252" i="15"/>
  <c r="F252" i="15"/>
  <c r="E252" i="15"/>
  <c r="K251" i="15"/>
  <c r="J251" i="15"/>
  <c r="I251" i="15"/>
  <c r="H251" i="15"/>
  <c r="G251" i="15"/>
  <c r="F251" i="15"/>
  <c r="E251" i="15"/>
  <c r="K250" i="15"/>
  <c r="J250" i="15"/>
  <c r="I250" i="15"/>
  <c r="H250" i="15"/>
  <c r="G250" i="15"/>
  <c r="F250" i="15"/>
  <c r="E250" i="15"/>
  <c r="K249" i="15"/>
  <c r="J249" i="15"/>
  <c r="I249" i="15"/>
  <c r="H249" i="15"/>
  <c r="G249" i="15"/>
  <c r="F249" i="15"/>
  <c r="E249" i="15"/>
  <c r="K248" i="15"/>
  <c r="J248" i="15"/>
  <c r="I248" i="15"/>
  <c r="H248" i="15"/>
  <c r="G248" i="15"/>
  <c r="F248" i="15"/>
  <c r="E248" i="15"/>
  <c r="K247" i="15"/>
  <c r="J247" i="15"/>
  <c r="I247" i="15"/>
  <c r="H247" i="15"/>
  <c r="G247" i="15"/>
  <c r="F247" i="15"/>
  <c r="E247" i="15"/>
  <c r="K246" i="15"/>
  <c r="J246" i="15"/>
  <c r="I246" i="15"/>
  <c r="H246" i="15"/>
  <c r="G246" i="15"/>
  <c r="F246" i="15"/>
  <c r="E246" i="15"/>
  <c r="K245" i="15"/>
  <c r="J245" i="15"/>
  <c r="I245" i="15"/>
  <c r="H245" i="15"/>
  <c r="G245" i="15"/>
  <c r="F245" i="15"/>
  <c r="E245" i="15"/>
  <c r="K244" i="15"/>
  <c r="J244" i="15"/>
  <c r="I244" i="15"/>
  <c r="H244" i="15"/>
  <c r="G244" i="15"/>
  <c r="F244" i="15"/>
  <c r="E244" i="15"/>
  <c r="K243" i="15"/>
  <c r="J243" i="15"/>
  <c r="I243" i="15"/>
  <c r="H243" i="15"/>
  <c r="G243" i="15"/>
  <c r="F243" i="15"/>
  <c r="E243" i="15"/>
  <c r="K242" i="15"/>
  <c r="J242" i="15"/>
  <c r="I242" i="15"/>
  <c r="H242" i="15"/>
  <c r="G242" i="15"/>
  <c r="F242" i="15"/>
  <c r="E242" i="15"/>
  <c r="K241" i="15"/>
  <c r="J241" i="15"/>
  <c r="I241" i="15"/>
  <c r="H241" i="15"/>
  <c r="G241" i="15"/>
  <c r="F241" i="15"/>
  <c r="E241" i="15"/>
  <c r="K240" i="15"/>
  <c r="J240" i="15"/>
  <c r="I240" i="15"/>
  <c r="H240" i="15"/>
  <c r="G240" i="15"/>
  <c r="F240" i="15"/>
  <c r="E240" i="15"/>
  <c r="K239" i="15"/>
  <c r="J239" i="15"/>
  <c r="I239" i="15"/>
  <c r="H239" i="15"/>
  <c r="G239" i="15"/>
  <c r="F239" i="15"/>
  <c r="E239" i="15"/>
  <c r="K238" i="15"/>
  <c r="J238" i="15"/>
  <c r="I238" i="15"/>
  <c r="H238" i="15"/>
  <c r="G238" i="15"/>
  <c r="F238" i="15"/>
  <c r="E238" i="15"/>
  <c r="K237" i="15"/>
  <c r="J237" i="15"/>
  <c r="I237" i="15"/>
  <c r="H237" i="15"/>
  <c r="G237" i="15"/>
  <c r="F237" i="15"/>
  <c r="E237" i="15"/>
  <c r="K236" i="15"/>
  <c r="J236" i="15"/>
  <c r="I236" i="15"/>
  <c r="H236" i="15"/>
  <c r="G236" i="15"/>
  <c r="F236" i="15"/>
  <c r="E236" i="15"/>
  <c r="K235" i="15"/>
  <c r="J235" i="15"/>
  <c r="I235" i="15"/>
  <c r="H235" i="15"/>
  <c r="G235" i="15"/>
  <c r="F235" i="15"/>
  <c r="E235" i="15"/>
  <c r="K234" i="15"/>
  <c r="J234" i="15"/>
  <c r="I234" i="15"/>
  <c r="H234" i="15"/>
  <c r="G234" i="15"/>
  <c r="F234" i="15"/>
  <c r="E234" i="15"/>
  <c r="K233" i="15"/>
  <c r="J233" i="15"/>
  <c r="I233" i="15"/>
  <c r="H233" i="15"/>
  <c r="G233" i="15"/>
  <c r="F233" i="15"/>
  <c r="E233" i="15"/>
  <c r="K232" i="15"/>
  <c r="O232" i="15" s="1"/>
  <c r="P232" i="15" s="1"/>
  <c r="J232" i="15"/>
  <c r="I232" i="15"/>
  <c r="H232" i="15"/>
  <c r="G232" i="15"/>
  <c r="F232" i="15"/>
  <c r="E232" i="15"/>
  <c r="K231" i="15"/>
  <c r="O231" i="15" s="1"/>
  <c r="P231" i="15" s="1"/>
  <c r="J231" i="15"/>
  <c r="I231" i="15"/>
  <c r="H231" i="15"/>
  <c r="G231" i="15"/>
  <c r="F231" i="15"/>
  <c r="E231" i="15"/>
  <c r="K230" i="15"/>
  <c r="J230" i="15"/>
  <c r="I230" i="15"/>
  <c r="H230" i="15"/>
  <c r="G230" i="15"/>
  <c r="F230" i="15"/>
  <c r="E230" i="15"/>
  <c r="K229" i="15"/>
  <c r="J229" i="15"/>
  <c r="I229" i="15"/>
  <c r="H229" i="15"/>
  <c r="G229" i="15"/>
  <c r="F229" i="15"/>
  <c r="E229" i="15"/>
  <c r="K228" i="15"/>
  <c r="J228" i="15"/>
  <c r="I228" i="15"/>
  <c r="H228" i="15"/>
  <c r="G228" i="15"/>
  <c r="F228" i="15"/>
  <c r="E228" i="15"/>
  <c r="K227" i="15"/>
  <c r="J227" i="15"/>
  <c r="I227" i="15"/>
  <c r="H227" i="15"/>
  <c r="G227" i="15"/>
  <c r="F227" i="15"/>
  <c r="E227" i="15"/>
  <c r="K226" i="15"/>
  <c r="J226" i="15"/>
  <c r="I226" i="15"/>
  <c r="H226" i="15"/>
  <c r="G226" i="15"/>
  <c r="F226" i="15"/>
  <c r="E226" i="15"/>
  <c r="K225" i="15"/>
  <c r="J225" i="15"/>
  <c r="I225" i="15"/>
  <c r="H225" i="15"/>
  <c r="G225" i="15"/>
  <c r="F225" i="15"/>
  <c r="E225" i="15"/>
  <c r="K224" i="15"/>
  <c r="J224" i="15"/>
  <c r="I224" i="15"/>
  <c r="H224" i="15"/>
  <c r="G224" i="15"/>
  <c r="F224" i="15"/>
  <c r="E224" i="15"/>
  <c r="K223" i="15"/>
  <c r="J223" i="15"/>
  <c r="I223" i="15"/>
  <c r="H223" i="15"/>
  <c r="G223" i="15"/>
  <c r="F223" i="15"/>
  <c r="E223" i="15"/>
  <c r="K222" i="15"/>
  <c r="J222" i="15"/>
  <c r="I222" i="15"/>
  <c r="H222" i="15"/>
  <c r="G222" i="15"/>
  <c r="F222" i="15"/>
  <c r="E222" i="15"/>
  <c r="K221" i="15"/>
  <c r="J221" i="15"/>
  <c r="I221" i="15"/>
  <c r="H221" i="15"/>
  <c r="G221" i="15"/>
  <c r="F221" i="15"/>
  <c r="E221" i="15"/>
  <c r="K220" i="15"/>
  <c r="J220" i="15"/>
  <c r="I220" i="15"/>
  <c r="H220" i="15"/>
  <c r="G220" i="15"/>
  <c r="F220" i="15"/>
  <c r="E220" i="15"/>
  <c r="K219" i="15"/>
  <c r="J219" i="15"/>
  <c r="I219" i="15"/>
  <c r="H219" i="15"/>
  <c r="G219" i="15"/>
  <c r="F219" i="15"/>
  <c r="E219" i="15"/>
  <c r="K218" i="15"/>
  <c r="J218" i="15"/>
  <c r="I218" i="15"/>
  <c r="H218" i="15"/>
  <c r="G218" i="15"/>
  <c r="F218" i="15"/>
  <c r="E218" i="15"/>
  <c r="K217" i="15"/>
  <c r="J217" i="15"/>
  <c r="I217" i="15"/>
  <c r="H217" i="15"/>
  <c r="G217" i="15"/>
  <c r="F217" i="15"/>
  <c r="E217" i="15"/>
  <c r="K216" i="15"/>
  <c r="J216" i="15"/>
  <c r="I216" i="15"/>
  <c r="H216" i="15"/>
  <c r="G216" i="15"/>
  <c r="F216" i="15"/>
  <c r="E216" i="15"/>
  <c r="K215" i="15"/>
  <c r="J215" i="15"/>
  <c r="I215" i="15"/>
  <c r="H215" i="15"/>
  <c r="G215" i="15"/>
  <c r="F215" i="15"/>
  <c r="E215" i="15"/>
  <c r="K214" i="15"/>
  <c r="J214" i="15"/>
  <c r="I214" i="15"/>
  <c r="H214" i="15"/>
  <c r="G214" i="15"/>
  <c r="F214" i="15"/>
  <c r="E214" i="15"/>
  <c r="K213" i="15"/>
  <c r="J213" i="15"/>
  <c r="I213" i="15"/>
  <c r="H213" i="15"/>
  <c r="G213" i="15"/>
  <c r="F213" i="15"/>
  <c r="E213" i="15"/>
  <c r="K212" i="15"/>
  <c r="O212" i="15" s="1"/>
  <c r="P212" i="15" s="1"/>
  <c r="J212" i="15"/>
  <c r="I212" i="15"/>
  <c r="H212" i="15"/>
  <c r="G212" i="15"/>
  <c r="F212" i="15"/>
  <c r="E212" i="15"/>
  <c r="K211" i="15"/>
  <c r="O211" i="15" s="1"/>
  <c r="P211" i="15" s="1"/>
  <c r="J211" i="15"/>
  <c r="I211" i="15"/>
  <c r="H211" i="15"/>
  <c r="G211" i="15"/>
  <c r="F211" i="15"/>
  <c r="E211" i="15"/>
  <c r="K210" i="15"/>
  <c r="J210" i="15"/>
  <c r="I210" i="15"/>
  <c r="H210" i="15"/>
  <c r="G210" i="15"/>
  <c r="F210" i="15"/>
  <c r="E210" i="15"/>
  <c r="K209" i="15"/>
  <c r="J209" i="15"/>
  <c r="I209" i="15"/>
  <c r="H209" i="15"/>
  <c r="G209" i="15"/>
  <c r="F209" i="15"/>
  <c r="E209" i="15"/>
  <c r="K208" i="15"/>
  <c r="J208" i="15"/>
  <c r="I208" i="15"/>
  <c r="H208" i="15"/>
  <c r="G208" i="15"/>
  <c r="F208" i="15"/>
  <c r="E208" i="15"/>
  <c r="K207" i="15"/>
  <c r="J207" i="15"/>
  <c r="I207" i="15"/>
  <c r="H207" i="15"/>
  <c r="G207" i="15"/>
  <c r="F207" i="15"/>
  <c r="E207" i="15"/>
  <c r="K206" i="15"/>
  <c r="J206" i="15"/>
  <c r="I206" i="15"/>
  <c r="H206" i="15"/>
  <c r="G206" i="15"/>
  <c r="F206" i="15"/>
  <c r="E206" i="15"/>
  <c r="K205" i="15"/>
  <c r="J205" i="15"/>
  <c r="I205" i="15"/>
  <c r="H205" i="15"/>
  <c r="G205" i="15"/>
  <c r="F205" i="15"/>
  <c r="E205" i="15"/>
  <c r="K204" i="15"/>
  <c r="J204" i="15"/>
  <c r="I204" i="15"/>
  <c r="H204" i="15"/>
  <c r="G204" i="15"/>
  <c r="F204" i="15"/>
  <c r="E204" i="15"/>
  <c r="K203" i="15"/>
  <c r="J203" i="15"/>
  <c r="I203" i="15"/>
  <c r="H203" i="15"/>
  <c r="G203" i="15"/>
  <c r="F203" i="15"/>
  <c r="E203" i="15"/>
  <c r="K202" i="15"/>
  <c r="J202" i="15"/>
  <c r="I202" i="15"/>
  <c r="H202" i="15"/>
  <c r="G202" i="15"/>
  <c r="F202" i="15"/>
  <c r="E202" i="15"/>
  <c r="K201" i="15"/>
  <c r="J201" i="15"/>
  <c r="I201" i="15"/>
  <c r="H201" i="15"/>
  <c r="G201" i="15"/>
  <c r="F201" i="15"/>
  <c r="E201" i="15"/>
  <c r="K200" i="15"/>
  <c r="J200" i="15"/>
  <c r="I200" i="15"/>
  <c r="H200" i="15"/>
  <c r="G200" i="15"/>
  <c r="F200" i="15"/>
  <c r="E200" i="15"/>
  <c r="K199" i="15"/>
  <c r="J199" i="15"/>
  <c r="I199" i="15"/>
  <c r="H199" i="15"/>
  <c r="G199" i="15"/>
  <c r="F199" i="15"/>
  <c r="E199" i="15"/>
  <c r="K198" i="15"/>
  <c r="J198" i="15"/>
  <c r="I198" i="15"/>
  <c r="H198" i="15"/>
  <c r="G198" i="15"/>
  <c r="F198" i="15"/>
  <c r="E198" i="15"/>
  <c r="K197" i="15"/>
  <c r="J197" i="15"/>
  <c r="I197" i="15"/>
  <c r="H197" i="15"/>
  <c r="G197" i="15"/>
  <c r="F197" i="15"/>
  <c r="E197" i="15"/>
  <c r="K196" i="15"/>
  <c r="J196" i="15"/>
  <c r="I196" i="15"/>
  <c r="H196" i="15"/>
  <c r="G196" i="15"/>
  <c r="F196" i="15"/>
  <c r="E196" i="15"/>
  <c r="K195" i="15"/>
  <c r="J195" i="15"/>
  <c r="I195" i="15"/>
  <c r="H195" i="15"/>
  <c r="G195" i="15"/>
  <c r="F195" i="15"/>
  <c r="E195" i="15"/>
  <c r="K194" i="15"/>
  <c r="J194" i="15"/>
  <c r="I194" i="15"/>
  <c r="H194" i="15"/>
  <c r="G194" i="15"/>
  <c r="F194" i="15"/>
  <c r="E194" i="15"/>
  <c r="K193" i="15"/>
  <c r="J193" i="15"/>
  <c r="I193" i="15"/>
  <c r="H193" i="15"/>
  <c r="G193" i="15"/>
  <c r="F193" i="15"/>
  <c r="E193" i="15"/>
  <c r="K192" i="15"/>
  <c r="J192" i="15"/>
  <c r="I192" i="15"/>
  <c r="H192" i="15"/>
  <c r="G192" i="15"/>
  <c r="F192" i="15"/>
  <c r="E192" i="15"/>
  <c r="K191" i="15"/>
  <c r="J191" i="15"/>
  <c r="I191" i="15"/>
  <c r="H191" i="15"/>
  <c r="G191" i="15"/>
  <c r="F191" i="15"/>
  <c r="E191" i="15"/>
  <c r="K190" i="15"/>
  <c r="J190" i="15"/>
  <c r="I190" i="15"/>
  <c r="H190" i="15"/>
  <c r="G190" i="15"/>
  <c r="F190" i="15"/>
  <c r="E190" i="15"/>
  <c r="K189" i="15"/>
  <c r="J189" i="15"/>
  <c r="I189" i="15"/>
  <c r="H189" i="15"/>
  <c r="G189" i="15"/>
  <c r="F189" i="15"/>
  <c r="E189" i="15"/>
  <c r="K188" i="15"/>
  <c r="J188" i="15"/>
  <c r="I188" i="15"/>
  <c r="H188" i="15"/>
  <c r="G188" i="15"/>
  <c r="F188" i="15"/>
  <c r="E188" i="15"/>
  <c r="K187" i="15"/>
  <c r="J187" i="15"/>
  <c r="I187" i="15"/>
  <c r="H187" i="15"/>
  <c r="G187" i="15"/>
  <c r="F187" i="15"/>
  <c r="E187" i="15"/>
  <c r="K186" i="15"/>
  <c r="J186" i="15"/>
  <c r="I186" i="15"/>
  <c r="H186" i="15"/>
  <c r="G186" i="15"/>
  <c r="F186" i="15"/>
  <c r="E186" i="15"/>
  <c r="K185" i="15"/>
  <c r="J185" i="15"/>
  <c r="I185" i="15"/>
  <c r="H185" i="15"/>
  <c r="G185" i="15"/>
  <c r="F185" i="15"/>
  <c r="E185" i="15"/>
  <c r="K184" i="15"/>
  <c r="J184" i="15"/>
  <c r="I184" i="15"/>
  <c r="H184" i="15"/>
  <c r="G184" i="15"/>
  <c r="F184" i="15"/>
  <c r="E184" i="15"/>
  <c r="K183" i="15"/>
  <c r="J183" i="15"/>
  <c r="I183" i="15"/>
  <c r="H183" i="15"/>
  <c r="G183" i="15"/>
  <c r="F183" i="15"/>
  <c r="E183" i="15"/>
  <c r="K182" i="15"/>
  <c r="J182" i="15"/>
  <c r="I182" i="15"/>
  <c r="H182" i="15"/>
  <c r="G182" i="15"/>
  <c r="F182" i="15"/>
  <c r="E182" i="15"/>
  <c r="K181" i="15"/>
  <c r="J181" i="15"/>
  <c r="I181" i="15"/>
  <c r="H181" i="15"/>
  <c r="G181" i="15"/>
  <c r="F181" i="15"/>
  <c r="E181" i="15"/>
  <c r="K180" i="15"/>
  <c r="J180" i="15"/>
  <c r="I180" i="15"/>
  <c r="H180" i="15"/>
  <c r="G180" i="15"/>
  <c r="F180" i="15"/>
  <c r="E180" i="15"/>
  <c r="K179" i="15"/>
  <c r="J179" i="15"/>
  <c r="I179" i="15"/>
  <c r="H179" i="15"/>
  <c r="G179" i="15"/>
  <c r="F179" i="15"/>
  <c r="E179" i="15"/>
  <c r="K178" i="15"/>
  <c r="J178" i="15"/>
  <c r="I178" i="15"/>
  <c r="H178" i="15"/>
  <c r="G178" i="15"/>
  <c r="F178" i="15"/>
  <c r="E178" i="15"/>
  <c r="K177" i="15"/>
  <c r="J177" i="15"/>
  <c r="I177" i="15"/>
  <c r="H177" i="15"/>
  <c r="G177" i="15"/>
  <c r="F177" i="15"/>
  <c r="E177" i="15"/>
  <c r="K176" i="15"/>
  <c r="J176" i="15"/>
  <c r="I176" i="15"/>
  <c r="H176" i="15"/>
  <c r="G176" i="15"/>
  <c r="F176" i="15"/>
  <c r="E176" i="15"/>
  <c r="K175" i="15"/>
  <c r="J175" i="15"/>
  <c r="I175" i="15"/>
  <c r="H175" i="15"/>
  <c r="G175" i="15"/>
  <c r="F175" i="15"/>
  <c r="E175" i="15"/>
  <c r="K174" i="15"/>
  <c r="J174" i="15"/>
  <c r="I174" i="15"/>
  <c r="H174" i="15"/>
  <c r="G174" i="15"/>
  <c r="F174" i="15"/>
  <c r="E174" i="15"/>
  <c r="K173" i="15"/>
  <c r="J173" i="15"/>
  <c r="I173" i="15"/>
  <c r="H173" i="15"/>
  <c r="G173" i="15"/>
  <c r="F173" i="15"/>
  <c r="E173" i="15"/>
  <c r="K172" i="15"/>
  <c r="O172" i="15" s="1"/>
  <c r="P172" i="15" s="1"/>
  <c r="J172" i="15"/>
  <c r="I172" i="15"/>
  <c r="H172" i="15"/>
  <c r="G172" i="15"/>
  <c r="F172" i="15"/>
  <c r="E172" i="15"/>
  <c r="K171" i="15"/>
  <c r="J171" i="15"/>
  <c r="I171" i="15"/>
  <c r="H171" i="15"/>
  <c r="G171" i="15"/>
  <c r="F171" i="15"/>
  <c r="E171" i="15"/>
  <c r="K170" i="15"/>
  <c r="J170" i="15"/>
  <c r="I170" i="15"/>
  <c r="H170" i="15"/>
  <c r="G170" i="15"/>
  <c r="F170" i="15"/>
  <c r="E170" i="15"/>
  <c r="K169" i="15"/>
  <c r="J169" i="15"/>
  <c r="I169" i="15"/>
  <c r="H169" i="15"/>
  <c r="G169" i="15"/>
  <c r="F169" i="15"/>
  <c r="E169" i="15"/>
  <c r="K168" i="15"/>
  <c r="J168" i="15"/>
  <c r="I168" i="15"/>
  <c r="H168" i="15"/>
  <c r="G168" i="15"/>
  <c r="F168" i="15"/>
  <c r="E168" i="15"/>
  <c r="K167" i="15"/>
  <c r="J167" i="15"/>
  <c r="I167" i="15"/>
  <c r="H167" i="15"/>
  <c r="G167" i="15"/>
  <c r="F167" i="15"/>
  <c r="E167" i="15"/>
  <c r="K166" i="15"/>
  <c r="J166" i="15"/>
  <c r="I166" i="15"/>
  <c r="H166" i="15"/>
  <c r="G166" i="15"/>
  <c r="F166" i="15"/>
  <c r="E166" i="15"/>
  <c r="K165" i="15"/>
  <c r="J165" i="15"/>
  <c r="I165" i="15"/>
  <c r="H165" i="15"/>
  <c r="G165" i="15"/>
  <c r="F165" i="15"/>
  <c r="E165" i="15"/>
  <c r="K164" i="15"/>
  <c r="J164" i="15"/>
  <c r="I164" i="15"/>
  <c r="H164" i="15"/>
  <c r="G164" i="15"/>
  <c r="F164" i="15"/>
  <c r="E164" i="15"/>
  <c r="K163" i="15"/>
  <c r="J163" i="15"/>
  <c r="I163" i="15"/>
  <c r="H163" i="15"/>
  <c r="G163" i="15"/>
  <c r="F163" i="15"/>
  <c r="E163" i="15"/>
  <c r="K162" i="15"/>
  <c r="J162" i="15"/>
  <c r="I162" i="15"/>
  <c r="H162" i="15"/>
  <c r="G162" i="15"/>
  <c r="F162" i="15"/>
  <c r="E162" i="15"/>
  <c r="K161" i="15"/>
  <c r="O161" i="15" s="1"/>
  <c r="P161" i="15" s="1"/>
  <c r="J161" i="15"/>
  <c r="I161" i="15"/>
  <c r="H161" i="15"/>
  <c r="G161" i="15"/>
  <c r="F161" i="15"/>
  <c r="E161" i="15"/>
  <c r="K160" i="15"/>
  <c r="J160" i="15"/>
  <c r="I160" i="15"/>
  <c r="H160" i="15"/>
  <c r="G160" i="15"/>
  <c r="F160" i="15"/>
  <c r="E160" i="15"/>
  <c r="K159" i="15"/>
  <c r="J159" i="15"/>
  <c r="I159" i="15"/>
  <c r="H159" i="15"/>
  <c r="G159" i="15"/>
  <c r="F159" i="15"/>
  <c r="E159" i="15"/>
  <c r="K158" i="15"/>
  <c r="J158" i="15"/>
  <c r="I158" i="15"/>
  <c r="H158" i="15"/>
  <c r="G158" i="15"/>
  <c r="F158" i="15"/>
  <c r="E158" i="15"/>
  <c r="K157" i="15"/>
  <c r="J157" i="15"/>
  <c r="I157" i="15"/>
  <c r="H157" i="15"/>
  <c r="G157" i="15"/>
  <c r="F157" i="15"/>
  <c r="E157" i="15"/>
  <c r="K156" i="15"/>
  <c r="J156" i="15"/>
  <c r="I156" i="15"/>
  <c r="H156" i="15"/>
  <c r="G156" i="15"/>
  <c r="F156" i="15"/>
  <c r="E156" i="15"/>
  <c r="K155" i="15"/>
  <c r="J155" i="15"/>
  <c r="I155" i="15"/>
  <c r="H155" i="15"/>
  <c r="G155" i="15"/>
  <c r="F155" i="15"/>
  <c r="E155" i="15"/>
  <c r="K154" i="15"/>
  <c r="J154" i="15"/>
  <c r="I154" i="15"/>
  <c r="H154" i="15"/>
  <c r="G154" i="15"/>
  <c r="F154" i="15"/>
  <c r="E154" i="15"/>
  <c r="K153" i="15"/>
  <c r="J153" i="15"/>
  <c r="I153" i="15"/>
  <c r="H153" i="15"/>
  <c r="G153" i="15"/>
  <c r="F153" i="15"/>
  <c r="E153" i="15"/>
  <c r="K152" i="15"/>
  <c r="O152" i="15" s="1"/>
  <c r="P152" i="15" s="1"/>
  <c r="J152" i="15"/>
  <c r="I152" i="15"/>
  <c r="H152" i="15"/>
  <c r="G152" i="15"/>
  <c r="F152" i="15"/>
  <c r="E152" i="15"/>
  <c r="K151" i="15"/>
  <c r="J151" i="15"/>
  <c r="I151" i="15"/>
  <c r="H151" i="15"/>
  <c r="G151" i="15"/>
  <c r="F151" i="15"/>
  <c r="E151" i="15"/>
  <c r="K150" i="15"/>
  <c r="J150" i="15"/>
  <c r="I150" i="15"/>
  <c r="H150" i="15"/>
  <c r="G150" i="15"/>
  <c r="F150" i="15"/>
  <c r="E150" i="15"/>
  <c r="K149" i="15"/>
  <c r="J149" i="15"/>
  <c r="I149" i="15"/>
  <c r="H149" i="15"/>
  <c r="G149" i="15"/>
  <c r="F149" i="15"/>
  <c r="E149" i="15"/>
  <c r="K148" i="15"/>
  <c r="J148" i="15"/>
  <c r="I148" i="15"/>
  <c r="H148" i="15"/>
  <c r="G148" i="15"/>
  <c r="F148" i="15"/>
  <c r="E148" i="15"/>
  <c r="K147" i="15"/>
  <c r="J147" i="15"/>
  <c r="I147" i="15"/>
  <c r="H147" i="15"/>
  <c r="G147" i="15"/>
  <c r="F147" i="15"/>
  <c r="E147" i="15"/>
  <c r="K146" i="15"/>
  <c r="J146" i="15"/>
  <c r="I146" i="15"/>
  <c r="H146" i="15"/>
  <c r="G146" i="15"/>
  <c r="F146" i="15"/>
  <c r="E146" i="15"/>
  <c r="K145" i="15"/>
  <c r="J145" i="15"/>
  <c r="I145" i="15"/>
  <c r="H145" i="15"/>
  <c r="G145" i="15"/>
  <c r="F145" i="15"/>
  <c r="E145" i="15"/>
  <c r="K144" i="15"/>
  <c r="J144" i="15"/>
  <c r="I144" i="15"/>
  <c r="H144" i="15"/>
  <c r="G144" i="15"/>
  <c r="F144" i="15"/>
  <c r="E144" i="15"/>
  <c r="K143" i="15"/>
  <c r="J143" i="15"/>
  <c r="I143" i="15"/>
  <c r="H143" i="15"/>
  <c r="G143" i="15"/>
  <c r="F143" i="15"/>
  <c r="E143" i="15"/>
  <c r="K142" i="15"/>
  <c r="J142" i="15"/>
  <c r="I142" i="15"/>
  <c r="H142" i="15"/>
  <c r="G142" i="15"/>
  <c r="F142" i="15"/>
  <c r="E142" i="15"/>
  <c r="K141" i="15"/>
  <c r="J141" i="15"/>
  <c r="I141" i="15"/>
  <c r="H141" i="15"/>
  <c r="G141" i="15"/>
  <c r="F141" i="15"/>
  <c r="E141" i="15"/>
  <c r="K140" i="15"/>
  <c r="J140" i="15"/>
  <c r="I140" i="15"/>
  <c r="H140" i="15"/>
  <c r="G140" i="15"/>
  <c r="F140" i="15"/>
  <c r="E140" i="15"/>
  <c r="K139" i="15"/>
  <c r="J139" i="15"/>
  <c r="I139" i="15"/>
  <c r="H139" i="15"/>
  <c r="G139" i="15"/>
  <c r="F139" i="15"/>
  <c r="E139" i="15"/>
  <c r="K138" i="15"/>
  <c r="J138" i="15"/>
  <c r="I138" i="15"/>
  <c r="H138" i="15"/>
  <c r="G138" i="15"/>
  <c r="F138" i="15"/>
  <c r="E138" i="15"/>
  <c r="K137" i="15"/>
  <c r="J137" i="15"/>
  <c r="I137" i="15"/>
  <c r="H137" i="15"/>
  <c r="G137" i="15"/>
  <c r="F137" i="15"/>
  <c r="E137" i="15"/>
  <c r="K136" i="15"/>
  <c r="J136" i="15"/>
  <c r="I136" i="15"/>
  <c r="H136" i="15"/>
  <c r="G136" i="15"/>
  <c r="F136" i="15"/>
  <c r="E136" i="15"/>
  <c r="K135" i="15"/>
  <c r="J135" i="15"/>
  <c r="I135" i="15"/>
  <c r="H135" i="15"/>
  <c r="G135" i="15"/>
  <c r="F135" i="15"/>
  <c r="E135" i="15"/>
  <c r="K134" i="15"/>
  <c r="J134" i="15"/>
  <c r="I134" i="15"/>
  <c r="H134" i="15"/>
  <c r="G134" i="15"/>
  <c r="F134" i="15"/>
  <c r="E134" i="15"/>
  <c r="K133" i="15"/>
  <c r="J133" i="15"/>
  <c r="I133" i="15"/>
  <c r="H133" i="15"/>
  <c r="G133" i="15"/>
  <c r="F133" i="15"/>
  <c r="E133" i="15"/>
  <c r="K132" i="15"/>
  <c r="J132" i="15"/>
  <c r="I132" i="15"/>
  <c r="H132" i="15"/>
  <c r="G132" i="15"/>
  <c r="F132" i="15"/>
  <c r="E132" i="15"/>
  <c r="K131" i="15"/>
  <c r="J131" i="15"/>
  <c r="I131" i="15"/>
  <c r="H131" i="15"/>
  <c r="G131" i="15"/>
  <c r="F131" i="15"/>
  <c r="E131" i="15"/>
  <c r="K130" i="15"/>
  <c r="J130" i="15"/>
  <c r="I130" i="15"/>
  <c r="H130" i="15"/>
  <c r="G130" i="15"/>
  <c r="F130" i="15"/>
  <c r="E130" i="15"/>
  <c r="K129" i="15"/>
  <c r="J129" i="15"/>
  <c r="I129" i="15"/>
  <c r="H129" i="15"/>
  <c r="G129" i="15"/>
  <c r="F129" i="15"/>
  <c r="E129" i="15"/>
  <c r="K128" i="15"/>
  <c r="J128" i="15"/>
  <c r="I128" i="15"/>
  <c r="H128" i="15"/>
  <c r="G128" i="15"/>
  <c r="F128" i="15"/>
  <c r="E128" i="15"/>
  <c r="K127" i="15"/>
  <c r="J127" i="15"/>
  <c r="I127" i="15"/>
  <c r="H127" i="15"/>
  <c r="G127" i="15"/>
  <c r="F127" i="15"/>
  <c r="E127" i="15"/>
  <c r="K126" i="15"/>
  <c r="J126" i="15"/>
  <c r="I126" i="15"/>
  <c r="H126" i="15"/>
  <c r="G126" i="15"/>
  <c r="F126" i="15"/>
  <c r="E126" i="15"/>
  <c r="K125" i="15"/>
  <c r="J125" i="15"/>
  <c r="I125" i="15"/>
  <c r="H125" i="15"/>
  <c r="G125" i="15"/>
  <c r="F125" i="15"/>
  <c r="E125" i="15"/>
  <c r="K124" i="15"/>
  <c r="J124" i="15"/>
  <c r="I124" i="15"/>
  <c r="H124" i="15"/>
  <c r="G124" i="15"/>
  <c r="F124" i="15"/>
  <c r="E124" i="15"/>
  <c r="K123" i="15"/>
  <c r="J123" i="15"/>
  <c r="I123" i="15"/>
  <c r="H123" i="15"/>
  <c r="G123" i="15"/>
  <c r="F123" i="15"/>
  <c r="E123" i="15"/>
  <c r="K122" i="15"/>
  <c r="J122" i="15"/>
  <c r="I122" i="15"/>
  <c r="H122" i="15"/>
  <c r="G122" i="15"/>
  <c r="F122" i="15"/>
  <c r="E122" i="15"/>
  <c r="K121" i="15"/>
  <c r="J121" i="15"/>
  <c r="I121" i="15"/>
  <c r="H121" i="15"/>
  <c r="G121" i="15"/>
  <c r="F121" i="15"/>
  <c r="E121" i="15"/>
  <c r="K120" i="15"/>
  <c r="J120" i="15"/>
  <c r="I120" i="15"/>
  <c r="H120" i="15"/>
  <c r="G120" i="15"/>
  <c r="F120" i="15"/>
  <c r="E120" i="15"/>
  <c r="K119" i="15"/>
  <c r="J119" i="15"/>
  <c r="I119" i="15"/>
  <c r="H119" i="15"/>
  <c r="G119" i="15"/>
  <c r="F119" i="15"/>
  <c r="E119" i="15"/>
  <c r="K118" i="15"/>
  <c r="J118" i="15"/>
  <c r="I118" i="15"/>
  <c r="H118" i="15"/>
  <c r="G118" i="15"/>
  <c r="F118" i="15"/>
  <c r="E118" i="15"/>
  <c r="K117" i="15"/>
  <c r="J117" i="15"/>
  <c r="I117" i="15"/>
  <c r="H117" i="15"/>
  <c r="G117" i="15"/>
  <c r="F117" i="15"/>
  <c r="E117" i="15"/>
  <c r="K116" i="15"/>
  <c r="J116" i="15"/>
  <c r="I116" i="15"/>
  <c r="H116" i="15"/>
  <c r="G116" i="15"/>
  <c r="F116" i="15"/>
  <c r="E116" i="15"/>
  <c r="K115" i="15"/>
  <c r="J115" i="15"/>
  <c r="I115" i="15"/>
  <c r="H115" i="15"/>
  <c r="G115" i="15"/>
  <c r="F115" i="15"/>
  <c r="E115" i="15"/>
  <c r="K114" i="15"/>
  <c r="J114" i="15"/>
  <c r="I114" i="15"/>
  <c r="H114" i="15"/>
  <c r="G114" i="15"/>
  <c r="F114" i="15"/>
  <c r="E114" i="15"/>
  <c r="K113" i="15"/>
  <c r="J113" i="15"/>
  <c r="I113" i="15"/>
  <c r="H113" i="15"/>
  <c r="G113" i="15"/>
  <c r="F113" i="15"/>
  <c r="E113" i="15"/>
  <c r="K112" i="15"/>
  <c r="J112" i="15"/>
  <c r="I112" i="15"/>
  <c r="H112" i="15"/>
  <c r="G112" i="15"/>
  <c r="F112" i="15"/>
  <c r="E112" i="15"/>
  <c r="K111" i="15"/>
  <c r="J111" i="15"/>
  <c r="I111" i="15"/>
  <c r="H111" i="15"/>
  <c r="G111" i="15"/>
  <c r="F111" i="15"/>
  <c r="E111" i="15"/>
  <c r="K110" i="15"/>
  <c r="J110" i="15"/>
  <c r="I110" i="15"/>
  <c r="H110" i="15"/>
  <c r="G110" i="15"/>
  <c r="F110" i="15"/>
  <c r="E110" i="15"/>
  <c r="K109" i="15"/>
  <c r="J109" i="15"/>
  <c r="I109" i="15"/>
  <c r="H109" i="15"/>
  <c r="G109" i="15"/>
  <c r="F109" i="15"/>
  <c r="E109" i="15"/>
  <c r="K108" i="15"/>
  <c r="J108" i="15"/>
  <c r="I108" i="15"/>
  <c r="H108" i="15"/>
  <c r="G108" i="15"/>
  <c r="F108" i="15"/>
  <c r="E108" i="15"/>
  <c r="K107" i="15"/>
  <c r="J107" i="15"/>
  <c r="I107" i="15"/>
  <c r="H107" i="15"/>
  <c r="G107" i="15"/>
  <c r="F107" i="15"/>
  <c r="E107" i="15"/>
  <c r="K106" i="15"/>
  <c r="J106" i="15"/>
  <c r="I106" i="15"/>
  <c r="H106" i="15"/>
  <c r="G106" i="15"/>
  <c r="F106" i="15"/>
  <c r="E106" i="15"/>
  <c r="K105" i="15"/>
  <c r="J105" i="15"/>
  <c r="I105" i="15"/>
  <c r="H105" i="15"/>
  <c r="G105" i="15"/>
  <c r="F105" i="15"/>
  <c r="E105" i="15"/>
  <c r="K104" i="15"/>
  <c r="J104" i="15"/>
  <c r="I104" i="15"/>
  <c r="H104" i="15"/>
  <c r="G104" i="15"/>
  <c r="F104" i="15"/>
  <c r="E104" i="15"/>
  <c r="K103" i="15"/>
  <c r="J103" i="15"/>
  <c r="I103" i="15"/>
  <c r="H103" i="15"/>
  <c r="G103" i="15"/>
  <c r="F103" i="15"/>
  <c r="E103" i="15"/>
  <c r="K102" i="15"/>
  <c r="J102" i="15"/>
  <c r="I102" i="15"/>
  <c r="H102" i="15"/>
  <c r="G102" i="15"/>
  <c r="F102" i="15"/>
  <c r="E102" i="15"/>
  <c r="K101" i="15"/>
  <c r="J101" i="15"/>
  <c r="I101" i="15"/>
  <c r="H101" i="15"/>
  <c r="G101" i="15"/>
  <c r="F101" i="15"/>
  <c r="E101" i="15"/>
  <c r="K100" i="15"/>
  <c r="J100" i="15"/>
  <c r="I100" i="15"/>
  <c r="H100" i="15"/>
  <c r="G100" i="15"/>
  <c r="F100" i="15"/>
  <c r="E100" i="15"/>
  <c r="K99" i="15"/>
  <c r="J99" i="15"/>
  <c r="I99" i="15"/>
  <c r="H99" i="15"/>
  <c r="G99" i="15"/>
  <c r="F99" i="15"/>
  <c r="E99" i="15"/>
  <c r="K98" i="15"/>
  <c r="J98" i="15"/>
  <c r="I98" i="15"/>
  <c r="H98" i="15"/>
  <c r="G98" i="15"/>
  <c r="F98" i="15"/>
  <c r="E98" i="15"/>
  <c r="K97" i="15"/>
  <c r="J97" i="15"/>
  <c r="I97" i="15"/>
  <c r="H97" i="15"/>
  <c r="G97" i="15"/>
  <c r="F97" i="15"/>
  <c r="E97" i="15"/>
  <c r="K96" i="15"/>
  <c r="J96" i="15"/>
  <c r="I96" i="15"/>
  <c r="H96" i="15"/>
  <c r="G96" i="15"/>
  <c r="F96" i="15"/>
  <c r="E96" i="15"/>
  <c r="K95" i="15"/>
  <c r="J95" i="15"/>
  <c r="I95" i="15"/>
  <c r="H95" i="15"/>
  <c r="G95" i="15"/>
  <c r="F95" i="15"/>
  <c r="E95" i="15"/>
  <c r="K94" i="15"/>
  <c r="J94" i="15"/>
  <c r="I94" i="15"/>
  <c r="H94" i="15"/>
  <c r="G94" i="15"/>
  <c r="F94" i="15"/>
  <c r="E94" i="15"/>
  <c r="K93" i="15"/>
  <c r="J93" i="15"/>
  <c r="I93" i="15"/>
  <c r="H93" i="15"/>
  <c r="G93" i="15"/>
  <c r="F93" i="15"/>
  <c r="E93" i="15"/>
  <c r="K92" i="15"/>
  <c r="J92" i="15"/>
  <c r="I92" i="15"/>
  <c r="H92" i="15"/>
  <c r="G92" i="15"/>
  <c r="F92" i="15"/>
  <c r="E92" i="15"/>
  <c r="K91" i="15"/>
  <c r="J91" i="15"/>
  <c r="I91" i="15"/>
  <c r="H91" i="15"/>
  <c r="G91" i="15"/>
  <c r="F91" i="15"/>
  <c r="E91" i="15"/>
  <c r="K90" i="15"/>
  <c r="J90" i="15"/>
  <c r="I90" i="15"/>
  <c r="H90" i="15"/>
  <c r="G90" i="15"/>
  <c r="F90" i="15"/>
  <c r="E90" i="15"/>
  <c r="K89" i="15"/>
  <c r="J89" i="15"/>
  <c r="I89" i="15"/>
  <c r="H89" i="15"/>
  <c r="G89" i="15"/>
  <c r="F89" i="15"/>
  <c r="E89" i="15"/>
  <c r="K88" i="15"/>
  <c r="J88" i="15"/>
  <c r="I88" i="15"/>
  <c r="H88" i="15"/>
  <c r="G88" i="15"/>
  <c r="F88" i="15"/>
  <c r="E88" i="15"/>
  <c r="K87" i="15"/>
  <c r="J87" i="15"/>
  <c r="I87" i="15"/>
  <c r="H87" i="15"/>
  <c r="G87" i="15"/>
  <c r="F87" i="15"/>
  <c r="E87" i="15"/>
  <c r="K86" i="15"/>
  <c r="J86" i="15"/>
  <c r="I86" i="15"/>
  <c r="H86" i="15"/>
  <c r="G86" i="15"/>
  <c r="F86" i="15"/>
  <c r="E86" i="15"/>
  <c r="K85" i="15"/>
  <c r="J85" i="15"/>
  <c r="I85" i="15"/>
  <c r="H85" i="15"/>
  <c r="G85" i="15"/>
  <c r="F85" i="15"/>
  <c r="E85" i="15"/>
  <c r="K84" i="15"/>
  <c r="J84" i="15"/>
  <c r="I84" i="15"/>
  <c r="H84" i="15"/>
  <c r="G84" i="15"/>
  <c r="F84" i="15"/>
  <c r="E84" i="15"/>
  <c r="K83" i="15"/>
  <c r="J83" i="15"/>
  <c r="I83" i="15"/>
  <c r="H83" i="15"/>
  <c r="G83" i="15"/>
  <c r="F83" i="15"/>
  <c r="E83" i="15"/>
  <c r="K82" i="15"/>
  <c r="J82" i="15"/>
  <c r="I82" i="15"/>
  <c r="H82" i="15"/>
  <c r="G82" i="15"/>
  <c r="F82" i="15"/>
  <c r="E82" i="15"/>
  <c r="K81" i="15"/>
  <c r="J81" i="15"/>
  <c r="I81" i="15"/>
  <c r="H81" i="15"/>
  <c r="G81" i="15"/>
  <c r="F81" i="15"/>
  <c r="E81" i="15"/>
  <c r="K80" i="15"/>
  <c r="J80" i="15"/>
  <c r="I80" i="15"/>
  <c r="H80" i="15"/>
  <c r="G80" i="15"/>
  <c r="F80" i="15"/>
  <c r="E80" i="15"/>
  <c r="K79" i="15"/>
  <c r="J79" i="15"/>
  <c r="I79" i="15"/>
  <c r="H79" i="15"/>
  <c r="G79" i="15"/>
  <c r="F79" i="15"/>
  <c r="E79" i="15"/>
  <c r="K78" i="15"/>
  <c r="J78" i="15"/>
  <c r="I78" i="15"/>
  <c r="H78" i="15"/>
  <c r="G78" i="15"/>
  <c r="F78" i="15"/>
  <c r="E78" i="15"/>
  <c r="K77" i="15"/>
  <c r="J77" i="15"/>
  <c r="I77" i="15"/>
  <c r="H77" i="15"/>
  <c r="G77" i="15"/>
  <c r="F77" i="15"/>
  <c r="E77" i="15"/>
  <c r="K76" i="15"/>
  <c r="J76" i="15"/>
  <c r="I76" i="15"/>
  <c r="H76" i="15"/>
  <c r="G76" i="15"/>
  <c r="F76" i="15"/>
  <c r="E76" i="15"/>
  <c r="K75" i="15"/>
  <c r="J75" i="15"/>
  <c r="I75" i="15"/>
  <c r="H75" i="15"/>
  <c r="G75" i="15"/>
  <c r="F75" i="15"/>
  <c r="E75" i="15"/>
  <c r="K74" i="15"/>
  <c r="J74" i="15"/>
  <c r="I74" i="15"/>
  <c r="H74" i="15"/>
  <c r="G74" i="15"/>
  <c r="F74" i="15"/>
  <c r="E74" i="15"/>
  <c r="K73" i="15"/>
  <c r="J73" i="15"/>
  <c r="I73" i="15"/>
  <c r="H73" i="15"/>
  <c r="G73" i="15"/>
  <c r="F73" i="15"/>
  <c r="E73" i="15"/>
  <c r="K72" i="15"/>
  <c r="J72" i="15"/>
  <c r="I72" i="15"/>
  <c r="H72" i="15"/>
  <c r="G72" i="15"/>
  <c r="F72" i="15"/>
  <c r="E72" i="15"/>
  <c r="K71" i="15"/>
  <c r="J71" i="15"/>
  <c r="I71" i="15"/>
  <c r="H71" i="15"/>
  <c r="G71" i="15"/>
  <c r="F71" i="15"/>
  <c r="E71" i="15"/>
  <c r="K70" i="15"/>
  <c r="J70" i="15"/>
  <c r="I70" i="15"/>
  <c r="H70" i="15"/>
  <c r="G70" i="15"/>
  <c r="F70" i="15"/>
  <c r="E70" i="15"/>
  <c r="K69" i="15"/>
  <c r="J69" i="15"/>
  <c r="I69" i="15"/>
  <c r="H69" i="15"/>
  <c r="G69" i="15"/>
  <c r="F69" i="15"/>
  <c r="E69" i="15"/>
  <c r="K68" i="15"/>
  <c r="J68" i="15"/>
  <c r="I68" i="15"/>
  <c r="H68" i="15"/>
  <c r="G68" i="15"/>
  <c r="F68" i="15"/>
  <c r="E68" i="15"/>
  <c r="K67" i="15"/>
  <c r="J67" i="15"/>
  <c r="I67" i="15"/>
  <c r="H67" i="15"/>
  <c r="G67" i="15"/>
  <c r="F67" i="15"/>
  <c r="E67" i="15"/>
  <c r="K66" i="15"/>
  <c r="J66" i="15"/>
  <c r="I66" i="15"/>
  <c r="H66" i="15"/>
  <c r="G66" i="15"/>
  <c r="F66" i="15"/>
  <c r="E66" i="15"/>
  <c r="K65" i="15"/>
  <c r="J65" i="15"/>
  <c r="I65" i="15"/>
  <c r="H65" i="15"/>
  <c r="G65" i="15"/>
  <c r="F65" i="15"/>
  <c r="E65" i="15"/>
  <c r="K64" i="15"/>
  <c r="J64" i="15"/>
  <c r="I64" i="15"/>
  <c r="H64" i="15"/>
  <c r="G64" i="15"/>
  <c r="F64" i="15"/>
  <c r="E64" i="15"/>
  <c r="K63" i="15"/>
  <c r="J63" i="15"/>
  <c r="I63" i="15"/>
  <c r="H63" i="15"/>
  <c r="G63" i="15"/>
  <c r="F63" i="15"/>
  <c r="E63" i="15"/>
  <c r="K62" i="15"/>
  <c r="J62" i="15"/>
  <c r="I62" i="15"/>
  <c r="H62" i="15"/>
  <c r="G62" i="15"/>
  <c r="F62" i="15"/>
  <c r="E62" i="15"/>
  <c r="K61" i="15"/>
  <c r="O61" i="15" s="1"/>
  <c r="P61" i="15" s="1"/>
  <c r="J61" i="15"/>
  <c r="I61" i="15"/>
  <c r="H61" i="15"/>
  <c r="G61" i="15"/>
  <c r="F61" i="15"/>
  <c r="E61" i="15"/>
  <c r="K60" i="15"/>
  <c r="J60" i="15"/>
  <c r="I60" i="15"/>
  <c r="H60" i="15"/>
  <c r="G60" i="15"/>
  <c r="F60" i="15"/>
  <c r="E60" i="15"/>
  <c r="K59" i="15"/>
  <c r="J59" i="15"/>
  <c r="I59" i="15"/>
  <c r="H59" i="15"/>
  <c r="G59" i="15"/>
  <c r="F59" i="15"/>
  <c r="E59" i="15"/>
  <c r="K58" i="15"/>
  <c r="J58" i="15"/>
  <c r="I58" i="15"/>
  <c r="H58" i="15"/>
  <c r="G58" i="15"/>
  <c r="F58" i="15"/>
  <c r="E58" i="15"/>
  <c r="K57" i="15"/>
  <c r="J57" i="15"/>
  <c r="I57" i="15"/>
  <c r="H57" i="15"/>
  <c r="G57" i="15"/>
  <c r="F57" i="15"/>
  <c r="E57" i="15"/>
  <c r="K56" i="15"/>
  <c r="J56" i="15"/>
  <c r="I56" i="15"/>
  <c r="H56" i="15"/>
  <c r="G56" i="15"/>
  <c r="F56" i="15"/>
  <c r="E56" i="15"/>
  <c r="K55" i="15"/>
  <c r="J55" i="15"/>
  <c r="I55" i="15"/>
  <c r="H55" i="15"/>
  <c r="G55" i="15"/>
  <c r="F55" i="15"/>
  <c r="E55" i="15"/>
  <c r="K54" i="15"/>
  <c r="J54" i="15"/>
  <c r="I54" i="15"/>
  <c r="H54" i="15"/>
  <c r="G54" i="15"/>
  <c r="F54" i="15"/>
  <c r="E54" i="15"/>
  <c r="K53" i="15"/>
  <c r="J53" i="15"/>
  <c r="I53" i="15"/>
  <c r="H53" i="15"/>
  <c r="G53" i="15"/>
  <c r="F53" i="15"/>
  <c r="E53" i="15"/>
  <c r="K52" i="15"/>
  <c r="J52" i="15"/>
  <c r="I52" i="15"/>
  <c r="H52" i="15"/>
  <c r="G52" i="15"/>
  <c r="F52" i="15"/>
  <c r="E52" i="15"/>
  <c r="K51" i="15"/>
  <c r="J51" i="15"/>
  <c r="I51" i="15"/>
  <c r="H51" i="15"/>
  <c r="G51" i="15"/>
  <c r="F51" i="15"/>
  <c r="E51" i="15"/>
  <c r="K50" i="15"/>
  <c r="J50" i="15"/>
  <c r="I50" i="15"/>
  <c r="H50" i="15"/>
  <c r="G50" i="15"/>
  <c r="F50" i="15"/>
  <c r="E50" i="15"/>
  <c r="K49" i="15"/>
  <c r="J49" i="15"/>
  <c r="I49" i="15"/>
  <c r="H49" i="15"/>
  <c r="G49" i="15"/>
  <c r="F49" i="15"/>
  <c r="E49" i="15"/>
  <c r="K48" i="15"/>
  <c r="J48" i="15"/>
  <c r="I48" i="15"/>
  <c r="H48" i="15"/>
  <c r="G48" i="15"/>
  <c r="F48" i="15"/>
  <c r="E48" i="15"/>
  <c r="K47" i="15"/>
  <c r="J47" i="15"/>
  <c r="I47" i="15"/>
  <c r="H47" i="15"/>
  <c r="G47" i="15"/>
  <c r="F47" i="15"/>
  <c r="E47" i="15"/>
  <c r="K46" i="15"/>
  <c r="J46" i="15"/>
  <c r="I46" i="15"/>
  <c r="H46" i="15"/>
  <c r="G46" i="15"/>
  <c r="F46" i="15"/>
  <c r="E46" i="15"/>
  <c r="K45" i="15"/>
  <c r="J45" i="15"/>
  <c r="I45" i="15"/>
  <c r="H45" i="15"/>
  <c r="G45" i="15"/>
  <c r="F45" i="15"/>
  <c r="E45" i="15"/>
  <c r="K44" i="15"/>
  <c r="J44" i="15"/>
  <c r="I44" i="15"/>
  <c r="H44" i="15"/>
  <c r="G44" i="15"/>
  <c r="F44" i="15"/>
  <c r="E44" i="15"/>
  <c r="K43" i="15"/>
  <c r="J43" i="15"/>
  <c r="I43" i="15"/>
  <c r="H43" i="15"/>
  <c r="G43" i="15"/>
  <c r="F43" i="15"/>
  <c r="E43" i="15"/>
  <c r="K42" i="15"/>
  <c r="J42" i="15"/>
  <c r="I42" i="15"/>
  <c r="H42" i="15"/>
  <c r="G42" i="15"/>
  <c r="F42" i="15"/>
  <c r="E42" i="15"/>
  <c r="K41" i="15"/>
  <c r="J41" i="15"/>
  <c r="I41" i="15"/>
  <c r="H41" i="15"/>
  <c r="G41" i="15"/>
  <c r="F41" i="15"/>
  <c r="E41" i="15"/>
  <c r="K40" i="15"/>
  <c r="J40" i="15"/>
  <c r="I40" i="15"/>
  <c r="H40" i="15"/>
  <c r="G40" i="15"/>
  <c r="F40" i="15"/>
  <c r="E40" i="15"/>
  <c r="K39" i="15"/>
  <c r="J39" i="15"/>
  <c r="I39" i="15"/>
  <c r="H39" i="15"/>
  <c r="G39" i="15"/>
  <c r="F39" i="15"/>
  <c r="E39" i="15"/>
  <c r="K38" i="15"/>
  <c r="J38" i="15"/>
  <c r="I38" i="15"/>
  <c r="H38" i="15"/>
  <c r="G38" i="15"/>
  <c r="F38" i="15"/>
  <c r="E38" i="15"/>
  <c r="K37" i="15"/>
  <c r="J37" i="15"/>
  <c r="I37" i="15"/>
  <c r="H37" i="15"/>
  <c r="G37" i="15"/>
  <c r="F37" i="15"/>
  <c r="E37" i="15"/>
  <c r="K36" i="15"/>
  <c r="J36" i="15"/>
  <c r="I36" i="15"/>
  <c r="H36" i="15"/>
  <c r="G36" i="15"/>
  <c r="F36" i="15"/>
  <c r="E36" i="15"/>
  <c r="K35" i="15"/>
  <c r="J35" i="15"/>
  <c r="I35" i="15"/>
  <c r="H35" i="15"/>
  <c r="G35" i="15"/>
  <c r="F35" i="15"/>
  <c r="E35" i="15"/>
  <c r="K34" i="15"/>
  <c r="J34" i="15"/>
  <c r="I34" i="15"/>
  <c r="H34" i="15"/>
  <c r="G34" i="15"/>
  <c r="F34" i="15"/>
  <c r="E34" i="15"/>
  <c r="K33" i="15"/>
  <c r="J33" i="15"/>
  <c r="I33" i="15"/>
  <c r="H33" i="15"/>
  <c r="G33" i="15"/>
  <c r="F33" i="15"/>
  <c r="E33" i="15"/>
  <c r="K32" i="15"/>
  <c r="J32" i="15"/>
  <c r="I32" i="15"/>
  <c r="H32" i="15"/>
  <c r="G32" i="15"/>
  <c r="F32" i="15"/>
  <c r="E32" i="15"/>
  <c r="K31" i="15"/>
  <c r="J31" i="15"/>
  <c r="I31" i="15"/>
  <c r="H31" i="15"/>
  <c r="G31" i="15"/>
  <c r="F31" i="15"/>
  <c r="E31" i="15"/>
  <c r="K30" i="15"/>
  <c r="J30" i="15"/>
  <c r="I30" i="15"/>
  <c r="H30" i="15"/>
  <c r="G30" i="15"/>
  <c r="F30" i="15"/>
  <c r="E30" i="15"/>
  <c r="K29" i="15"/>
  <c r="J29" i="15"/>
  <c r="I29" i="15"/>
  <c r="H29" i="15"/>
  <c r="G29" i="15"/>
  <c r="F29" i="15"/>
  <c r="E29" i="15"/>
  <c r="K28" i="15"/>
  <c r="J28" i="15"/>
  <c r="I28" i="15"/>
  <c r="H28" i="15"/>
  <c r="G28" i="15"/>
  <c r="F28" i="15"/>
  <c r="E28" i="15"/>
  <c r="K27" i="15"/>
  <c r="J27" i="15"/>
  <c r="I27" i="15"/>
  <c r="H27" i="15"/>
  <c r="G27" i="15"/>
  <c r="F27" i="15"/>
  <c r="E27" i="15"/>
  <c r="K26" i="15"/>
  <c r="J26" i="15"/>
  <c r="I26" i="15"/>
  <c r="H26" i="15"/>
  <c r="G26" i="15"/>
  <c r="F26" i="15"/>
  <c r="E26" i="15"/>
  <c r="K25" i="15"/>
  <c r="J25" i="15"/>
  <c r="I25" i="15"/>
  <c r="H25" i="15"/>
  <c r="G25" i="15"/>
  <c r="F25" i="15"/>
  <c r="E25" i="15"/>
  <c r="K24" i="15"/>
  <c r="J24" i="15"/>
  <c r="I24" i="15"/>
  <c r="H24" i="15"/>
  <c r="G24" i="15"/>
  <c r="F24" i="15"/>
  <c r="E24" i="15"/>
  <c r="K23" i="15"/>
  <c r="J23" i="15"/>
  <c r="I23" i="15"/>
  <c r="H23" i="15"/>
  <c r="G23" i="15"/>
  <c r="F23" i="15"/>
  <c r="E23" i="15"/>
  <c r="K22" i="15"/>
  <c r="J22" i="15"/>
  <c r="I22" i="15"/>
  <c r="H22" i="15"/>
  <c r="G22" i="15"/>
  <c r="F22" i="15"/>
  <c r="E22" i="15"/>
  <c r="K21" i="15"/>
  <c r="J21" i="15"/>
  <c r="I21" i="15"/>
  <c r="H21" i="15"/>
  <c r="G21" i="15"/>
  <c r="F21" i="15"/>
  <c r="E21" i="15"/>
  <c r="K20" i="15"/>
  <c r="J20" i="15"/>
  <c r="I20" i="15"/>
  <c r="H20" i="15"/>
  <c r="G20" i="15"/>
  <c r="F20" i="15"/>
  <c r="E20" i="15"/>
  <c r="K19" i="15"/>
  <c r="J19" i="15"/>
  <c r="I19" i="15"/>
  <c r="H19" i="15"/>
  <c r="G19" i="15"/>
  <c r="F19" i="15"/>
  <c r="E19" i="15"/>
  <c r="K18" i="15"/>
  <c r="J18" i="15"/>
  <c r="I18" i="15"/>
  <c r="H18" i="15"/>
  <c r="G18" i="15"/>
  <c r="F18" i="15"/>
  <c r="E18" i="15"/>
  <c r="K17" i="15"/>
  <c r="J17" i="15"/>
  <c r="I17" i="15"/>
  <c r="H17" i="15"/>
  <c r="G17" i="15"/>
  <c r="F17" i="15"/>
  <c r="E17" i="15"/>
  <c r="K16" i="15"/>
  <c r="J16" i="15"/>
  <c r="I16" i="15"/>
  <c r="H16" i="15"/>
  <c r="G16" i="15"/>
  <c r="F16" i="15"/>
  <c r="E16" i="15"/>
  <c r="K15" i="15"/>
  <c r="J15" i="15"/>
  <c r="I15" i="15"/>
  <c r="H15" i="15"/>
  <c r="G15" i="15"/>
  <c r="F15" i="15"/>
  <c r="E15" i="15"/>
  <c r="K14" i="15"/>
  <c r="J14" i="15"/>
  <c r="I14" i="15"/>
  <c r="H14" i="15"/>
  <c r="G14" i="15"/>
  <c r="F14" i="15"/>
  <c r="E14" i="15"/>
  <c r="L13" i="15"/>
  <c r="K13" i="15"/>
  <c r="J13" i="15"/>
  <c r="I13" i="15"/>
  <c r="H13" i="15"/>
  <c r="G13" i="15"/>
  <c r="F13" i="15"/>
  <c r="E13" i="15"/>
  <c r="K12" i="15"/>
  <c r="J12" i="15"/>
  <c r="I12" i="15"/>
  <c r="H12" i="15"/>
  <c r="G12" i="15"/>
  <c r="F12" i="15"/>
  <c r="E12" i="15"/>
  <c r="K11" i="15"/>
  <c r="J11" i="15"/>
  <c r="I11" i="15"/>
  <c r="H11" i="15"/>
  <c r="G11" i="15"/>
  <c r="F11" i="15"/>
  <c r="E11" i="15"/>
  <c r="K10" i="15"/>
  <c r="J10" i="15"/>
  <c r="I10" i="15"/>
  <c r="H10" i="15"/>
  <c r="G10" i="15"/>
  <c r="F10" i="15"/>
  <c r="E10" i="15"/>
  <c r="K9" i="15"/>
  <c r="J9" i="15"/>
  <c r="I9" i="15"/>
  <c r="H9" i="15"/>
  <c r="G9" i="15"/>
  <c r="F9" i="15"/>
  <c r="E9" i="15"/>
  <c r="K8" i="15"/>
  <c r="J8" i="15"/>
  <c r="I8" i="15"/>
  <c r="H8" i="15"/>
  <c r="G8" i="15"/>
  <c r="F8" i="15"/>
  <c r="E8" i="15"/>
  <c r="K7" i="15"/>
  <c r="J7" i="15"/>
  <c r="I7" i="15"/>
  <c r="H7" i="15"/>
  <c r="G7" i="15"/>
  <c r="F7" i="15"/>
  <c r="E7" i="15"/>
  <c r="K6" i="15"/>
  <c r="J6" i="15"/>
  <c r="I6" i="15"/>
  <c r="H6" i="15"/>
  <c r="G6" i="15"/>
  <c r="F6" i="15"/>
  <c r="E6" i="15"/>
  <c r="K5" i="15"/>
  <c r="J5" i="15"/>
  <c r="I5" i="15"/>
  <c r="H5" i="15"/>
  <c r="G5" i="15"/>
  <c r="F5" i="15"/>
  <c r="E5" i="15"/>
  <c r="L13" i="11"/>
  <c r="K5" i="11"/>
  <c r="E6" i="11"/>
  <c r="F6" i="11"/>
  <c r="G6" i="11"/>
  <c r="H6" i="11"/>
  <c r="I6" i="11"/>
  <c r="J6" i="11"/>
  <c r="E7" i="11"/>
  <c r="F7" i="11"/>
  <c r="G7" i="11"/>
  <c r="H7" i="11"/>
  <c r="I7" i="11"/>
  <c r="O7" i="11" s="1"/>
  <c r="P7" i="11" s="1"/>
  <c r="J7" i="11"/>
  <c r="E8" i="11"/>
  <c r="F8" i="11"/>
  <c r="G8" i="11"/>
  <c r="H8" i="11"/>
  <c r="I8" i="11"/>
  <c r="J8" i="11"/>
  <c r="E9" i="11"/>
  <c r="F9" i="11"/>
  <c r="G9" i="11"/>
  <c r="H9" i="11"/>
  <c r="I9" i="11"/>
  <c r="O9" i="11" s="1"/>
  <c r="P9" i="11" s="1"/>
  <c r="J9" i="11"/>
  <c r="E10" i="11"/>
  <c r="F10" i="11"/>
  <c r="G10" i="11"/>
  <c r="H10" i="11"/>
  <c r="I10" i="11"/>
  <c r="J10" i="11"/>
  <c r="E11" i="11"/>
  <c r="F11" i="11"/>
  <c r="G11" i="11"/>
  <c r="H11" i="11"/>
  <c r="I11" i="11"/>
  <c r="J11" i="11"/>
  <c r="E12" i="11"/>
  <c r="F12" i="11"/>
  <c r="G12" i="11"/>
  <c r="H12" i="11"/>
  <c r="I12" i="11"/>
  <c r="J12" i="11"/>
  <c r="E13" i="11"/>
  <c r="F13" i="11"/>
  <c r="G13" i="11"/>
  <c r="H13" i="11"/>
  <c r="I13" i="11"/>
  <c r="O13" i="11" s="1"/>
  <c r="P13" i="11" s="1"/>
  <c r="J13" i="11"/>
  <c r="E14" i="11"/>
  <c r="F14" i="11"/>
  <c r="G14" i="11"/>
  <c r="H14" i="11"/>
  <c r="I14" i="11"/>
  <c r="J14" i="11"/>
  <c r="E15" i="11"/>
  <c r="F15" i="11"/>
  <c r="G15" i="11"/>
  <c r="H15" i="11"/>
  <c r="I15" i="11"/>
  <c r="J15" i="11"/>
  <c r="E16" i="11"/>
  <c r="F16" i="11"/>
  <c r="G16" i="11"/>
  <c r="H16" i="11"/>
  <c r="I16" i="11"/>
  <c r="O16" i="11" s="1"/>
  <c r="P16" i="11" s="1"/>
  <c r="J16" i="11"/>
  <c r="E17" i="11"/>
  <c r="F17" i="11"/>
  <c r="G17" i="11"/>
  <c r="H17" i="11"/>
  <c r="I17" i="11"/>
  <c r="O17" i="11" s="1"/>
  <c r="P17" i="11" s="1"/>
  <c r="J17" i="11"/>
  <c r="E18" i="11"/>
  <c r="F18" i="11"/>
  <c r="G18" i="11"/>
  <c r="H18" i="11"/>
  <c r="I18" i="11"/>
  <c r="O18" i="11" s="1"/>
  <c r="P18" i="11" s="1"/>
  <c r="J18" i="11"/>
  <c r="E19" i="11"/>
  <c r="F19" i="11"/>
  <c r="G19" i="11"/>
  <c r="H19" i="11"/>
  <c r="I19" i="11"/>
  <c r="O19" i="11" s="1"/>
  <c r="P19" i="11" s="1"/>
  <c r="J19" i="11"/>
  <c r="E20" i="11"/>
  <c r="F20" i="11"/>
  <c r="G20" i="11"/>
  <c r="H20" i="11"/>
  <c r="I20" i="11"/>
  <c r="J20" i="11"/>
  <c r="E21" i="11"/>
  <c r="F21" i="11"/>
  <c r="G21" i="11"/>
  <c r="H21" i="11"/>
  <c r="I21" i="11"/>
  <c r="J21" i="11"/>
  <c r="E22" i="11"/>
  <c r="F22" i="11"/>
  <c r="G22" i="11"/>
  <c r="H22" i="11"/>
  <c r="I22" i="11"/>
  <c r="J22" i="11"/>
  <c r="E23" i="11"/>
  <c r="F23" i="11"/>
  <c r="G23" i="11"/>
  <c r="H23" i="11"/>
  <c r="I23" i="11"/>
  <c r="O23" i="11" s="1"/>
  <c r="P23" i="11" s="1"/>
  <c r="J23" i="11"/>
  <c r="E24" i="11"/>
  <c r="F24" i="11"/>
  <c r="G24" i="11"/>
  <c r="H24" i="11"/>
  <c r="I24" i="11"/>
  <c r="J24" i="11"/>
  <c r="E25" i="11"/>
  <c r="F25" i="11"/>
  <c r="G25" i="11"/>
  <c r="H25" i="11"/>
  <c r="I25" i="11"/>
  <c r="O25" i="11" s="1"/>
  <c r="P25" i="11" s="1"/>
  <c r="J25" i="11"/>
  <c r="E26" i="11"/>
  <c r="F26" i="11"/>
  <c r="G26" i="11"/>
  <c r="H26" i="11"/>
  <c r="I26" i="11"/>
  <c r="O26" i="11" s="1"/>
  <c r="P26" i="11" s="1"/>
  <c r="J26" i="11"/>
  <c r="E27" i="11"/>
  <c r="F27" i="11"/>
  <c r="G27" i="11"/>
  <c r="H27" i="11"/>
  <c r="I27" i="11"/>
  <c r="O27" i="11" s="1"/>
  <c r="P27" i="11" s="1"/>
  <c r="J27" i="11"/>
  <c r="E28" i="11"/>
  <c r="F28" i="11"/>
  <c r="G28" i="11"/>
  <c r="H28" i="11"/>
  <c r="I28" i="11"/>
  <c r="O28" i="11" s="1"/>
  <c r="P28" i="11" s="1"/>
  <c r="J28" i="11"/>
  <c r="E29" i="11"/>
  <c r="F29" i="11"/>
  <c r="G29" i="11"/>
  <c r="H29" i="11"/>
  <c r="I29" i="11"/>
  <c r="J29" i="11"/>
  <c r="E30" i="11"/>
  <c r="F30" i="11"/>
  <c r="G30" i="11"/>
  <c r="H30" i="11"/>
  <c r="I30" i="11"/>
  <c r="O30" i="11" s="1"/>
  <c r="P30" i="11" s="1"/>
  <c r="J30" i="11"/>
  <c r="E31" i="11"/>
  <c r="F31" i="11"/>
  <c r="G31" i="11"/>
  <c r="H31" i="11"/>
  <c r="I31" i="11"/>
  <c r="O31" i="11" s="1"/>
  <c r="P31" i="11" s="1"/>
  <c r="J31" i="11"/>
  <c r="E32" i="11"/>
  <c r="F32" i="11"/>
  <c r="G32" i="11"/>
  <c r="H32" i="11"/>
  <c r="I32" i="11"/>
  <c r="O32" i="11" s="1"/>
  <c r="P32" i="11" s="1"/>
  <c r="J32" i="11"/>
  <c r="E33" i="11"/>
  <c r="F33" i="11"/>
  <c r="G33" i="11"/>
  <c r="H33" i="11"/>
  <c r="I33" i="11"/>
  <c r="J33" i="11"/>
  <c r="E34" i="11"/>
  <c r="F34" i="11"/>
  <c r="G34" i="11"/>
  <c r="H34" i="11"/>
  <c r="I34" i="11"/>
  <c r="J34" i="11"/>
  <c r="E35" i="11"/>
  <c r="F35" i="11"/>
  <c r="G35" i="11"/>
  <c r="H35" i="11"/>
  <c r="I35" i="11"/>
  <c r="J35" i="11"/>
  <c r="E36" i="11"/>
  <c r="F36" i="11"/>
  <c r="G36" i="11"/>
  <c r="H36" i="11"/>
  <c r="I36" i="11"/>
  <c r="O36" i="11" s="1"/>
  <c r="P36" i="11" s="1"/>
  <c r="J36" i="11"/>
  <c r="E37" i="11"/>
  <c r="F37" i="11"/>
  <c r="G37" i="11"/>
  <c r="H37" i="11"/>
  <c r="I37" i="11"/>
  <c r="O37" i="11" s="1"/>
  <c r="P37" i="11" s="1"/>
  <c r="J37" i="11"/>
  <c r="E38" i="11"/>
  <c r="F38" i="11"/>
  <c r="G38" i="11"/>
  <c r="H38" i="11"/>
  <c r="I38" i="11"/>
  <c r="O38" i="11" s="1"/>
  <c r="P38" i="11" s="1"/>
  <c r="J38" i="11"/>
  <c r="E39" i="11"/>
  <c r="F39" i="11"/>
  <c r="G39" i="11"/>
  <c r="H39" i="11"/>
  <c r="I39" i="11"/>
  <c r="J39" i="11"/>
  <c r="E40" i="11"/>
  <c r="F40" i="11"/>
  <c r="G40" i="11"/>
  <c r="H40" i="11"/>
  <c r="I40" i="11"/>
  <c r="O40" i="11" s="1"/>
  <c r="P40" i="11" s="1"/>
  <c r="J40" i="11"/>
  <c r="E41" i="11"/>
  <c r="F41" i="11"/>
  <c r="G41" i="11"/>
  <c r="H41" i="11"/>
  <c r="I41" i="11"/>
  <c r="O41" i="11" s="1"/>
  <c r="P41" i="11" s="1"/>
  <c r="J41" i="11"/>
  <c r="E42" i="11"/>
  <c r="F42" i="11"/>
  <c r="G42" i="11"/>
  <c r="H42" i="11"/>
  <c r="I42" i="11"/>
  <c r="O42" i="11" s="1"/>
  <c r="P42" i="11" s="1"/>
  <c r="J42" i="11"/>
  <c r="E43" i="11"/>
  <c r="F43" i="11"/>
  <c r="G43" i="11"/>
  <c r="H43" i="11"/>
  <c r="I43" i="11"/>
  <c r="J43" i="11"/>
  <c r="E44" i="11"/>
  <c r="F44" i="11"/>
  <c r="G44" i="11"/>
  <c r="H44" i="11"/>
  <c r="I44" i="11"/>
  <c r="J44" i="11"/>
  <c r="E45" i="11"/>
  <c r="F45" i="11"/>
  <c r="G45" i="11"/>
  <c r="H45" i="11"/>
  <c r="I45" i="11"/>
  <c r="J45" i="11"/>
  <c r="E46" i="11"/>
  <c r="F46" i="11"/>
  <c r="G46" i="11"/>
  <c r="H46" i="11"/>
  <c r="I46" i="11"/>
  <c r="J46" i="11"/>
  <c r="E47" i="11"/>
  <c r="F47" i="11"/>
  <c r="G47" i="11"/>
  <c r="H47" i="11"/>
  <c r="I47" i="11"/>
  <c r="O47" i="11" s="1"/>
  <c r="P47" i="11" s="1"/>
  <c r="J47" i="11"/>
  <c r="E48" i="11"/>
  <c r="F48" i="11"/>
  <c r="G48" i="11"/>
  <c r="H48" i="11"/>
  <c r="I48" i="11"/>
  <c r="O48" i="11" s="1"/>
  <c r="P48" i="11" s="1"/>
  <c r="J48" i="11"/>
  <c r="E49" i="11"/>
  <c r="F49" i="11"/>
  <c r="G49" i="11"/>
  <c r="H49" i="11"/>
  <c r="I49" i="11"/>
  <c r="J49" i="11"/>
  <c r="E50" i="11"/>
  <c r="F50" i="11"/>
  <c r="G50" i="11"/>
  <c r="H50" i="11"/>
  <c r="I50" i="11"/>
  <c r="J50" i="11"/>
  <c r="E51" i="11"/>
  <c r="F51" i="11"/>
  <c r="G51" i="11"/>
  <c r="H51" i="11"/>
  <c r="I51" i="11"/>
  <c r="J51" i="11"/>
  <c r="E52" i="11"/>
  <c r="F52" i="11"/>
  <c r="G52" i="11"/>
  <c r="H52" i="11"/>
  <c r="I52" i="11"/>
  <c r="O52" i="11" s="1"/>
  <c r="P52" i="11" s="1"/>
  <c r="J52" i="11"/>
  <c r="E53" i="11"/>
  <c r="F53" i="11"/>
  <c r="G53" i="11"/>
  <c r="H53" i="11"/>
  <c r="I53" i="11"/>
  <c r="J53" i="11"/>
  <c r="E54" i="11"/>
  <c r="F54" i="11"/>
  <c r="G54" i="11"/>
  <c r="H54" i="11"/>
  <c r="I54" i="11"/>
  <c r="O54" i="11" s="1"/>
  <c r="P54" i="11" s="1"/>
  <c r="J54" i="11"/>
  <c r="E55" i="11"/>
  <c r="F55" i="11"/>
  <c r="G55" i="11"/>
  <c r="H55" i="11"/>
  <c r="I55" i="11"/>
  <c r="O55" i="11" s="1"/>
  <c r="P55" i="11" s="1"/>
  <c r="J55" i="11"/>
  <c r="E56" i="11"/>
  <c r="F56" i="11"/>
  <c r="G56" i="11"/>
  <c r="H56" i="11"/>
  <c r="I56" i="11"/>
  <c r="O56" i="11" s="1"/>
  <c r="P56" i="11" s="1"/>
  <c r="J56" i="11"/>
  <c r="E57" i="11"/>
  <c r="F57" i="11"/>
  <c r="G57" i="11"/>
  <c r="H57" i="11"/>
  <c r="I57" i="11"/>
  <c r="J57" i="11"/>
  <c r="E58" i="11"/>
  <c r="F58" i="11"/>
  <c r="G58" i="11"/>
  <c r="H58" i="11"/>
  <c r="I58" i="11"/>
  <c r="O58" i="11" s="1"/>
  <c r="P58" i="11" s="1"/>
  <c r="J58" i="11"/>
  <c r="E59" i="11"/>
  <c r="F59" i="11"/>
  <c r="G59" i="11"/>
  <c r="H59" i="11"/>
  <c r="I59" i="11"/>
  <c r="O59" i="11" s="1"/>
  <c r="P59" i="11" s="1"/>
  <c r="J59" i="11"/>
  <c r="E60" i="11"/>
  <c r="F60" i="11"/>
  <c r="G60" i="11"/>
  <c r="H60" i="11"/>
  <c r="I60" i="11"/>
  <c r="J60" i="11"/>
  <c r="E61" i="11"/>
  <c r="F61" i="11"/>
  <c r="G61" i="11"/>
  <c r="H61" i="11"/>
  <c r="I61" i="11"/>
  <c r="O61" i="11" s="1"/>
  <c r="P61" i="11" s="1"/>
  <c r="J61" i="11"/>
  <c r="E62" i="11"/>
  <c r="F62" i="11"/>
  <c r="G62" i="11"/>
  <c r="H62" i="11"/>
  <c r="I62" i="11"/>
  <c r="O62" i="11" s="1"/>
  <c r="P62" i="11" s="1"/>
  <c r="J62" i="11"/>
  <c r="E63" i="11"/>
  <c r="F63" i="11"/>
  <c r="G63" i="11"/>
  <c r="H63" i="11"/>
  <c r="I63" i="11"/>
  <c r="J63" i="11"/>
  <c r="E64" i="11"/>
  <c r="F64" i="11"/>
  <c r="G64" i="11"/>
  <c r="H64" i="11"/>
  <c r="I64" i="11"/>
  <c r="O64" i="11" s="1"/>
  <c r="P64" i="11" s="1"/>
  <c r="J64" i="11"/>
  <c r="E65" i="11"/>
  <c r="F65" i="11"/>
  <c r="G65" i="11"/>
  <c r="H65" i="11"/>
  <c r="I65" i="11"/>
  <c r="O65" i="11" s="1"/>
  <c r="P65" i="11" s="1"/>
  <c r="J65" i="11"/>
  <c r="E66" i="11"/>
  <c r="F66" i="11"/>
  <c r="G66" i="11"/>
  <c r="H66" i="11"/>
  <c r="I66" i="11"/>
  <c r="J66" i="11"/>
  <c r="E67" i="11"/>
  <c r="F67" i="11"/>
  <c r="G67" i="11"/>
  <c r="H67" i="11"/>
  <c r="I67" i="11"/>
  <c r="O67" i="11" s="1"/>
  <c r="P67" i="11" s="1"/>
  <c r="J67" i="11"/>
  <c r="E68" i="11"/>
  <c r="F68" i="11"/>
  <c r="G68" i="11"/>
  <c r="H68" i="11"/>
  <c r="I68" i="11"/>
  <c r="J68" i="11"/>
  <c r="E69" i="11"/>
  <c r="F69" i="11"/>
  <c r="G69" i="11"/>
  <c r="H69" i="11"/>
  <c r="I69" i="11"/>
  <c r="J69" i="11"/>
  <c r="E70" i="11"/>
  <c r="F70" i="11"/>
  <c r="G70" i="11"/>
  <c r="H70" i="11"/>
  <c r="I70" i="11"/>
  <c r="O70" i="11" s="1"/>
  <c r="P70" i="11" s="1"/>
  <c r="J70" i="11"/>
  <c r="E71" i="11"/>
  <c r="F71" i="11"/>
  <c r="G71" i="11"/>
  <c r="H71" i="11"/>
  <c r="I71" i="11"/>
  <c r="J71" i="11"/>
  <c r="E72" i="11"/>
  <c r="F72" i="11"/>
  <c r="G72" i="11"/>
  <c r="H72" i="11"/>
  <c r="I72" i="11"/>
  <c r="J72" i="11"/>
  <c r="E73" i="11"/>
  <c r="F73" i="11"/>
  <c r="G73" i="11"/>
  <c r="H73" i="11"/>
  <c r="I73" i="11"/>
  <c r="O73" i="11" s="1"/>
  <c r="P73" i="11" s="1"/>
  <c r="J73" i="11"/>
  <c r="E74" i="11"/>
  <c r="F74" i="11"/>
  <c r="G74" i="11"/>
  <c r="H74" i="11"/>
  <c r="I74" i="11"/>
  <c r="O74" i="11" s="1"/>
  <c r="P74" i="11" s="1"/>
  <c r="J74" i="11"/>
  <c r="E75" i="11"/>
  <c r="F75" i="11"/>
  <c r="G75" i="11"/>
  <c r="H75" i="11"/>
  <c r="I75" i="11"/>
  <c r="O75" i="11" s="1"/>
  <c r="P75" i="11" s="1"/>
  <c r="J75" i="11"/>
  <c r="E76" i="11"/>
  <c r="F76" i="11"/>
  <c r="G76" i="11"/>
  <c r="H76" i="11"/>
  <c r="I76" i="11"/>
  <c r="J76" i="11"/>
  <c r="E77" i="11"/>
  <c r="F77" i="11"/>
  <c r="G77" i="11"/>
  <c r="H77" i="11"/>
  <c r="I77" i="11"/>
  <c r="O77" i="11" s="1"/>
  <c r="P77" i="11" s="1"/>
  <c r="J77" i="11"/>
  <c r="E78" i="11"/>
  <c r="F78" i="11"/>
  <c r="G78" i="11"/>
  <c r="H78" i="11"/>
  <c r="I78" i="11"/>
  <c r="O78" i="11" s="1"/>
  <c r="P78" i="11" s="1"/>
  <c r="J78" i="11"/>
  <c r="E79" i="11"/>
  <c r="F79" i="11"/>
  <c r="G79" i="11"/>
  <c r="H79" i="11"/>
  <c r="I79" i="11"/>
  <c r="O79" i="11" s="1"/>
  <c r="P79" i="11" s="1"/>
  <c r="J79" i="11"/>
  <c r="E80" i="11"/>
  <c r="F80" i="11"/>
  <c r="G80" i="11"/>
  <c r="H80" i="11"/>
  <c r="I80" i="11"/>
  <c r="J80" i="11"/>
  <c r="E81" i="11"/>
  <c r="F81" i="11"/>
  <c r="G81" i="11"/>
  <c r="H81" i="11"/>
  <c r="I81" i="11"/>
  <c r="J81" i="11"/>
  <c r="E82" i="11"/>
  <c r="F82" i="11"/>
  <c r="G82" i="11"/>
  <c r="H82" i="11"/>
  <c r="I82" i="11"/>
  <c r="O82" i="11" s="1"/>
  <c r="P82" i="11" s="1"/>
  <c r="J82" i="11"/>
  <c r="E83" i="11"/>
  <c r="F83" i="11"/>
  <c r="G83" i="11"/>
  <c r="H83" i="11"/>
  <c r="I83" i="11"/>
  <c r="O83" i="11" s="1"/>
  <c r="P83" i="11" s="1"/>
  <c r="J83" i="11"/>
  <c r="E84" i="11"/>
  <c r="F84" i="11"/>
  <c r="G84" i="11"/>
  <c r="H84" i="11"/>
  <c r="I84" i="11"/>
  <c r="J84" i="11"/>
  <c r="E85" i="11"/>
  <c r="F85" i="11"/>
  <c r="G85" i="11"/>
  <c r="H85" i="11"/>
  <c r="I85" i="11"/>
  <c r="O85" i="11" s="1"/>
  <c r="P85" i="11" s="1"/>
  <c r="J85" i="11"/>
  <c r="E86" i="11"/>
  <c r="F86" i="11"/>
  <c r="G86" i="11"/>
  <c r="H86" i="11"/>
  <c r="I86" i="11"/>
  <c r="O86" i="11" s="1"/>
  <c r="P86" i="11" s="1"/>
  <c r="J86" i="11"/>
  <c r="E87" i="11"/>
  <c r="F87" i="11"/>
  <c r="G87" i="11"/>
  <c r="H87" i="11"/>
  <c r="I87" i="11"/>
  <c r="J87" i="11"/>
  <c r="E88" i="11"/>
  <c r="F88" i="11"/>
  <c r="G88" i="11"/>
  <c r="H88" i="11"/>
  <c r="I88" i="11"/>
  <c r="O88" i="11" s="1"/>
  <c r="P88" i="11" s="1"/>
  <c r="J88" i="11"/>
  <c r="E89" i="11"/>
  <c r="F89" i="11"/>
  <c r="G89" i="11"/>
  <c r="H89" i="11"/>
  <c r="I89" i="11"/>
  <c r="J89" i="11"/>
  <c r="E90" i="11"/>
  <c r="F90" i="11"/>
  <c r="G90" i="11"/>
  <c r="H90" i="11"/>
  <c r="I90" i="11"/>
  <c r="J90" i="11"/>
  <c r="E91" i="11"/>
  <c r="F91" i="11"/>
  <c r="G91" i="11"/>
  <c r="H91" i="11"/>
  <c r="I91" i="11"/>
  <c r="J91" i="11"/>
  <c r="E92" i="11"/>
  <c r="F92" i="11"/>
  <c r="G92" i="11"/>
  <c r="H92" i="11"/>
  <c r="I92" i="11"/>
  <c r="O92" i="11" s="1"/>
  <c r="P92" i="11" s="1"/>
  <c r="J92" i="11"/>
  <c r="E93" i="11"/>
  <c r="F93" i="11"/>
  <c r="G93" i="11"/>
  <c r="H93" i="11"/>
  <c r="I93" i="11"/>
  <c r="O93" i="11" s="1"/>
  <c r="P93" i="11" s="1"/>
  <c r="J93" i="11"/>
  <c r="E94" i="11"/>
  <c r="F94" i="11"/>
  <c r="G94" i="11"/>
  <c r="H94" i="11"/>
  <c r="I94" i="11"/>
  <c r="J94" i="11"/>
  <c r="E95" i="11"/>
  <c r="F95" i="11"/>
  <c r="G95" i="11"/>
  <c r="H95" i="11"/>
  <c r="I95" i="11"/>
  <c r="O95" i="11" s="1"/>
  <c r="P95" i="11" s="1"/>
  <c r="J95" i="11"/>
  <c r="E96" i="11"/>
  <c r="F96" i="11"/>
  <c r="G96" i="11"/>
  <c r="H96" i="11"/>
  <c r="I96" i="11"/>
  <c r="J96" i="11"/>
  <c r="E97" i="11"/>
  <c r="F97" i="11"/>
  <c r="G97" i="11"/>
  <c r="H97" i="11"/>
  <c r="I97" i="11"/>
  <c r="O97" i="11" s="1"/>
  <c r="P97" i="11" s="1"/>
  <c r="J97" i="11"/>
  <c r="E98" i="11"/>
  <c r="F98" i="11"/>
  <c r="G98" i="11"/>
  <c r="H98" i="11"/>
  <c r="I98" i="11"/>
  <c r="O98" i="11" s="1"/>
  <c r="P98" i="11" s="1"/>
  <c r="J98" i="11"/>
  <c r="E99" i="11"/>
  <c r="F99" i="11"/>
  <c r="G99" i="11"/>
  <c r="H99" i="11"/>
  <c r="I99" i="11"/>
  <c r="O99" i="11" s="1"/>
  <c r="P99" i="11" s="1"/>
  <c r="J99" i="11"/>
  <c r="E100" i="11"/>
  <c r="F100" i="11"/>
  <c r="G100" i="11"/>
  <c r="H100" i="11"/>
  <c r="I100" i="11"/>
  <c r="J100" i="11"/>
  <c r="E101" i="11"/>
  <c r="F101" i="11"/>
  <c r="G101" i="11"/>
  <c r="H101" i="11"/>
  <c r="I101" i="11"/>
  <c r="O101" i="11" s="1"/>
  <c r="P101" i="11" s="1"/>
  <c r="J101" i="11"/>
  <c r="E102" i="11"/>
  <c r="F102" i="11"/>
  <c r="G102" i="11"/>
  <c r="H102" i="11"/>
  <c r="I102" i="11"/>
  <c r="J102" i="11"/>
  <c r="E103" i="11"/>
  <c r="F103" i="11"/>
  <c r="G103" i="11"/>
  <c r="H103" i="11"/>
  <c r="I103" i="11"/>
  <c r="J103" i="11"/>
  <c r="E104" i="11"/>
  <c r="F104" i="11"/>
  <c r="G104" i="11"/>
  <c r="H104" i="11"/>
  <c r="I104" i="11"/>
  <c r="O104" i="11" s="1"/>
  <c r="P104" i="11" s="1"/>
  <c r="J104" i="11"/>
  <c r="E105" i="11"/>
  <c r="F105" i="11"/>
  <c r="G105" i="11"/>
  <c r="H105" i="11"/>
  <c r="I105" i="11"/>
  <c r="O105" i="11" s="1"/>
  <c r="P105" i="11" s="1"/>
  <c r="J105" i="11"/>
  <c r="E106" i="11"/>
  <c r="F106" i="11"/>
  <c r="G106" i="11"/>
  <c r="H106" i="11"/>
  <c r="I106" i="11"/>
  <c r="J106" i="11"/>
  <c r="E107" i="11"/>
  <c r="F107" i="11"/>
  <c r="G107" i="11"/>
  <c r="H107" i="11"/>
  <c r="I107" i="11"/>
  <c r="J107" i="11"/>
  <c r="E108" i="11"/>
  <c r="F108" i="11"/>
  <c r="G108" i="11"/>
  <c r="H108" i="11"/>
  <c r="I108" i="11"/>
  <c r="O108" i="11" s="1"/>
  <c r="P108" i="11" s="1"/>
  <c r="J108" i="11"/>
  <c r="E109" i="11"/>
  <c r="F109" i="11"/>
  <c r="G109" i="11"/>
  <c r="H109" i="11"/>
  <c r="I109" i="11"/>
  <c r="J109" i="11"/>
  <c r="E110" i="11"/>
  <c r="F110" i="11"/>
  <c r="G110" i="11"/>
  <c r="H110" i="11"/>
  <c r="I110" i="11"/>
  <c r="J110" i="11"/>
  <c r="E111" i="11"/>
  <c r="F111" i="11"/>
  <c r="G111" i="11"/>
  <c r="H111" i="11"/>
  <c r="I111" i="11"/>
  <c r="J111" i="11"/>
  <c r="E112" i="11"/>
  <c r="F112" i="11"/>
  <c r="G112" i="11"/>
  <c r="H112" i="11"/>
  <c r="I112" i="11"/>
  <c r="J112" i="11"/>
  <c r="E113" i="11"/>
  <c r="F113" i="11"/>
  <c r="G113" i="11"/>
  <c r="H113" i="11"/>
  <c r="I113" i="11"/>
  <c r="O113" i="11" s="1"/>
  <c r="P113" i="11" s="1"/>
  <c r="J113" i="11"/>
  <c r="E114" i="11"/>
  <c r="F114" i="11"/>
  <c r="G114" i="11"/>
  <c r="H114" i="11"/>
  <c r="I114" i="11"/>
  <c r="J114" i="11"/>
  <c r="E115" i="11"/>
  <c r="F115" i="11"/>
  <c r="G115" i="11"/>
  <c r="H115" i="11"/>
  <c r="I115" i="11"/>
  <c r="O115" i="11" s="1"/>
  <c r="P115" i="11" s="1"/>
  <c r="J115" i="11"/>
  <c r="E116" i="11"/>
  <c r="F116" i="11"/>
  <c r="G116" i="11"/>
  <c r="H116" i="11"/>
  <c r="I116" i="11"/>
  <c r="O116" i="11" s="1"/>
  <c r="P116" i="11" s="1"/>
  <c r="J116" i="11"/>
  <c r="E117" i="11"/>
  <c r="F117" i="11"/>
  <c r="G117" i="11"/>
  <c r="H117" i="11"/>
  <c r="I117" i="11"/>
  <c r="O117" i="11" s="1"/>
  <c r="P117" i="11" s="1"/>
  <c r="J117" i="11"/>
  <c r="E118" i="11"/>
  <c r="F118" i="11"/>
  <c r="G118" i="11"/>
  <c r="H118" i="11"/>
  <c r="I118" i="11"/>
  <c r="J118" i="11"/>
  <c r="E119" i="11"/>
  <c r="F119" i="11"/>
  <c r="G119" i="11"/>
  <c r="H119" i="11"/>
  <c r="I119" i="11"/>
  <c r="J119" i="11"/>
  <c r="E120" i="11"/>
  <c r="F120" i="11"/>
  <c r="G120" i="11"/>
  <c r="H120" i="11"/>
  <c r="I120" i="11"/>
  <c r="O120" i="11" s="1"/>
  <c r="P120" i="11" s="1"/>
  <c r="J120" i="11"/>
  <c r="E121" i="11"/>
  <c r="F121" i="11"/>
  <c r="G121" i="11"/>
  <c r="H121" i="11"/>
  <c r="I121" i="11"/>
  <c r="J121" i="11"/>
  <c r="E122" i="11"/>
  <c r="F122" i="11"/>
  <c r="G122" i="11"/>
  <c r="H122" i="11"/>
  <c r="I122" i="11"/>
  <c r="J122" i="11"/>
  <c r="E123" i="11"/>
  <c r="F123" i="11"/>
  <c r="G123" i="11"/>
  <c r="H123" i="11"/>
  <c r="I123" i="11"/>
  <c r="O123" i="11" s="1"/>
  <c r="P123" i="11" s="1"/>
  <c r="J123" i="11"/>
  <c r="E124" i="11"/>
  <c r="F124" i="11"/>
  <c r="G124" i="11"/>
  <c r="H124" i="11"/>
  <c r="I124" i="11"/>
  <c r="O124" i="11" s="1"/>
  <c r="P124" i="11" s="1"/>
  <c r="J124" i="11"/>
  <c r="E125" i="11"/>
  <c r="F125" i="11"/>
  <c r="G125" i="11"/>
  <c r="H125" i="11"/>
  <c r="I125" i="11"/>
  <c r="O125" i="11" s="1"/>
  <c r="P125" i="11" s="1"/>
  <c r="J125" i="11"/>
  <c r="E126" i="11"/>
  <c r="F126" i="11"/>
  <c r="G126" i="11"/>
  <c r="H126" i="11"/>
  <c r="I126" i="11"/>
  <c r="J126" i="11"/>
  <c r="E127" i="11"/>
  <c r="F127" i="11"/>
  <c r="G127" i="11"/>
  <c r="H127" i="11"/>
  <c r="I127" i="11"/>
  <c r="J127" i="11"/>
  <c r="E128" i="11"/>
  <c r="F128" i="11"/>
  <c r="G128" i="11"/>
  <c r="H128" i="11"/>
  <c r="I128" i="11"/>
  <c r="J128" i="11"/>
  <c r="E129" i="11"/>
  <c r="F129" i="11"/>
  <c r="G129" i="11"/>
  <c r="H129" i="11"/>
  <c r="I129" i="11"/>
  <c r="O129" i="11" s="1"/>
  <c r="P129" i="11" s="1"/>
  <c r="J129" i="11"/>
  <c r="E130" i="11"/>
  <c r="F130" i="11"/>
  <c r="G130" i="11"/>
  <c r="H130" i="11"/>
  <c r="I130" i="11"/>
  <c r="J130" i="11"/>
  <c r="E131" i="11"/>
  <c r="F131" i="11"/>
  <c r="G131" i="11"/>
  <c r="H131" i="11"/>
  <c r="I131" i="11"/>
  <c r="J131" i="11"/>
  <c r="E132" i="11"/>
  <c r="F132" i="11"/>
  <c r="G132" i="11"/>
  <c r="H132" i="11"/>
  <c r="I132" i="11"/>
  <c r="O132" i="11" s="1"/>
  <c r="P132" i="11" s="1"/>
  <c r="J132" i="11"/>
  <c r="E133" i="11"/>
  <c r="F133" i="11"/>
  <c r="G133" i="11"/>
  <c r="H133" i="11"/>
  <c r="I133" i="11"/>
  <c r="O133" i="11" s="1"/>
  <c r="P133" i="11" s="1"/>
  <c r="J133" i="11"/>
  <c r="E134" i="11"/>
  <c r="F134" i="11"/>
  <c r="G134" i="11"/>
  <c r="H134" i="11"/>
  <c r="I134" i="11"/>
  <c r="O134" i="11" s="1"/>
  <c r="P134" i="11" s="1"/>
  <c r="J134" i="11"/>
  <c r="E135" i="11"/>
  <c r="F135" i="11"/>
  <c r="G135" i="11"/>
  <c r="H135" i="11"/>
  <c r="I135" i="11"/>
  <c r="O135" i="11" s="1"/>
  <c r="P135" i="11" s="1"/>
  <c r="J135" i="11"/>
  <c r="E136" i="11"/>
  <c r="F136" i="11"/>
  <c r="G136" i="11"/>
  <c r="H136" i="11"/>
  <c r="I136" i="11"/>
  <c r="J136" i="11"/>
  <c r="E137" i="11"/>
  <c r="F137" i="11"/>
  <c r="G137" i="11"/>
  <c r="H137" i="11"/>
  <c r="I137" i="11"/>
  <c r="J137" i="11"/>
  <c r="E138" i="11"/>
  <c r="F138" i="11"/>
  <c r="G138" i="11"/>
  <c r="H138" i="11"/>
  <c r="I138" i="11"/>
  <c r="J138" i="11"/>
  <c r="E139" i="11"/>
  <c r="F139" i="11"/>
  <c r="G139" i="11"/>
  <c r="H139" i="11"/>
  <c r="I139" i="11"/>
  <c r="J139" i="11"/>
  <c r="E140" i="11"/>
  <c r="F140" i="11"/>
  <c r="G140" i="11"/>
  <c r="H140" i="11"/>
  <c r="I140" i="11"/>
  <c r="O140" i="11" s="1"/>
  <c r="P140" i="11" s="1"/>
  <c r="J140" i="11"/>
  <c r="E141" i="11"/>
  <c r="F141" i="11"/>
  <c r="G141" i="11"/>
  <c r="H141" i="11"/>
  <c r="I141" i="11"/>
  <c r="O141" i="11" s="1"/>
  <c r="P141" i="11" s="1"/>
  <c r="J141" i="11"/>
  <c r="E142" i="11"/>
  <c r="F142" i="11"/>
  <c r="G142" i="11"/>
  <c r="H142" i="11"/>
  <c r="I142" i="11"/>
  <c r="O142" i="11" s="1"/>
  <c r="P142" i="11" s="1"/>
  <c r="J142" i="11"/>
  <c r="E143" i="11"/>
  <c r="F143" i="11"/>
  <c r="G143" i="11"/>
  <c r="H143" i="11"/>
  <c r="I143" i="11"/>
  <c r="O143" i="11" s="1"/>
  <c r="P143" i="11" s="1"/>
  <c r="J143" i="11"/>
  <c r="E144" i="11"/>
  <c r="F144" i="11"/>
  <c r="G144" i="11"/>
  <c r="H144" i="11"/>
  <c r="I144" i="11"/>
  <c r="J144" i="11"/>
  <c r="E145" i="11"/>
  <c r="F145" i="11"/>
  <c r="G145" i="11"/>
  <c r="H145" i="11"/>
  <c r="I145" i="11"/>
  <c r="O145" i="11" s="1"/>
  <c r="P145" i="11" s="1"/>
  <c r="J145" i="11"/>
  <c r="E146" i="11"/>
  <c r="F146" i="11"/>
  <c r="G146" i="11"/>
  <c r="H146" i="11"/>
  <c r="I146" i="11"/>
  <c r="J146" i="11"/>
  <c r="E147" i="11"/>
  <c r="F147" i="11"/>
  <c r="G147" i="11"/>
  <c r="H147" i="11"/>
  <c r="I147" i="11"/>
  <c r="J147" i="11"/>
  <c r="E148" i="11"/>
  <c r="F148" i="11"/>
  <c r="G148" i="11"/>
  <c r="H148" i="11"/>
  <c r="I148" i="11"/>
  <c r="J148" i="11"/>
  <c r="E149" i="11"/>
  <c r="F149" i="11"/>
  <c r="G149" i="11"/>
  <c r="H149" i="11"/>
  <c r="I149" i="11"/>
  <c r="O149" i="11" s="1"/>
  <c r="P149" i="11" s="1"/>
  <c r="J149" i="11"/>
  <c r="E150" i="11"/>
  <c r="F150" i="11"/>
  <c r="G150" i="11"/>
  <c r="H150" i="11"/>
  <c r="I150" i="11"/>
  <c r="J150" i="11"/>
  <c r="E151" i="11"/>
  <c r="F151" i="11"/>
  <c r="G151" i="11"/>
  <c r="H151" i="11"/>
  <c r="I151" i="11"/>
  <c r="J151" i="11"/>
  <c r="E152" i="11"/>
  <c r="F152" i="11"/>
  <c r="G152" i="11"/>
  <c r="H152" i="11"/>
  <c r="I152" i="11"/>
  <c r="O152" i="11" s="1"/>
  <c r="P152" i="11" s="1"/>
  <c r="J152" i="11"/>
  <c r="E153" i="11"/>
  <c r="F153" i="11"/>
  <c r="G153" i="11"/>
  <c r="H153" i="11"/>
  <c r="I153" i="11"/>
  <c r="O153" i="11" s="1"/>
  <c r="P153" i="11" s="1"/>
  <c r="J153" i="11"/>
  <c r="E154" i="11"/>
  <c r="F154" i="11"/>
  <c r="G154" i="11"/>
  <c r="H154" i="11"/>
  <c r="I154" i="11"/>
  <c r="J154" i="11"/>
  <c r="E155" i="11"/>
  <c r="F155" i="11"/>
  <c r="G155" i="11"/>
  <c r="H155" i="11"/>
  <c r="I155" i="11"/>
  <c r="O155" i="11" s="1"/>
  <c r="P155" i="11" s="1"/>
  <c r="J155" i="11"/>
  <c r="E156" i="11"/>
  <c r="F156" i="11"/>
  <c r="G156" i="11"/>
  <c r="H156" i="11"/>
  <c r="I156" i="11"/>
  <c r="O156" i="11" s="1"/>
  <c r="P156" i="11" s="1"/>
  <c r="J156" i="11"/>
  <c r="E157" i="11"/>
  <c r="F157" i="11"/>
  <c r="G157" i="11"/>
  <c r="H157" i="11"/>
  <c r="I157" i="11"/>
  <c r="J157" i="11"/>
  <c r="E158" i="11"/>
  <c r="F158" i="11"/>
  <c r="G158" i="11"/>
  <c r="H158" i="11"/>
  <c r="I158" i="11"/>
  <c r="O158" i="11" s="1"/>
  <c r="P158" i="11" s="1"/>
  <c r="J158" i="11"/>
  <c r="E159" i="11"/>
  <c r="F159" i="11"/>
  <c r="G159" i="11"/>
  <c r="H159" i="11"/>
  <c r="I159" i="11"/>
  <c r="O159" i="11" s="1"/>
  <c r="P159" i="11" s="1"/>
  <c r="J159" i="11"/>
  <c r="E160" i="11"/>
  <c r="F160" i="11"/>
  <c r="G160" i="11"/>
  <c r="H160" i="11"/>
  <c r="I160" i="11"/>
  <c r="O160" i="11" s="1"/>
  <c r="P160" i="11" s="1"/>
  <c r="J160" i="11"/>
  <c r="E161" i="11"/>
  <c r="F161" i="11"/>
  <c r="G161" i="11"/>
  <c r="H161" i="11"/>
  <c r="I161" i="11"/>
  <c r="O161" i="11" s="1"/>
  <c r="P161" i="11" s="1"/>
  <c r="J161" i="11"/>
  <c r="E162" i="11"/>
  <c r="F162" i="11"/>
  <c r="G162" i="11"/>
  <c r="H162" i="11"/>
  <c r="I162" i="11"/>
  <c r="O162" i="11" s="1"/>
  <c r="P162" i="11" s="1"/>
  <c r="J162" i="11"/>
  <c r="E163" i="11"/>
  <c r="F163" i="11"/>
  <c r="G163" i="11"/>
  <c r="H163" i="11"/>
  <c r="I163" i="11"/>
  <c r="O163" i="11" s="1"/>
  <c r="P163" i="11" s="1"/>
  <c r="J163" i="11"/>
  <c r="E164" i="11"/>
  <c r="F164" i="11"/>
  <c r="G164" i="11"/>
  <c r="H164" i="11"/>
  <c r="I164" i="11"/>
  <c r="O164" i="11" s="1"/>
  <c r="P164" i="11" s="1"/>
  <c r="J164" i="11"/>
  <c r="E165" i="11"/>
  <c r="F165" i="11"/>
  <c r="G165" i="11"/>
  <c r="H165" i="11"/>
  <c r="I165" i="11"/>
  <c r="O165" i="11" s="1"/>
  <c r="P165" i="11" s="1"/>
  <c r="J165" i="11"/>
  <c r="E166" i="11"/>
  <c r="F166" i="11"/>
  <c r="G166" i="11"/>
  <c r="H166" i="11"/>
  <c r="I166" i="11"/>
  <c r="O166" i="11" s="1"/>
  <c r="P166" i="11" s="1"/>
  <c r="J166" i="11"/>
  <c r="E167" i="11"/>
  <c r="F167" i="11"/>
  <c r="G167" i="11"/>
  <c r="H167" i="11"/>
  <c r="I167" i="11"/>
  <c r="O167" i="11" s="1"/>
  <c r="P167" i="11" s="1"/>
  <c r="J167" i="11"/>
  <c r="E168" i="11"/>
  <c r="F168" i="11"/>
  <c r="G168" i="11"/>
  <c r="H168" i="11"/>
  <c r="I168" i="11"/>
  <c r="O168" i="11" s="1"/>
  <c r="P168" i="11" s="1"/>
  <c r="J168" i="11"/>
  <c r="E169" i="11"/>
  <c r="F169" i="11"/>
  <c r="G169" i="11"/>
  <c r="H169" i="11"/>
  <c r="I169" i="11"/>
  <c r="O169" i="11" s="1"/>
  <c r="P169" i="11" s="1"/>
  <c r="J169" i="11"/>
  <c r="E170" i="11"/>
  <c r="F170" i="11"/>
  <c r="G170" i="11"/>
  <c r="H170" i="11"/>
  <c r="I170" i="11"/>
  <c r="J170" i="11"/>
  <c r="E171" i="11"/>
  <c r="F171" i="11"/>
  <c r="G171" i="11"/>
  <c r="H171" i="11"/>
  <c r="I171" i="11"/>
  <c r="J171" i="11"/>
  <c r="E172" i="11"/>
  <c r="F172" i="11"/>
  <c r="G172" i="11"/>
  <c r="H172" i="11"/>
  <c r="I172" i="11"/>
  <c r="O172" i="11" s="1"/>
  <c r="P172" i="11" s="1"/>
  <c r="J172" i="11"/>
  <c r="E173" i="11"/>
  <c r="F173" i="11"/>
  <c r="G173" i="11"/>
  <c r="H173" i="11"/>
  <c r="I173" i="11"/>
  <c r="O173" i="11" s="1"/>
  <c r="P173" i="11" s="1"/>
  <c r="J173" i="11"/>
  <c r="E174" i="11"/>
  <c r="F174" i="11"/>
  <c r="G174" i="11"/>
  <c r="H174" i="11"/>
  <c r="I174" i="11"/>
  <c r="O174" i="11" s="1"/>
  <c r="P174" i="11" s="1"/>
  <c r="J174" i="11"/>
  <c r="E175" i="11"/>
  <c r="F175" i="11"/>
  <c r="G175" i="11"/>
  <c r="H175" i="11"/>
  <c r="I175" i="11"/>
  <c r="J175" i="11"/>
  <c r="E176" i="11"/>
  <c r="F176" i="11"/>
  <c r="G176" i="11"/>
  <c r="H176" i="11"/>
  <c r="I176" i="11"/>
  <c r="J176" i="11"/>
  <c r="E177" i="11"/>
  <c r="F177" i="11"/>
  <c r="G177" i="11"/>
  <c r="H177" i="11"/>
  <c r="I177" i="11"/>
  <c r="J177" i="11"/>
  <c r="E178" i="11"/>
  <c r="F178" i="11"/>
  <c r="G178" i="11"/>
  <c r="H178" i="11"/>
  <c r="I178" i="11"/>
  <c r="O178" i="11" s="1"/>
  <c r="P178" i="11" s="1"/>
  <c r="J178" i="11"/>
  <c r="E179" i="11"/>
  <c r="F179" i="11"/>
  <c r="G179" i="11"/>
  <c r="H179" i="11"/>
  <c r="I179" i="11"/>
  <c r="J179" i="11"/>
  <c r="E180" i="11"/>
  <c r="F180" i="11"/>
  <c r="G180" i="11"/>
  <c r="H180" i="11"/>
  <c r="I180" i="11"/>
  <c r="O180" i="11" s="1"/>
  <c r="P180" i="11" s="1"/>
  <c r="J180" i="11"/>
  <c r="E181" i="11"/>
  <c r="F181" i="11"/>
  <c r="G181" i="11"/>
  <c r="H181" i="11"/>
  <c r="I181" i="11"/>
  <c r="O181" i="11" s="1"/>
  <c r="P181" i="11" s="1"/>
  <c r="J181" i="11"/>
  <c r="E182" i="11"/>
  <c r="F182" i="11"/>
  <c r="G182" i="11"/>
  <c r="H182" i="11"/>
  <c r="I182" i="11"/>
  <c r="O182" i="11" s="1"/>
  <c r="P182" i="11" s="1"/>
  <c r="J182" i="11"/>
  <c r="E183" i="11"/>
  <c r="F183" i="11"/>
  <c r="G183" i="11"/>
  <c r="H183" i="11"/>
  <c r="I183" i="11"/>
  <c r="O183" i="11" s="1"/>
  <c r="P183" i="11" s="1"/>
  <c r="J183" i="11"/>
  <c r="E184" i="11"/>
  <c r="F184" i="11"/>
  <c r="G184" i="11"/>
  <c r="H184" i="11"/>
  <c r="I184" i="11"/>
  <c r="J184" i="11"/>
  <c r="E185" i="11"/>
  <c r="F185" i="11"/>
  <c r="G185" i="11"/>
  <c r="H185" i="11"/>
  <c r="I185" i="11"/>
  <c r="J185" i="11"/>
  <c r="E186" i="11"/>
  <c r="F186" i="11"/>
  <c r="G186" i="11"/>
  <c r="H186" i="11"/>
  <c r="I186" i="11"/>
  <c r="O186" i="11" s="1"/>
  <c r="P186" i="11" s="1"/>
  <c r="J186" i="11"/>
  <c r="E187" i="11"/>
  <c r="F187" i="11"/>
  <c r="G187" i="11"/>
  <c r="H187" i="11"/>
  <c r="I187" i="11"/>
  <c r="J187" i="11"/>
  <c r="E188" i="11"/>
  <c r="F188" i="11"/>
  <c r="G188" i="11"/>
  <c r="H188" i="11"/>
  <c r="I188" i="11"/>
  <c r="J188" i="11"/>
  <c r="E189" i="11"/>
  <c r="F189" i="11"/>
  <c r="G189" i="11"/>
  <c r="H189" i="11"/>
  <c r="I189" i="11"/>
  <c r="O189" i="11" s="1"/>
  <c r="P189" i="11" s="1"/>
  <c r="J189" i="11"/>
  <c r="E190" i="11"/>
  <c r="F190" i="11"/>
  <c r="G190" i="11"/>
  <c r="H190" i="11"/>
  <c r="I190" i="11"/>
  <c r="O190" i="11" s="1"/>
  <c r="P190" i="11" s="1"/>
  <c r="J190" i="11"/>
  <c r="E191" i="11"/>
  <c r="F191" i="11"/>
  <c r="G191" i="11"/>
  <c r="H191" i="11"/>
  <c r="I191" i="11"/>
  <c r="O191" i="11" s="1"/>
  <c r="P191" i="11" s="1"/>
  <c r="J191" i="11"/>
  <c r="E192" i="11"/>
  <c r="F192" i="11"/>
  <c r="G192" i="11"/>
  <c r="H192" i="11"/>
  <c r="I192" i="11"/>
  <c r="O192" i="11" s="1"/>
  <c r="P192" i="11" s="1"/>
  <c r="J192" i="11"/>
  <c r="E193" i="11"/>
  <c r="F193" i="11"/>
  <c r="G193" i="11"/>
  <c r="H193" i="11"/>
  <c r="I193" i="11"/>
  <c r="J193" i="11"/>
  <c r="E194" i="11"/>
  <c r="F194" i="11"/>
  <c r="G194" i="11"/>
  <c r="H194" i="11"/>
  <c r="I194" i="11"/>
  <c r="J194" i="11"/>
  <c r="E195" i="11"/>
  <c r="F195" i="11"/>
  <c r="G195" i="11"/>
  <c r="H195" i="11"/>
  <c r="I195" i="11"/>
  <c r="O195" i="11" s="1"/>
  <c r="P195" i="11" s="1"/>
  <c r="J195" i="11"/>
  <c r="E196" i="11"/>
  <c r="F196" i="11"/>
  <c r="G196" i="11"/>
  <c r="H196" i="11"/>
  <c r="I196" i="11"/>
  <c r="J196" i="11"/>
  <c r="E197" i="11"/>
  <c r="F197" i="11"/>
  <c r="G197" i="11"/>
  <c r="H197" i="11"/>
  <c r="I197" i="11"/>
  <c r="J197" i="11"/>
  <c r="E198" i="11"/>
  <c r="F198" i="11"/>
  <c r="G198" i="11"/>
  <c r="H198" i="11"/>
  <c r="I198" i="11"/>
  <c r="J198" i="11"/>
  <c r="E199" i="11"/>
  <c r="F199" i="11"/>
  <c r="G199" i="11"/>
  <c r="H199" i="11"/>
  <c r="I199" i="11"/>
  <c r="O199" i="11" s="1"/>
  <c r="P199" i="11" s="1"/>
  <c r="J199" i="11"/>
  <c r="E200" i="11"/>
  <c r="F200" i="11"/>
  <c r="G200" i="11"/>
  <c r="H200" i="11"/>
  <c r="I200" i="11"/>
  <c r="O200" i="11" s="1"/>
  <c r="P200" i="11" s="1"/>
  <c r="J200" i="11"/>
  <c r="E201" i="11"/>
  <c r="F201" i="11"/>
  <c r="G201" i="11"/>
  <c r="H201" i="11"/>
  <c r="I201" i="11"/>
  <c r="O201" i="11" s="1"/>
  <c r="P201" i="11" s="1"/>
  <c r="J201" i="11"/>
  <c r="E202" i="11"/>
  <c r="F202" i="11"/>
  <c r="G202" i="11"/>
  <c r="H202" i="11"/>
  <c r="I202" i="11"/>
  <c r="J202" i="11"/>
  <c r="E203" i="11"/>
  <c r="F203" i="11"/>
  <c r="G203" i="11"/>
  <c r="H203" i="11"/>
  <c r="I203" i="11"/>
  <c r="J203" i="11"/>
  <c r="E204" i="11"/>
  <c r="F204" i="11"/>
  <c r="G204" i="11"/>
  <c r="H204" i="11"/>
  <c r="I204" i="11"/>
  <c r="O204" i="11" s="1"/>
  <c r="P204" i="11" s="1"/>
  <c r="J204" i="11"/>
  <c r="E205" i="11"/>
  <c r="F205" i="11"/>
  <c r="G205" i="11"/>
  <c r="H205" i="11"/>
  <c r="I205" i="11"/>
  <c r="J205" i="11"/>
  <c r="E206" i="11"/>
  <c r="F206" i="11"/>
  <c r="G206" i="11"/>
  <c r="H206" i="11"/>
  <c r="I206" i="11"/>
  <c r="O206" i="11" s="1"/>
  <c r="P206" i="11" s="1"/>
  <c r="J206" i="11"/>
  <c r="E207" i="11"/>
  <c r="F207" i="11"/>
  <c r="G207" i="11"/>
  <c r="H207" i="11"/>
  <c r="I207" i="11"/>
  <c r="J207" i="11"/>
  <c r="E208" i="11"/>
  <c r="F208" i="11"/>
  <c r="G208" i="11"/>
  <c r="H208" i="11"/>
  <c r="I208" i="11"/>
  <c r="O208" i="11" s="1"/>
  <c r="P208" i="11" s="1"/>
  <c r="J208" i="11"/>
  <c r="E209" i="11"/>
  <c r="F209" i="11"/>
  <c r="G209" i="11"/>
  <c r="H209" i="11"/>
  <c r="I209" i="11"/>
  <c r="O209" i="11" s="1"/>
  <c r="P209" i="11" s="1"/>
  <c r="J209" i="11"/>
  <c r="E210" i="11"/>
  <c r="F210" i="11"/>
  <c r="G210" i="11"/>
  <c r="H210" i="11"/>
  <c r="I210" i="11"/>
  <c r="O210" i="11" s="1"/>
  <c r="P210" i="11" s="1"/>
  <c r="J210" i="11"/>
  <c r="E211" i="11"/>
  <c r="F211" i="11"/>
  <c r="G211" i="11"/>
  <c r="H211" i="11"/>
  <c r="I211" i="11"/>
  <c r="O211" i="11" s="1"/>
  <c r="P211" i="11" s="1"/>
  <c r="J211" i="11"/>
  <c r="E212" i="11"/>
  <c r="F212" i="11"/>
  <c r="G212" i="11"/>
  <c r="H212" i="11"/>
  <c r="I212" i="11"/>
  <c r="O212" i="11" s="1"/>
  <c r="P212" i="11" s="1"/>
  <c r="J212" i="11"/>
  <c r="E213" i="11"/>
  <c r="F213" i="11"/>
  <c r="G213" i="11"/>
  <c r="H213" i="11"/>
  <c r="I213" i="11"/>
  <c r="O213" i="11" s="1"/>
  <c r="P213" i="11" s="1"/>
  <c r="J213" i="11"/>
  <c r="E214" i="11"/>
  <c r="F214" i="11"/>
  <c r="G214" i="11"/>
  <c r="H214" i="11"/>
  <c r="I214" i="11"/>
  <c r="O214" i="11" s="1"/>
  <c r="P214" i="11" s="1"/>
  <c r="J214" i="11"/>
  <c r="E215" i="11"/>
  <c r="F215" i="11"/>
  <c r="G215" i="11"/>
  <c r="H215" i="11"/>
  <c r="I215" i="11"/>
  <c r="J215" i="11"/>
  <c r="E216" i="11"/>
  <c r="F216" i="11"/>
  <c r="G216" i="11"/>
  <c r="H216" i="11"/>
  <c r="I216" i="11"/>
  <c r="J216" i="11"/>
  <c r="E217" i="11"/>
  <c r="F217" i="11"/>
  <c r="G217" i="11"/>
  <c r="H217" i="11"/>
  <c r="I217" i="11"/>
  <c r="J217" i="11"/>
  <c r="E218" i="11"/>
  <c r="F218" i="11"/>
  <c r="G218" i="11"/>
  <c r="H218" i="11"/>
  <c r="I218" i="11"/>
  <c r="O218" i="11" s="1"/>
  <c r="P218" i="11" s="1"/>
  <c r="J218" i="11"/>
  <c r="E219" i="11"/>
  <c r="F219" i="11"/>
  <c r="G219" i="11"/>
  <c r="H219" i="11"/>
  <c r="I219" i="11"/>
  <c r="J219" i="11"/>
  <c r="E220" i="11"/>
  <c r="F220" i="11"/>
  <c r="G220" i="11"/>
  <c r="H220" i="11"/>
  <c r="I220" i="11"/>
  <c r="J220" i="11"/>
  <c r="E221" i="11"/>
  <c r="F221" i="11"/>
  <c r="G221" i="11"/>
  <c r="H221" i="11"/>
  <c r="I221" i="11"/>
  <c r="J221" i="11"/>
  <c r="E222" i="11"/>
  <c r="F222" i="11"/>
  <c r="G222" i="11"/>
  <c r="H222" i="11"/>
  <c r="I222" i="11"/>
  <c r="O222" i="11" s="1"/>
  <c r="P222" i="11" s="1"/>
  <c r="J222" i="11"/>
  <c r="E223" i="11"/>
  <c r="F223" i="11"/>
  <c r="G223" i="11"/>
  <c r="H223" i="11"/>
  <c r="I223" i="11"/>
  <c r="J223" i="11"/>
  <c r="E224" i="11"/>
  <c r="F224" i="11"/>
  <c r="G224" i="11"/>
  <c r="H224" i="11"/>
  <c r="I224" i="11"/>
  <c r="J224" i="11"/>
  <c r="E225" i="11"/>
  <c r="F225" i="11"/>
  <c r="G225" i="11"/>
  <c r="H225" i="11"/>
  <c r="I225" i="11"/>
  <c r="O225" i="11" s="1"/>
  <c r="P225" i="11" s="1"/>
  <c r="J225" i="11"/>
  <c r="E226" i="11"/>
  <c r="F226" i="11"/>
  <c r="G226" i="11"/>
  <c r="H226" i="11"/>
  <c r="I226" i="11"/>
  <c r="J226" i="11"/>
  <c r="E227" i="11"/>
  <c r="F227" i="11"/>
  <c r="G227" i="11"/>
  <c r="H227" i="11"/>
  <c r="I227" i="11"/>
  <c r="J227" i="11"/>
  <c r="E228" i="11"/>
  <c r="F228" i="11"/>
  <c r="G228" i="11"/>
  <c r="H228" i="11"/>
  <c r="I228" i="11"/>
  <c r="J228" i="11"/>
  <c r="E229" i="11"/>
  <c r="F229" i="11"/>
  <c r="G229" i="11"/>
  <c r="H229" i="11"/>
  <c r="I229" i="11"/>
  <c r="O229" i="11" s="1"/>
  <c r="P229" i="11" s="1"/>
  <c r="J229" i="11"/>
  <c r="E230" i="11"/>
  <c r="F230" i="11"/>
  <c r="G230" i="11"/>
  <c r="H230" i="11"/>
  <c r="I230" i="11"/>
  <c r="J230" i="11"/>
  <c r="E231" i="11"/>
  <c r="F231" i="11"/>
  <c r="G231" i="11"/>
  <c r="H231" i="11"/>
  <c r="I231" i="11"/>
  <c r="O231" i="11" s="1"/>
  <c r="P231" i="11" s="1"/>
  <c r="J231" i="11"/>
  <c r="E232" i="11"/>
  <c r="F232" i="11"/>
  <c r="G232" i="11"/>
  <c r="H232" i="11"/>
  <c r="I232" i="11"/>
  <c r="O232" i="11" s="1"/>
  <c r="P232" i="11" s="1"/>
  <c r="J232" i="11"/>
  <c r="E233" i="11"/>
  <c r="F233" i="11"/>
  <c r="G233" i="11"/>
  <c r="H233" i="11"/>
  <c r="I233" i="11"/>
  <c r="O233" i="11" s="1"/>
  <c r="P233" i="11" s="1"/>
  <c r="J233" i="11"/>
  <c r="E234" i="11"/>
  <c r="F234" i="11"/>
  <c r="G234" i="11"/>
  <c r="H234" i="11"/>
  <c r="I234" i="11"/>
  <c r="O234" i="11" s="1"/>
  <c r="P234" i="11" s="1"/>
  <c r="J234" i="11"/>
  <c r="E235" i="11"/>
  <c r="F235" i="11"/>
  <c r="G235" i="11"/>
  <c r="H235" i="11"/>
  <c r="I235" i="11"/>
  <c r="J235" i="11"/>
  <c r="E236" i="11"/>
  <c r="F236" i="11"/>
  <c r="G236" i="11"/>
  <c r="H236" i="11"/>
  <c r="I236" i="11"/>
  <c r="J236" i="11"/>
  <c r="E237" i="11"/>
  <c r="F237" i="11"/>
  <c r="G237" i="11"/>
  <c r="H237" i="11"/>
  <c r="I237" i="11"/>
  <c r="J237" i="11"/>
  <c r="E238" i="11"/>
  <c r="F238" i="11"/>
  <c r="G238" i="11"/>
  <c r="H238" i="11"/>
  <c r="I238" i="11"/>
  <c r="O238" i="11" s="1"/>
  <c r="P238" i="11" s="1"/>
  <c r="J238" i="11"/>
  <c r="E239" i="11"/>
  <c r="F239" i="11"/>
  <c r="G239" i="11"/>
  <c r="H239" i="11"/>
  <c r="I239" i="11"/>
  <c r="J239" i="11"/>
  <c r="E240" i="11"/>
  <c r="F240" i="11"/>
  <c r="G240" i="11"/>
  <c r="H240" i="11"/>
  <c r="I240" i="11"/>
  <c r="J240" i="11"/>
  <c r="E241" i="11"/>
  <c r="F241" i="11"/>
  <c r="G241" i="11"/>
  <c r="H241" i="11"/>
  <c r="I241" i="11"/>
  <c r="J241" i="11"/>
  <c r="E242" i="11"/>
  <c r="F242" i="11"/>
  <c r="G242" i="11"/>
  <c r="H242" i="11"/>
  <c r="I242" i="11"/>
  <c r="J242" i="11"/>
  <c r="E243" i="11"/>
  <c r="F243" i="11"/>
  <c r="G243" i="11"/>
  <c r="H243" i="11"/>
  <c r="I243" i="11"/>
  <c r="O243" i="11" s="1"/>
  <c r="P243" i="11" s="1"/>
  <c r="J243" i="11"/>
  <c r="E244" i="11"/>
  <c r="F244" i="11"/>
  <c r="G244" i="11"/>
  <c r="H244" i="11"/>
  <c r="I244" i="11"/>
  <c r="O244" i="11" s="1"/>
  <c r="P244" i="11" s="1"/>
  <c r="J244" i="11"/>
  <c r="E245" i="11"/>
  <c r="F245" i="11"/>
  <c r="G245" i="11"/>
  <c r="H245" i="11"/>
  <c r="I245" i="11"/>
  <c r="O245" i="11" s="1"/>
  <c r="P245" i="11" s="1"/>
  <c r="J245" i="11"/>
  <c r="E246" i="11"/>
  <c r="F246" i="11"/>
  <c r="G246" i="11"/>
  <c r="H246" i="11"/>
  <c r="I246" i="11"/>
  <c r="O246" i="11" s="1"/>
  <c r="P246" i="11" s="1"/>
  <c r="J246" i="11"/>
  <c r="E247" i="11"/>
  <c r="F247" i="11"/>
  <c r="G247" i="11"/>
  <c r="H247" i="11"/>
  <c r="I247" i="11"/>
  <c r="J247" i="11"/>
  <c r="E248" i="11"/>
  <c r="F248" i="11"/>
  <c r="G248" i="11"/>
  <c r="H248" i="11"/>
  <c r="I248" i="11"/>
  <c r="O248" i="11" s="1"/>
  <c r="P248" i="11" s="1"/>
  <c r="J248" i="11"/>
  <c r="E249" i="11"/>
  <c r="F249" i="11"/>
  <c r="G249" i="11"/>
  <c r="H249" i="11"/>
  <c r="I249" i="11"/>
  <c r="O249" i="11" s="1"/>
  <c r="P249" i="11" s="1"/>
  <c r="J249" i="11"/>
  <c r="E250" i="11"/>
  <c r="F250" i="11"/>
  <c r="G250" i="11"/>
  <c r="H250" i="11"/>
  <c r="I250" i="11"/>
  <c r="O250" i="11" s="1"/>
  <c r="P250" i="11" s="1"/>
  <c r="J250" i="11"/>
  <c r="E251" i="11"/>
  <c r="F251" i="11"/>
  <c r="G251" i="11"/>
  <c r="H251" i="11"/>
  <c r="I251" i="11"/>
  <c r="J251" i="11"/>
  <c r="E252" i="11"/>
  <c r="F252" i="11"/>
  <c r="G252" i="11"/>
  <c r="H252" i="11"/>
  <c r="I252" i="11"/>
  <c r="O252" i="11" s="1"/>
  <c r="P252" i="11" s="1"/>
  <c r="J252" i="11"/>
  <c r="E253" i="11"/>
  <c r="F253" i="11"/>
  <c r="G253" i="11"/>
  <c r="H253" i="11"/>
  <c r="I253" i="11"/>
  <c r="O253" i="11" s="1"/>
  <c r="P253" i="11" s="1"/>
  <c r="J253" i="11"/>
  <c r="E254" i="11"/>
  <c r="F254" i="11"/>
  <c r="G254" i="11"/>
  <c r="H254" i="11"/>
  <c r="I254" i="11"/>
  <c r="J254" i="11"/>
  <c r="E255" i="11"/>
  <c r="F255" i="11"/>
  <c r="G255" i="11"/>
  <c r="H255" i="11"/>
  <c r="I255" i="11"/>
  <c r="O255" i="11" s="1"/>
  <c r="P255" i="11" s="1"/>
  <c r="J255" i="11"/>
  <c r="E256" i="11"/>
  <c r="F256" i="11"/>
  <c r="G256" i="11"/>
  <c r="H256" i="11"/>
  <c r="I256" i="11"/>
  <c r="J256" i="11"/>
  <c r="E257" i="11"/>
  <c r="F257" i="11"/>
  <c r="G257" i="11"/>
  <c r="H257" i="11"/>
  <c r="I257" i="11"/>
  <c r="O257" i="11" s="1"/>
  <c r="P257" i="11" s="1"/>
  <c r="J257" i="11"/>
  <c r="E258" i="11"/>
  <c r="F258" i="11"/>
  <c r="G258" i="11"/>
  <c r="H258" i="11"/>
  <c r="I258" i="11"/>
  <c r="O258" i="11" s="1"/>
  <c r="P258" i="11" s="1"/>
  <c r="J258" i="11"/>
  <c r="E259" i="11"/>
  <c r="F259" i="11"/>
  <c r="G259" i="11"/>
  <c r="H259" i="11"/>
  <c r="I259" i="11"/>
  <c r="O259" i="11" s="1"/>
  <c r="P259" i="11" s="1"/>
  <c r="J259" i="11"/>
  <c r="E260" i="11"/>
  <c r="F260" i="11"/>
  <c r="G260" i="11"/>
  <c r="H260" i="11"/>
  <c r="I260" i="11"/>
  <c r="J260" i="11"/>
  <c r="E261" i="11"/>
  <c r="F261" i="11"/>
  <c r="G261" i="11"/>
  <c r="H261" i="11"/>
  <c r="I261" i="11"/>
  <c r="J261" i="11"/>
  <c r="E262" i="11"/>
  <c r="F262" i="11"/>
  <c r="G262" i="11"/>
  <c r="H262" i="11"/>
  <c r="I262" i="11"/>
  <c r="J262" i="11"/>
  <c r="E263" i="11"/>
  <c r="F263" i="11"/>
  <c r="G263" i="11"/>
  <c r="H263" i="11"/>
  <c r="I263" i="11"/>
  <c r="J263" i="11"/>
  <c r="E264" i="11"/>
  <c r="F264" i="11"/>
  <c r="G264" i="11"/>
  <c r="H264" i="11"/>
  <c r="I264" i="11"/>
  <c r="J264" i="11"/>
  <c r="E265" i="11"/>
  <c r="F265" i="11"/>
  <c r="G265" i="11"/>
  <c r="H265" i="11"/>
  <c r="I265" i="11"/>
  <c r="O265" i="11" s="1"/>
  <c r="P265" i="11" s="1"/>
  <c r="J265" i="11"/>
  <c r="E266" i="11"/>
  <c r="F266" i="11"/>
  <c r="G266" i="11"/>
  <c r="H266" i="11"/>
  <c r="I266" i="11"/>
  <c r="O266" i="11" s="1"/>
  <c r="P266" i="11" s="1"/>
  <c r="J266" i="11"/>
  <c r="E267" i="11"/>
  <c r="F267" i="11"/>
  <c r="G267" i="11"/>
  <c r="H267" i="11"/>
  <c r="I267" i="11"/>
  <c r="O267" i="11" s="1"/>
  <c r="P267" i="11" s="1"/>
  <c r="J267" i="11"/>
  <c r="E268" i="11"/>
  <c r="F268" i="11"/>
  <c r="G268" i="11"/>
  <c r="H268" i="11"/>
  <c r="I268" i="11"/>
  <c r="O268" i="11" s="1"/>
  <c r="P268" i="11" s="1"/>
  <c r="J268" i="11"/>
  <c r="E269" i="11"/>
  <c r="F269" i="11"/>
  <c r="G269" i="11"/>
  <c r="H269" i="11"/>
  <c r="I269" i="11"/>
  <c r="J269" i="11"/>
  <c r="E270" i="11"/>
  <c r="F270" i="11"/>
  <c r="G270" i="11"/>
  <c r="H270" i="11"/>
  <c r="I270" i="11"/>
  <c r="O270" i="11" s="1"/>
  <c r="P270" i="11" s="1"/>
  <c r="J270" i="11"/>
  <c r="E271" i="11"/>
  <c r="F271" i="11"/>
  <c r="G271" i="11"/>
  <c r="H271" i="11"/>
  <c r="I271" i="11"/>
  <c r="J271" i="11"/>
  <c r="E272" i="11"/>
  <c r="F272" i="11"/>
  <c r="G272" i="11"/>
  <c r="H272" i="11"/>
  <c r="I272" i="11"/>
  <c r="J272" i="11"/>
  <c r="E273" i="11"/>
  <c r="F273" i="11"/>
  <c r="G273" i="11"/>
  <c r="H273" i="11"/>
  <c r="I273" i="11"/>
  <c r="O273" i="11" s="1"/>
  <c r="P273" i="11" s="1"/>
  <c r="J273" i="11"/>
  <c r="E274" i="11"/>
  <c r="F274" i="11"/>
  <c r="G274" i="11"/>
  <c r="H274" i="11"/>
  <c r="I274" i="11"/>
  <c r="O274" i="11" s="1"/>
  <c r="P274" i="11" s="1"/>
  <c r="J274" i="11"/>
  <c r="E275" i="11"/>
  <c r="F275" i="11"/>
  <c r="G275" i="11"/>
  <c r="H275" i="11"/>
  <c r="I275" i="11"/>
  <c r="O275" i="11" s="1"/>
  <c r="P275" i="11" s="1"/>
  <c r="J275" i="11"/>
  <c r="E276" i="11"/>
  <c r="F276" i="11"/>
  <c r="G276" i="11"/>
  <c r="H276" i="11"/>
  <c r="I276" i="11"/>
  <c r="J276" i="11"/>
  <c r="E277" i="11"/>
  <c r="F277" i="11"/>
  <c r="G277" i="11"/>
  <c r="H277" i="11"/>
  <c r="I277" i="11"/>
  <c r="O277" i="11" s="1"/>
  <c r="P277" i="11" s="1"/>
  <c r="J277" i="11"/>
  <c r="E278" i="11"/>
  <c r="F278" i="11"/>
  <c r="G278" i="11"/>
  <c r="H278" i="11"/>
  <c r="I278" i="11"/>
  <c r="O278" i="11" s="1"/>
  <c r="P278" i="11" s="1"/>
  <c r="J278" i="11"/>
  <c r="E279" i="11"/>
  <c r="F279" i="11"/>
  <c r="G279" i="11"/>
  <c r="H279" i="11"/>
  <c r="I279" i="11"/>
  <c r="O279" i="11" s="1"/>
  <c r="P279" i="11" s="1"/>
  <c r="J279" i="11"/>
  <c r="E280" i="11"/>
  <c r="F280" i="11"/>
  <c r="G280" i="11"/>
  <c r="H280" i="11"/>
  <c r="I280" i="11"/>
  <c r="J280" i="11"/>
  <c r="E281" i="11"/>
  <c r="F281" i="11"/>
  <c r="G281" i="11"/>
  <c r="H281" i="11"/>
  <c r="I281" i="11"/>
  <c r="O281" i="11" s="1"/>
  <c r="P281" i="11" s="1"/>
  <c r="J281" i="11"/>
  <c r="E282" i="11"/>
  <c r="F282" i="11"/>
  <c r="G282" i="11"/>
  <c r="H282" i="11"/>
  <c r="I282" i="11"/>
  <c r="J282" i="11"/>
  <c r="E283" i="11"/>
  <c r="F283" i="11"/>
  <c r="G283" i="11"/>
  <c r="H283" i="11"/>
  <c r="I283" i="11"/>
  <c r="O283" i="11" s="1"/>
  <c r="P283" i="11" s="1"/>
  <c r="J283" i="11"/>
  <c r="E284" i="11"/>
  <c r="F284" i="11"/>
  <c r="G284" i="11"/>
  <c r="H284" i="11"/>
  <c r="I284" i="11"/>
  <c r="O284" i="11" s="1"/>
  <c r="P284" i="11" s="1"/>
  <c r="J284" i="11"/>
  <c r="E285" i="11"/>
  <c r="F285" i="11"/>
  <c r="G285" i="11"/>
  <c r="H285" i="11"/>
  <c r="I285" i="11"/>
  <c r="J285" i="11"/>
  <c r="E286" i="11"/>
  <c r="F286" i="11"/>
  <c r="G286" i="11"/>
  <c r="H286" i="11"/>
  <c r="I286" i="11"/>
  <c r="J286" i="11"/>
  <c r="E287" i="11"/>
  <c r="F287" i="11"/>
  <c r="G287" i="11"/>
  <c r="H287" i="11"/>
  <c r="I287" i="11"/>
  <c r="O287" i="11" s="1"/>
  <c r="P287" i="11" s="1"/>
  <c r="J287" i="11"/>
  <c r="E288" i="11"/>
  <c r="F288" i="11"/>
  <c r="G288" i="11"/>
  <c r="H288" i="11"/>
  <c r="I288" i="11"/>
  <c r="J288" i="11"/>
  <c r="E289" i="11"/>
  <c r="F289" i="11"/>
  <c r="G289" i="11"/>
  <c r="H289" i="11"/>
  <c r="I289" i="11"/>
  <c r="J289" i="11"/>
  <c r="E290" i="11"/>
  <c r="F290" i="11"/>
  <c r="G290" i="11"/>
  <c r="H290" i="11"/>
  <c r="I290" i="11"/>
  <c r="J290" i="11"/>
  <c r="E291" i="11"/>
  <c r="F291" i="11"/>
  <c r="G291" i="11"/>
  <c r="H291" i="11"/>
  <c r="I291" i="11"/>
  <c r="J291" i="11"/>
  <c r="E292" i="11"/>
  <c r="F292" i="11"/>
  <c r="G292" i="11"/>
  <c r="H292" i="11"/>
  <c r="I292" i="11"/>
  <c r="O292" i="11" s="1"/>
  <c r="P292" i="11" s="1"/>
  <c r="J292" i="11"/>
  <c r="E293" i="11"/>
  <c r="F293" i="11"/>
  <c r="G293" i="11"/>
  <c r="H293" i="11"/>
  <c r="I293" i="11"/>
  <c r="J293" i="11"/>
  <c r="E294" i="11"/>
  <c r="F294" i="11"/>
  <c r="G294" i="11"/>
  <c r="H294" i="11"/>
  <c r="I294" i="11"/>
  <c r="O294" i="11" s="1"/>
  <c r="P294" i="11" s="1"/>
  <c r="J294" i="11"/>
  <c r="E295" i="11"/>
  <c r="F295" i="11"/>
  <c r="G295" i="11"/>
  <c r="H295" i="11"/>
  <c r="I295" i="11"/>
  <c r="J295" i="11"/>
  <c r="E296" i="11"/>
  <c r="F296" i="11"/>
  <c r="G296" i="11"/>
  <c r="H296" i="11"/>
  <c r="I296" i="11"/>
  <c r="J296" i="11"/>
  <c r="E297" i="11"/>
  <c r="F297" i="11"/>
  <c r="G297" i="11"/>
  <c r="H297" i="11"/>
  <c r="I297" i="11"/>
  <c r="J297" i="11"/>
  <c r="E298" i="11"/>
  <c r="F298" i="11"/>
  <c r="G298" i="11"/>
  <c r="H298" i="11"/>
  <c r="I298" i="11"/>
  <c r="O298" i="11" s="1"/>
  <c r="P298" i="11" s="1"/>
  <c r="J298" i="11"/>
  <c r="E299" i="11"/>
  <c r="F299" i="11"/>
  <c r="G299" i="11"/>
  <c r="H299" i="11"/>
  <c r="I299" i="11"/>
  <c r="J299" i="11"/>
  <c r="E300" i="11"/>
  <c r="F300" i="11"/>
  <c r="G300" i="11"/>
  <c r="H300" i="11"/>
  <c r="I300" i="11"/>
  <c r="O300" i="11" s="1"/>
  <c r="P300" i="11" s="1"/>
  <c r="J300" i="11"/>
  <c r="E301" i="11"/>
  <c r="F301" i="11"/>
  <c r="G301" i="11"/>
  <c r="H301" i="11"/>
  <c r="I301" i="11"/>
  <c r="J301" i="11"/>
  <c r="E302" i="11"/>
  <c r="F302" i="11"/>
  <c r="G302" i="11"/>
  <c r="H302" i="11"/>
  <c r="I302" i="11"/>
  <c r="O302" i="11" s="1"/>
  <c r="P302" i="11" s="1"/>
  <c r="J302" i="11"/>
  <c r="E303" i="11"/>
  <c r="F303" i="11"/>
  <c r="G303" i="11"/>
  <c r="H303" i="11"/>
  <c r="I303" i="11"/>
  <c r="J303" i="11"/>
  <c r="E304" i="11"/>
  <c r="F304" i="11"/>
  <c r="G304" i="11"/>
  <c r="H304" i="11"/>
  <c r="I304" i="11"/>
  <c r="J304" i="11"/>
  <c r="E305" i="11"/>
  <c r="F305" i="11"/>
  <c r="G305" i="11"/>
  <c r="H305" i="11"/>
  <c r="I305" i="11"/>
  <c r="J305" i="11"/>
  <c r="E306" i="11"/>
  <c r="F306" i="11"/>
  <c r="G306" i="11"/>
  <c r="H306" i="11"/>
  <c r="I306" i="11"/>
  <c r="J306" i="11"/>
  <c r="E307" i="11"/>
  <c r="F307" i="11"/>
  <c r="G307" i="11"/>
  <c r="H307" i="11"/>
  <c r="I307" i="11"/>
  <c r="O307" i="11" s="1"/>
  <c r="P307" i="11" s="1"/>
  <c r="J307" i="11"/>
  <c r="E308" i="11"/>
  <c r="F308" i="11"/>
  <c r="G308" i="11"/>
  <c r="H308" i="11"/>
  <c r="I308" i="11"/>
  <c r="J308" i="11"/>
  <c r="E309" i="11"/>
  <c r="F309" i="11"/>
  <c r="G309" i="11"/>
  <c r="H309" i="11"/>
  <c r="I309" i="11"/>
  <c r="J309" i="11"/>
  <c r="E310" i="11"/>
  <c r="F310" i="11"/>
  <c r="G310" i="11"/>
  <c r="H310" i="11"/>
  <c r="I310" i="11"/>
  <c r="O310" i="11" s="1"/>
  <c r="P310" i="11" s="1"/>
  <c r="J310" i="11"/>
  <c r="E311" i="11"/>
  <c r="F311" i="11"/>
  <c r="G311" i="11"/>
  <c r="H311" i="11"/>
  <c r="I311" i="11"/>
  <c r="J311" i="11"/>
  <c r="E312" i="11"/>
  <c r="F312" i="11"/>
  <c r="G312" i="11"/>
  <c r="H312" i="11"/>
  <c r="I312" i="11"/>
  <c r="J312" i="11"/>
  <c r="E313" i="11"/>
  <c r="F313" i="11"/>
  <c r="G313" i="11"/>
  <c r="H313" i="11"/>
  <c r="I313" i="11"/>
  <c r="J313" i="11"/>
  <c r="E314" i="11"/>
  <c r="F314" i="11"/>
  <c r="G314" i="11"/>
  <c r="H314" i="11"/>
  <c r="I314" i="11"/>
  <c r="O314" i="11" s="1"/>
  <c r="P314" i="11" s="1"/>
  <c r="J314" i="11"/>
  <c r="E315" i="11"/>
  <c r="F315" i="11"/>
  <c r="G315" i="11"/>
  <c r="H315" i="11"/>
  <c r="I315" i="11"/>
  <c r="J315" i="11"/>
  <c r="E316" i="11"/>
  <c r="F316" i="11"/>
  <c r="G316" i="11"/>
  <c r="H316" i="11"/>
  <c r="I316" i="11"/>
  <c r="J316" i="11"/>
  <c r="E317" i="11"/>
  <c r="F317" i="11"/>
  <c r="G317" i="11"/>
  <c r="H317" i="11"/>
  <c r="I317" i="11"/>
  <c r="J317" i="11"/>
  <c r="E318" i="11"/>
  <c r="F318" i="11"/>
  <c r="G318" i="11"/>
  <c r="H318" i="11"/>
  <c r="I318" i="11"/>
  <c r="O318" i="11" s="1"/>
  <c r="P318" i="11" s="1"/>
  <c r="J318" i="11"/>
  <c r="E319" i="11"/>
  <c r="F319" i="11"/>
  <c r="G319" i="11"/>
  <c r="H319" i="11"/>
  <c r="I319" i="11"/>
  <c r="O319" i="11" s="1"/>
  <c r="P319" i="11" s="1"/>
  <c r="J319" i="11"/>
  <c r="E320" i="11"/>
  <c r="F320" i="11"/>
  <c r="G320" i="11"/>
  <c r="H320" i="11"/>
  <c r="I320" i="11"/>
  <c r="O320" i="11" s="1"/>
  <c r="P320" i="11" s="1"/>
  <c r="J320" i="11"/>
  <c r="E321" i="11"/>
  <c r="F321" i="11"/>
  <c r="G321" i="11"/>
  <c r="H321" i="11"/>
  <c r="I321" i="11"/>
  <c r="O321" i="11" s="1"/>
  <c r="P321" i="11" s="1"/>
  <c r="J321" i="11"/>
  <c r="E322" i="11"/>
  <c r="F322" i="11"/>
  <c r="G322" i="11"/>
  <c r="H322" i="11"/>
  <c r="I322" i="11"/>
  <c r="J322" i="11"/>
  <c r="E323" i="11"/>
  <c r="F323" i="11"/>
  <c r="G323" i="11"/>
  <c r="H323" i="11"/>
  <c r="I323" i="11"/>
  <c r="J323" i="11"/>
  <c r="E324" i="11"/>
  <c r="F324" i="11"/>
  <c r="G324" i="11"/>
  <c r="H324" i="11"/>
  <c r="I324" i="11"/>
  <c r="J324" i="11"/>
  <c r="E325" i="11"/>
  <c r="F325" i="11"/>
  <c r="G325" i="11"/>
  <c r="H325" i="11"/>
  <c r="I325" i="11"/>
  <c r="O325" i="11" s="1"/>
  <c r="P325" i="11" s="1"/>
  <c r="J325" i="11"/>
  <c r="E326" i="11"/>
  <c r="F326" i="11"/>
  <c r="G326" i="11"/>
  <c r="H326" i="11"/>
  <c r="I326" i="11"/>
  <c r="O326" i="11" s="1"/>
  <c r="P326" i="11" s="1"/>
  <c r="J326" i="11"/>
  <c r="E327" i="11"/>
  <c r="F327" i="11"/>
  <c r="G327" i="11"/>
  <c r="H327" i="11"/>
  <c r="I327" i="11"/>
  <c r="O327" i="11" s="1"/>
  <c r="P327" i="11" s="1"/>
  <c r="J327" i="11"/>
  <c r="E328" i="11"/>
  <c r="F328" i="11"/>
  <c r="G328" i="11"/>
  <c r="H328" i="11"/>
  <c r="I328" i="11"/>
  <c r="J328" i="11"/>
  <c r="E329" i="11"/>
  <c r="F329" i="11"/>
  <c r="G329" i="11"/>
  <c r="H329" i="11"/>
  <c r="I329" i="11"/>
  <c r="J329" i="11"/>
  <c r="E330" i="11"/>
  <c r="F330" i="11"/>
  <c r="G330" i="11"/>
  <c r="H330" i="11"/>
  <c r="I330" i="11"/>
  <c r="J330" i="11"/>
  <c r="E331" i="11"/>
  <c r="F331" i="11"/>
  <c r="G331" i="11"/>
  <c r="H331" i="11"/>
  <c r="I331" i="11"/>
  <c r="J331" i="11"/>
  <c r="E332" i="11"/>
  <c r="F332" i="11"/>
  <c r="G332" i="11"/>
  <c r="H332" i="11"/>
  <c r="I332" i="11"/>
  <c r="J332" i="11"/>
  <c r="E333" i="11"/>
  <c r="F333" i="11"/>
  <c r="G333" i="11"/>
  <c r="H333" i="11"/>
  <c r="I333" i="11"/>
  <c r="O333" i="11" s="1"/>
  <c r="P333" i="11" s="1"/>
  <c r="J333" i="11"/>
  <c r="E334" i="11"/>
  <c r="F334" i="11"/>
  <c r="G334" i="11"/>
  <c r="H334" i="11"/>
  <c r="I334" i="11"/>
  <c r="O334" i="11" s="1"/>
  <c r="P334" i="11" s="1"/>
  <c r="J334" i="11"/>
  <c r="E335" i="11"/>
  <c r="F335" i="11"/>
  <c r="G335" i="11"/>
  <c r="H335" i="11"/>
  <c r="I335" i="11"/>
  <c r="J335" i="11"/>
  <c r="E336" i="11"/>
  <c r="F336" i="11"/>
  <c r="G336" i="11"/>
  <c r="H336" i="11"/>
  <c r="I336" i="11"/>
  <c r="J336" i="11"/>
  <c r="E337" i="11"/>
  <c r="F337" i="11"/>
  <c r="G337" i="11"/>
  <c r="H337" i="11"/>
  <c r="I337" i="11"/>
  <c r="O337" i="11" s="1"/>
  <c r="P337" i="11" s="1"/>
  <c r="J337" i="11"/>
  <c r="E338" i="11"/>
  <c r="F338" i="11"/>
  <c r="G338" i="11"/>
  <c r="H338" i="11"/>
  <c r="I338" i="11"/>
  <c r="O338" i="11" s="1"/>
  <c r="P338" i="11" s="1"/>
  <c r="J338" i="11"/>
  <c r="E339" i="11"/>
  <c r="F339" i="11"/>
  <c r="G339" i="11"/>
  <c r="H339" i="11"/>
  <c r="I339" i="11"/>
  <c r="O339" i="11" s="1"/>
  <c r="P339" i="11" s="1"/>
  <c r="J339" i="11"/>
  <c r="E340" i="11"/>
  <c r="F340" i="11"/>
  <c r="G340" i="11"/>
  <c r="H340" i="11"/>
  <c r="I340" i="11"/>
  <c r="O340" i="11" s="1"/>
  <c r="P340" i="11" s="1"/>
  <c r="J340" i="11"/>
  <c r="E341" i="11"/>
  <c r="F341" i="11"/>
  <c r="G341" i="11"/>
  <c r="H341" i="11"/>
  <c r="I341" i="11"/>
  <c r="J341" i="11"/>
  <c r="E342" i="11"/>
  <c r="F342" i="11"/>
  <c r="G342" i="11"/>
  <c r="H342" i="11"/>
  <c r="I342" i="11"/>
  <c r="O342" i="11" s="1"/>
  <c r="P342" i="11" s="1"/>
  <c r="J342" i="11"/>
  <c r="E343" i="11"/>
  <c r="F343" i="11"/>
  <c r="G343" i="11"/>
  <c r="H343" i="11"/>
  <c r="I343" i="11"/>
  <c r="O343" i="11" s="1"/>
  <c r="P343" i="11" s="1"/>
  <c r="J343" i="11"/>
  <c r="E344" i="11"/>
  <c r="F344" i="11"/>
  <c r="G344" i="11"/>
  <c r="H344" i="11"/>
  <c r="I344" i="11"/>
  <c r="O344" i="11" s="1"/>
  <c r="P344" i="11" s="1"/>
  <c r="J344" i="11"/>
  <c r="E345" i="11"/>
  <c r="F345" i="11"/>
  <c r="G345" i="11"/>
  <c r="H345" i="11"/>
  <c r="I345" i="11"/>
  <c r="O345" i="11" s="1"/>
  <c r="P345" i="11" s="1"/>
  <c r="J345" i="11"/>
  <c r="E346" i="11"/>
  <c r="F346" i="11"/>
  <c r="G346" i="11"/>
  <c r="H346" i="11"/>
  <c r="I346" i="11"/>
  <c r="O346" i="11" s="1"/>
  <c r="P346" i="11" s="1"/>
  <c r="J346" i="11"/>
  <c r="E347" i="11"/>
  <c r="F347" i="11"/>
  <c r="G347" i="11"/>
  <c r="H347" i="11"/>
  <c r="I347" i="11"/>
  <c r="O347" i="11" s="1"/>
  <c r="P347" i="11" s="1"/>
  <c r="J347" i="11"/>
  <c r="E348" i="11"/>
  <c r="F348" i="11"/>
  <c r="G348" i="11"/>
  <c r="H348" i="11"/>
  <c r="I348" i="11"/>
  <c r="J348" i="11"/>
  <c r="E349" i="11"/>
  <c r="F349" i="11"/>
  <c r="G349" i="11"/>
  <c r="H349" i="11"/>
  <c r="I349" i="11"/>
  <c r="O349" i="11" s="1"/>
  <c r="P349" i="11" s="1"/>
  <c r="J349" i="11"/>
  <c r="E350" i="11"/>
  <c r="F350" i="11"/>
  <c r="G350" i="11"/>
  <c r="H350" i="11"/>
  <c r="I350" i="11"/>
  <c r="O350" i="11" s="1"/>
  <c r="P350" i="11" s="1"/>
  <c r="J350" i="11"/>
  <c r="E351" i="11"/>
  <c r="F351" i="11"/>
  <c r="G351" i="11"/>
  <c r="H351" i="11"/>
  <c r="I351" i="11"/>
  <c r="O351" i="11" s="1"/>
  <c r="P351" i="11" s="1"/>
  <c r="J351" i="11"/>
  <c r="E352" i="11"/>
  <c r="F352" i="11"/>
  <c r="G352" i="11"/>
  <c r="H352" i="11"/>
  <c r="I352" i="11"/>
  <c r="O352" i="11" s="1"/>
  <c r="P352" i="11" s="1"/>
  <c r="J352" i="11"/>
  <c r="E353" i="11"/>
  <c r="F353" i="11"/>
  <c r="G353" i="11"/>
  <c r="H353" i="11"/>
  <c r="I353" i="11"/>
  <c r="O353" i="11" s="1"/>
  <c r="P353" i="11" s="1"/>
  <c r="J353" i="11"/>
  <c r="E354" i="11"/>
  <c r="F354" i="11"/>
  <c r="G354" i="11"/>
  <c r="H354" i="11"/>
  <c r="I354" i="11"/>
  <c r="O354" i="11" s="1"/>
  <c r="P354" i="11" s="1"/>
  <c r="J354" i="11"/>
  <c r="E355" i="11"/>
  <c r="F355" i="11"/>
  <c r="G355" i="11"/>
  <c r="H355" i="11"/>
  <c r="I355" i="11"/>
  <c r="J355" i="11"/>
  <c r="E356" i="11"/>
  <c r="F356" i="11"/>
  <c r="G356" i="11"/>
  <c r="H356" i="11"/>
  <c r="I356" i="11"/>
  <c r="J356" i="11"/>
  <c r="E357" i="11"/>
  <c r="F357" i="11"/>
  <c r="G357" i="11"/>
  <c r="H357" i="11"/>
  <c r="I357" i="11"/>
  <c r="J357" i="11"/>
  <c r="E358" i="11"/>
  <c r="F358" i="11"/>
  <c r="G358" i="11"/>
  <c r="H358" i="11"/>
  <c r="I358" i="11"/>
  <c r="J358" i="11"/>
  <c r="E359" i="11"/>
  <c r="F359" i="11"/>
  <c r="G359" i="11"/>
  <c r="H359" i="11"/>
  <c r="I359" i="11"/>
  <c r="O359" i="11" s="1"/>
  <c r="P359" i="11" s="1"/>
  <c r="J359" i="11"/>
  <c r="E360" i="11"/>
  <c r="F360" i="11"/>
  <c r="G360" i="11"/>
  <c r="H360" i="11"/>
  <c r="I360" i="11"/>
  <c r="O360" i="11" s="1"/>
  <c r="P360" i="11" s="1"/>
  <c r="J360" i="11"/>
  <c r="E361" i="11"/>
  <c r="F361" i="11"/>
  <c r="G361" i="11"/>
  <c r="H361" i="11"/>
  <c r="I361" i="11"/>
  <c r="O361" i="11" s="1"/>
  <c r="P361" i="11" s="1"/>
  <c r="J361" i="11"/>
  <c r="E362" i="11"/>
  <c r="F362" i="11"/>
  <c r="G362" i="11"/>
  <c r="H362" i="11"/>
  <c r="I362" i="11"/>
  <c r="O362" i="11" s="1"/>
  <c r="P362" i="11" s="1"/>
  <c r="J362" i="11"/>
  <c r="E363" i="11"/>
  <c r="F363" i="11"/>
  <c r="G363" i="11"/>
  <c r="H363" i="11"/>
  <c r="I363" i="11"/>
  <c r="O363" i="11" s="1"/>
  <c r="P363" i="11" s="1"/>
  <c r="J363" i="11"/>
  <c r="E364" i="11"/>
  <c r="F364" i="11"/>
  <c r="G364" i="11"/>
  <c r="H364" i="11"/>
  <c r="I364" i="11"/>
  <c r="J364" i="11"/>
  <c r="E365" i="11"/>
  <c r="F365" i="11"/>
  <c r="G365" i="11"/>
  <c r="H365" i="11"/>
  <c r="I365" i="11"/>
  <c r="J365" i="11"/>
  <c r="E366" i="11"/>
  <c r="F366" i="11"/>
  <c r="G366" i="11"/>
  <c r="H366" i="11"/>
  <c r="I366" i="11"/>
  <c r="J366" i="11"/>
  <c r="E367" i="11"/>
  <c r="F367" i="11"/>
  <c r="G367" i="11"/>
  <c r="H367" i="11"/>
  <c r="I367" i="11"/>
  <c r="J367" i="11"/>
  <c r="E368" i="11"/>
  <c r="F368" i="11"/>
  <c r="G368" i="11"/>
  <c r="H368" i="11"/>
  <c r="I368" i="11"/>
  <c r="O368" i="11" s="1"/>
  <c r="P368" i="11" s="1"/>
  <c r="J368" i="11"/>
  <c r="E369" i="11"/>
  <c r="F369" i="11"/>
  <c r="G369" i="11"/>
  <c r="H369" i="11"/>
  <c r="I369" i="11"/>
  <c r="J369" i="11"/>
  <c r="E370" i="11"/>
  <c r="F370" i="11"/>
  <c r="G370" i="11"/>
  <c r="H370" i="11"/>
  <c r="I370" i="11"/>
  <c r="J370" i="11"/>
  <c r="E371" i="11"/>
  <c r="F371" i="11"/>
  <c r="G371" i="11"/>
  <c r="H371" i="11"/>
  <c r="I371" i="11"/>
  <c r="O371" i="11" s="1"/>
  <c r="P371" i="11" s="1"/>
  <c r="J371" i="11"/>
  <c r="E372" i="11"/>
  <c r="F372" i="11"/>
  <c r="G372" i="11"/>
  <c r="H372" i="11"/>
  <c r="I372" i="11"/>
  <c r="O372" i="11" s="1"/>
  <c r="P372" i="11" s="1"/>
  <c r="J372" i="11"/>
  <c r="E373" i="11"/>
  <c r="F373" i="11"/>
  <c r="G373" i="11"/>
  <c r="H373" i="11"/>
  <c r="I373" i="11"/>
  <c r="J373" i="11"/>
  <c r="E374" i="11"/>
  <c r="F374" i="11"/>
  <c r="G374" i="11"/>
  <c r="H374" i="11"/>
  <c r="I374" i="11"/>
  <c r="O374" i="11" s="1"/>
  <c r="P374" i="11" s="1"/>
  <c r="J374" i="11"/>
  <c r="E375" i="11"/>
  <c r="F375" i="11"/>
  <c r="G375" i="11"/>
  <c r="H375" i="11"/>
  <c r="I375" i="11"/>
  <c r="J375" i="11"/>
  <c r="E376" i="11"/>
  <c r="F376" i="11"/>
  <c r="G376" i="11"/>
  <c r="H376" i="11"/>
  <c r="I376" i="11"/>
  <c r="O376" i="11" s="1"/>
  <c r="P376" i="11" s="1"/>
  <c r="J376" i="11"/>
  <c r="E377" i="11"/>
  <c r="F377" i="11"/>
  <c r="G377" i="11"/>
  <c r="H377" i="11"/>
  <c r="I377" i="11"/>
  <c r="O377" i="11" s="1"/>
  <c r="P377" i="11" s="1"/>
  <c r="J377" i="11"/>
  <c r="E378" i="11"/>
  <c r="F378" i="11"/>
  <c r="G378" i="11"/>
  <c r="H378" i="11"/>
  <c r="I378" i="11"/>
  <c r="O378" i="11" s="1"/>
  <c r="P378" i="11" s="1"/>
  <c r="J378" i="11"/>
  <c r="E379" i="11"/>
  <c r="F379" i="11"/>
  <c r="G379" i="11"/>
  <c r="H379" i="11"/>
  <c r="I379" i="11"/>
  <c r="O379" i="11" s="1"/>
  <c r="P379" i="11" s="1"/>
  <c r="J379" i="11"/>
  <c r="E380" i="11"/>
  <c r="F380" i="11"/>
  <c r="G380" i="11"/>
  <c r="H380" i="11"/>
  <c r="I380" i="11"/>
  <c r="O380" i="11" s="1"/>
  <c r="P380" i="11" s="1"/>
  <c r="J380" i="11"/>
  <c r="E381" i="11"/>
  <c r="F381" i="11"/>
  <c r="G381" i="11"/>
  <c r="H381" i="11"/>
  <c r="I381" i="11"/>
  <c r="O381" i="11" s="1"/>
  <c r="P381" i="11" s="1"/>
  <c r="J381" i="11"/>
  <c r="E382" i="11"/>
  <c r="F382" i="11"/>
  <c r="G382" i="11"/>
  <c r="H382" i="11"/>
  <c r="I382" i="11"/>
  <c r="O382" i="11" s="1"/>
  <c r="P382" i="11" s="1"/>
  <c r="J382" i="11"/>
  <c r="E383" i="11"/>
  <c r="F383" i="11"/>
  <c r="G383" i="11"/>
  <c r="H383" i="11"/>
  <c r="I383" i="11"/>
  <c r="J383" i="11"/>
  <c r="E384" i="11"/>
  <c r="F384" i="11"/>
  <c r="G384" i="11"/>
  <c r="H384" i="11"/>
  <c r="I384" i="11"/>
  <c r="J384" i="11"/>
  <c r="E385" i="11"/>
  <c r="F385" i="11"/>
  <c r="G385" i="11"/>
  <c r="H385" i="11"/>
  <c r="I385" i="11"/>
  <c r="O385" i="11" s="1"/>
  <c r="P385" i="11" s="1"/>
  <c r="J385" i="11"/>
  <c r="E386" i="11"/>
  <c r="F386" i="11"/>
  <c r="G386" i="11"/>
  <c r="H386" i="11"/>
  <c r="I386" i="11"/>
  <c r="O386" i="11" s="1"/>
  <c r="P386" i="11" s="1"/>
  <c r="J386" i="11"/>
  <c r="E387" i="11"/>
  <c r="F387" i="11"/>
  <c r="G387" i="11"/>
  <c r="H387" i="11"/>
  <c r="I387" i="11"/>
  <c r="J387" i="11"/>
  <c r="E388" i="11"/>
  <c r="F388" i="11"/>
  <c r="G388" i="11"/>
  <c r="H388" i="11"/>
  <c r="I388" i="11"/>
  <c r="J388" i="11"/>
  <c r="E389" i="11"/>
  <c r="F389" i="11"/>
  <c r="G389" i="11"/>
  <c r="H389" i="11"/>
  <c r="I389" i="11"/>
  <c r="O389" i="11" s="1"/>
  <c r="P389" i="11" s="1"/>
  <c r="J389" i="11"/>
  <c r="E390" i="11"/>
  <c r="F390" i="11"/>
  <c r="G390" i="11"/>
  <c r="H390" i="11"/>
  <c r="I390" i="11"/>
  <c r="O390" i="11" s="1"/>
  <c r="P390" i="11" s="1"/>
  <c r="J390" i="11"/>
  <c r="E391" i="11"/>
  <c r="F391" i="11"/>
  <c r="G391" i="11"/>
  <c r="H391" i="11"/>
  <c r="I391" i="11"/>
  <c r="O391" i="11" s="1"/>
  <c r="P391" i="11" s="1"/>
  <c r="J391" i="11"/>
  <c r="E392" i="11"/>
  <c r="F392" i="11"/>
  <c r="G392" i="11"/>
  <c r="H392" i="11"/>
  <c r="I392" i="11"/>
  <c r="J392" i="11"/>
  <c r="E393" i="11"/>
  <c r="F393" i="11"/>
  <c r="G393" i="11"/>
  <c r="H393" i="11"/>
  <c r="I393" i="11"/>
  <c r="O393" i="11" s="1"/>
  <c r="P393" i="11" s="1"/>
  <c r="J393" i="11"/>
  <c r="E394" i="11"/>
  <c r="F394" i="11"/>
  <c r="G394" i="11"/>
  <c r="H394" i="11"/>
  <c r="I394" i="11"/>
  <c r="O394" i="11" s="1"/>
  <c r="P394" i="11" s="1"/>
  <c r="J394" i="11"/>
  <c r="E395" i="11"/>
  <c r="F395" i="11"/>
  <c r="G395" i="11"/>
  <c r="H395" i="11"/>
  <c r="I395" i="11"/>
  <c r="O395" i="11" s="1"/>
  <c r="P395" i="11" s="1"/>
  <c r="J395" i="11"/>
  <c r="E396" i="11"/>
  <c r="F396" i="11"/>
  <c r="G396" i="11"/>
  <c r="H396" i="11"/>
  <c r="I396" i="11"/>
  <c r="J396" i="11"/>
  <c r="E397" i="11"/>
  <c r="F397" i="11"/>
  <c r="G397" i="11"/>
  <c r="H397" i="11"/>
  <c r="I397" i="11"/>
  <c r="J397" i="11"/>
  <c r="E398" i="11"/>
  <c r="F398" i="11"/>
  <c r="G398" i="11"/>
  <c r="H398" i="11"/>
  <c r="I398" i="11"/>
  <c r="O398" i="11" s="1"/>
  <c r="P398" i="11" s="1"/>
  <c r="J398" i="11"/>
  <c r="E399" i="11"/>
  <c r="F399" i="11"/>
  <c r="G399" i="11"/>
  <c r="H399" i="11"/>
  <c r="I399" i="11"/>
  <c r="O399" i="11" s="1"/>
  <c r="P399" i="11" s="1"/>
  <c r="J399" i="11"/>
  <c r="E400" i="11"/>
  <c r="F400" i="11"/>
  <c r="G400" i="11"/>
  <c r="H400" i="11"/>
  <c r="I400" i="11"/>
  <c r="J400" i="11"/>
  <c r="E401" i="11"/>
  <c r="F401" i="11"/>
  <c r="G401" i="11"/>
  <c r="H401" i="11"/>
  <c r="I401" i="11"/>
  <c r="O401" i="11" s="1"/>
  <c r="P401" i="11" s="1"/>
  <c r="J401" i="11"/>
  <c r="E402" i="11"/>
  <c r="F402" i="11"/>
  <c r="G402" i="11"/>
  <c r="H402" i="11"/>
  <c r="I402" i="11"/>
  <c r="O402" i="11" s="1"/>
  <c r="P402" i="11" s="1"/>
  <c r="J402" i="11"/>
  <c r="E403" i="11"/>
  <c r="F403" i="11"/>
  <c r="G403" i="11"/>
  <c r="H403" i="11"/>
  <c r="I403" i="11"/>
  <c r="J403" i="11"/>
  <c r="E404" i="11"/>
  <c r="F404" i="11"/>
  <c r="G404" i="11"/>
  <c r="H404" i="11"/>
  <c r="I404" i="11"/>
  <c r="J404" i="11"/>
  <c r="E405" i="11"/>
  <c r="F405" i="11"/>
  <c r="G405" i="11"/>
  <c r="H405" i="11"/>
  <c r="I405" i="11"/>
  <c r="O405" i="11" s="1"/>
  <c r="P405" i="11" s="1"/>
  <c r="J405" i="11"/>
  <c r="E406" i="11"/>
  <c r="F406" i="11"/>
  <c r="G406" i="11"/>
  <c r="H406" i="11"/>
  <c r="I406" i="11"/>
  <c r="J406" i="11"/>
  <c r="E407" i="11"/>
  <c r="F407" i="11"/>
  <c r="G407" i="11"/>
  <c r="H407" i="11"/>
  <c r="I407" i="11"/>
  <c r="O407" i="11" s="1"/>
  <c r="P407" i="11" s="1"/>
  <c r="J407" i="11"/>
  <c r="E408" i="11"/>
  <c r="F408" i="11"/>
  <c r="G408" i="11"/>
  <c r="H408" i="11"/>
  <c r="I408" i="11"/>
  <c r="O408" i="11" s="1"/>
  <c r="P408" i="11" s="1"/>
  <c r="J408" i="11"/>
  <c r="E409" i="11"/>
  <c r="F409" i="11"/>
  <c r="G409" i="11"/>
  <c r="H409" i="11"/>
  <c r="I409" i="11"/>
  <c r="O409" i="11" s="1"/>
  <c r="P409" i="11" s="1"/>
  <c r="J409" i="11"/>
  <c r="E410" i="11"/>
  <c r="F410" i="11"/>
  <c r="G410" i="11"/>
  <c r="H410" i="11"/>
  <c r="I410" i="11"/>
  <c r="O410" i="11" s="1"/>
  <c r="P410" i="11" s="1"/>
  <c r="J410" i="11"/>
  <c r="E411" i="11"/>
  <c r="F411" i="11"/>
  <c r="G411" i="11"/>
  <c r="H411" i="11"/>
  <c r="I411" i="11"/>
  <c r="O411" i="11" s="1"/>
  <c r="P411" i="11" s="1"/>
  <c r="J411" i="11"/>
  <c r="E412" i="11"/>
  <c r="F412" i="11"/>
  <c r="G412" i="11"/>
  <c r="H412" i="11"/>
  <c r="I412" i="11"/>
  <c r="O412" i="11" s="1"/>
  <c r="P412" i="11" s="1"/>
  <c r="J412" i="11"/>
  <c r="E413" i="11"/>
  <c r="F413" i="11"/>
  <c r="G413" i="11"/>
  <c r="H413" i="11"/>
  <c r="I413" i="11"/>
  <c r="J413" i="11"/>
  <c r="E414" i="11"/>
  <c r="F414" i="11"/>
  <c r="G414" i="11"/>
  <c r="H414" i="11"/>
  <c r="I414" i="11"/>
  <c r="O414" i="11" s="1"/>
  <c r="P414" i="11" s="1"/>
  <c r="J414" i="11"/>
  <c r="E415" i="11"/>
  <c r="F415" i="11"/>
  <c r="G415" i="11"/>
  <c r="H415" i="11"/>
  <c r="I415" i="11"/>
  <c r="O415" i="11" s="1"/>
  <c r="P415" i="11" s="1"/>
  <c r="J415" i="11"/>
  <c r="E416" i="11"/>
  <c r="F416" i="11"/>
  <c r="G416" i="11"/>
  <c r="H416" i="11"/>
  <c r="I416" i="11"/>
  <c r="J416" i="11"/>
  <c r="E417" i="11"/>
  <c r="F417" i="11"/>
  <c r="G417" i="11"/>
  <c r="H417" i="11"/>
  <c r="I417" i="11"/>
  <c r="J417" i="11"/>
  <c r="E418" i="11"/>
  <c r="F418" i="11"/>
  <c r="G418" i="11"/>
  <c r="H418" i="11"/>
  <c r="I418" i="11"/>
  <c r="J418" i="11"/>
  <c r="E419" i="11"/>
  <c r="F419" i="11"/>
  <c r="G419" i="11"/>
  <c r="H419" i="11"/>
  <c r="I419" i="11"/>
  <c r="O419" i="11" s="1"/>
  <c r="P419" i="11" s="1"/>
  <c r="J419" i="11"/>
  <c r="E420" i="11"/>
  <c r="F420" i="11"/>
  <c r="G420" i="11"/>
  <c r="H420" i="11"/>
  <c r="I420" i="11"/>
  <c r="O420" i="11" s="1"/>
  <c r="P420" i="11" s="1"/>
  <c r="J420" i="11"/>
  <c r="E421" i="11"/>
  <c r="F421" i="11"/>
  <c r="G421" i="11"/>
  <c r="H421" i="11"/>
  <c r="I421" i="11"/>
  <c r="O421" i="11" s="1"/>
  <c r="P421" i="11" s="1"/>
  <c r="J421" i="11"/>
  <c r="E422" i="11"/>
  <c r="F422" i="11"/>
  <c r="G422" i="11"/>
  <c r="H422" i="11"/>
  <c r="I422" i="11"/>
  <c r="O422" i="11" s="1"/>
  <c r="P422" i="11" s="1"/>
  <c r="J422" i="11"/>
  <c r="E423" i="11"/>
  <c r="F423" i="11"/>
  <c r="G423" i="11"/>
  <c r="H423" i="11"/>
  <c r="I423" i="11"/>
  <c r="J423" i="11"/>
  <c r="E424" i="11"/>
  <c r="F424" i="11"/>
  <c r="G424" i="11"/>
  <c r="H424" i="11"/>
  <c r="I424" i="11"/>
  <c r="O424" i="11" s="1"/>
  <c r="P424" i="11" s="1"/>
  <c r="J424" i="11"/>
  <c r="E425" i="11"/>
  <c r="F425" i="11"/>
  <c r="G425" i="11"/>
  <c r="H425" i="11"/>
  <c r="I425" i="11"/>
  <c r="O425" i="11" s="1"/>
  <c r="P425" i="11" s="1"/>
  <c r="J425" i="11"/>
  <c r="E426" i="11"/>
  <c r="F426" i="11"/>
  <c r="G426" i="11"/>
  <c r="H426" i="11"/>
  <c r="I426" i="11"/>
  <c r="O426" i="11" s="1"/>
  <c r="P426" i="11" s="1"/>
  <c r="J426" i="11"/>
  <c r="E427" i="11"/>
  <c r="F427" i="11"/>
  <c r="G427" i="11"/>
  <c r="H427" i="11"/>
  <c r="I427" i="11"/>
  <c r="J427" i="11"/>
  <c r="E428" i="11"/>
  <c r="F428" i="11"/>
  <c r="G428" i="11"/>
  <c r="H428" i="11"/>
  <c r="I428" i="11"/>
  <c r="O428" i="11" s="1"/>
  <c r="P428" i="11" s="1"/>
  <c r="J428" i="11"/>
  <c r="E429" i="11"/>
  <c r="F429" i="11"/>
  <c r="G429" i="11"/>
  <c r="H429" i="11"/>
  <c r="I429" i="11"/>
  <c r="J429" i="11"/>
  <c r="E430" i="11"/>
  <c r="F430" i="11"/>
  <c r="G430" i="11"/>
  <c r="H430" i="11"/>
  <c r="I430" i="11"/>
  <c r="O430" i="11" s="1"/>
  <c r="P430" i="11" s="1"/>
  <c r="J430" i="11"/>
  <c r="E431" i="11"/>
  <c r="F431" i="11"/>
  <c r="G431" i="11"/>
  <c r="H431" i="11"/>
  <c r="I431" i="11"/>
  <c r="O431" i="11" s="1"/>
  <c r="P431" i="11" s="1"/>
  <c r="J431" i="11"/>
  <c r="E432" i="11"/>
  <c r="F432" i="11"/>
  <c r="G432" i="11"/>
  <c r="H432" i="11"/>
  <c r="I432" i="11"/>
  <c r="O432" i="11" s="1"/>
  <c r="P432" i="11" s="1"/>
  <c r="J432" i="11"/>
  <c r="E433" i="11"/>
  <c r="F433" i="11"/>
  <c r="G433" i="11"/>
  <c r="H433" i="11"/>
  <c r="I433" i="11"/>
  <c r="O433" i="11" s="1"/>
  <c r="P433" i="11" s="1"/>
  <c r="J433" i="11"/>
  <c r="E434" i="11"/>
  <c r="F434" i="11"/>
  <c r="G434" i="11"/>
  <c r="H434" i="11"/>
  <c r="I434" i="11"/>
  <c r="O434" i="11" s="1"/>
  <c r="P434" i="11" s="1"/>
  <c r="J434" i="11"/>
  <c r="E435" i="11"/>
  <c r="F435" i="11"/>
  <c r="G435" i="11"/>
  <c r="H435" i="11"/>
  <c r="I435" i="11"/>
  <c r="J435" i="11"/>
  <c r="E436" i="11"/>
  <c r="F436" i="11"/>
  <c r="G436" i="11"/>
  <c r="H436" i="11"/>
  <c r="I436" i="11"/>
  <c r="O436" i="11" s="1"/>
  <c r="P436" i="11" s="1"/>
  <c r="J436" i="11"/>
  <c r="E437" i="11"/>
  <c r="F437" i="11"/>
  <c r="G437" i="11"/>
  <c r="H437" i="11"/>
  <c r="I437" i="11"/>
  <c r="J437" i="11"/>
  <c r="E438" i="11"/>
  <c r="F438" i="11"/>
  <c r="G438" i="11"/>
  <c r="H438" i="11"/>
  <c r="I438" i="11"/>
  <c r="J438" i="11"/>
  <c r="E439" i="11"/>
  <c r="F439" i="11"/>
  <c r="G439" i="11"/>
  <c r="H439" i="11"/>
  <c r="I439" i="11"/>
  <c r="J439" i="11"/>
  <c r="E440" i="11"/>
  <c r="F440" i="11"/>
  <c r="G440" i="11"/>
  <c r="H440" i="11"/>
  <c r="I440" i="11"/>
  <c r="O440" i="11" s="1"/>
  <c r="P440" i="11" s="1"/>
  <c r="J440" i="11"/>
  <c r="E441" i="11"/>
  <c r="F441" i="11"/>
  <c r="G441" i="11"/>
  <c r="H441" i="11"/>
  <c r="I441" i="11"/>
  <c r="J441" i="11"/>
  <c r="E442" i="11"/>
  <c r="F442" i="11"/>
  <c r="G442" i="11"/>
  <c r="H442" i="11"/>
  <c r="I442" i="11"/>
  <c r="O442" i="11" s="1"/>
  <c r="P442" i="11" s="1"/>
  <c r="J442" i="11"/>
  <c r="E443" i="11"/>
  <c r="F443" i="11"/>
  <c r="G443" i="11"/>
  <c r="H443" i="11"/>
  <c r="I443" i="11"/>
  <c r="O443" i="11" s="1"/>
  <c r="P443" i="11" s="1"/>
  <c r="J443" i="11"/>
  <c r="E444" i="11"/>
  <c r="F444" i="11"/>
  <c r="G444" i="11"/>
  <c r="H444" i="11"/>
  <c r="I444" i="11"/>
  <c r="J444" i="11"/>
  <c r="E445" i="11"/>
  <c r="F445" i="11"/>
  <c r="G445" i="11"/>
  <c r="H445" i="11"/>
  <c r="I445" i="11"/>
  <c r="O445" i="11" s="1"/>
  <c r="P445" i="11" s="1"/>
  <c r="J445" i="11"/>
  <c r="E446" i="11"/>
  <c r="F446" i="11"/>
  <c r="G446" i="11"/>
  <c r="H446" i="11"/>
  <c r="I446" i="11"/>
  <c r="J446" i="11"/>
  <c r="E447" i="11"/>
  <c r="F447" i="11"/>
  <c r="G447" i="11"/>
  <c r="H447" i="11"/>
  <c r="I447" i="11"/>
  <c r="J447" i="11"/>
  <c r="E448" i="11"/>
  <c r="F448" i="11"/>
  <c r="G448" i="11"/>
  <c r="H448" i="11"/>
  <c r="I448" i="11"/>
  <c r="O448" i="11" s="1"/>
  <c r="P448" i="11" s="1"/>
  <c r="J448" i="11"/>
  <c r="E449" i="11"/>
  <c r="F449" i="11"/>
  <c r="G449" i="11"/>
  <c r="H449" i="11"/>
  <c r="I449" i="11"/>
  <c r="O449" i="11" s="1"/>
  <c r="P449" i="11" s="1"/>
  <c r="J449" i="11"/>
  <c r="E450" i="11"/>
  <c r="F450" i="11"/>
  <c r="G450" i="11"/>
  <c r="H450" i="11"/>
  <c r="I450" i="11"/>
  <c r="O450" i="11" s="1"/>
  <c r="P450" i="11" s="1"/>
  <c r="J450" i="11"/>
  <c r="E451" i="11"/>
  <c r="F451" i="11"/>
  <c r="G451" i="11"/>
  <c r="H451" i="11"/>
  <c r="I451" i="11"/>
  <c r="O451" i="11" s="1"/>
  <c r="P451" i="11" s="1"/>
  <c r="J451" i="11"/>
  <c r="E452" i="11"/>
  <c r="F452" i="11"/>
  <c r="G452" i="11"/>
  <c r="H452" i="11"/>
  <c r="I452" i="11"/>
  <c r="O452" i="11" s="1"/>
  <c r="P452" i="11" s="1"/>
  <c r="J452" i="11"/>
  <c r="E453" i="11"/>
  <c r="F453" i="11"/>
  <c r="G453" i="11"/>
  <c r="H453" i="11"/>
  <c r="I453" i="11"/>
  <c r="O453" i="11" s="1"/>
  <c r="P453" i="11" s="1"/>
  <c r="J453" i="11"/>
  <c r="E454" i="11"/>
  <c r="F454" i="11"/>
  <c r="G454" i="11"/>
  <c r="H454" i="11"/>
  <c r="I454" i="11"/>
  <c r="O454" i="11" s="1"/>
  <c r="P454" i="11" s="1"/>
  <c r="J454" i="11"/>
  <c r="E455" i="11"/>
  <c r="F455" i="11"/>
  <c r="G455" i="11"/>
  <c r="H455" i="11"/>
  <c r="I455" i="11"/>
  <c r="O455" i="11" s="1"/>
  <c r="P455" i="11" s="1"/>
  <c r="J455" i="11"/>
  <c r="E456" i="11"/>
  <c r="F456" i="11"/>
  <c r="G456" i="11"/>
  <c r="H456" i="11"/>
  <c r="I456" i="11"/>
  <c r="O456" i="11" s="1"/>
  <c r="P456" i="11" s="1"/>
  <c r="J456" i="11"/>
  <c r="E457" i="11"/>
  <c r="F457" i="11"/>
  <c r="G457" i="11"/>
  <c r="H457" i="11"/>
  <c r="I457" i="11"/>
  <c r="O457" i="11" s="1"/>
  <c r="P457" i="11" s="1"/>
  <c r="J457" i="11"/>
  <c r="E458" i="11"/>
  <c r="F458" i="11"/>
  <c r="G458" i="11"/>
  <c r="H458" i="11"/>
  <c r="I458" i="11"/>
  <c r="O458" i="11" s="1"/>
  <c r="P458" i="11" s="1"/>
  <c r="J458" i="11"/>
  <c r="E459" i="11"/>
  <c r="F459" i="11"/>
  <c r="G459" i="11"/>
  <c r="H459" i="11"/>
  <c r="I459" i="11"/>
  <c r="O459" i="11" s="1"/>
  <c r="P459" i="11" s="1"/>
  <c r="J459" i="11"/>
  <c r="E460" i="11"/>
  <c r="F460" i="11"/>
  <c r="G460" i="11"/>
  <c r="H460" i="11"/>
  <c r="I460" i="11"/>
  <c r="O460" i="11" s="1"/>
  <c r="P460" i="11" s="1"/>
  <c r="J460" i="11"/>
  <c r="E461" i="11"/>
  <c r="F461" i="11"/>
  <c r="G461" i="11"/>
  <c r="H461" i="11"/>
  <c r="I461" i="11"/>
  <c r="O461" i="11" s="1"/>
  <c r="P461" i="11" s="1"/>
  <c r="J461" i="11"/>
  <c r="E462" i="11"/>
  <c r="F462" i="11"/>
  <c r="G462" i="11"/>
  <c r="H462" i="11"/>
  <c r="I462" i="11"/>
  <c r="O462" i="11" s="1"/>
  <c r="P462" i="11" s="1"/>
  <c r="J462" i="11"/>
  <c r="E463" i="11"/>
  <c r="F463" i="11"/>
  <c r="G463" i="11"/>
  <c r="H463" i="11"/>
  <c r="I463" i="11"/>
  <c r="O463" i="11" s="1"/>
  <c r="P463" i="11" s="1"/>
  <c r="J463" i="11"/>
  <c r="E464" i="11"/>
  <c r="F464" i="11"/>
  <c r="G464" i="11"/>
  <c r="H464" i="11"/>
  <c r="I464" i="11"/>
  <c r="O464" i="11" s="1"/>
  <c r="P464" i="11" s="1"/>
  <c r="J464" i="11"/>
  <c r="E465" i="11"/>
  <c r="F465" i="11"/>
  <c r="G465" i="11"/>
  <c r="H465" i="11"/>
  <c r="I465" i="11"/>
  <c r="O465" i="11" s="1"/>
  <c r="P465" i="11" s="1"/>
  <c r="J465" i="11"/>
  <c r="E466" i="11"/>
  <c r="F466" i="11"/>
  <c r="G466" i="11"/>
  <c r="H466" i="11"/>
  <c r="I466" i="11"/>
  <c r="J466" i="11"/>
  <c r="E467" i="11"/>
  <c r="F467" i="11"/>
  <c r="G467" i="11"/>
  <c r="H467" i="11"/>
  <c r="I467" i="11"/>
  <c r="J467" i="11"/>
  <c r="E468" i="11"/>
  <c r="F468" i="11"/>
  <c r="G468" i="11"/>
  <c r="H468" i="11"/>
  <c r="I468" i="11"/>
  <c r="O468" i="11" s="1"/>
  <c r="P468" i="11" s="1"/>
  <c r="J468" i="11"/>
  <c r="E469" i="11"/>
  <c r="F469" i="11"/>
  <c r="G469" i="11"/>
  <c r="H469" i="11"/>
  <c r="I469" i="11"/>
  <c r="O469" i="11" s="1"/>
  <c r="P469" i="11" s="1"/>
  <c r="J469" i="11"/>
  <c r="E470" i="11"/>
  <c r="F470" i="11"/>
  <c r="G470" i="11"/>
  <c r="H470" i="11"/>
  <c r="I470" i="11"/>
  <c r="O470" i="11" s="1"/>
  <c r="P470" i="11" s="1"/>
  <c r="J470" i="11"/>
  <c r="E471" i="11"/>
  <c r="F471" i="11"/>
  <c r="G471" i="11"/>
  <c r="H471" i="11"/>
  <c r="I471" i="11"/>
  <c r="J471" i="11"/>
  <c r="E472" i="11"/>
  <c r="F472" i="11"/>
  <c r="G472" i="11"/>
  <c r="H472" i="11"/>
  <c r="I472" i="11"/>
  <c r="O472" i="11" s="1"/>
  <c r="P472" i="11" s="1"/>
  <c r="J472" i="11"/>
  <c r="E473" i="11"/>
  <c r="F473" i="11"/>
  <c r="G473" i="11"/>
  <c r="H473" i="11"/>
  <c r="I473" i="11"/>
  <c r="J473" i="11"/>
  <c r="E474" i="11"/>
  <c r="F474" i="11"/>
  <c r="G474" i="11"/>
  <c r="H474" i="11"/>
  <c r="I474" i="11"/>
  <c r="O474" i="11" s="1"/>
  <c r="P474" i="11" s="1"/>
  <c r="J474" i="11"/>
  <c r="E475" i="11"/>
  <c r="F475" i="11"/>
  <c r="G475" i="11"/>
  <c r="H475" i="11"/>
  <c r="I475" i="11"/>
  <c r="O475" i="11" s="1"/>
  <c r="P475" i="11" s="1"/>
  <c r="J475" i="11"/>
  <c r="E476" i="11"/>
  <c r="F476" i="11"/>
  <c r="G476" i="11"/>
  <c r="H476" i="11"/>
  <c r="I476" i="11"/>
  <c r="O476" i="11" s="1"/>
  <c r="P476" i="11" s="1"/>
  <c r="J476" i="11"/>
  <c r="E477" i="11"/>
  <c r="F477" i="11"/>
  <c r="G477" i="11"/>
  <c r="H477" i="11"/>
  <c r="I477" i="11"/>
  <c r="J477" i="11"/>
  <c r="E478" i="11"/>
  <c r="F478" i="11"/>
  <c r="G478" i="11"/>
  <c r="H478" i="11"/>
  <c r="I478" i="11"/>
  <c r="O478" i="11" s="1"/>
  <c r="P478" i="11" s="1"/>
  <c r="J478" i="11"/>
  <c r="E479" i="11"/>
  <c r="F479" i="11"/>
  <c r="G479" i="11"/>
  <c r="H479" i="11"/>
  <c r="I479" i="11"/>
  <c r="O479" i="11" s="1"/>
  <c r="P479" i="11" s="1"/>
  <c r="J479" i="11"/>
  <c r="E480" i="11"/>
  <c r="F480" i="11"/>
  <c r="G480" i="11"/>
  <c r="H480" i="11"/>
  <c r="I480" i="11"/>
  <c r="J480" i="11"/>
  <c r="E481" i="11"/>
  <c r="F481" i="11"/>
  <c r="G481" i="11"/>
  <c r="H481" i="11"/>
  <c r="I481" i="11"/>
  <c r="O481" i="11" s="1"/>
  <c r="P481" i="11" s="1"/>
  <c r="J481" i="11"/>
  <c r="E482" i="11"/>
  <c r="F482" i="11"/>
  <c r="G482" i="11"/>
  <c r="H482" i="11"/>
  <c r="I482" i="11"/>
  <c r="J482" i="11"/>
  <c r="E483" i="11"/>
  <c r="F483" i="11"/>
  <c r="G483" i="11"/>
  <c r="H483" i="11"/>
  <c r="I483" i="11"/>
  <c r="J483" i="11"/>
  <c r="E484" i="11"/>
  <c r="F484" i="11"/>
  <c r="G484" i="11"/>
  <c r="H484" i="11"/>
  <c r="I484" i="11"/>
  <c r="J484" i="11"/>
  <c r="E485" i="11"/>
  <c r="F485" i="11"/>
  <c r="G485" i="11"/>
  <c r="H485" i="11"/>
  <c r="I485" i="11"/>
  <c r="O485" i="11" s="1"/>
  <c r="P485" i="11" s="1"/>
  <c r="J485" i="11"/>
  <c r="E486" i="11"/>
  <c r="F486" i="11"/>
  <c r="G486" i="11"/>
  <c r="H486" i="11"/>
  <c r="I486" i="11"/>
  <c r="O486" i="11" s="1"/>
  <c r="P486" i="11" s="1"/>
  <c r="J486" i="11"/>
  <c r="E487" i="11"/>
  <c r="F487" i="11"/>
  <c r="G487" i="11"/>
  <c r="H487" i="11"/>
  <c r="I487" i="11"/>
  <c r="J487" i="11"/>
  <c r="E488" i="11"/>
  <c r="F488" i="11"/>
  <c r="G488" i="11"/>
  <c r="H488" i="11"/>
  <c r="I488" i="11"/>
  <c r="O488" i="11" s="1"/>
  <c r="P488" i="11" s="1"/>
  <c r="J488" i="11"/>
  <c r="E489" i="11"/>
  <c r="F489" i="11"/>
  <c r="G489" i="11"/>
  <c r="H489" i="11"/>
  <c r="I489" i="11"/>
  <c r="J489" i="11"/>
  <c r="E490" i="11"/>
  <c r="F490" i="11"/>
  <c r="G490" i="11"/>
  <c r="H490" i="11"/>
  <c r="I490" i="11"/>
  <c r="J490" i="11"/>
  <c r="E491" i="11"/>
  <c r="F491" i="11"/>
  <c r="G491" i="11"/>
  <c r="H491" i="11"/>
  <c r="I491" i="11"/>
  <c r="O491" i="11" s="1"/>
  <c r="P491" i="11" s="1"/>
  <c r="J491" i="11"/>
  <c r="E492" i="11"/>
  <c r="F492" i="11"/>
  <c r="G492" i="11"/>
  <c r="H492" i="11"/>
  <c r="I492" i="11"/>
  <c r="O492" i="11" s="1"/>
  <c r="P492" i="11" s="1"/>
  <c r="J492" i="11"/>
  <c r="E493" i="11"/>
  <c r="F493" i="11"/>
  <c r="G493" i="11"/>
  <c r="H493" i="11"/>
  <c r="I493" i="11"/>
  <c r="O493" i="11" s="1"/>
  <c r="P493" i="11" s="1"/>
  <c r="J493" i="11"/>
  <c r="E494" i="11"/>
  <c r="F494" i="11"/>
  <c r="G494" i="11"/>
  <c r="H494" i="11"/>
  <c r="I494" i="11"/>
  <c r="J494" i="11"/>
  <c r="E495" i="11"/>
  <c r="F495" i="11"/>
  <c r="G495" i="11"/>
  <c r="H495" i="11"/>
  <c r="I495" i="11"/>
  <c r="O495" i="11" s="1"/>
  <c r="P495" i="11" s="1"/>
  <c r="J495" i="11"/>
  <c r="E496" i="11"/>
  <c r="F496" i="11"/>
  <c r="G496" i="11"/>
  <c r="H496" i="11"/>
  <c r="I496" i="11"/>
  <c r="J496" i="11"/>
  <c r="E497" i="11"/>
  <c r="F497" i="11"/>
  <c r="G497" i="11"/>
  <c r="H497" i="11"/>
  <c r="I497" i="11"/>
  <c r="O497" i="11" s="1"/>
  <c r="P497" i="11" s="1"/>
  <c r="J497" i="11"/>
  <c r="E498" i="11"/>
  <c r="F498" i="11"/>
  <c r="G498" i="11"/>
  <c r="H498" i="11"/>
  <c r="I498" i="11"/>
  <c r="O498" i="11" s="1"/>
  <c r="P498" i="11" s="1"/>
  <c r="J498" i="11"/>
  <c r="E499" i="11"/>
  <c r="F499" i="11"/>
  <c r="G499" i="11"/>
  <c r="H499" i="11"/>
  <c r="I499" i="11"/>
  <c r="O499" i="11" s="1"/>
  <c r="P499" i="11" s="1"/>
  <c r="J499" i="11"/>
  <c r="E500" i="11"/>
  <c r="F500" i="11"/>
  <c r="G500" i="11"/>
  <c r="H500" i="11"/>
  <c r="I500" i="11"/>
  <c r="J500" i="11"/>
  <c r="E501" i="11"/>
  <c r="F501" i="11"/>
  <c r="G501" i="11"/>
  <c r="H501" i="11"/>
  <c r="I501" i="11"/>
  <c r="O501" i="11" s="1"/>
  <c r="P501" i="11" s="1"/>
  <c r="J501" i="11"/>
  <c r="E502" i="11"/>
  <c r="F502" i="11"/>
  <c r="G502" i="11"/>
  <c r="H502" i="11"/>
  <c r="I502" i="11"/>
  <c r="J502" i="11"/>
  <c r="E503" i="11"/>
  <c r="F503" i="11"/>
  <c r="G503" i="11"/>
  <c r="H503" i="11"/>
  <c r="I503" i="11"/>
  <c r="O503" i="11" s="1"/>
  <c r="P503" i="11" s="1"/>
  <c r="J503" i="11"/>
  <c r="E504" i="11"/>
  <c r="F504" i="11"/>
  <c r="G504" i="11"/>
  <c r="H504" i="11"/>
  <c r="I504" i="11"/>
  <c r="O504" i="11" s="1"/>
  <c r="P504" i="11" s="1"/>
  <c r="J504" i="11"/>
  <c r="E505" i="11"/>
  <c r="F505" i="11"/>
  <c r="G505" i="11"/>
  <c r="H505" i="11"/>
  <c r="I505" i="11"/>
  <c r="O505" i="11" s="1"/>
  <c r="P505" i="11" s="1"/>
  <c r="J505" i="11"/>
  <c r="E506" i="11"/>
  <c r="F506" i="11"/>
  <c r="G506" i="11"/>
  <c r="H506" i="11"/>
  <c r="I506" i="11"/>
  <c r="O506" i="11" s="1"/>
  <c r="P506" i="11" s="1"/>
  <c r="J506" i="11"/>
  <c r="E507" i="11"/>
  <c r="F507" i="11"/>
  <c r="G507" i="11"/>
  <c r="H507" i="11"/>
  <c r="I507" i="11"/>
  <c r="O507" i="11" s="1"/>
  <c r="P507" i="11" s="1"/>
  <c r="J507" i="11"/>
  <c r="E508" i="11"/>
  <c r="F508" i="11"/>
  <c r="G508" i="11"/>
  <c r="H508" i="11"/>
  <c r="I508" i="11"/>
  <c r="O508" i="11" s="1"/>
  <c r="P508" i="11" s="1"/>
  <c r="J508" i="11"/>
  <c r="E509" i="11"/>
  <c r="F509" i="11"/>
  <c r="G509" i="11"/>
  <c r="H509" i="11"/>
  <c r="I509" i="11"/>
  <c r="J509" i="11"/>
  <c r="E510" i="11"/>
  <c r="F510" i="11"/>
  <c r="G510" i="11"/>
  <c r="H510" i="11"/>
  <c r="I510" i="11"/>
  <c r="J510" i="11"/>
  <c r="E511" i="11"/>
  <c r="F511" i="11"/>
  <c r="G511" i="11"/>
  <c r="H511" i="11"/>
  <c r="I511" i="11"/>
  <c r="J511" i="11"/>
  <c r="E512" i="11"/>
  <c r="F512" i="11"/>
  <c r="G512" i="11"/>
  <c r="H512" i="11"/>
  <c r="I512" i="11"/>
  <c r="J512" i="11"/>
  <c r="E513" i="11"/>
  <c r="F513" i="11"/>
  <c r="G513" i="11"/>
  <c r="H513" i="11"/>
  <c r="I513" i="11"/>
  <c r="J513" i="11"/>
  <c r="E514" i="11"/>
  <c r="F514" i="11"/>
  <c r="G514" i="11"/>
  <c r="H514" i="11"/>
  <c r="I514" i="11"/>
  <c r="O514" i="11" s="1"/>
  <c r="P514" i="11" s="1"/>
  <c r="J514" i="11"/>
  <c r="E515" i="11"/>
  <c r="F515" i="11"/>
  <c r="G515" i="11"/>
  <c r="H515" i="11"/>
  <c r="I515" i="11"/>
  <c r="J515" i="11"/>
  <c r="E516" i="11"/>
  <c r="F516" i="11"/>
  <c r="G516" i="11"/>
  <c r="H516" i="11"/>
  <c r="I516" i="11"/>
  <c r="J516" i="11"/>
  <c r="E517" i="11"/>
  <c r="F517" i="11"/>
  <c r="G517" i="11"/>
  <c r="H517" i="11"/>
  <c r="I517" i="11"/>
  <c r="J517" i="11"/>
  <c r="E518" i="11"/>
  <c r="F518" i="11"/>
  <c r="G518" i="11"/>
  <c r="H518" i="11"/>
  <c r="I518" i="11"/>
  <c r="J518" i="11"/>
  <c r="E519" i="11"/>
  <c r="F519" i="11"/>
  <c r="G519" i="11"/>
  <c r="H519" i="11"/>
  <c r="I519" i="11"/>
  <c r="O519" i="11" s="1"/>
  <c r="P519" i="11" s="1"/>
  <c r="J519" i="11"/>
  <c r="E520" i="11"/>
  <c r="F520" i="11"/>
  <c r="G520" i="11"/>
  <c r="H520" i="11"/>
  <c r="I520" i="11"/>
  <c r="J520" i="11"/>
  <c r="E521" i="11"/>
  <c r="F521" i="11"/>
  <c r="G521" i="11"/>
  <c r="H521" i="11"/>
  <c r="I521" i="11"/>
  <c r="J521" i="11"/>
  <c r="E522" i="11"/>
  <c r="F522" i="11"/>
  <c r="G522" i="11"/>
  <c r="H522" i="11"/>
  <c r="I522" i="11"/>
  <c r="J522" i="11"/>
  <c r="E523" i="11"/>
  <c r="F523" i="11"/>
  <c r="G523" i="11"/>
  <c r="H523" i="11"/>
  <c r="I523" i="11"/>
  <c r="O523" i="11" s="1"/>
  <c r="P523" i="11" s="1"/>
  <c r="J523" i="11"/>
  <c r="E524" i="11"/>
  <c r="F524" i="11"/>
  <c r="G524" i="11"/>
  <c r="H524" i="11"/>
  <c r="I524" i="11"/>
  <c r="J524" i="11"/>
  <c r="E525" i="11"/>
  <c r="F525" i="11"/>
  <c r="G525" i="11"/>
  <c r="H525" i="11"/>
  <c r="I525" i="11"/>
  <c r="O525" i="11" s="1"/>
  <c r="P525" i="11" s="1"/>
  <c r="J525" i="11"/>
  <c r="E526" i="11"/>
  <c r="F526" i="11"/>
  <c r="G526" i="11"/>
  <c r="H526" i="11"/>
  <c r="I526" i="11"/>
  <c r="J526" i="11"/>
  <c r="E527" i="11"/>
  <c r="F527" i="11"/>
  <c r="G527" i="11"/>
  <c r="H527" i="11"/>
  <c r="I527" i="11"/>
  <c r="J527" i="11"/>
  <c r="E528" i="11"/>
  <c r="F528" i="11"/>
  <c r="G528" i="11"/>
  <c r="H528" i="11"/>
  <c r="I528" i="11"/>
  <c r="O528" i="11" s="1"/>
  <c r="P528" i="11" s="1"/>
  <c r="J528" i="11"/>
  <c r="E529" i="11"/>
  <c r="F529" i="11"/>
  <c r="G529" i="11"/>
  <c r="H529" i="11"/>
  <c r="I529" i="11"/>
  <c r="O529" i="11" s="1"/>
  <c r="P529" i="11" s="1"/>
  <c r="J529" i="11"/>
  <c r="E530" i="11"/>
  <c r="F530" i="11"/>
  <c r="G530" i="11"/>
  <c r="H530" i="11"/>
  <c r="I530" i="11"/>
  <c r="J530" i="11"/>
  <c r="E531" i="11"/>
  <c r="F531" i="11"/>
  <c r="G531" i="11"/>
  <c r="H531" i="11"/>
  <c r="I531" i="11"/>
  <c r="O531" i="11" s="1"/>
  <c r="P531" i="11" s="1"/>
  <c r="J531" i="11"/>
  <c r="E532" i="11"/>
  <c r="F532" i="11"/>
  <c r="G532" i="11"/>
  <c r="H532" i="11"/>
  <c r="I532" i="11"/>
  <c r="O532" i="11" s="1"/>
  <c r="P532" i="11" s="1"/>
  <c r="J532" i="11"/>
  <c r="E533" i="11"/>
  <c r="F533" i="11"/>
  <c r="G533" i="11"/>
  <c r="H533" i="11"/>
  <c r="I533" i="11"/>
  <c r="O533" i="11" s="1"/>
  <c r="P533" i="11" s="1"/>
  <c r="J533" i="11"/>
  <c r="E534" i="11"/>
  <c r="F534" i="11"/>
  <c r="G534" i="11"/>
  <c r="H534" i="11"/>
  <c r="I534" i="11"/>
  <c r="O534" i="11" s="1"/>
  <c r="P534" i="11" s="1"/>
  <c r="J534" i="11"/>
  <c r="E535" i="11"/>
  <c r="F535" i="11"/>
  <c r="G535" i="11"/>
  <c r="H535" i="11"/>
  <c r="I535" i="11"/>
  <c r="O535" i="11" s="1"/>
  <c r="P535" i="11" s="1"/>
  <c r="J535" i="11"/>
  <c r="E536" i="11"/>
  <c r="F536" i="11"/>
  <c r="G536" i="11"/>
  <c r="H536" i="11"/>
  <c r="I536" i="11"/>
  <c r="J536" i="11"/>
  <c r="E537" i="11"/>
  <c r="F537" i="11"/>
  <c r="G537" i="11"/>
  <c r="H537" i="11"/>
  <c r="I537" i="11"/>
  <c r="O537" i="11" s="1"/>
  <c r="P537" i="11" s="1"/>
  <c r="J537" i="11"/>
  <c r="E538" i="11"/>
  <c r="F538" i="11"/>
  <c r="G538" i="11"/>
  <c r="H538" i="11"/>
  <c r="I538" i="11"/>
  <c r="O538" i="11" s="1"/>
  <c r="P538" i="11" s="1"/>
  <c r="J538" i="11"/>
  <c r="E539" i="11"/>
  <c r="F539" i="11"/>
  <c r="G539" i="11"/>
  <c r="H539" i="11"/>
  <c r="I539" i="11"/>
  <c r="J539" i="11"/>
  <c r="E540" i="11"/>
  <c r="F540" i="11"/>
  <c r="G540" i="11"/>
  <c r="H540" i="11"/>
  <c r="I540" i="11"/>
  <c r="O540" i="11" s="1"/>
  <c r="P540" i="11" s="1"/>
  <c r="J540" i="11"/>
  <c r="E541" i="11"/>
  <c r="F541" i="11"/>
  <c r="G541" i="11"/>
  <c r="H541" i="11"/>
  <c r="I541" i="11"/>
  <c r="J541" i="11"/>
  <c r="E542" i="11"/>
  <c r="F542" i="11"/>
  <c r="G542" i="11"/>
  <c r="H542" i="11"/>
  <c r="I542" i="11"/>
  <c r="J542" i="11"/>
  <c r="E543" i="11"/>
  <c r="F543" i="11"/>
  <c r="G543" i="11"/>
  <c r="H543" i="11"/>
  <c r="I543" i="11"/>
  <c r="J543" i="11"/>
  <c r="E544" i="11"/>
  <c r="F544" i="11"/>
  <c r="G544" i="11"/>
  <c r="H544" i="11"/>
  <c r="I544" i="11"/>
  <c r="J544" i="11"/>
  <c r="E545" i="11"/>
  <c r="F545" i="11"/>
  <c r="G545" i="11"/>
  <c r="H545" i="11"/>
  <c r="I545" i="11"/>
  <c r="J545" i="11"/>
  <c r="E546" i="11"/>
  <c r="F546" i="11"/>
  <c r="G546" i="11"/>
  <c r="H546" i="11"/>
  <c r="I546" i="11"/>
  <c r="O546" i="11" s="1"/>
  <c r="P546" i="11" s="1"/>
  <c r="J546" i="11"/>
  <c r="E547" i="11"/>
  <c r="F547" i="11"/>
  <c r="G547" i="11"/>
  <c r="H547" i="11"/>
  <c r="I547" i="11"/>
  <c r="O547" i="11" s="1"/>
  <c r="P547" i="11" s="1"/>
  <c r="J547" i="11"/>
  <c r="E548" i="11"/>
  <c r="F548" i="11"/>
  <c r="G548" i="11"/>
  <c r="H548" i="11"/>
  <c r="I548" i="11"/>
  <c r="J548" i="11"/>
  <c r="E549" i="11"/>
  <c r="F549" i="11"/>
  <c r="G549" i="11"/>
  <c r="H549" i="11"/>
  <c r="I549" i="11"/>
  <c r="O549" i="11" s="1"/>
  <c r="P549" i="11" s="1"/>
  <c r="J549" i="11"/>
  <c r="E550" i="11"/>
  <c r="F550" i="11"/>
  <c r="G550" i="11"/>
  <c r="H550" i="11"/>
  <c r="I550" i="11"/>
  <c r="J550" i="11"/>
  <c r="E551" i="11"/>
  <c r="F551" i="11"/>
  <c r="G551" i="11"/>
  <c r="H551" i="11"/>
  <c r="I551" i="11"/>
  <c r="J551" i="11"/>
  <c r="E552" i="11"/>
  <c r="F552" i="11"/>
  <c r="G552" i="11"/>
  <c r="H552" i="11"/>
  <c r="I552" i="11"/>
  <c r="O552" i="11" s="1"/>
  <c r="P552" i="11" s="1"/>
  <c r="J552" i="11"/>
  <c r="E553" i="11"/>
  <c r="F553" i="11"/>
  <c r="G553" i="11"/>
  <c r="H553" i="11"/>
  <c r="I553" i="11"/>
  <c r="J553" i="11"/>
  <c r="E554" i="11"/>
  <c r="F554" i="11"/>
  <c r="G554" i="11"/>
  <c r="H554" i="11"/>
  <c r="I554" i="11"/>
  <c r="J554" i="11"/>
  <c r="E555" i="11"/>
  <c r="F555" i="11"/>
  <c r="G555" i="11"/>
  <c r="H555" i="11"/>
  <c r="I555" i="11"/>
  <c r="J555" i="11"/>
  <c r="E556" i="11"/>
  <c r="F556" i="11"/>
  <c r="G556" i="11"/>
  <c r="H556" i="11"/>
  <c r="I556" i="11"/>
  <c r="O556" i="11" s="1"/>
  <c r="P556" i="11" s="1"/>
  <c r="J556" i="11"/>
  <c r="E557" i="11"/>
  <c r="F557" i="11"/>
  <c r="G557" i="11"/>
  <c r="H557" i="11"/>
  <c r="I557" i="11"/>
  <c r="O557" i="11" s="1"/>
  <c r="P557" i="11" s="1"/>
  <c r="J557" i="11"/>
  <c r="E558" i="11"/>
  <c r="F558" i="11"/>
  <c r="G558" i="11"/>
  <c r="H558" i="11"/>
  <c r="I558" i="11"/>
  <c r="J558" i="11"/>
  <c r="E559" i="11"/>
  <c r="F559" i="11"/>
  <c r="G559" i="11"/>
  <c r="H559" i="11"/>
  <c r="I559" i="11"/>
  <c r="J559" i="11"/>
  <c r="E560" i="11"/>
  <c r="F560" i="11"/>
  <c r="G560" i="11"/>
  <c r="H560" i="11"/>
  <c r="I560" i="11"/>
  <c r="O560" i="11" s="1"/>
  <c r="P560" i="11" s="1"/>
  <c r="J560" i="11"/>
  <c r="E561" i="11"/>
  <c r="F561" i="11"/>
  <c r="G561" i="11"/>
  <c r="H561" i="11"/>
  <c r="I561" i="11"/>
  <c r="O561" i="11" s="1"/>
  <c r="P561" i="11" s="1"/>
  <c r="J561" i="11"/>
  <c r="E562" i="11"/>
  <c r="F562" i="11"/>
  <c r="G562" i="11"/>
  <c r="H562" i="11"/>
  <c r="I562" i="11"/>
  <c r="J562" i="11"/>
  <c r="E563" i="11"/>
  <c r="F563" i="11"/>
  <c r="G563" i="11"/>
  <c r="H563" i="11"/>
  <c r="I563" i="11"/>
  <c r="J563" i="11"/>
  <c r="E564" i="11"/>
  <c r="F564" i="11"/>
  <c r="G564" i="11"/>
  <c r="H564" i="11"/>
  <c r="I564" i="11"/>
  <c r="J564" i="11"/>
  <c r="E565" i="11"/>
  <c r="F565" i="11"/>
  <c r="G565" i="11"/>
  <c r="H565" i="11"/>
  <c r="I565" i="11"/>
  <c r="O565" i="11" s="1"/>
  <c r="P565" i="11" s="1"/>
  <c r="J565" i="11"/>
  <c r="E566" i="11"/>
  <c r="F566" i="11"/>
  <c r="G566" i="11"/>
  <c r="H566" i="11"/>
  <c r="I566" i="11"/>
  <c r="O566" i="11" s="1"/>
  <c r="P566" i="11" s="1"/>
  <c r="J566" i="11"/>
  <c r="E567" i="11"/>
  <c r="F567" i="11"/>
  <c r="G567" i="11"/>
  <c r="H567" i="11"/>
  <c r="I567" i="11"/>
  <c r="O567" i="11" s="1"/>
  <c r="P567" i="11" s="1"/>
  <c r="J567" i="11"/>
  <c r="E568" i="11"/>
  <c r="F568" i="11"/>
  <c r="G568" i="11"/>
  <c r="H568" i="11"/>
  <c r="I568" i="11"/>
  <c r="O568" i="11" s="1"/>
  <c r="P568" i="11" s="1"/>
  <c r="J568" i="11"/>
  <c r="E569" i="11"/>
  <c r="F569" i="11"/>
  <c r="G569" i="11"/>
  <c r="H569" i="11"/>
  <c r="I569" i="11"/>
  <c r="J569" i="11"/>
  <c r="E570" i="11"/>
  <c r="F570" i="11"/>
  <c r="G570" i="11"/>
  <c r="H570" i="11"/>
  <c r="I570" i="11"/>
  <c r="J570" i="11"/>
  <c r="E571" i="11"/>
  <c r="F571" i="11"/>
  <c r="G571" i="11"/>
  <c r="H571" i="11"/>
  <c r="I571" i="11"/>
  <c r="O571" i="11" s="1"/>
  <c r="P571" i="11" s="1"/>
  <c r="J571" i="11"/>
  <c r="E572" i="11"/>
  <c r="F572" i="11"/>
  <c r="G572" i="11"/>
  <c r="H572" i="11"/>
  <c r="I572" i="11"/>
  <c r="O572" i="11" s="1"/>
  <c r="P572" i="11" s="1"/>
  <c r="J572" i="11"/>
  <c r="E573" i="11"/>
  <c r="F573" i="11"/>
  <c r="G573" i="11"/>
  <c r="H573" i="11"/>
  <c r="I573" i="11"/>
  <c r="J573" i="11"/>
  <c r="E574" i="11"/>
  <c r="F574" i="11"/>
  <c r="G574" i="11"/>
  <c r="H574" i="11"/>
  <c r="I574" i="11"/>
  <c r="J574" i="11"/>
  <c r="E575" i="11"/>
  <c r="F575" i="11"/>
  <c r="G575" i="11"/>
  <c r="H575" i="11"/>
  <c r="I575" i="11"/>
  <c r="J575" i="11"/>
  <c r="E576" i="11"/>
  <c r="F576" i="11"/>
  <c r="G576" i="11"/>
  <c r="H576" i="11"/>
  <c r="I576" i="11"/>
  <c r="O576" i="11" s="1"/>
  <c r="P576" i="11" s="1"/>
  <c r="J576" i="11"/>
  <c r="E577" i="11"/>
  <c r="F577" i="11"/>
  <c r="G577" i="11"/>
  <c r="H577" i="11"/>
  <c r="I577" i="11"/>
  <c r="J577" i="11"/>
  <c r="E578" i="11"/>
  <c r="F578" i="11"/>
  <c r="G578" i="11"/>
  <c r="H578" i="11"/>
  <c r="I578" i="11"/>
  <c r="J578" i="11"/>
  <c r="E579" i="11"/>
  <c r="F579" i="11"/>
  <c r="G579" i="11"/>
  <c r="H579" i="11"/>
  <c r="I579" i="11"/>
  <c r="O579" i="11" s="1"/>
  <c r="P579" i="11" s="1"/>
  <c r="J579" i="11"/>
  <c r="E580" i="11"/>
  <c r="F580" i="11"/>
  <c r="G580" i="11"/>
  <c r="H580" i="11"/>
  <c r="I580" i="11"/>
  <c r="O580" i="11" s="1"/>
  <c r="P580" i="11" s="1"/>
  <c r="J580" i="11"/>
  <c r="E581" i="11"/>
  <c r="F581" i="11"/>
  <c r="G581" i="11"/>
  <c r="H581" i="11"/>
  <c r="I581" i="11"/>
  <c r="O581" i="11" s="1"/>
  <c r="P581" i="11" s="1"/>
  <c r="J581" i="11"/>
  <c r="E582" i="11"/>
  <c r="F582" i="11"/>
  <c r="G582" i="11"/>
  <c r="H582" i="11"/>
  <c r="I582" i="11"/>
  <c r="O582" i="11" s="1"/>
  <c r="P582" i="11" s="1"/>
  <c r="J582" i="11"/>
  <c r="E583" i="11"/>
  <c r="F583" i="11"/>
  <c r="G583" i="11"/>
  <c r="H583" i="11"/>
  <c r="I583" i="11"/>
  <c r="O583" i="11" s="1"/>
  <c r="P583" i="11" s="1"/>
  <c r="J583" i="11"/>
  <c r="E584" i="11"/>
  <c r="F584" i="11"/>
  <c r="G584" i="11"/>
  <c r="H584" i="11"/>
  <c r="I584" i="11"/>
  <c r="J584" i="11"/>
  <c r="E585" i="11"/>
  <c r="F585" i="11"/>
  <c r="G585" i="11"/>
  <c r="H585" i="11"/>
  <c r="I585" i="11"/>
  <c r="J585" i="11"/>
  <c r="E586" i="11"/>
  <c r="F586" i="11"/>
  <c r="G586" i="11"/>
  <c r="H586" i="11"/>
  <c r="I586" i="11"/>
  <c r="O586" i="11" s="1"/>
  <c r="P586" i="11" s="1"/>
  <c r="J586" i="11"/>
  <c r="E587" i="11"/>
  <c r="F587" i="11"/>
  <c r="G587" i="11"/>
  <c r="H587" i="11"/>
  <c r="I587" i="11"/>
  <c r="O587" i="11" s="1"/>
  <c r="P587" i="11" s="1"/>
  <c r="J587" i="11"/>
  <c r="E588" i="11"/>
  <c r="F588" i="11"/>
  <c r="G588" i="11"/>
  <c r="H588" i="11"/>
  <c r="I588" i="11"/>
  <c r="O588" i="11" s="1"/>
  <c r="P588" i="11" s="1"/>
  <c r="J588" i="11"/>
  <c r="E589" i="11"/>
  <c r="F589" i="11"/>
  <c r="G589" i="11"/>
  <c r="H589" i="11"/>
  <c r="I589" i="11"/>
  <c r="J589" i="11"/>
  <c r="E590" i="11"/>
  <c r="F590" i="11"/>
  <c r="G590" i="11"/>
  <c r="H590" i="11"/>
  <c r="I590" i="11"/>
  <c r="O590" i="11" s="1"/>
  <c r="P590" i="11" s="1"/>
  <c r="J590" i="11"/>
  <c r="E591" i="11"/>
  <c r="F591" i="11"/>
  <c r="G591" i="11"/>
  <c r="H591" i="11"/>
  <c r="I591" i="11"/>
  <c r="O591" i="11" s="1"/>
  <c r="P591" i="11" s="1"/>
  <c r="J591" i="11"/>
  <c r="E592" i="11"/>
  <c r="F592" i="11"/>
  <c r="G592" i="11"/>
  <c r="H592" i="11"/>
  <c r="I592" i="11"/>
  <c r="J592" i="11"/>
  <c r="E593" i="11"/>
  <c r="F593" i="11"/>
  <c r="G593" i="11"/>
  <c r="H593" i="11"/>
  <c r="I593" i="11"/>
  <c r="J593" i="11"/>
  <c r="E594" i="11"/>
  <c r="F594" i="11"/>
  <c r="G594" i="11"/>
  <c r="H594" i="11"/>
  <c r="I594" i="11"/>
  <c r="J594" i="11"/>
  <c r="E595" i="11"/>
  <c r="F595" i="11"/>
  <c r="G595" i="11"/>
  <c r="H595" i="11"/>
  <c r="I595" i="11"/>
  <c r="O595" i="11" s="1"/>
  <c r="P595" i="11" s="1"/>
  <c r="J595" i="11"/>
  <c r="E596" i="11"/>
  <c r="F596" i="11"/>
  <c r="G596" i="11"/>
  <c r="H596" i="11"/>
  <c r="I596" i="11"/>
  <c r="J596" i="11"/>
  <c r="E597" i="11"/>
  <c r="F597" i="11"/>
  <c r="G597" i="11"/>
  <c r="H597" i="11"/>
  <c r="I597" i="11"/>
  <c r="O597" i="11" s="1"/>
  <c r="P597" i="11" s="1"/>
  <c r="J597" i="11"/>
  <c r="E598" i="11"/>
  <c r="F598" i="11"/>
  <c r="G598" i="11"/>
  <c r="H598" i="11"/>
  <c r="I598" i="11"/>
  <c r="J598" i="11"/>
  <c r="E599" i="11"/>
  <c r="F599" i="11"/>
  <c r="G599" i="11"/>
  <c r="H599" i="11"/>
  <c r="I599" i="11"/>
  <c r="J599" i="11"/>
  <c r="E600" i="11"/>
  <c r="F600" i="11"/>
  <c r="G600" i="11"/>
  <c r="H600" i="11"/>
  <c r="I600" i="11"/>
  <c r="O600" i="11" s="1"/>
  <c r="P600" i="11" s="1"/>
  <c r="J600" i="11"/>
  <c r="E601" i="11"/>
  <c r="F601" i="11"/>
  <c r="G601" i="11"/>
  <c r="H601" i="11"/>
  <c r="I601" i="11"/>
  <c r="O601" i="11" s="1"/>
  <c r="P601" i="11" s="1"/>
  <c r="J601" i="11"/>
  <c r="E602" i="11"/>
  <c r="F602" i="11"/>
  <c r="G602" i="11"/>
  <c r="H602" i="11"/>
  <c r="I602" i="11"/>
  <c r="J602" i="11"/>
  <c r="E603" i="11"/>
  <c r="F603" i="11"/>
  <c r="G603" i="11"/>
  <c r="H603" i="11"/>
  <c r="I603" i="11"/>
  <c r="O603" i="11" s="1"/>
  <c r="P603" i="11" s="1"/>
  <c r="J603" i="11"/>
  <c r="E604" i="11"/>
  <c r="F604" i="11"/>
  <c r="G604" i="11"/>
  <c r="H604" i="11"/>
  <c r="I604" i="11"/>
  <c r="J604" i="11"/>
  <c r="E605" i="11"/>
  <c r="F605" i="11"/>
  <c r="G605" i="11"/>
  <c r="H605" i="11"/>
  <c r="I605" i="11"/>
  <c r="O605" i="11" s="1"/>
  <c r="P605" i="11" s="1"/>
  <c r="J605" i="11"/>
  <c r="E606" i="11"/>
  <c r="F606" i="11"/>
  <c r="G606" i="11"/>
  <c r="H606" i="11"/>
  <c r="I606" i="11"/>
  <c r="O606" i="11" s="1"/>
  <c r="P606" i="11" s="1"/>
  <c r="J606" i="11"/>
  <c r="E607" i="11"/>
  <c r="F607" i="11"/>
  <c r="G607" i="11"/>
  <c r="H607" i="11"/>
  <c r="I607" i="11"/>
  <c r="J607" i="11"/>
  <c r="E608" i="11"/>
  <c r="F608" i="11"/>
  <c r="G608" i="11"/>
  <c r="H608" i="11"/>
  <c r="I608" i="11"/>
  <c r="J608" i="11"/>
  <c r="E609" i="11"/>
  <c r="F609" i="11"/>
  <c r="G609" i="11"/>
  <c r="H609" i="11"/>
  <c r="I609" i="11"/>
  <c r="J609" i="11"/>
  <c r="E610" i="11"/>
  <c r="F610" i="11"/>
  <c r="G610" i="11"/>
  <c r="H610" i="11"/>
  <c r="I610" i="11"/>
  <c r="J610" i="11"/>
  <c r="E611" i="11"/>
  <c r="F611" i="11"/>
  <c r="G611" i="11"/>
  <c r="H611" i="11"/>
  <c r="I611" i="11"/>
  <c r="O611" i="11" s="1"/>
  <c r="P611" i="11" s="1"/>
  <c r="J611" i="11"/>
  <c r="E612" i="11"/>
  <c r="F612" i="11"/>
  <c r="G612" i="11"/>
  <c r="H612" i="11"/>
  <c r="I612" i="11"/>
  <c r="O612" i="11" s="1"/>
  <c r="P612" i="11" s="1"/>
  <c r="J612" i="11"/>
  <c r="E613" i="11"/>
  <c r="F613" i="11"/>
  <c r="G613" i="11"/>
  <c r="H613" i="11"/>
  <c r="I613" i="11"/>
  <c r="J613" i="11"/>
  <c r="E614" i="11"/>
  <c r="F614" i="11"/>
  <c r="G614" i="11"/>
  <c r="H614" i="11"/>
  <c r="I614" i="11"/>
  <c r="O614" i="11" s="1"/>
  <c r="P614" i="11" s="1"/>
  <c r="J614" i="11"/>
  <c r="E615" i="11"/>
  <c r="F615" i="11"/>
  <c r="G615" i="11"/>
  <c r="H615" i="11"/>
  <c r="I615" i="11"/>
  <c r="J615" i="11"/>
  <c r="E616" i="11"/>
  <c r="F616" i="11"/>
  <c r="G616" i="11"/>
  <c r="H616" i="11"/>
  <c r="I616" i="11"/>
  <c r="O616" i="11" s="1"/>
  <c r="P616" i="11" s="1"/>
  <c r="J616" i="11"/>
  <c r="E617" i="11"/>
  <c r="F617" i="11"/>
  <c r="G617" i="11"/>
  <c r="H617" i="11"/>
  <c r="I617" i="11"/>
  <c r="O617" i="11" s="1"/>
  <c r="P617" i="11" s="1"/>
  <c r="J617" i="11"/>
  <c r="E618" i="11"/>
  <c r="F618" i="11"/>
  <c r="G618" i="11"/>
  <c r="H618" i="11"/>
  <c r="I618" i="11"/>
  <c r="J618" i="11"/>
  <c r="E619" i="11"/>
  <c r="F619" i="11"/>
  <c r="G619" i="11"/>
  <c r="H619" i="11"/>
  <c r="I619" i="11"/>
  <c r="O619" i="11" s="1"/>
  <c r="P619" i="11" s="1"/>
  <c r="J619" i="11"/>
  <c r="E620" i="11"/>
  <c r="F620" i="11"/>
  <c r="G620" i="11"/>
  <c r="H620" i="11"/>
  <c r="I620" i="11"/>
  <c r="J620" i="11"/>
  <c r="E621" i="11"/>
  <c r="F621" i="11"/>
  <c r="G621" i="11"/>
  <c r="H621" i="11"/>
  <c r="I621" i="11"/>
  <c r="O621" i="11" s="1"/>
  <c r="P621" i="11" s="1"/>
  <c r="J621" i="11"/>
  <c r="E622" i="11"/>
  <c r="F622" i="11"/>
  <c r="G622" i="11"/>
  <c r="H622" i="11"/>
  <c r="I622" i="11"/>
  <c r="J622" i="11"/>
  <c r="E623" i="11"/>
  <c r="F623" i="11"/>
  <c r="G623" i="11"/>
  <c r="H623" i="11"/>
  <c r="I623" i="11"/>
  <c r="J623" i="11"/>
  <c r="E624" i="11"/>
  <c r="F624" i="11"/>
  <c r="G624" i="11"/>
  <c r="H624" i="11"/>
  <c r="I624" i="11"/>
  <c r="J624" i="11"/>
  <c r="E625" i="11"/>
  <c r="F625" i="11"/>
  <c r="G625" i="11"/>
  <c r="H625" i="11"/>
  <c r="I625" i="11"/>
  <c r="J625" i="11"/>
  <c r="E626" i="11"/>
  <c r="F626" i="11"/>
  <c r="G626" i="11"/>
  <c r="H626" i="11"/>
  <c r="I626" i="11"/>
  <c r="O626" i="11" s="1"/>
  <c r="P626" i="11" s="1"/>
  <c r="J626" i="11"/>
  <c r="E627" i="11"/>
  <c r="F627" i="11"/>
  <c r="G627" i="11"/>
  <c r="H627" i="11"/>
  <c r="I627" i="11"/>
  <c r="O627" i="11" s="1"/>
  <c r="P627" i="11" s="1"/>
  <c r="J627" i="11"/>
  <c r="E628" i="11"/>
  <c r="F628" i="11"/>
  <c r="G628" i="11"/>
  <c r="H628" i="11"/>
  <c r="I628" i="11"/>
  <c r="J628" i="11"/>
  <c r="E629" i="11"/>
  <c r="F629" i="11"/>
  <c r="G629" i="11"/>
  <c r="H629" i="11"/>
  <c r="I629" i="11"/>
  <c r="O629" i="11" s="1"/>
  <c r="P629" i="11" s="1"/>
  <c r="J629" i="11"/>
  <c r="E630" i="11"/>
  <c r="F630" i="11"/>
  <c r="G630" i="11"/>
  <c r="H630" i="11"/>
  <c r="I630" i="11"/>
  <c r="O630" i="11" s="1"/>
  <c r="P630" i="11" s="1"/>
  <c r="J630" i="11"/>
  <c r="E631" i="11"/>
  <c r="F631" i="11"/>
  <c r="G631" i="11"/>
  <c r="H631" i="11"/>
  <c r="I631" i="11"/>
  <c r="J631" i="11"/>
  <c r="E632" i="11"/>
  <c r="F632" i="11"/>
  <c r="G632" i="11"/>
  <c r="H632" i="11"/>
  <c r="I632" i="11"/>
  <c r="J632" i="11"/>
  <c r="E633" i="11"/>
  <c r="F633" i="11"/>
  <c r="G633" i="11"/>
  <c r="H633" i="11"/>
  <c r="I633" i="11"/>
  <c r="J633" i="11"/>
  <c r="E634" i="11"/>
  <c r="F634" i="11"/>
  <c r="G634" i="11"/>
  <c r="H634" i="11"/>
  <c r="I634" i="11"/>
  <c r="O634" i="11" s="1"/>
  <c r="P634" i="11" s="1"/>
  <c r="J634" i="11"/>
  <c r="E635" i="11"/>
  <c r="F635" i="11"/>
  <c r="G635" i="11"/>
  <c r="H635" i="11"/>
  <c r="I635" i="11"/>
  <c r="J635" i="11"/>
  <c r="E636" i="11"/>
  <c r="F636" i="11"/>
  <c r="G636" i="11"/>
  <c r="H636" i="11"/>
  <c r="I636" i="11"/>
  <c r="O636" i="11" s="1"/>
  <c r="P636" i="11" s="1"/>
  <c r="J636" i="11"/>
  <c r="E637" i="11"/>
  <c r="F637" i="11"/>
  <c r="G637" i="11"/>
  <c r="H637" i="11"/>
  <c r="I637" i="11"/>
  <c r="J637" i="11"/>
  <c r="E638" i="11"/>
  <c r="F638" i="11"/>
  <c r="G638" i="11"/>
  <c r="H638" i="11"/>
  <c r="I638" i="11"/>
  <c r="O638" i="11" s="1"/>
  <c r="P638" i="11" s="1"/>
  <c r="J638" i="11"/>
  <c r="E639" i="11"/>
  <c r="F639" i="11"/>
  <c r="G639" i="11"/>
  <c r="H639" i="11"/>
  <c r="I639" i="11"/>
  <c r="O639" i="11" s="1"/>
  <c r="P639" i="11" s="1"/>
  <c r="J639" i="11"/>
  <c r="E640" i="11"/>
  <c r="F640" i="11"/>
  <c r="G640" i="11"/>
  <c r="H640" i="11"/>
  <c r="I640" i="11"/>
  <c r="J640" i="11"/>
  <c r="E641" i="11"/>
  <c r="F641" i="11"/>
  <c r="G641" i="11"/>
  <c r="H641" i="11"/>
  <c r="I641" i="11"/>
  <c r="O641" i="11" s="1"/>
  <c r="P641" i="11" s="1"/>
  <c r="J641" i="11"/>
  <c r="E642" i="11"/>
  <c r="F642" i="11"/>
  <c r="G642" i="11"/>
  <c r="H642" i="11"/>
  <c r="I642" i="11"/>
  <c r="J642" i="11"/>
  <c r="E643" i="11"/>
  <c r="F643" i="11"/>
  <c r="G643" i="11"/>
  <c r="H643" i="11"/>
  <c r="I643" i="11"/>
  <c r="O643" i="11" s="1"/>
  <c r="P643" i="11" s="1"/>
  <c r="J643" i="11"/>
  <c r="E644" i="11"/>
  <c r="F644" i="11"/>
  <c r="G644" i="11"/>
  <c r="H644" i="11"/>
  <c r="I644" i="11"/>
  <c r="O644" i="11" s="1"/>
  <c r="P644" i="11" s="1"/>
  <c r="J644" i="11"/>
  <c r="E645" i="11"/>
  <c r="F645" i="11"/>
  <c r="G645" i="11"/>
  <c r="H645" i="11"/>
  <c r="I645" i="11"/>
  <c r="O645" i="11" s="1"/>
  <c r="P645" i="11" s="1"/>
  <c r="J645" i="11"/>
  <c r="E646" i="11"/>
  <c r="F646" i="11"/>
  <c r="G646" i="11"/>
  <c r="H646" i="11"/>
  <c r="I646" i="11"/>
  <c r="J646" i="11"/>
  <c r="E647" i="11"/>
  <c r="F647" i="11"/>
  <c r="G647" i="11"/>
  <c r="H647" i="11"/>
  <c r="I647" i="11"/>
  <c r="O647" i="11" s="1"/>
  <c r="P647" i="11" s="1"/>
  <c r="J647" i="11"/>
  <c r="E648" i="11"/>
  <c r="F648" i="11"/>
  <c r="G648" i="11"/>
  <c r="H648" i="11"/>
  <c r="I648" i="11"/>
  <c r="O648" i="11" s="1"/>
  <c r="P648" i="11" s="1"/>
  <c r="J648" i="11"/>
  <c r="E649" i="11"/>
  <c r="F649" i="11"/>
  <c r="G649" i="11"/>
  <c r="H649" i="11"/>
  <c r="I649" i="11"/>
  <c r="J649" i="11"/>
  <c r="E650" i="11"/>
  <c r="F650" i="11"/>
  <c r="G650" i="11"/>
  <c r="H650" i="11"/>
  <c r="I650" i="11"/>
  <c r="J650" i="11"/>
  <c r="E651" i="11"/>
  <c r="F651" i="11"/>
  <c r="G651" i="11"/>
  <c r="H651" i="11"/>
  <c r="I651" i="11"/>
  <c r="J651" i="11"/>
  <c r="E652" i="11"/>
  <c r="F652" i="11"/>
  <c r="G652" i="11"/>
  <c r="H652" i="11"/>
  <c r="I652" i="11"/>
  <c r="J652" i="11"/>
  <c r="E653" i="11"/>
  <c r="F653" i="11"/>
  <c r="G653" i="11"/>
  <c r="H653" i="11"/>
  <c r="I653" i="11"/>
  <c r="J653" i="11"/>
  <c r="E654" i="11"/>
  <c r="F654" i="11"/>
  <c r="G654" i="11"/>
  <c r="H654" i="11"/>
  <c r="I654" i="11"/>
  <c r="J654" i="11"/>
  <c r="E655" i="11"/>
  <c r="F655" i="11"/>
  <c r="G655" i="11"/>
  <c r="H655" i="11"/>
  <c r="I655" i="11"/>
  <c r="J655" i="11"/>
  <c r="E656" i="11"/>
  <c r="F656" i="11"/>
  <c r="G656" i="11"/>
  <c r="H656" i="11"/>
  <c r="I656" i="11"/>
  <c r="J656" i="11"/>
  <c r="E657" i="11"/>
  <c r="F657" i="11"/>
  <c r="G657" i="11"/>
  <c r="H657" i="11"/>
  <c r="I657" i="11"/>
  <c r="O657" i="11" s="1"/>
  <c r="P657" i="11" s="1"/>
  <c r="J657" i="11"/>
  <c r="E658" i="11"/>
  <c r="F658" i="11"/>
  <c r="G658" i="11"/>
  <c r="H658" i="11"/>
  <c r="I658" i="11"/>
  <c r="J658" i="11"/>
  <c r="E659" i="11"/>
  <c r="F659" i="11"/>
  <c r="G659" i="11"/>
  <c r="H659" i="11"/>
  <c r="I659" i="11"/>
  <c r="O659" i="11" s="1"/>
  <c r="P659" i="11" s="1"/>
  <c r="J659" i="11"/>
  <c r="E660" i="11"/>
  <c r="F660" i="11"/>
  <c r="G660" i="11"/>
  <c r="H660" i="11"/>
  <c r="I660" i="11"/>
  <c r="J660" i="11"/>
  <c r="E661" i="11"/>
  <c r="F661" i="11"/>
  <c r="G661" i="11"/>
  <c r="H661" i="11"/>
  <c r="I661" i="11"/>
  <c r="J661" i="11"/>
  <c r="E662" i="11"/>
  <c r="F662" i="11"/>
  <c r="G662" i="11"/>
  <c r="H662" i="11"/>
  <c r="I662" i="11"/>
  <c r="O662" i="11" s="1"/>
  <c r="P662" i="11" s="1"/>
  <c r="J662" i="11"/>
  <c r="E663" i="11"/>
  <c r="F663" i="11"/>
  <c r="G663" i="11"/>
  <c r="H663" i="11"/>
  <c r="I663" i="11"/>
  <c r="J663" i="11"/>
  <c r="E664" i="11"/>
  <c r="F664" i="11"/>
  <c r="G664" i="11"/>
  <c r="H664" i="11"/>
  <c r="I664" i="11"/>
  <c r="J664" i="11"/>
  <c r="E665" i="11"/>
  <c r="F665" i="11"/>
  <c r="G665" i="11"/>
  <c r="H665" i="11"/>
  <c r="I665" i="11"/>
  <c r="O665" i="11" s="1"/>
  <c r="P665" i="11" s="1"/>
  <c r="J665" i="11"/>
  <c r="E666" i="11"/>
  <c r="F666" i="11"/>
  <c r="G666" i="11"/>
  <c r="H666" i="11"/>
  <c r="I666" i="11"/>
  <c r="J666" i="11"/>
  <c r="E667" i="11"/>
  <c r="F667" i="11"/>
  <c r="G667" i="11"/>
  <c r="H667" i="11"/>
  <c r="I667" i="11"/>
  <c r="O667" i="11" s="1"/>
  <c r="P667" i="11" s="1"/>
  <c r="J667" i="11"/>
  <c r="E668" i="11"/>
  <c r="F668" i="11"/>
  <c r="G668" i="11"/>
  <c r="H668" i="11"/>
  <c r="I668" i="11"/>
  <c r="O668" i="11" s="1"/>
  <c r="P668" i="11" s="1"/>
  <c r="J668" i="11"/>
  <c r="E669" i="11"/>
  <c r="F669" i="11"/>
  <c r="G669" i="11"/>
  <c r="H669" i="11"/>
  <c r="I669" i="11"/>
  <c r="J669" i="11"/>
  <c r="E670" i="11"/>
  <c r="F670" i="11"/>
  <c r="G670" i="11"/>
  <c r="H670" i="11"/>
  <c r="I670" i="11"/>
  <c r="J670" i="11"/>
  <c r="E671" i="11"/>
  <c r="F671" i="11"/>
  <c r="G671" i="11"/>
  <c r="H671" i="11"/>
  <c r="I671" i="11"/>
  <c r="O671" i="11" s="1"/>
  <c r="P671" i="11" s="1"/>
  <c r="J671" i="11"/>
  <c r="E672" i="11"/>
  <c r="F672" i="11"/>
  <c r="G672" i="11"/>
  <c r="H672" i="11"/>
  <c r="I672" i="11"/>
  <c r="J672" i="11"/>
  <c r="E673" i="11"/>
  <c r="F673" i="11"/>
  <c r="G673" i="11"/>
  <c r="H673" i="11"/>
  <c r="I673" i="11"/>
  <c r="O673" i="11" s="1"/>
  <c r="P673" i="11" s="1"/>
  <c r="J673" i="11"/>
  <c r="E674" i="11"/>
  <c r="F674" i="11"/>
  <c r="G674" i="11"/>
  <c r="H674" i="11"/>
  <c r="I674" i="11"/>
  <c r="O674" i="11" s="1"/>
  <c r="P674" i="11" s="1"/>
  <c r="J674" i="11"/>
  <c r="E675" i="11"/>
  <c r="F675" i="11"/>
  <c r="G675" i="11"/>
  <c r="H675" i="11"/>
  <c r="I675" i="11"/>
  <c r="O675" i="11" s="1"/>
  <c r="P675" i="11" s="1"/>
  <c r="J675" i="11"/>
  <c r="E676" i="11"/>
  <c r="F676" i="11"/>
  <c r="G676" i="11"/>
  <c r="H676" i="11"/>
  <c r="I676" i="11"/>
  <c r="O676" i="11" s="1"/>
  <c r="P676" i="11" s="1"/>
  <c r="J676" i="11"/>
  <c r="E677" i="11"/>
  <c r="F677" i="11"/>
  <c r="G677" i="11"/>
  <c r="H677" i="11"/>
  <c r="I677" i="11"/>
  <c r="O677" i="11" s="1"/>
  <c r="P677" i="11" s="1"/>
  <c r="J677" i="11"/>
  <c r="E678" i="11"/>
  <c r="F678" i="11"/>
  <c r="G678" i="11"/>
  <c r="H678" i="11"/>
  <c r="I678" i="11"/>
  <c r="O678" i="11" s="1"/>
  <c r="P678" i="11" s="1"/>
  <c r="J678" i="11"/>
  <c r="E679" i="11"/>
  <c r="F679" i="11"/>
  <c r="G679" i="11"/>
  <c r="H679" i="11"/>
  <c r="I679" i="11"/>
  <c r="O679" i="11" s="1"/>
  <c r="P679" i="11" s="1"/>
  <c r="J679" i="11"/>
  <c r="E680" i="11"/>
  <c r="F680" i="11"/>
  <c r="G680" i="11"/>
  <c r="H680" i="11"/>
  <c r="I680" i="11"/>
  <c r="O680" i="11" s="1"/>
  <c r="P680" i="11" s="1"/>
  <c r="J680" i="11"/>
  <c r="E681" i="11"/>
  <c r="F681" i="11"/>
  <c r="G681" i="11"/>
  <c r="H681" i="11"/>
  <c r="I681" i="11"/>
  <c r="O681" i="11" s="1"/>
  <c r="P681" i="11" s="1"/>
  <c r="J681" i="11"/>
  <c r="E682" i="11"/>
  <c r="F682" i="11"/>
  <c r="G682" i="11"/>
  <c r="H682" i="11"/>
  <c r="I682" i="11"/>
  <c r="J682" i="11"/>
  <c r="E683" i="11"/>
  <c r="F683" i="11"/>
  <c r="G683" i="11"/>
  <c r="H683" i="11"/>
  <c r="I683" i="11"/>
  <c r="O683" i="11" s="1"/>
  <c r="P683" i="11" s="1"/>
  <c r="J683" i="11"/>
  <c r="E684" i="11"/>
  <c r="F684" i="11"/>
  <c r="G684" i="11"/>
  <c r="H684" i="11"/>
  <c r="I684" i="11"/>
  <c r="O684" i="11" s="1"/>
  <c r="P684" i="11" s="1"/>
  <c r="J684" i="11"/>
  <c r="E685" i="11"/>
  <c r="F685" i="11"/>
  <c r="G685" i="11"/>
  <c r="H685" i="11"/>
  <c r="I685" i="11"/>
  <c r="O685" i="11" s="1"/>
  <c r="P685" i="11" s="1"/>
  <c r="J685" i="11"/>
  <c r="E686" i="11"/>
  <c r="F686" i="11"/>
  <c r="G686" i="11"/>
  <c r="H686" i="11"/>
  <c r="I686" i="11"/>
  <c r="O686" i="11" s="1"/>
  <c r="P686" i="11" s="1"/>
  <c r="J686" i="11"/>
  <c r="E687" i="11"/>
  <c r="F687" i="11"/>
  <c r="G687" i="11"/>
  <c r="H687" i="11"/>
  <c r="I687" i="11"/>
  <c r="J687" i="11"/>
  <c r="E688" i="11"/>
  <c r="F688" i="11"/>
  <c r="G688" i="11"/>
  <c r="H688" i="11"/>
  <c r="I688" i="11"/>
  <c r="O688" i="11" s="1"/>
  <c r="P688" i="11" s="1"/>
  <c r="J688" i="11"/>
  <c r="E689" i="11"/>
  <c r="F689" i="11"/>
  <c r="G689" i="11"/>
  <c r="H689" i="11"/>
  <c r="I689" i="11"/>
  <c r="J689" i="11"/>
  <c r="E690" i="11"/>
  <c r="F690" i="11"/>
  <c r="G690" i="11"/>
  <c r="H690" i="11"/>
  <c r="I690" i="11"/>
  <c r="O690" i="11" s="1"/>
  <c r="P690" i="11" s="1"/>
  <c r="J690" i="11"/>
  <c r="E691" i="11"/>
  <c r="F691" i="11"/>
  <c r="G691" i="11"/>
  <c r="H691" i="11"/>
  <c r="I691" i="11"/>
  <c r="J691" i="11"/>
  <c r="E692" i="11"/>
  <c r="F692" i="11"/>
  <c r="G692" i="11"/>
  <c r="H692" i="11"/>
  <c r="I692" i="11"/>
  <c r="O692" i="11" s="1"/>
  <c r="P692" i="11" s="1"/>
  <c r="J692" i="11"/>
  <c r="E693" i="11"/>
  <c r="F693" i="11"/>
  <c r="G693" i="11"/>
  <c r="H693" i="11"/>
  <c r="I693" i="11"/>
  <c r="O693" i="11" s="1"/>
  <c r="P693" i="11" s="1"/>
  <c r="J693" i="11"/>
  <c r="E694" i="11"/>
  <c r="F694" i="11"/>
  <c r="G694" i="11"/>
  <c r="H694" i="11"/>
  <c r="I694" i="11"/>
  <c r="J694" i="11"/>
  <c r="E695" i="11"/>
  <c r="F695" i="11"/>
  <c r="G695" i="11"/>
  <c r="H695" i="11"/>
  <c r="I695" i="11"/>
  <c r="O695" i="11" s="1"/>
  <c r="P695" i="11" s="1"/>
  <c r="J695" i="11"/>
  <c r="E696" i="11"/>
  <c r="F696" i="11"/>
  <c r="G696" i="11"/>
  <c r="H696" i="11"/>
  <c r="I696" i="11"/>
  <c r="O696" i="11" s="1"/>
  <c r="P696" i="11" s="1"/>
  <c r="J696" i="11"/>
  <c r="E697" i="11"/>
  <c r="F697" i="11"/>
  <c r="G697" i="11"/>
  <c r="H697" i="11"/>
  <c r="I697" i="11"/>
  <c r="J697" i="11"/>
  <c r="E698" i="11"/>
  <c r="F698" i="11"/>
  <c r="G698" i="11"/>
  <c r="H698" i="11"/>
  <c r="I698" i="11"/>
  <c r="O698" i="11" s="1"/>
  <c r="P698" i="11" s="1"/>
  <c r="J698" i="11"/>
  <c r="E699" i="11"/>
  <c r="F699" i="11"/>
  <c r="G699" i="11"/>
  <c r="H699" i="11"/>
  <c r="I699" i="11"/>
  <c r="J699" i="11"/>
  <c r="E700" i="11"/>
  <c r="F700" i="11"/>
  <c r="G700" i="11"/>
  <c r="H700" i="11"/>
  <c r="I700" i="11"/>
  <c r="O700" i="11" s="1"/>
  <c r="P700" i="11" s="1"/>
  <c r="J700" i="11"/>
  <c r="E701" i="11"/>
  <c r="F701" i="11"/>
  <c r="G701" i="11"/>
  <c r="H701" i="11"/>
  <c r="I701" i="11"/>
  <c r="O701" i="11" s="1"/>
  <c r="P701" i="11" s="1"/>
  <c r="J701" i="11"/>
  <c r="E702" i="11"/>
  <c r="F702" i="11"/>
  <c r="G702" i="11"/>
  <c r="H702" i="11"/>
  <c r="I702" i="11"/>
  <c r="J702" i="11"/>
  <c r="E703" i="11"/>
  <c r="F703" i="11"/>
  <c r="G703" i="11"/>
  <c r="H703" i="11"/>
  <c r="I703" i="11"/>
  <c r="J703" i="11"/>
  <c r="E704" i="11"/>
  <c r="F704" i="11"/>
  <c r="G704" i="11"/>
  <c r="H704" i="11"/>
  <c r="I704" i="11"/>
  <c r="O704" i="11" s="1"/>
  <c r="P704" i="11" s="1"/>
  <c r="J704" i="11"/>
  <c r="E705" i="11"/>
  <c r="F705" i="11"/>
  <c r="G705" i="11"/>
  <c r="H705" i="11"/>
  <c r="I705" i="11"/>
  <c r="O705" i="11" s="1"/>
  <c r="P705" i="11" s="1"/>
  <c r="J705" i="11"/>
  <c r="E706" i="11"/>
  <c r="F706" i="11"/>
  <c r="G706" i="11"/>
  <c r="H706" i="11"/>
  <c r="I706" i="11"/>
  <c r="J706" i="11"/>
  <c r="E707" i="11"/>
  <c r="F707" i="11"/>
  <c r="G707" i="11"/>
  <c r="H707" i="11"/>
  <c r="I707" i="11"/>
  <c r="O707" i="11" s="1"/>
  <c r="P707" i="11" s="1"/>
  <c r="J707" i="11"/>
  <c r="E708" i="11"/>
  <c r="F708" i="11"/>
  <c r="G708" i="11"/>
  <c r="H708" i="11"/>
  <c r="I708" i="11"/>
  <c r="O708" i="11" s="1"/>
  <c r="P708" i="11" s="1"/>
  <c r="J708" i="11"/>
  <c r="E709" i="11"/>
  <c r="F709" i="11"/>
  <c r="G709" i="11"/>
  <c r="H709" i="11"/>
  <c r="I709" i="11"/>
  <c r="J709" i="11"/>
  <c r="E710" i="11"/>
  <c r="F710" i="11"/>
  <c r="G710" i="11"/>
  <c r="H710" i="11"/>
  <c r="I710" i="11"/>
  <c r="O710" i="11" s="1"/>
  <c r="P710" i="11" s="1"/>
  <c r="J710" i="11"/>
  <c r="E711" i="11"/>
  <c r="F711" i="11"/>
  <c r="G711" i="11"/>
  <c r="H711" i="11"/>
  <c r="I711" i="11"/>
  <c r="J711" i="11"/>
  <c r="E712" i="11"/>
  <c r="F712" i="11"/>
  <c r="G712" i="11"/>
  <c r="H712" i="11"/>
  <c r="I712" i="11"/>
  <c r="J712" i="11"/>
  <c r="E713" i="11"/>
  <c r="F713" i="11"/>
  <c r="G713" i="11"/>
  <c r="H713" i="11"/>
  <c r="I713" i="11"/>
  <c r="O713" i="11" s="1"/>
  <c r="P713" i="11" s="1"/>
  <c r="J713" i="11"/>
  <c r="E714" i="11"/>
  <c r="F714" i="11"/>
  <c r="G714" i="11"/>
  <c r="H714" i="11"/>
  <c r="I714" i="11"/>
  <c r="J714" i="11"/>
  <c r="E715" i="11"/>
  <c r="F715" i="11"/>
  <c r="G715" i="11"/>
  <c r="H715" i="11"/>
  <c r="I715" i="11"/>
  <c r="O715" i="11" s="1"/>
  <c r="P715" i="11" s="1"/>
  <c r="J715" i="11"/>
  <c r="E716" i="11"/>
  <c r="F716" i="11"/>
  <c r="G716" i="11"/>
  <c r="H716" i="11"/>
  <c r="I716" i="11"/>
  <c r="J716" i="11"/>
  <c r="E717" i="11"/>
  <c r="F717" i="11"/>
  <c r="G717" i="11"/>
  <c r="H717" i="11"/>
  <c r="I717" i="11"/>
  <c r="O717" i="11" s="1"/>
  <c r="P717" i="11" s="1"/>
  <c r="J717" i="11"/>
  <c r="E718" i="11"/>
  <c r="F718" i="11"/>
  <c r="G718" i="11"/>
  <c r="H718" i="11"/>
  <c r="I718" i="11"/>
  <c r="J718" i="11"/>
  <c r="E719" i="11"/>
  <c r="F719" i="11"/>
  <c r="G719" i="11"/>
  <c r="H719" i="11"/>
  <c r="I719" i="11"/>
  <c r="J719" i="11"/>
  <c r="E720" i="11"/>
  <c r="F720" i="11"/>
  <c r="G720" i="11"/>
  <c r="H720" i="11"/>
  <c r="I720" i="11"/>
  <c r="J720" i="11"/>
  <c r="E721" i="11"/>
  <c r="F721" i="11"/>
  <c r="G721" i="11"/>
  <c r="H721" i="11"/>
  <c r="I721" i="11"/>
  <c r="O721" i="11" s="1"/>
  <c r="P721" i="11" s="1"/>
  <c r="J721" i="11"/>
  <c r="E722" i="11"/>
  <c r="F722" i="11"/>
  <c r="G722" i="11"/>
  <c r="H722" i="11"/>
  <c r="I722" i="11"/>
  <c r="J722" i="11"/>
  <c r="E723" i="11"/>
  <c r="F723" i="11"/>
  <c r="G723" i="11"/>
  <c r="H723" i="11"/>
  <c r="I723" i="11"/>
  <c r="J723" i="11"/>
  <c r="E724" i="11"/>
  <c r="F724" i="11"/>
  <c r="G724" i="11"/>
  <c r="H724" i="11"/>
  <c r="I724" i="11"/>
  <c r="J724" i="11"/>
  <c r="E725" i="11"/>
  <c r="F725" i="11"/>
  <c r="G725" i="11"/>
  <c r="H725" i="11"/>
  <c r="I725" i="11"/>
  <c r="J725" i="11"/>
  <c r="E726" i="11"/>
  <c r="F726" i="11"/>
  <c r="G726" i="11"/>
  <c r="H726" i="11"/>
  <c r="I726" i="11"/>
  <c r="O726" i="11" s="1"/>
  <c r="P726" i="11" s="1"/>
  <c r="J726" i="11"/>
  <c r="E727" i="11"/>
  <c r="F727" i="11"/>
  <c r="G727" i="11"/>
  <c r="H727" i="11"/>
  <c r="I727" i="11"/>
  <c r="J727" i="11"/>
  <c r="E728" i="11"/>
  <c r="F728" i="11"/>
  <c r="G728" i="11"/>
  <c r="H728" i="11"/>
  <c r="I728" i="11"/>
  <c r="O728" i="11" s="1"/>
  <c r="P728" i="11" s="1"/>
  <c r="J728" i="11"/>
  <c r="E729" i="11"/>
  <c r="F729" i="11"/>
  <c r="G729" i="11"/>
  <c r="H729" i="11"/>
  <c r="I729" i="11"/>
  <c r="J729" i="11"/>
  <c r="E730" i="11"/>
  <c r="F730" i="11"/>
  <c r="G730" i="11"/>
  <c r="H730" i="11"/>
  <c r="I730" i="11"/>
  <c r="J730" i="11"/>
  <c r="E731" i="11"/>
  <c r="F731" i="11"/>
  <c r="G731" i="11"/>
  <c r="H731" i="11"/>
  <c r="I731" i="11"/>
  <c r="O731" i="11" s="1"/>
  <c r="P731" i="11" s="1"/>
  <c r="J731" i="11"/>
  <c r="E732" i="11"/>
  <c r="F732" i="11"/>
  <c r="G732" i="11"/>
  <c r="H732" i="11"/>
  <c r="I732" i="11"/>
  <c r="O732" i="11" s="1"/>
  <c r="P732" i="11" s="1"/>
  <c r="J732" i="11"/>
  <c r="E733" i="11"/>
  <c r="F733" i="11"/>
  <c r="G733" i="11"/>
  <c r="H733" i="11"/>
  <c r="I733" i="11"/>
  <c r="O733" i="11" s="1"/>
  <c r="P733" i="11" s="1"/>
  <c r="J733" i="11"/>
  <c r="E734" i="11"/>
  <c r="F734" i="11"/>
  <c r="G734" i="11"/>
  <c r="H734" i="11"/>
  <c r="I734" i="11"/>
  <c r="J734" i="11"/>
  <c r="E735" i="11"/>
  <c r="F735" i="11"/>
  <c r="G735" i="11"/>
  <c r="H735" i="11"/>
  <c r="I735" i="11"/>
  <c r="O735" i="11" s="1"/>
  <c r="P735" i="11" s="1"/>
  <c r="J735" i="11"/>
  <c r="E736" i="11"/>
  <c r="F736" i="11"/>
  <c r="G736" i="11"/>
  <c r="H736" i="11"/>
  <c r="I736" i="11"/>
  <c r="O736" i="11" s="1"/>
  <c r="P736" i="11" s="1"/>
  <c r="J736" i="11"/>
  <c r="E737" i="11"/>
  <c r="F737" i="11"/>
  <c r="G737" i="11"/>
  <c r="H737" i="11"/>
  <c r="I737" i="11"/>
  <c r="J737" i="11"/>
  <c r="E738" i="11"/>
  <c r="F738" i="11"/>
  <c r="G738" i="11"/>
  <c r="H738" i="11"/>
  <c r="I738" i="11"/>
  <c r="J738" i="11"/>
  <c r="E739" i="11"/>
  <c r="F739" i="11"/>
  <c r="G739" i="11"/>
  <c r="H739" i="11"/>
  <c r="I739" i="11"/>
  <c r="O739" i="11" s="1"/>
  <c r="P739" i="11" s="1"/>
  <c r="J739" i="11"/>
  <c r="E740" i="11"/>
  <c r="F740" i="11"/>
  <c r="G740" i="11"/>
  <c r="H740" i="11"/>
  <c r="I740" i="11"/>
  <c r="J740" i="11"/>
  <c r="E741" i="11"/>
  <c r="F741" i="11"/>
  <c r="G741" i="11"/>
  <c r="H741" i="11"/>
  <c r="I741" i="11"/>
  <c r="O741" i="11" s="1"/>
  <c r="P741" i="11" s="1"/>
  <c r="J741" i="11"/>
  <c r="E742" i="11"/>
  <c r="F742" i="11"/>
  <c r="G742" i="11"/>
  <c r="H742" i="11"/>
  <c r="I742" i="11"/>
  <c r="J742" i="11"/>
  <c r="E743" i="11"/>
  <c r="F743" i="11"/>
  <c r="G743" i="11"/>
  <c r="H743" i="11"/>
  <c r="I743" i="11"/>
  <c r="O743" i="11" s="1"/>
  <c r="P743" i="11" s="1"/>
  <c r="J743" i="11"/>
  <c r="E744" i="11"/>
  <c r="F744" i="11"/>
  <c r="G744" i="11"/>
  <c r="H744" i="11"/>
  <c r="I744" i="11"/>
  <c r="J744" i="11"/>
  <c r="E745" i="11"/>
  <c r="F745" i="11"/>
  <c r="G745" i="11"/>
  <c r="H745" i="11"/>
  <c r="I745" i="11"/>
  <c r="O745" i="11" s="1"/>
  <c r="P745" i="11" s="1"/>
  <c r="J745" i="11"/>
  <c r="E746" i="11"/>
  <c r="F746" i="11"/>
  <c r="G746" i="11"/>
  <c r="H746" i="11"/>
  <c r="I746" i="11"/>
  <c r="O746" i="11" s="1"/>
  <c r="P746" i="11" s="1"/>
  <c r="J746" i="11"/>
  <c r="E747" i="11"/>
  <c r="F747" i="11"/>
  <c r="G747" i="11"/>
  <c r="H747" i="11"/>
  <c r="I747" i="11"/>
  <c r="J747" i="11"/>
  <c r="E748" i="11"/>
  <c r="F748" i="11"/>
  <c r="G748" i="11"/>
  <c r="H748" i="11"/>
  <c r="I748" i="11"/>
  <c r="O748" i="11" s="1"/>
  <c r="P748" i="11" s="1"/>
  <c r="J748" i="11"/>
  <c r="E749" i="11"/>
  <c r="F749" i="11"/>
  <c r="G749" i="11"/>
  <c r="H749" i="11"/>
  <c r="I749" i="11"/>
  <c r="O749" i="11" s="1"/>
  <c r="P749" i="11" s="1"/>
  <c r="J749" i="11"/>
  <c r="E750" i="11"/>
  <c r="F750" i="11"/>
  <c r="G750" i="11"/>
  <c r="H750" i="11"/>
  <c r="I750" i="11"/>
  <c r="O750" i="11" s="1"/>
  <c r="P750" i="11" s="1"/>
  <c r="J750" i="11"/>
  <c r="E751" i="11"/>
  <c r="F751" i="11"/>
  <c r="G751" i="11"/>
  <c r="H751" i="11"/>
  <c r="I751" i="11"/>
  <c r="O751" i="11" s="1"/>
  <c r="P751" i="11" s="1"/>
  <c r="J751" i="11"/>
  <c r="E752" i="11"/>
  <c r="F752" i="11"/>
  <c r="G752" i="11"/>
  <c r="H752" i="11"/>
  <c r="I752" i="11"/>
  <c r="J752" i="11"/>
  <c r="E753" i="11"/>
  <c r="F753" i="11"/>
  <c r="G753" i="11"/>
  <c r="H753" i="11"/>
  <c r="I753" i="11"/>
  <c r="J753" i="11"/>
  <c r="E754" i="11"/>
  <c r="F754" i="11"/>
  <c r="G754" i="11"/>
  <c r="H754" i="11"/>
  <c r="I754" i="11"/>
  <c r="O754" i="11" s="1"/>
  <c r="P754" i="11" s="1"/>
  <c r="J754" i="11"/>
  <c r="E755" i="11"/>
  <c r="F755" i="11"/>
  <c r="G755" i="11"/>
  <c r="H755" i="11"/>
  <c r="I755" i="11"/>
  <c r="J755" i="11"/>
  <c r="E756" i="11"/>
  <c r="F756" i="11"/>
  <c r="G756" i="11"/>
  <c r="H756" i="11"/>
  <c r="I756" i="11"/>
  <c r="J756" i="11"/>
  <c r="E757" i="11"/>
  <c r="F757" i="11"/>
  <c r="G757" i="11"/>
  <c r="H757" i="11"/>
  <c r="I757" i="11"/>
  <c r="J757" i="11"/>
  <c r="E758" i="11"/>
  <c r="F758" i="11"/>
  <c r="G758" i="11"/>
  <c r="H758" i="11"/>
  <c r="I758" i="11"/>
  <c r="J758" i="11"/>
  <c r="E759" i="11"/>
  <c r="F759" i="11"/>
  <c r="G759" i="11"/>
  <c r="H759" i="11"/>
  <c r="I759" i="11"/>
  <c r="J759" i="11"/>
  <c r="E760" i="11"/>
  <c r="F760" i="11"/>
  <c r="G760" i="11"/>
  <c r="H760" i="11"/>
  <c r="I760" i="11"/>
  <c r="J760" i="11"/>
  <c r="E761" i="11"/>
  <c r="F761" i="11"/>
  <c r="G761" i="11"/>
  <c r="H761" i="11"/>
  <c r="I761" i="11"/>
  <c r="O761" i="11" s="1"/>
  <c r="P761" i="11" s="1"/>
  <c r="J761" i="11"/>
  <c r="E762" i="11"/>
  <c r="F762" i="11"/>
  <c r="G762" i="11"/>
  <c r="H762" i="11"/>
  <c r="I762" i="11"/>
  <c r="J762" i="11"/>
  <c r="E763" i="11"/>
  <c r="F763" i="11"/>
  <c r="G763" i="11"/>
  <c r="H763" i="11"/>
  <c r="I763" i="11"/>
  <c r="J763" i="11"/>
  <c r="E764" i="11"/>
  <c r="F764" i="11"/>
  <c r="G764" i="11"/>
  <c r="H764" i="11"/>
  <c r="I764" i="11"/>
  <c r="O764" i="11" s="1"/>
  <c r="P764" i="11" s="1"/>
  <c r="J764" i="11"/>
  <c r="E765" i="11"/>
  <c r="F765" i="11"/>
  <c r="G765" i="11"/>
  <c r="H765" i="11"/>
  <c r="I765" i="11"/>
  <c r="O765" i="11" s="1"/>
  <c r="P765" i="11" s="1"/>
  <c r="J765" i="11"/>
  <c r="E766" i="11"/>
  <c r="F766" i="11"/>
  <c r="G766" i="11"/>
  <c r="H766" i="11"/>
  <c r="I766" i="11"/>
  <c r="J766" i="11"/>
  <c r="E767" i="11"/>
  <c r="F767" i="11"/>
  <c r="G767" i="11"/>
  <c r="H767" i="11"/>
  <c r="I767" i="11"/>
  <c r="J767" i="11"/>
  <c r="E768" i="11"/>
  <c r="F768" i="11"/>
  <c r="G768" i="11"/>
  <c r="H768" i="11"/>
  <c r="I768" i="11"/>
  <c r="J768" i="11"/>
  <c r="E769" i="11"/>
  <c r="F769" i="11"/>
  <c r="G769" i="11"/>
  <c r="H769" i="11"/>
  <c r="I769" i="11"/>
  <c r="O769" i="11" s="1"/>
  <c r="P769" i="11" s="1"/>
  <c r="J769" i="11"/>
  <c r="E770" i="11"/>
  <c r="F770" i="11"/>
  <c r="G770" i="11"/>
  <c r="H770" i="11"/>
  <c r="I770" i="11"/>
  <c r="O770" i="11" s="1"/>
  <c r="P770" i="11" s="1"/>
  <c r="J770" i="11"/>
  <c r="E771" i="11"/>
  <c r="F771" i="11"/>
  <c r="G771" i="11"/>
  <c r="H771" i="11"/>
  <c r="I771" i="11"/>
  <c r="J771" i="11"/>
  <c r="E772" i="11"/>
  <c r="F772" i="11"/>
  <c r="G772" i="11"/>
  <c r="H772" i="11"/>
  <c r="I772" i="11"/>
  <c r="O772" i="11" s="1"/>
  <c r="P772" i="11" s="1"/>
  <c r="J772" i="11"/>
  <c r="E773" i="11"/>
  <c r="F773" i="11"/>
  <c r="G773" i="11"/>
  <c r="H773" i="11"/>
  <c r="I773" i="11"/>
  <c r="O773" i="11" s="1"/>
  <c r="P773" i="11" s="1"/>
  <c r="J773" i="11"/>
  <c r="E774" i="11"/>
  <c r="F774" i="11"/>
  <c r="G774" i="11"/>
  <c r="H774" i="11"/>
  <c r="I774" i="11"/>
  <c r="O774" i="11" s="1"/>
  <c r="P774" i="11" s="1"/>
  <c r="J774" i="11"/>
  <c r="E775" i="11"/>
  <c r="F775" i="11"/>
  <c r="G775" i="11"/>
  <c r="H775" i="11"/>
  <c r="I775" i="11"/>
  <c r="J775" i="11"/>
  <c r="E776" i="11"/>
  <c r="F776" i="11"/>
  <c r="G776" i="11"/>
  <c r="H776" i="11"/>
  <c r="I776" i="11"/>
  <c r="O776" i="11" s="1"/>
  <c r="P776" i="11" s="1"/>
  <c r="J776" i="11"/>
  <c r="E777" i="11"/>
  <c r="F777" i="11"/>
  <c r="G777" i="11"/>
  <c r="H777" i="11"/>
  <c r="I777" i="11"/>
  <c r="O777" i="11" s="1"/>
  <c r="P777" i="11" s="1"/>
  <c r="J777" i="11"/>
  <c r="E778" i="11"/>
  <c r="F778" i="11"/>
  <c r="G778" i="11"/>
  <c r="H778" i="11"/>
  <c r="I778" i="11"/>
  <c r="O778" i="11" s="1"/>
  <c r="P778" i="11" s="1"/>
  <c r="J778" i="11"/>
  <c r="E779" i="11"/>
  <c r="F779" i="11"/>
  <c r="G779" i="11"/>
  <c r="H779" i="11"/>
  <c r="I779" i="11"/>
  <c r="O779" i="11" s="1"/>
  <c r="P779" i="11" s="1"/>
  <c r="J779" i="11"/>
  <c r="E780" i="11"/>
  <c r="F780" i="11"/>
  <c r="G780" i="11"/>
  <c r="H780" i="11"/>
  <c r="I780" i="11"/>
  <c r="O780" i="11" s="1"/>
  <c r="P780" i="11" s="1"/>
  <c r="J780" i="11"/>
  <c r="E781" i="11"/>
  <c r="F781" i="11"/>
  <c r="G781" i="11"/>
  <c r="H781" i="11"/>
  <c r="I781" i="11"/>
  <c r="O781" i="11" s="1"/>
  <c r="P781" i="11" s="1"/>
  <c r="J781" i="11"/>
  <c r="E782" i="11"/>
  <c r="F782" i="11"/>
  <c r="G782" i="11"/>
  <c r="H782" i="11"/>
  <c r="I782" i="11"/>
  <c r="J782" i="11"/>
  <c r="E783" i="11"/>
  <c r="F783" i="11"/>
  <c r="G783" i="11"/>
  <c r="H783" i="11"/>
  <c r="I783" i="11"/>
  <c r="O783" i="11" s="1"/>
  <c r="P783" i="11" s="1"/>
  <c r="J783" i="11"/>
  <c r="E784" i="11"/>
  <c r="F784" i="11"/>
  <c r="G784" i="11"/>
  <c r="H784" i="11"/>
  <c r="I784" i="11"/>
  <c r="J784" i="11"/>
  <c r="E785" i="11"/>
  <c r="F785" i="11"/>
  <c r="G785" i="11"/>
  <c r="H785" i="11"/>
  <c r="I785" i="11"/>
  <c r="J785" i="11"/>
  <c r="E786" i="11"/>
  <c r="F786" i="11"/>
  <c r="G786" i="11"/>
  <c r="H786" i="11"/>
  <c r="I786" i="11"/>
  <c r="J786" i="11"/>
  <c r="E787" i="11"/>
  <c r="F787" i="11"/>
  <c r="G787" i="11"/>
  <c r="H787" i="11"/>
  <c r="I787" i="11"/>
  <c r="J787" i="11"/>
  <c r="E788" i="11"/>
  <c r="F788" i="11"/>
  <c r="G788" i="11"/>
  <c r="H788" i="11"/>
  <c r="I788" i="11"/>
  <c r="J788" i="11"/>
  <c r="E789" i="11"/>
  <c r="F789" i="11"/>
  <c r="G789" i="11"/>
  <c r="H789" i="11"/>
  <c r="I789" i="11"/>
  <c r="J789" i="11"/>
  <c r="E790" i="11"/>
  <c r="F790" i="11"/>
  <c r="G790" i="11"/>
  <c r="H790" i="11"/>
  <c r="I790" i="11"/>
  <c r="O790" i="11" s="1"/>
  <c r="P790" i="11" s="1"/>
  <c r="J790" i="11"/>
  <c r="E791" i="11"/>
  <c r="F791" i="11"/>
  <c r="G791" i="11"/>
  <c r="H791" i="11"/>
  <c r="I791" i="11"/>
  <c r="J791" i="11"/>
  <c r="E792" i="11"/>
  <c r="F792" i="11"/>
  <c r="G792" i="11"/>
  <c r="H792" i="11"/>
  <c r="I792" i="11"/>
  <c r="O792" i="11" s="1"/>
  <c r="P792" i="11" s="1"/>
  <c r="J792" i="11"/>
  <c r="E793" i="11"/>
  <c r="F793" i="11"/>
  <c r="G793" i="11"/>
  <c r="H793" i="11"/>
  <c r="I793" i="11"/>
  <c r="J793" i="11"/>
  <c r="E794" i="11"/>
  <c r="F794" i="11"/>
  <c r="G794" i="11"/>
  <c r="H794" i="11"/>
  <c r="I794" i="11"/>
  <c r="J794" i="11"/>
  <c r="E795" i="11"/>
  <c r="F795" i="11"/>
  <c r="G795" i="11"/>
  <c r="H795" i="11"/>
  <c r="I795" i="11"/>
  <c r="O795" i="11" s="1"/>
  <c r="P795" i="11" s="1"/>
  <c r="J795" i="11"/>
  <c r="E796" i="11"/>
  <c r="F796" i="11"/>
  <c r="G796" i="11"/>
  <c r="H796" i="11"/>
  <c r="I796" i="11"/>
  <c r="O796" i="11" s="1"/>
  <c r="P796" i="11" s="1"/>
  <c r="J796" i="11"/>
  <c r="E797" i="11"/>
  <c r="F797" i="11"/>
  <c r="G797" i="11"/>
  <c r="H797" i="11"/>
  <c r="I797" i="11"/>
  <c r="J797" i="11"/>
  <c r="E798" i="11"/>
  <c r="F798" i="11"/>
  <c r="G798" i="11"/>
  <c r="H798" i="11"/>
  <c r="I798" i="11"/>
  <c r="J798" i="11"/>
  <c r="E799" i="11"/>
  <c r="F799" i="11"/>
  <c r="G799" i="11"/>
  <c r="H799" i="11"/>
  <c r="I799" i="11"/>
  <c r="O799" i="11" s="1"/>
  <c r="P799" i="11" s="1"/>
  <c r="J799" i="11"/>
  <c r="E800" i="11"/>
  <c r="F800" i="11"/>
  <c r="G800" i="11"/>
  <c r="H800" i="11"/>
  <c r="I800" i="11"/>
  <c r="O800" i="11" s="1"/>
  <c r="P800" i="11" s="1"/>
  <c r="J800" i="11"/>
  <c r="E801" i="11"/>
  <c r="F801" i="11"/>
  <c r="G801" i="11"/>
  <c r="H801" i="11"/>
  <c r="I801" i="11"/>
  <c r="O801" i="11" s="1"/>
  <c r="P801" i="11" s="1"/>
  <c r="J801" i="11"/>
  <c r="E802" i="11"/>
  <c r="F802" i="11"/>
  <c r="G802" i="11"/>
  <c r="H802" i="11"/>
  <c r="I802" i="11"/>
  <c r="O802" i="11" s="1"/>
  <c r="P802" i="11" s="1"/>
  <c r="J802" i="11"/>
  <c r="E803" i="11"/>
  <c r="F803" i="11"/>
  <c r="G803" i="11"/>
  <c r="H803" i="11"/>
  <c r="I803" i="11"/>
  <c r="J803" i="11"/>
  <c r="E804" i="11"/>
  <c r="F804" i="11"/>
  <c r="G804" i="11"/>
  <c r="H804" i="11"/>
  <c r="I804" i="11"/>
  <c r="J804" i="11"/>
  <c r="E805" i="11"/>
  <c r="F805" i="11"/>
  <c r="G805" i="11"/>
  <c r="H805" i="11"/>
  <c r="I805" i="11"/>
  <c r="O805" i="11" s="1"/>
  <c r="P805" i="11" s="1"/>
  <c r="J805" i="11"/>
  <c r="E806" i="11"/>
  <c r="F806" i="11"/>
  <c r="G806" i="11"/>
  <c r="H806" i="11"/>
  <c r="I806" i="11"/>
  <c r="O806" i="11" s="1"/>
  <c r="P806" i="11" s="1"/>
  <c r="J806" i="11"/>
  <c r="E807" i="11"/>
  <c r="F807" i="11"/>
  <c r="G807" i="11"/>
  <c r="H807" i="11"/>
  <c r="I807" i="11"/>
  <c r="J807" i="11"/>
  <c r="E808" i="11"/>
  <c r="F808" i="11"/>
  <c r="G808" i="11"/>
  <c r="H808" i="11"/>
  <c r="I808" i="11"/>
  <c r="O808" i="11" s="1"/>
  <c r="P808" i="11" s="1"/>
  <c r="J808" i="11"/>
  <c r="E809" i="11"/>
  <c r="F809" i="11"/>
  <c r="G809" i="11"/>
  <c r="H809" i="11"/>
  <c r="I809" i="11"/>
  <c r="O809" i="11" s="1"/>
  <c r="P809" i="11" s="1"/>
  <c r="J809" i="11"/>
  <c r="E810" i="11"/>
  <c r="F810" i="11"/>
  <c r="G810" i="11"/>
  <c r="H810" i="11"/>
  <c r="I810" i="11"/>
  <c r="O810" i="11" s="1"/>
  <c r="P810" i="11" s="1"/>
  <c r="J810" i="11"/>
  <c r="E811" i="11"/>
  <c r="F811" i="11"/>
  <c r="G811" i="11"/>
  <c r="H811" i="11"/>
  <c r="I811" i="11"/>
  <c r="O811" i="11" s="1"/>
  <c r="P811" i="11" s="1"/>
  <c r="J811" i="11"/>
  <c r="E812" i="11"/>
  <c r="F812" i="11"/>
  <c r="G812" i="11"/>
  <c r="H812" i="11"/>
  <c r="I812" i="11"/>
  <c r="J812" i="11"/>
  <c r="E813" i="11"/>
  <c r="F813" i="11"/>
  <c r="G813" i="11"/>
  <c r="H813" i="11"/>
  <c r="I813" i="11"/>
  <c r="O813" i="11" s="1"/>
  <c r="P813" i="11" s="1"/>
  <c r="J813" i="11"/>
  <c r="E814" i="11"/>
  <c r="F814" i="11"/>
  <c r="G814" i="11"/>
  <c r="H814" i="11"/>
  <c r="I814" i="11"/>
  <c r="O814" i="11" s="1"/>
  <c r="P814" i="11" s="1"/>
  <c r="J814" i="11"/>
  <c r="E815" i="11"/>
  <c r="F815" i="11"/>
  <c r="G815" i="11"/>
  <c r="H815" i="11"/>
  <c r="I815" i="11"/>
  <c r="J815" i="11"/>
  <c r="E816" i="11"/>
  <c r="F816" i="11"/>
  <c r="G816" i="11"/>
  <c r="H816" i="11"/>
  <c r="I816" i="11"/>
  <c r="J816" i="11"/>
  <c r="E817" i="11"/>
  <c r="F817" i="11"/>
  <c r="G817" i="11"/>
  <c r="H817" i="11"/>
  <c r="I817" i="11"/>
  <c r="J817" i="11"/>
  <c r="E818" i="11"/>
  <c r="F818" i="11"/>
  <c r="G818" i="11"/>
  <c r="H818" i="11"/>
  <c r="I818" i="11"/>
  <c r="O818" i="11" s="1"/>
  <c r="P818" i="11" s="1"/>
  <c r="J818" i="11"/>
  <c r="E819" i="11"/>
  <c r="F819" i="11"/>
  <c r="G819" i="11"/>
  <c r="H819" i="11"/>
  <c r="I819" i="11"/>
  <c r="J819" i="11"/>
  <c r="E820" i="11"/>
  <c r="F820" i="11"/>
  <c r="G820" i="11"/>
  <c r="H820" i="11"/>
  <c r="I820" i="11"/>
  <c r="O820" i="11" s="1"/>
  <c r="P820" i="11" s="1"/>
  <c r="J820" i="11"/>
  <c r="E821" i="11"/>
  <c r="F821" i="11"/>
  <c r="G821" i="11"/>
  <c r="H821" i="11"/>
  <c r="I821" i="11"/>
  <c r="O821" i="11" s="1"/>
  <c r="P821" i="11" s="1"/>
  <c r="J821" i="11"/>
  <c r="E822" i="11"/>
  <c r="F822" i="11"/>
  <c r="G822" i="11"/>
  <c r="H822" i="11"/>
  <c r="I822" i="11"/>
  <c r="O822" i="11" s="1"/>
  <c r="P822" i="11" s="1"/>
  <c r="J822" i="11"/>
  <c r="E823" i="11"/>
  <c r="F823" i="11"/>
  <c r="G823" i="11"/>
  <c r="H823" i="11"/>
  <c r="I823" i="11"/>
  <c r="J823" i="11"/>
  <c r="E824" i="11"/>
  <c r="F824" i="11"/>
  <c r="G824" i="11"/>
  <c r="H824" i="11"/>
  <c r="I824" i="11"/>
  <c r="O824" i="11" s="1"/>
  <c r="P824" i="11" s="1"/>
  <c r="J824" i="11"/>
  <c r="E825" i="11"/>
  <c r="F825" i="11"/>
  <c r="G825" i="11"/>
  <c r="H825" i="11"/>
  <c r="I825" i="11"/>
  <c r="O825" i="11" s="1"/>
  <c r="P825" i="11" s="1"/>
  <c r="J825" i="11"/>
  <c r="E826" i="11"/>
  <c r="F826" i="11"/>
  <c r="G826" i="11"/>
  <c r="H826" i="11"/>
  <c r="I826" i="11"/>
  <c r="O826" i="11" s="1"/>
  <c r="P826" i="11" s="1"/>
  <c r="J826" i="11"/>
  <c r="E827" i="11"/>
  <c r="F827" i="11"/>
  <c r="G827" i="11"/>
  <c r="H827" i="11"/>
  <c r="I827" i="11"/>
  <c r="J827" i="11"/>
  <c r="E828" i="11"/>
  <c r="F828" i="11"/>
  <c r="G828" i="11"/>
  <c r="H828" i="11"/>
  <c r="I828" i="11"/>
  <c r="O828" i="11" s="1"/>
  <c r="P828" i="11" s="1"/>
  <c r="J828" i="11"/>
  <c r="E829" i="11"/>
  <c r="F829" i="11"/>
  <c r="G829" i="11"/>
  <c r="H829" i="11"/>
  <c r="I829" i="11"/>
  <c r="J829" i="11"/>
  <c r="E830" i="11"/>
  <c r="F830" i="11"/>
  <c r="G830" i="11"/>
  <c r="H830" i="11"/>
  <c r="I830" i="11"/>
  <c r="J830" i="11"/>
  <c r="E831" i="11"/>
  <c r="F831" i="11"/>
  <c r="G831" i="11"/>
  <c r="H831" i="11"/>
  <c r="I831" i="11"/>
  <c r="O831" i="11" s="1"/>
  <c r="P831" i="11" s="1"/>
  <c r="J831" i="11"/>
  <c r="E832" i="11"/>
  <c r="F832" i="11"/>
  <c r="G832" i="11"/>
  <c r="H832" i="11"/>
  <c r="I832" i="11"/>
  <c r="J832" i="11"/>
  <c r="E833" i="11"/>
  <c r="F833" i="11"/>
  <c r="G833" i="11"/>
  <c r="H833" i="11"/>
  <c r="I833" i="11"/>
  <c r="J833" i="11"/>
  <c r="E834" i="11"/>
  <c r="F834" i="11"/>
  <c r="G834" i="11"/>
  <c r="H834" i="11"/>
  <c r="I834" i="11"/>
  <c r="O834" i="11" s="1"/>
  <c r="P834" i="11" s="1"/>
  <c r="J834" i="11"/>
  <c r="E835" i="11"/>
  <c r="F835" i="11"/>
  <c r="G835" i="11"/>
  <c r="H835" i="11"/>
  <c r="I835" i="11"/>
  <c r="J835" i="11"/>
  <c r="E836" i="11"/>
  <c r="F836" i="11"/>
  <c r="G836" i="11"/>
  <c r="H836" i="11"/>
  <c r="I836" i="11"/>
  <c r="O836" i="11" s="1"/>
  <c r="P836" i="11" s="1"/>
  <c r="J836" i="11"/>
  <c r="E837" i="11"/>
  <c r="F837" i="11"/>
  <c r="G837" i="11"/>
  <c r="H837" i="11"/>
  <c r="I837" i="11"/>
  <c r="O837" i="11" s="1"/>
  <c r="P837" i="11" s="1"/>
  <c r="J837" i="11"/>
  <c r="E838" i="11"/>
  <c r="F838" i="11"/>
  <c r="G838" i="11"/>
  <c r="H838" i="11"/>
  <c r="I838" i="11"/>
  <c r="O838" i="11" s="1"/>
  <c r="P838" i="11" s="1"/>
  <c r="J838" i="11"/>
  <c r="E839" i="11"/>
  <c r="F839" i="11"/>
  <c r="G839" i="11"/>
  <c r="H839" i="11"/>
  <c r="I839" i="11"/>
  <c r="J839" i="11"/>
  <c r="E840" i="11"/>
  <c r="F840" i="11"/>
  <c r="G840" i="11"/>
  <c r="H840" i="11"/>
  <c r="I840" i="11"/>
  <c r="J840" i="11"/>
  <c r="E841" i="11"/>
  <c r="F841" i="11"/>
  <c r="G841" i="11"/>
  <c r="H841" i="11"/>
  <c r="I841" i="11"/>
  <c r="O841" i="11" s="1"/>
  <c r="P841" i="11" s="1"/>
  <c r="J841" i="11"/>
  <c r="E842" i="11"/>
  <c r="F842" i="11"/>
  <c r="G842" i="11"/>
  <c r="H842" i="11"/>
  <c r="I842" i="11"/>
  <c r="J842" i="11"/>
  <c r="E843" i="11"/>
  <c r="F843" i="11"/>
  <c r="G843" i="11"/>
  <c r="H843" i="11"/>
  <c r="I843" i="11"/>
  <c r="J843" i="11"/>
  <c r="E844" i="11"/>
  <c r="F844" i="11"/>
  <c r="G844" i="11"/>
  <c r="H844" i="11"/>
  <c r="I844" i="11"/>
  <c r="O844" i="11" s="1"/>
  <c r="P844" i="11" s="1"/>
  <c r="J844" i="11"/>
  <c r="E845" i="11"/>
  <c r="F845" i="11"/>
  <c r="G845" i="11"/>
  <c r="H845" i="11"/>
  <c r="I845" i="11"/>
  <c r="J845" i="11"/>
  <c r="E846" i="11"/>
  <c r="F846" i="11"/>
  <c r="G846" i="11"/>
  <c r="H846" i="11"/>
  <c r="I846" i="11"/>
  <c r="O846" i="11" s="1"/>
  <c r="P846" i="11" s="1"/>
  <c r="J846" i="11"/>
  <c r="E847" i="11"/>
  <c r="F847" i="11"/>
  <c r="G847" i="11"/>
  <c r="H847" i="11"/>
  <c r="I847" i="11"/>
  <c r="O847" i="11" s="1"/>
  <c r="P847" i="11" s="1"/>
  <c r="J847" i="11"/>
  <c r="E848" i="11"/>
  <c r="F848" i="11"/>
  <c r="G848" i="11"/>
  <c r="H848" i="11"/>
  <c r="I848" i="11"/>
  <c r="O848" i="11" s="1"/>
  <c r="P848" i="11" s="1"/>
  <c r="J848" i="11"/>
  <c r="E849" i="11"/>
  <c r="F849" i="11"/>
  <c r="G849" i="11"/>
  <c r="H849" i="11"/>
  <c r="I849" i="11"/>
  <c r="O849" i="11" s="1"/>
  <c r="P849" i="11" s="1"/>
  <c r="J849" i="11"/>
  <c r="E850" i="11"/>
  <c r="F850" i="11"/>
  <c r="G850" i="11"/>
  <c r="H850" i="11"/>
  <c r="I850" i="11"/>
  <c r="O850" i="11" s="1"/>
  <c r="P850" i="11" s="1"/>
  <c r="J850" i="11"/>
  <c r="E851" i="11"/>
  <c r="F851" i="11"/>
  <c r="G851" i="11"/>
  <c r="H851" i="11"/>
  <c r="I851" i="11"/>
  <c r="J851" i="11"/>
  <c r="E852" i="11"/>
  <c r="F852" i="11"/>
  <c r="G852" i="11"/>
  <c r="H852" i="11"/>
  <c r="I852" i="11"/>
  <c r="O852" i="11" s="1"/>
  <c r="P852" i="11" s="1"/>
  <c r="J852" i="11"/>
  <c r="E853" i="11"/>
  <c r="F853" i="11"/>
  <c r="G853" i="11"/>
  <c r="H853" i="11"/>
  <c r="I853" i="11"/>
  <c r="J853" i="11"/>
  <c r="E854" i="11"/>
  <c r="F854" i="11"/>
  <c r="G854" i="11"/>
  <c r="H854" i="11"/>
  <c r="I854" i="11"/>
  <c r="O854" i="11" s="1"/>
  <c r="P854" i="11" s="1"/>
  <c r="J854" i="11"/>
  <c r="E855" i="11"/>
  <c r="F855" i="11"/>
  <c r="G855" i="11"/>
  <c r="H855" i="11"/>
  <c r="I855" i="11"/>
  <c r="J855" i="11"/>
  <c r="E856" i="11"/>
  <c r="F856" i="11"/>
  <c r="G856" i="11"/>
  <c r="H856" i="11"/>
  <c r="I856" i="11"/>
  <c r="J856" i="11"/>
  <c r="E857" i="11"/>
  <c r="F857" i="11"/>
  <c r="G857" i="11"/>
  <c r="H857" i="11"/>
  <c r="I857" i="11"/>
  <c r="O857" i="11" s="1"/>
  <c r="P857" i="11" s="1"/>
  <c r="J857" i="11"/>
  <c r="E858" i="11"/>
  <c r="F858" i="11"/>
  <c r="G858" i="11"/>
  <c r="H858" i="11"/>
  <c r="I858" i="11"/>
  <c r="O858" i="11" s="1"/>
  <c r="P858" i="11" s="1"/>
  <c r="J858" i="11"/>
  <c r="E859" i="11"/>
  <c r="F859" i="11"/>
  <c r="G859" i="11"/>
  <c r="H859" i="11"/>
  <c r="I859" i="11"/>
  <c r="O859" i="11" s="1"/>
  <c r="P859" i="11" s="1"/>
  <c r="J859" i="11"/>
  <c r="E860" i="11"/>
  <c r="F860" i="11"/>
  <c r="G860" i="11"/>
  <c r="H860" i="11"/>
  <c r="I860" i="11"/>
  <c r="O860" i="11" s="1"/>
  <c r="P860" i="11" s="1"/>
  <c r="J860" i="11"/>
  <c r="E861" i="11"/>
  <c r="F861" i="11"/>
  <c r="G861" i="11"/>
  <c r="H861" i="11"/>
  <c r="I861" i="11"/>
  <c r="O861" i="11" s="1"/>
  <c r="P861" i="11" s="1"/>
  <c r="J861" i="11"/>
  <c r="E862" i="11"/>
  <c r="F862" i="11"/>
  <c r="G862" i="11"/>
  <c r="H862" i="11"/>
  <c r="I862" i="11"/>
  <c r="J862" i="11"/>
  <c r="E863" i="11"/>
  <c r="F863" i="11"/>
  <c r="G863" i="11"/>
  <c r="H863" i="11"/>
  <c r="I863" i="11"/>
  <c r="O863" i="11" s="1"/>
  <c r="P863" i="11" s="1"/>
  <c r="J863" i="11"/>
  <c r="E864" i="11"/>
  <c r="F864" i="11"/>
  <c r="G864" i="11"/>
  <c r="H864" i="11"/>
  <c r="I864" i="11"/>
  <c r="J864" i="11"/>
  <c r="E865" i="11"/>
  <c r="F865" i="11"/>
  <c r="G865" i="11"/>
  <c r="H865" i="11"/>
  <c r="I865" i="11"/>
  <c r="J865" i="11"/>
  <c r="E866" i="11"/>
  <c r="F866" i="11"/>
  <c r="G866" i="11"/>
  <c r="H866" i="11"/>
  <c r="I866" i="11"/>
  <c r="J866" i="11"/>
  <c r="E867" i="11"/>
  <c r="F867" i="11"/>
  <c r="G867" i="11"/>
  <c r="H867" i="11"/>
  <c r="I867" i="11"/>
  <c r="O867" i="11" s="1"/>
  <c r="P867" i="11" s="1"/>
  <c r="J867" i="11"/>
  <c r="E868" i="11"/>
  <c r="F868" i="11"/>
  <c r="G868" i="11"/>
  <c r="H868" i="11"/>
  <c r="I868" i="11"/>
  <c r="J868" i="11"/>
  <c r="E869" i="11"/>
  <c r="F869" i="11"/>
  <c r="G869" i="11"/>
  <c r="H869" i="11"/>
  <c r="I869" i="11"/>
  <c r="J869" i="11"/>
  <c r="E870" i="11"/>
  <c r="F870" i="11"/>
  <c r="G870" i="11"/>
  <c r="H870" i="11"/>
  <c r="I870" i="11"/>
  <c r="O870" i="11" s="1"/>
  <c r="P870" i="11" s="1"/>
  <c r="J870" i="11"/>
  <c r="E871" i="11"/>
  <c r="F871" i="11"/>
  <c r="G871" i="11"/>
  <c r="H871" i="11"/>
  <c r="I871" i="11"/>
  <c r="J871" i="11"/>
  <c r="E872" i="11"/>
  <c r="F872" i="11"/>
  <c r="G872" i="11"/>
  <c r="H872" i="11"/>
  <c r="I872" i="11"/>
  <c r="J872" i="11"/>
  <c r="E873" i="11"/>
  <c r="F873" i="11"/>
  <c r="G873" i="11"/>
  <c r="H873" i="11"/>
  <c r="I873" i="11"/>
  <c r="J873" i="11"/>
  <c r="E874" i="11"/>
  <c r="F874" i="11"/>
  <c r="G874" i="11"/>
  <c r="H874" i="11"/>
  <c r="I874" i="11"/>
  <c r="O874" i="11" s="1"/>
  <c r="P874" i="11" s="1"/>
  <c r="J874" i="11"/>
  <c r="E875" i="11"/>
  <c r="F875" i="11"/>
  <c r="G875" i="11"/>
  <c r="H875" i="11"/>
  <c r="I875" i="11"/>
  <c r="O875" i="11" s="1"/>
  <c r="P875" i="11" s="1"/>
  <c r="J875" i="11"/>
  <c r="E876" i="11"/>
  <c r="F876" i="11"/>
  <c r="G876" i="11"/>
  <c r="H876" i="11"/>
  <c r="I876" i="11"/>
  <c r="O876" i="11" s="1"/>
  <c r="P876" i="11" s="1"/>
  <c r="J876" i="11"/>
  <c r="E877" i="11"/>
  <c r="F877" i="11"/>
  <c r="G877" i="11"/>
  <c r="H877" i="11"/>
  <c r="I877" i="11"/>
  <c r="O877" i="11" s="1"/>
  <c r="P877" i="11" s="1"/>
  <c r="J877" i="11"/>
  <c r="E878" i="11"/>
  <c r="F878" i="11"/>
  <c r="G878" i="11"/>
  <c r="H878" i="11"/>
  <c r="I878" i="11"/>
  <c r="O878" i="11" s="1"/>
  <c r="P878" i="11" s="1"/>
  <c r="J878" i="11"/>
  <c r="E879" i="11"/>
  <c r="F879" i="11"/>
  <c r="G879" i="11"/>
  <c r="H879" i="11"/>
  <c r="I879" i="11"/>
  <c r="O879" i="11" s="1"/>
  <c r="P879" i="11" s="1"/>
  <c r="J879" i="11"/>
  <c r="E880" i="11"/>
  <c r="F880" i="11"/>
  <c r="G880" i="11"/>
  <c r="H880" i="11"/>
  <c r="I880" i="11"/>
  <c r="O880" i="11" s="1"/>
  <c r="P880" i="11" s="1"/>
  <c r="J880" i="11"/>
  <c r="E881" i="11"/>
  <c r="F881" i="11"/>
  <c r="G881" i="11"/>
  <c r="H881" i="11"/>
  <c r="I881" i="11"/>
  <c r="O881" i="11" s="1"/>
  <c r="P881" i="11" s="1"/>
  <c r="J881" i="11"/>
  <c r="E882" i="11"/>
  <c r="F882" i="11"/>
  <c r="G882" i="11"/>
  <c r="H882" i="11"/>
  <c r="I882" i="11"/>
  <c r="O882" i="11" s="1"/>
  <c r="P882" i="11" s="1"/>
  <c r="J882" i="11"/>
  <c r="E883" i="11"/>
  <c r="F883" i="11"/>
  <c r="G883" i="11"/>
  <c r="H883" i="11"/>
  <c r="I883" i="11"/>
  <c r="J883" i="11"/>
  <c r="E884" i="11"/>
  <c r="F884" i="11"/>
  <c r="G884" i="11"/>
  <c r="H884" i="11"/>
  <c r="I884" i="11"/>
  <c r="O884" i="11" s="1"/>
  <c r="P884" i="11" s="1"/>
  <c r="J884" i="11"/>
  <c r="E885" i="11"/>
  <c r="F885" i="11"/>
  <c r="G885" i="11"/>
  <c r="H885" i="11"/>
  <c r="I885" i="11"/>
  <c r="O885" i="11" s="1"/>
  <c r="P885" i="11" s="1"/>
  <c r="J885" i="11"/>
  <c r="E886" i="11"/>
  <c r="F886" i="11"/>
  <c r="G886" i="11"/>
  <c r="H886" i="11"/>
  <c r="I886" i="11"/>
  <c r="O886" i="11" s="1"/>
  <c r="P886" i="11" s="1"/>
  <c r="J886" i="11"/>
  <c r="E887" i="11"/>
  <c r="F887" i="11"/>
  <c r="G887" i="11"/>
  <c r="H887" i="11"/>
  <c r="I887" i="11"/>
  <c r="O887" i="11" s="1"/>
  <c r="P887" i="11" s="1"/>
  <c r="J887" i="11"/>
  <c r="E888" i="11"/>
  <c r="F888" i="11"/>
  <c r="G888" i="11"/>
  <c r="H888" i="11"/>
  <c r="I888" i="11"/>
  <c r="J888" i="11"/>
  <c r="E889" i="11"/>
  <c r="F889" i="11"/>
  <c r="G889" i="11"/>
  <c r="H889" i="11"/>
  <c r="I889" i="11"/>
  <c r="O889" i="11" s="1"/>
  <c r="P889" i="11" s="1"/>
  <c r="J889" i="11"/>
  <c r="E890" i="11"/>
  <c r="F890" i="11"/>
  <c r="G890" i="11"/>
  <c r="H890" i="11"/>
  <c r="I890" i="11"/>
  <c r="J890" i="11"/>
  <c r="E891" i="11"/>
  <c r="F891" i="11"/>
  <c r="G891" i="11"/>
  <c r="H891" i="11"/>
  <c r="I891" i="11"/>
  <c r="O891" i="11" s="1"/>
  <c r="P891" i="11" s="1"/>
  <c r="J891" i="11"/>
  <c r="E892" i="11"/>
  <c r="F892" i="11"/>
  <c r="G892" i="11"/>
  <c r="H892" i="11"/>
  <c r="I892" i="11"/>
  <c r="O892" i="11" s="1"/>
  <c r="P892" i="11" s="1"/>
  <c r="J892" i="11"/>
  <c r="E893" i="11"/>
  <c r="F893" i="11"/>
  <c r="G893" i="11"/>
  <c r="H893" i="11"/>
  <c r="I893" i="11"/>
  <c r="J893" i="11"/>
  <c r="E894" i="11"/>
  <c r="F894" i="11"/>
  <c r="G894" i="11"/>
  <c r="H894" i="11"/>
  <c r="I894" i="11"/>
  <c r="O894" i="11" s="1"/>
  <c r="P894" i="11" s="1"/>
  <c r="J894" i="11"/>
  <c r="E895" i="11"/>
  <c r="F895" i="11"/>
  <c r="G895" i="11"/>
  <c r="H895" i="11"/>
  <c r="I895" i="11"/>
  <c r="J895" i="11"/>
  <c r="E896" i="11"/>
  <c r="F896" i="11"/>
  <c r="G896" i="11"/>
  <c r="H896" i="11"/>
  <c r="I896" i="11"/>
  <c r="J896" i="11"/>
  <c r="E897" i="11"/>
  <c r="F897" i="11"/>
  <c r="G897" i="11"/>
  <c r="H897" i="11"/>
  <c r="I897" i="11"/>
  <c r="O897" i="11" s="1"/>
  <c r="P897" i="11" s="1"/>
  <c r="J897" i="11"/>
  <c r="E898" i="11"/>
  <c r="F898" i="11"/>
  <c r="G898" i="11"/>
  <c r="H898" i="11"/>
  <c r="I898" i="11"/>
  <c r="O898" i="11" s="1"/>
  <c r="P898" i="11" s="1"/>
  <c r="J898" i="11"/>
  <c r="E899" i="11"/>
  <c r="F899" i="11"/>
  <c r="G899" i="11"/>
  <c r="H899" i="11"/>
  <c r="I899" i="11"/>
  <c r="O899" i="11" s="1"/>
  <c r="P899" i="11" s="1"/>
  <c r="J899" i="11"/>
  <c r="E900" i="11"/>
  <c r="F900" i="11"/>
  <c r="G900" i="11"/>
  <c r="H900" i="11"/>
  <c r="I900" i="11"/>
  <c r="J900" i="11"/>
  <c r="E901" i="11"/>
  <c r="F901" i="11"/>
  <c r="G901" i="11"/>
  <c r="H901" i="11"/>
  <c r="I901" i="11"/>
  <c r="J901" i="11"/>
  <c r="E902" i="11"/>
  <c r="F902" i="11"/>
  <c r="G902" i="11"/>
  <c r="H902" i="11"/>
  <c r="I902" i="11"/>
  <c r="J902" i="11"/>
  <c r="E903" i="11"/>
  <c r="F903" i="11"/>
  <c r="G903" i="11"/>
  <c r="H903" i="11"/>
  <c r="I903" i="11"/>
  <c r="J903" i="11"/>
  <c r="E904" i="11"/>
  <c r="F904" i="11"/>
  <c r="G904" i="11"/>
  <c r="H904" i="11"/>
  <c r="I904" i="11"/>
  <c r="J904" i="11"/>
  <c r="E905" i="11"/>
  <c r="F905" i="11"/>
  <c r="G905" i="11"/>
  <c r="H905" i="11"/>
  <c r="I905" i="11"/>
  <c r="O905" i="11" s="1"/>
  <c r="P905" i="11" s="1"/>
  <c r="J905" i="11"/>
  <c r="E906" i="11"/>
  <c r="F906" i="11"/>
  <c r="G906" i="11"/>
  <c r="H906" i="11"/>
  <c r="I906" i="11"/>
  <c r="O906" i="11" s="1"/>
  <c r="P906" i="11" s="1"/>
  <c r="J906" i="11"/>
  <c r="E907" i="11"/>
  <c r="F907" i="11"/>
  <c r="G907" i="11"/>
  <c r="H907" i="11"/>
  <c r="I907" i="11"/>
  <c r="O907" i="11" s="1"/>
  <c r="P907" i="11" s="1"/>
  <c r="J907" i="11"/>
  <c r="E908" i="11"/>
  <c r="F908" i="11"/>
  <c r="G908" i="11"/>
  <c r="H908" i="11"/>
  <c r="I908" i="11"/>
  <c r="J908" i="11"/>
  <c r="E909" i="11"/>
  <c r="F909" i="11"/>
  <c r="G909" i="11"/>
  <c r="H909" i="11"/>
  <c r="I909" i="11"/>
  <c r="O909" i="11" s="1"/>
  <c r="P909" i="11" s="1"/>
  <c r="J909" i="11"/>
  <c r="E910" i="11"/>
  <c r="F910" i="11"/>
  <c r="G910" i="11"/>
  <c r="H910" i="11"/>
  <c r="I910" i="11"/>
  <c r="J910" i="11"/>
  <c r="E911" i="11"/>
  <c r="F911" i="11"/>
  <c r="G911" i="11"/>
  <c r="H911" i="11"/>
  <c r="I911" i="11"/>
  <c r="O911" i="11" s="1"/>
  <c r="P911" i="11" s="1"/>
  <c r="J911" i="11"/>
  <c r="E912" i="11"/>
  <c r="F912" i="11"/>
  <c r="G912" i="11"/>
  <c r="H912" i="11"/>
  <c r="I912" i="11"/>
  <c r="O912" i="11" s="1"/>
  <c r="P912" i="11" s="1"/>
  <c r="J912" i="11"/>
  <c r="E913" i="11"/>
  <c r="F913" i="11"/>
  <c r="G913" i="11"/>
  <c r="H913" i="11"/>
  <c r="I913" i="11"/>
  <c r="O913" i="11" s="1"/>
  <c r="P913" i="11" s="1"/>
  <c r="J913" i="11"/>
  <c r="E914" i="11"/>
  <c r="F914" i="11"/>
  <c r="G914" i="11"/>
  <c r="H914" i="11"/>
  <c r="I914" i="11"/>
  <c r="J914" i="11"/>
  <c r="E915" i="11"/>
  <c r="F915" i="11"/>
  <c r="G915" i="11"/>
  <c r="H915" i="11"/>
  <c r="I915" i="11"/>
  <c r="O915" i="11" s="1"/>
  <c r="P915" i="11" s="1"/>
  <c r="J915" i="11"/>
  <c r="E916" i="11"/>
  <c r="F916" i="11"/>
  <c r="G916" i="11"/>
  <c r="H916" i="11"/>
  <c r="I916" i="11"/>
  <c r="O916" i="11" s="1"/>
  <c r="P916" i="11" s="1"/>
  <c r="J916" i="11"/>
  <c r="E917" i="11"/>
  <c r="F917" i="11"/>
  <c r="G917" i="11"/>
  <c r="H917" i="11"/>
  <c r="I917" i="11"/>
  <c r="O917" i="11" s="1"/>
  <c r="P917" i="11" s="1"/>
  <c r="J917" i="11"/>
  <c r="E918" i="11"/>
  <c r="F918" i="11"/>
  <c r="G918" i="11"/>
  <c r="H918" i="11"/>
  <c r="I918" i="11"/>
  <c r="O918" i="11" s="1"/>
  <c r="P918" i="11" s="1"/>
  <c r="J918" i="11"/>
  <c r="E919" i="11"/>
  <c r="F919" i="11"/>
  <c r="G919" i="11"/>
  <c r="H919" i="11"/>
  <c r="I919" i="11"/>
  <c r="O919" i="11" s="1"/>
  <c r="P919" i="11" s="1"/>
  <c r="J919" i="11"/>
  <c r="E920" i="11"/>
  <c r="F920" i="11"/>
  <c r="G920" i="11"/>
  <c r="H920" i="11"/>
  <c r="I920" i="11"/>
  <c r="J920" i="11"/>
  <c r="E921" i="11"/>
  <c r="F921" i="11"/>
  <c r="G921" i="11"/>
  <c r="H921" i="11"/>
  <c r="I921" i="11"/>
  <c r="J921" i="11"/>
  <c r="E922" i="11"/>
  <c r="F922" i="11"/>
  <c r="G922" i="11"/>
  <c r="H922" i="11"/>
  <c r="I922" i="11"/>
  <c r="J922" i="11"/>
  <c r="E923" i="11"/>
  <c r="F923" i="11"/>
  <c r="G923" i="11"/>
  <c r="H923" i="11"/>
  <c r="I923" i="11"/>
  <c r="O923" i="11" s="1"/>
  <c r="P923" i="11" s="1"/>
  <c r="J923" i="11"/>
  <c r="E924" i="11"/>
  <c r="F924" i="11"/>
  <c r="G924" i="11"/>
  <c r="H924" i="11"/>
  <c r="I924" i="11"/>
  <c r="O924" i="11" s="1"/>
  <c r="P924" i="11" s="1"/>
  <c r="J924" i="11"/>
  <c r="E925" i="11"/>
  <c r="F925" i="11"/>
  <c r="G925" i="11"/>
  <c r="H925" i="11"/>
  <c r="I925" i="11"/>
  <c r="J925" i="11"/>
  <c r="E926" i="11"/>
  <c r="F926" i="11"/>
  <c r="G926" i="11"/>
  <c r="H926" i="11"/>
  <c r="I926" i="11"/>
  <c r="J926" i="11"/>
  <c r="E927" i="11"/>
  <c r="F927" i="11"/>
  <c r="G927" i="11"/>
  <c r="H927" i="11"/>
  <c r="I927" i="11"/>
  <c r="O927" i="11" s="1"/>
  <c r="P927" i="11" s="1"/>
  <c r="J927" i="11"/>
  <c r="E928" i="11"/>
  <c r="F928" i="11"/>
  <c r="G928" i="11"/>
  <c r="H928" i="11"/>
  <c r="I928" i="11"/>
  <c r="O928" i="11" s="1"/>
  <c r="P928" i="11" s="1"/>
  <c r="J928" i="11"/>
  <c r="E929" i="11"/>
  <c r="F929" i="11"/>
  <c r="G929" i="11"/>
  <c r="H929" i="11"/>
  <c r="I929" i="11"/>
  <c r="O929" i="11" s="1"/>
  <c r="P929" i="11" s="1"/>
  <c r="J929" i="11"/>
  <c r="E930" i="11"/>
  <c r="F930" i="11"/>
  <c r="G930" i="11"/>
  <c r="H930" i="11"/>
  <c r="I930" i="11"/>
  <c r="O930" i="11" s="1"/>
  <c r="P930" i="11" s="1"/>
  <c r="J930" i="11"/>
  <c r="E931" i="11"/>
  <c r="F931" i="11"/>
  <c r="G931" i="11"/>
  <c r="H931" i="11"/>
  <c r="I931" i="11"/>
  <c r="O931" i="11" s="1"/>
  <c r="P931" i="11" s="1"/>
  <c r="J931" i="11"/>
  <c r="E932" i="11"/>
  <c r="F932" i="11"/>
  <c r="G932" i="11"/>
  <c r="H932" i="11"/>
  <c r="I932" i="11"/>
  <c r="J932" i="11"/>
  <c r="E933" i="11"/>
  <c r="F933" i="11"/>
  <c r="G933" i="11"/>
  <c r="H933" i="11"/>
  <c r="I933" i="11"/>
  <c r="J933" i="11"/>
  <c r="E934" i="11"/>
  <c r="F934" i="11"/>
  <c r="G934" i="11"/>
  <c r="H934" i="11"/>
  <c r="I934" i="11"/>
  <c r="J934" i="11"/>
  <c r="E935" i="11"/>
  <c r="F935" i="11"/>
  <c r="G935" i="11"/>
  <c r="H935" i="11"/>
  <c r="I935" i="11"/>
  <c r="J935" i="11"/>
  <c r="E936" i="11"/>
  <c r="F936" i="11"/>
  <c r="G936" i="11"/>
  <c r="H936" i="11"/>
  <c r="I936" i="11"/>
  <c r="O936" i="11" s="1"/>
  <c r="P936" i="11" s="1"/>
  <c r="J936" i="11"/>
  <c r="E937" i="11"/>
  <c r="F937" i="11"/>
  <c r="G937" i="11"/>
  <c r="H937" i="11"/>
  <c r="I937" i="11"/>
  <c r="J937" i="11"/>
  <c r="E938" i="11"/>
  <c r="F938" i="11"/>
  <c r="G938" i="11"/>
  <c r="H938" i="11"/>
  <c r="I938" i="11"/>
  <c r="O938" i="11" s="1"/>
  <c r="P938" i="11" s="1"/>
  <c r="J938" i="11"/>
  <c r="E939" i="11"/>
  <c r="F939" i="11"/>
  <c r="G939" i="11"/>
  <c r="H939" i="11"/>
  <c r="I939" i="11"/>
  <c r="O939" i="11" s="1"/>
  <c r="P939" i="11" s="1"/>
  <c r="J939" i="11"/>
  <c r="E940" i="11"/>
  <c r="F940" i="11"/>
  <c r="G940" i="11"/>
  <c r="H940" i="11"/>
  <c r="I940" i="11"/>
  <c r="O940" i="11" s="1"/>
  <c r="P940" i="11" s="1"/>
  <c r="J940" i="11"/>
  <c r="E941" i="11"/>
  <c r="F941" i="11"/>
  <c r="G941" i="11"/>
  <c r="H941" i="11"/>
  <c r="I941" i="11"/>
  <c r="J941" i="11"/>
  <c r="E942" i="11"/>
  <c r="F942" i="11"/>
  <c r="G942" i="11"/>
  <c r="H942" i="11"/>
  <c r="I942" i="11"/>
  <c r="J942" i="11"/>
  <c r="E943" i="11"/>
  <c r="F943" i="11"/>
  <c r="G943" i="11"/>
  <c r="H943" i="11"/>
  <c r="I943" i="11"/>
  <c r="O943" i="11" s="1"/>
  <c r="P943" i="11" s="1"/>
  <c r="J943" i="11"/>
  <c r="E944" i="11"/>
  <c r="F944" i="11"/>
  <c r="G944" i="11"/>
  <c r="H944" i="11"/>
  <c r="I944" i="11"/>
  <c r="J944" i="11"/>
  <c r="E945" i="11"/>
  <c r="F945" i="11"/>
  <c r="G945" i="11"/>
  <c r="H945" i="11"/>
  <c r="I945" i="11"/>
  <c r="O945" i="11" s="1"/>
  <c r="P945" i="11" s="1"/>
  <c r="J945" i="11"/>
  <c r="E946" i="11"/>
  <c r="F946" i="11"/>
  <c r="G946" i="11"/>
  <c r="H946" i="11"/>
  <c r="I946" i="11"/>
  <c r="J946" i="11"/>
  <c r="E947" i="11"/>
  <c r="F947" i="11"/>
  <c r="G947" i="11"/>
  <c r="H947" i="11"/>
  <c r="I947" i="11"/>
  <c r="O947" i="11" s="1"/>
  <c r="P947" i="11" s="1"/>
  <c r="J947" i="11"/>
  <c r="E948" i="11"/>
  <c r="F948" i="11"/>
  <c r="G948" i="11"/>
  <c r="H948" i="11"/>
  <c r="I948" i="11"/>
  <c r="J948" i="11"/>
  <c r="E949" i="11"/>
  <c r="F949" i="11"/>
  <c r="G949" i="11"/>
  <c r="H949" i="11"/>
  <c r="I949" i="11"/>
  <c r="O949" i="11" s="1"/>
  <c r="P949" i="11" s="1"/>
  <c r="J949" i="11"/>
  <c r="E950" i="11"/>
  <c r="F950" i="11"/>
  <c r="G950" i="11"/>
  <c r="H950" i="11"/>
  <c r="I950" i="11"/>
  <c r="O950" i="11" s="1"/>
  <c r="P950" i="11" s="1"/>
  <c r="J950" i="11"/>
  <c r="E951" i="11"/>
  <c r="F951" i="11"/>
  <c r="G951" i="11"/>
  <c r="H951" i="11"/>
  <c r="I951" i="11"/>
  <c r="O951" i="11" s="1"/>
  <c r="P951" i="11" s="1"/>
  <c r="J951" i="11"/>
  <c r="E952" i="11"/>
  <c r="F952" i="11"/>
  <c r="G952" i="11"/>
  <c r="H952" i="11"/>
  <c r="I952" i="11"/>
  <c r="O952" i="11" s="1"/>
  <c r="P952" i="11" s="1"/>
  <c r="J952" i="11"/>
  <c r="E953" i="11"/>
  <c r="F953" i="11"/>
  <c r="G953" i="11"/>
  <c r="H953" i="11"/>
  <c r="I953" i="11"/>
  <c r="J953" i="11"/>
  <c r="E954" i="11"/>
  <c r="F954" i="11"/>
  <c r="G954" i="11"/>
  <c r="H954" i="11"/>
  <c r="I954" i="11"/>
  <c r="O954" i="11" s="1"/>
  <c r="P954" i="11" s="1"/>
  <c r="J954" i="11"/>
  <c r="E955" i="11"/>
  <c r="F955" i="11"/>
  <c r="G955" i="11"/>
  <c r="H955" i="11"/>
  <c r="I955" i="11"/>
  <c r="O955" i="11" s="1"/>
  <c r="P955" i="11" s="1"/>
  <c r="J955" i="11"/>
  <c r="E956" i="11"/>
  <c r="F956" i="11"/>
  <c r="G956" i="11"/>
  <c r="H956" i="11"/>
  <c r="I956" i="11"/>
  <c r="J956" i="11"/>
  <c r="E957" i="11"/>
  <c r="F957" i="11"/>
  <c r="G957" i="11"/>
  <c r="H957" i="11"/>
  <c r="I957" i="11"/>
  <c r="O957" i="11" s="1"/>
  <c r="P957" i="11" s="1"/>
  <c r="J957" i="11"/>
  <c r="E958" i="11"/>
  <c r="F958" i="11"/>
  <c r="G958" i="11"/>
  <c r="H958" i="11"/>
  <c r="I958" i="11"/>
  <c r="J958" i="11"/>
  <c r="E959" i="11"/>
  <c r="F959" i="11"/>
  <c r="G959" i="11"/>
  <c r="H959" i="11"/>
  <c r="I959" i="11"/>
  <c r="J959" i="11"/>
  <c r="E960" i="11"/>
  <c r="F960" i="11"/>
  <c r="G960" i="11"/>
  <c r="H960" i="11"/>
  <c r="I960" i="11"/>
  <c r="O960" i="11" s="1"/>
  <c r="P960" i="11" s="1"/>
  <c r="J960" i="11"/>
  <c r="E961" i="11"/>
  <c r="F961" i="11"/>
  <c r="G961" i="11"/>
  <c r="H961" i="11"/>
  <c r="I961" i="11"/>
  <c r="J961" i="11"/>
  <c r="E962" i="11"/>
  <c r="F962" i="11"/>
  <c r="G962" i="11"/>
  <c r="H962" i="11"/>
  <c r="I962" i="11"/>
  <c r="J962" i="11"/>
  <c r="E963" i="11"/>
  <c r="F963" i="11"/>
  <c r="G963" i="11"/>
  <c r="H963" i="11"/>
  <c r="I963" i="11"/>
  <c r="J963" i="11"/>
  <c r="E964" i="11"/>
  <c r="F964" i="11"/>
  <c r="G964" i="11"/>
  <c r="H964" i="11"/>
  <c r="I964" i="11"/>
  <c r="J964" i="11"/>
  <c r="E965" i="11"/>
  <c r="F965" i="11"/>
  <c r="G965" i="11"/>
  <c r="H965" i="11"/>
  <c r="I965" i="11"/>
  <c r="J965" i="11"/>
  <c r="E966" i="11"/>
  <c r="F966" i="11"/>
  <c r="G966" i="11"/>
  <c r="H966" i="11"/>
  <c r="I966" i="11"/>
  <c r="J966" i="11"/>
  <c r="E967" i="11"/>
  <c r="F967" i="11"/>
  <c r="G967" i="11"/>
  <c r="H967" i="11"/>
  <c r="I967" i="11"/>
  <c r="O967" i="11" s="1"/>
  <c r="P967" i="11" s="1"/>
  <c r="J967" i="11"/>
  <c r="E968" i="11"/>
  <c r="F968" i="11"/>
  <c r="G968" i="11"/>
  <c r="H968" i="11"/>
  <c r="I968" i="11"/>
  <c r="O968" i="11" s="1"/>
  <c r="P968" i="11" s="1"/>
  <c r="J968" i="11"/>
  <c r="E969" i="11"/>
  <c r="F969" i="11"/>
  <c r="G969" i="11"/>
  <c r="H969" i="11"/>
  <c r="I969" i="11"/>
  <c r="O969" i="11" s="1"/>
  <c r="P969" i="11" s="1"/>
  <c r="J969" i="11"/>
  <c r="E970" i="11"/>
  <c r="F970" i="11"/>
  <c r="G970" i="11"/>
  <c r="H970" i="11"/>
  <c r="I970" i="11"/>
  <c r="J970" i="11"/>
  <c r="E971" i="11"/>
  <c r="F971" i="11"/>
  <c r="G971" i="11"/>
  <c r="H971" i="11"/>
  <c r="I971" i="11"/>
  <c r="J971" i="11"/>
  <c r="F5" i="11"/>
  <c r="G5" i="11"/>
  <c r="H5" i="11"/>
  <c r="I5" i="11"/>
  <c r="J5" i="11"/>
  <c r="E5" i="11"/>
  <c r="A5" i="11"/>
  <c r="L10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692" i="5"/>
  <c r="K693" i="5"/>
  <c r="K694" i="5"/>
  <c r="K695" i="5"/>
  <c r="K696" i="5"/>
  <c r="K697" i="5"/>
  <c r="K698" i="5"/>
  <c r="K699" i="5"/>
  <c r="K700" i="5"/>
  <c r="K701" i="5"/>
  <c r="K702" i="5"/>
  <c r="K703" i="5"/>
  <c r="K704" i="5"/>
  <c r="K705" i="5"/>
  <c r="K706" i="5"/>
  <c r="K707" i="5"/>
  <c r="K708" i="5"/>
  <c r="K709" i="5"/>
  <c r="K710" i="5"/>
  <c r="K711" i="5"/>
  <c r="K712" i="5"/>
  <c r="K713" i="5"/>
  <c r="K714" i="5"/>
  <c r="K715" i="5"/>
  <c r="K716" i="5"/>
  <c r="K717" i="5"/>
  <c r="K718" i="5"/>
  <c r="K719" i="5"/>
  <c r="K720" i="5"/>
  <c r="K721" i="5"/>
  <c r="K722" i="5"/>
  <c r="K723" i="5"/>
  <c r="K724" i="5"/>
  <c r="K725" i="5"/>
  <c r="K726" i="5"/>
  <c r="K727" i="5"/>
  <c r="K728" i="5"/>
  <c r="K729" i="5"/>
  <c r="K730" i="5"/>
  <c r="K731" i="5"/>
  <c r="K732" i="5"/>
  <c r="K733" i="5"/>
  <c r="K734" i="5"/>
  <c r="K735" i="5"/>
  <c r="K736" i="5"/>
  <c r="K737" i="5"/>
  <c r="K738" i="5"/>
  <c r="K739" i="5"/>
  <c r="K740" i="5"/>
  <c r="K741" i="5"/>
  <c r="K742" i="5"/>
  <c r="K743" i="5"/>
  <c r="K744" i="5"/>
  <c r="K745" i="5"/>
  <c r="K746" i="5"/>
  <c r="K747" i="5"/>
  <c r="K748" i="5"/>
  <c r="K749" i="5"/>
  <c r="K750" i="5"/>
  <c r="K751" i="5"/>
  <c r="K752" i="5"/>
  <c r="K753" i="5"/>
  <c r="K754" i="5"/>
  <c r="K755" i="5"/>
  <c r="K756" i="5"/>
  <c r="K757" i="5"/>
  <c r="K758" i="5"/>
  <c r="K759" i="5"/>
  <c r="K760" i="5"/>
  <c r="K761" i="5"/>
  <c r="K762" i="5"/>
  <c r="K763" i="5"/>
  <c r="K764" i="5"/>
  <c r="K765" i="5"/>
  <c r="K766" i="5"/>
  <c r="K767" i="5"/>
  <c r="K768" i="5"/>
  <c r="K769" i="5"/>
  <c r="K770" i="5"/>
  <c r="K771" i="5"/>
  <c r="K772" i="5"/>
  <c r="K773" i="5"/>
  <c r="K774" i="5"/>
  <c r="K775" i="5"/>
  <c r="K776" i="5"/>
  <c r="K777" i="5"/>
  <c r="K778" i="5"/>
  <c r="K779" i="5"/>
  <c r="K780" i="5"/>
  <c r="K781" i="5"/>
  <c r="K782" i="5"/>
  <c r="K783" i="5"/>
  <c r="K784" i="5"/>
  <c r="K785" i="5"/>
  <c r="K786" i="5"/>
  <c r="K787" i="5"/>
  <c r="K788" i="5"/>
  <c r="K789" i="5"/>
  <c r="K790" i="5"/>
  <c r="K791" i="5"/>
  <c r="K792" i="5"/>
  <c r="K793" i="5"/>
  <c r="K794" i="5"/>
  <c r="K795" i="5"/>
  <c r="K796" i="5"/>
  <c r="K797" i="5"/>
  <c r="K798" i="5"/>
  <c r="K799" i="5"/>
  <c r="K800" i="5"/>
  <c r="K801" i="5"/>
  <c r="K802" i="5"/>
  <c r="K803" i="5"/>
  <c r="K804" i="5"/>
  <c r="K805" i="5"/>
  <c r="K806" i="5"/>
  <c r="K807" i="5"/>
  <c r="K808" i="5"/>
  <c r="K809" i="5"/>
  <c r="K810" i="5"/>
  <c r="K811" i="5"/>
  <c r="K812" i="5"/>
  <c r="K813" i="5"/>
  <c r="K814" i="5"/>
  <c r="K815" i="5"/>
  <c r="K816" i="5"/>
  <c r="K817" i="5"/>
  <c r="K818" i="5"/>
  <c r="K819" i="5"/>
  <c r="K820" i="5"/>
  <c r="K821" i="5"/>
  <c r="K822" i="5"/>
  <c r="K823" i="5"/>
  <c r="K824" i="5"/>
  <c r="K825" i="5"/>
  <c r="K826" i="5"/>
  <c r="K827" i="5"/>
  <c r="K828" i="5"/>
  <c r="K829" i="5"/>
  <c r="K830" i="5"/>
  <c r="K831" i="5"/>
  <c r="K832" i="5"/>
  <c r="K833" i="5"/>
  <c r="K834" i="5"/>
  <c r="K835" i="5"/>
  <c r="K836" i="5"/>
  <c r="K837" i="5"/>
  <c r="K838" i="5"/>
  <c r="K839" i="5"/>
  <c r="K840" i="5"/>
  <c r="K841" i="5"/>
  <c r="K842" i="5"/>
  <c r="K843" i="5"/>
  <c r="K844" i="5"/>
  <c r="K845" i="5"/>
  <c r="K846" i="5"/>
  <c r="K847" i="5"/>
  <c r="K848" i="5"/>
  <c r="K849" i="5"/>
  <c r="K850" i="5"/>
  <c r="K851" i="5"/>
  <c r="K852" i="5"/>
  <c r="K853" i="5"/>
  <c r="K854" i="5"/>
  <c r="K855" i="5"/>
  <c r="K856" i="5"/>
  <c r="K857" i="5"/>
  <c r="K858" i="5"/>
  <c r="K859" i="5"/>
  <c r="K860" i="5"/>
  <c r="K861" i="5"/>
  <c r="K862" i="5"/>
  <c r="K863" i="5"/>
  <c r="K864" i="5"/>
  <c r="K865" i="5"/>
  <c r="K866" i="5"/>
  <c r="K867" i="5"/>
  <c r="K868" i="5"/>
  <c r="K869" i="5"/>
  <c r="K870" i="5"/>
  <c r="K871" i="5"/>
  <c r="K872" i="5"/>
  <c r="K873" i="5"/>
  <c r="K874" i="5"/>
  <c r="K875" i="5"/>
  <c r="K876" i="5"/>
  <c r="K877" i="5"/>
  <c r="K878" i="5"/>
  <c r="K879" i="5"/>
  <c r="K880" i="5"/>
  <c r="K881" i="5"/>
  <c r="K882" i="5"/>
  <c r="K883" i="5"/>
  <c r="K884" i="5"/>
  <c r="K885" i="5"/>
  <c r="K886" i="5"/>
  <c r="K887" i="5"/>
  <c r="K888" i="5"/>
  <c r="K889" i="5"/>
  <c r="K890" i="5"/>
  <c r="K891" i="5"/>
  <c r="K892" i="5"/>
  <c r="K893" i="5"/>
  <c r="K894" i="5"/>
  <c r="K895" i="5"/>
  <c r="K896" i="5"/>
  <c r="K897" i="5"/>
  <c r="K898" i="5"/>
  <c r="K899" i="5"/>
  <c r="K900" i="5"/>
  <c r="K901" i="5"/>
  <c r="K902" i="5"/>
  <c r="K903" i="5"/>
  <c r="K904" i="5"/>
  <c r="K905" i="5"/>
  <c r="K906" i="5"/>
  <c r="K907" i="5"/>
  <c r="K908" i="5"/>
  <c r="K909" i="5"/>
  <c r="K910" i="5"/>
  <c r="K911" i="5"/>
  <c r="K912" i="5"/>
  <c r="K913" i="5"/>
  <c r="K914" i="5"/>
  <c r="K915" i="5"/>
  <c r="K916" i="5"/>
  <c r="K917" i="5"/>
  <c r="K918" i="5"/>
  <c r="K919" i="5"/>
  <c r="K920" i="5"/>
  <c r="K921" i="5"/>
  <c r="K922" i="5"/>
  <c r="K923" i="5"/>
  <c r="K924" i="5"/>
  <c r="K925" i="5"/>
  <c r="K926" i="5"/>
  <c r="K927" i="5"/>
  <c r="K928" i="5"/>
  <c r="K929" i="5"/>
  <c r="K930" i="5"/>
  <c r="K931" i="5"/>
  <c r="K932" i="5"/>
  <c r="K933" i="5"/>
  <c r="K934" i="5"/>
  <c r="K935" i="5"/>
  <c r="K936" i="5"/>
  <c r="K937" i="5"/>
  <c r="K938" i="5"/>
  <c r="K939" i="5"/>
  <c r="K940" i="5"/>
  <c r="K941" i="5"/>
  <c r="K942" i="5"/>
  <c r="K943" i="5"/>
  <c r="K944" i="5"/>
  <c r="K945" i="5"/>
  <c r="K946" i="5"/>
  <c r="K947" i="5"/>
  <c r="K948" i="5"/>
  <c r="K949" i="5"/>
  <c r="K950" i="5"/>
  <c r="K951" i="5"/>
  <c r="K952" i="5"/>
  <c r="K953" i="5"/>
  <c r="K954" i="5"/>
  <c r="K955" i="5"/>
  <c r="K956" i="5"/>
  <c r="K957" i="5"/>
  <c r="K958" i="5"/>
  <c r="K959" i="5"/>
  <c r="K960" i="5"/>
  <c r="K961" i="5"/>
  <c r="K962" i="5"/>
  <c r="K963" i="5"/>
  <c r="K964" i="5"/>
  <c r="K965" i="5"/>
  <c r="K966" i="5"/>
  <c r="K967" i="5"/>
  <c r="K968" i="5"/>
  <c r="K2" i="5"/>
  <c r="E3" i="5"/>
  <c r="F3" i="5"/>
  <c r="G3" i="5"/>
  <c r="H3" i="5"/>
  <c r="I3" i="5"/>
  <c r="J3" i="5"/>
  <c r="E4" i="5"/>
  <c r="F4" i="5"/>
  <c r="G4" i="5"/>
  <c r="H4" i="5"/>
  <c r="I4" i="5"/>
  <c r="J4" i="5"/>
  <c r="E5" i="5"/>
  <c r="F5" i="5"/>
  <c r="G5" i="5"/>
  <c r="H5" i="5"/>
  <c r="I5" i="5"/>
  <c r="J5" i="5"/>
  <c r="E6" i="5"/>
  <c r="F6" i="5"/>
  <c r="G6" i="5"/>
  <c r="H6" i="5"/>
  <c r="I6" i="5"/>
  <c r="J6" i="5"/>
  <c r="E7" i="5"/>
  <c r="F7" i="5"/>
  <c r="G7" i="5"/>
  <c r="H7" i="5"/>
  <c r="I7" i="5"/>
  <c r="J7" i="5"/>
  <c r="E8" i="5"/>
  <c r="F8" i="5"/>
  <c r="G8" i="5"/>
  <c r="H8" i="5"/>
  <c r="I8" i="5"/>
  <c r="J8" i="5"/>
  <c r="E9" i="5"/>
  <c r="F9" i="5"/>
  <c r="G9" i="5"/>
  <c r="H9" i="5"/>
  <c r="I9" i="5"/>
  <c r="J9" i="5"/>
  <c r="E10" i="5"/>
  <c r="F10" i="5"/>
  <c r="G10" i="5"/>
  <c r="H10" i="5"/>
  <c r="I10" i="5"/>
  <c r="J10" i="5"/>
  <c r="E11" i="5"/>
  <c r="F11" i="5"/>
  <c r="G11" i="5"/>
  <c r="H11" i="5"/>
  <c r="I11" i="5"/>
  <c r="J11" i="5"/>
  <c r="E12" i="5"/>
  <c r="F12" i="5"/>
  <c r="G12" i="5"/>
  <c r="H12" i="5"/>
  <c r="I12" i="5"/>
  <c r="J12" i="5"/>
  <c r="E13" i="5"/>
  <c r="F13" i="5"/>
  <c r="G13" i="5"/>
  <c r="H13" i="5"/>
  <c r="I13" i="5"/>
  <c r="J13" i="5"/>
  <c r="E14" i="5"/>
  <c r="F14" i="5"/>
  <c r="G14" i="5"/>
  <c r="H14" i="5"/>
  <c r="I14" i="5"/>
  <c r="J14" i="5"/>
  <c r="E15" i="5"/>
  <c r="F15" i="5"/>
  <c r="G15" i="5"/>
  <c r="H15" i="5"/>
  <c r="I15" i="5"/>
  <c r="J15" i="5"/>
  <c r="E16" i="5"/>
  <c r="F16" i="5"/>
  <c r="G16" i="5"/>
  <c r="H16" i="5"/>
  <c r="I16" i="5"/>
  <c r="J16" i="5"/>
  <c r="E17" i="5"/>
  <c r="F17" i="5"/>
  <c r="G17" i="5"/>
  <c r="H17" i="5"/>
  <c r="I17" i="5"/>
  <c r="J17" i="5"/>
  <c r="E18" i="5"/>
  <c r="F18" i="5"/>
  <c r="G18" i="5"/>
  <c r="H18" i="5"/>
  <c r="I18" i="5"/>
  <c r="J18" i="5"/>
  <c r="E19" i="5"/>
  <c r="F19" i="5"/>
  <c r="G19" i="5"/>
  <c r="H19" i="5"/>
  <c r="I19" i="5"/>
  <c r="J19" i="5"/>
  <c r="E20" i="5"/>
  <c r="F20" i="5"/>
  <c r="G20" i="5"/>
  <c r="H20" i="5"/>
  <c r="I20" i="5"/>
  <c r="J20" i="5"/>
  <c r="E21" i="5"/>
  <c r="F21" i="5"/>
  <c r="G21" i="5"/>
  <c r="H21" i="5"/>
  <c r="I21" i="5"/>
  <c r="J21" i="5"/>
  <c r="E22" i="5"/>
  <c r="F22" i="5"/>
  <c r="G22" i="5"/>
  <c r="H22" i="5"/>
  <c r="I22" i="5"/>
  <c r="J22" i="5"/>
  <c r="E23" i="5"/>
  <c r="F23" i="5"/>
  <c r="G23" i="5"/>
  <c r="H23" i="5"/>
  <c r="I23" i="5"/>
  <c r="J23" i="5"/>
  <c r="E24" i="5"/>
  <c r="F24" i="5"/>
  <c r="G24" i="5"/>
  <c r="H24" i="5"/>
  <c r="I24" i="5"/>
  <c r="J24" i="5"/>
  <c r="E25" i="5"/>
  <c r="F25" i="5"/>
  <c r="G25" i="5"/>
  <c r="H25" i="5"/>
  <c r="I25" i="5"/>
  <c r="J25" i="5"/>
  <c r="E26" i="5"/>
  <c r="F26" i="5"/>
  <c r="G26" i="5"/>
  <c r="H26" i="5"/>
  <c r="I26" i="5"/>
  <c r="J26" i="5"/>
  <c r="E27" i="5"/>
  <c r="F27" i="5"/>
  <c r="G27" i="5"/>
  <c r="H27" i="5"/>
  <c r="I27" i="5"/>
  <c r="J27" i="5"/>
  <c r="E28" i="5"/>
  <c r="F28" i="5"/>
  <c r="G28" i="5"/>
  <c r="H28" i="5"/>
  <c r="I28" i="5"/>
  <c r="J28" i="5"/>
  <c r="E29" i="5"/>
  <c r="F29" i="5"/>
  <c r="G29" i="5"/>
  <c r="H29" i="5"/>
  <c r="I29" i="5"/>
  <c r="J29" i="5"/>
  <c r="E30" i="5"/>
  <c r="F30" i="5"/>
  <c r="G30" i="5"/>
  <c r="H30" i="5"/>
  <c r="I30" i="5"/>
  <c r="J30" i="5"/>
  <c r="E31" i="5"/>
  <c r="F31" i="5"/>
  <c r="G31" i="5"/>
  <c r="H31" i="5"/>
  <c r="I31" i="5"/>
  <c r="J31" i="5"/>
  <c r="E32" i="5"/>
  <c r="F32" i="5"/>
  <c r="G32" i="5"/>
  <c r="H32" i="5"/>
  <c r="I32" i="5"/>
  <c r="J32" i="5"/>
  <c r="E33" i="5"/>
  <c r="F33" i="5"/>
  <c r="G33" i="5"/>
  <c r="H33" i="5"/>
  <c r="I33" i="5"/>
  <c r="J33" i="5"/>
  <c r="E34" i="5"/>
  <c r="F34" i="5"/>
  <c r="G34" i="5"/>
  <c r="H34" i="5"/>
  <c r="I34" i="5"/>
  <c r="J34" i="5"/>
  <c r="E35" i="5"/>
  <c r="F35" i="5"/>
  <c r="G35" i="5"/>
  <c r="H35" i="5"/>
  <c r="I35" i="5"/>
  <c r="J35" i="5"/>
  <c r="E36" i="5"/>
  <c r="F36" i="5"/>
  <c r="G36" i="5"/>
  <c r="H36" i="5"/>
  <c r="I36" i="5"/>
  <c r="J36" i="5"/>
  <c r="E37" i="5"/>
  <c r="F37" i="5"/>
  <c r="G37" i="5"/>
  <c r="H37" i="5"/>
  <c r="I37" i="5"/>
  <c r="J37" i="5"/>
  <c r="E38" i="5"/>
  <c r="F38" i="5"/>
  <c r="G38" i="5"/>
  <c r="H38" i="5"/>
  <c r="I38" i="5"/>
  <c r="J38" i="5"/>
  <c r="E39" i="5"/>
  <c r="F39" i="5"/>
  <c r="G39" i="5"/>
  <c r="H39" i="5"/>
  <c r="I39" i="5"/>
  <c r="J39" i="5"/>
  <c r="E40" i="5"/>
  <c r="F40" i="5"/>
  <c r="G40" i="5"/>
  <c r="H40" i="5"/>
  <c r="I40" i="5"/>
  <c r="J40" i="5"/>
  <c r="E41" i="5"/>
  <c r="F41" i="5"/>
  <c r="G41" i="5"/>
  <c r="H41" i="5"/>
  <c r="I41" i="5"/>
  <c r="J41" i="5"/>
  <c r="E42" i="5"/>
  <c r="F42" i="5"/>
  <c r="G42" i="5"/>
  <c r="H42" i="5"/>
  <c r="I42" i="5"/>
  <c r="J42" i="5"/>
  <c r="E43" i="5"/>
  <c r="F43" i="5"/>
  <c r="G43" i="5"/>
  <c r="H43" i="5"/>
  <c r="I43" i="5"/>
  <c r="J43" i="5"/>
  <c r="E44" i="5"/>
  <c r="F44" i="5"/>
  <c r="G44" i="5"/>
  <c r="H44" i="5"/>
  <c r="I44" i="5"/>
  <c r="J44" i="5"/>
  <c r="E45" i="5"/>
  <c r="F45" i="5"/>
  <c r="G45" i="5"/>
  <c r="H45" i="5"/>
  <c r="I45" i="5"/>
  <c r="J45" i="5"/>
  <c r="E46" i="5"/>
  <c r="F46" i="5"/>
  <c r="G46" i="5"/>
  <c r="H46" i="5"/>
  <c r="I46" i="5"/>
  <c r="J46" i="5"/>
  <c r="E47" i="5"/>
  <c r="F47" i="5"/>
  <c r="G47" i="5"/>
  <c r="H47" i="5"/>
  <c r="I47" i="5"/>
  <c r="J47" i="5"/>
  <c r="E48" i="5"/>
  <c r="F48" i="5"/>
  <c r="G48" i="5"/>
  <c r="H48" i="5"/>
  <c r="I48" i="5"/>
  <c r="J48" i="5"/>
  <c r="E49" i="5"/>
  <c r="F49" i="5"/>
  <c r="G49" i="5"/>
  <c r="H49" i="5"/>
  <c r="I49" i="5"/>
  <c r="J49" i="5"/>
  <c r="E50" i="5"/>
  <c r="F50" i="5"/>
  <c r="G50" i="5"/>
  <c r="H50" i="5"/>
  <c r="I50" i="5"/>
  <c r="J50" i="5"/>
  <c r="E51" i="5"/>
  <c r="F51" i="5"/>
  <c r="G51" i="5"/>
  <c r="H51" i="5"/>
  <c r="I51" i="5"/>
  <c r="J51" i="5"/>
  <c r="E52" i="5"/>
  <c r="F52" i="5"/>
  <c r="G52" i="5"/>
  <c r="H52" i="5"/>
  <c r="I52" i="5"/>
  <c r="J52" i="5"/>
  <c r="E53" i="5"/>
  <c r="F53" i="5"/>
  <c r="G53" i="5"/>
  <c r="H53" i="5"/>
  <c r="I53" i="5"/>
  <c r="J53" i="5"/>
  <c r="E54" i="5"/>
  <c r="F54" i="5"/>
  <c r="G54" i="5"/>
  <c r="H54" i="5"/>
  <c r="I54" i="5"/>
  <c r="J54" i="5"/>
  <c r="E55" i="5"/>
  <c r="F55" i="5"/>
  <c r="G55" i="5"/>
  <c r="H55" i="5"/>
  <c r="I55" i="5"/>
  <c r="J55" i="5"/>
  <c r="E56" i="5"/>
  <c r="F56" i="5"/>
  <c r="G56" i="5"/>
  <c r="H56" i="5"/>
  <c r="I56" i="5"/>
  <c r="J56" i="5"/>
  <c r="E57" i="5"/>
  <c r="F57" i="5"/>
  <c r="G57" i="5"/>
  <c r="H57" i="5"/>
  <c r="I57" i="5"/>
  <c r="J57" i="5"/>
  <c r="E58" i="5"/>
  <c r="F58" i="5"/>
  <c r="G58" i="5"/>
  <c r="H58" i="5"/>
  <c r="I58" i="5"/>
  <c r="J58" i="5"/>
  <c r="E59" i="5"/>
  <c r="F59" i="5"/>
  <c r="G59" i="5"/>
  <c r="H59" i="5"/>
  <c r="I59" i="5"/>
  <c r="J59" i="5"/>
  <c r="E60" i="5"/>
  <c r="F60" i="5"/>
  <c r="G60" i="5"/>
  <c r="H60" i="5"/>
  <c r="I60" i="5"/>
  <c r="J60" i="5"/>
  <c r="E61" i="5"/>
  <c r="F61" i="5"/>
  <c r="G61" i="5"/>
  <c r="H61" i="5"/>
  <c r="I61" i="5"/>
  <c r="J61" i="5"/>
  <c r="E62" i="5"/>
  <c r="F62" i="5"/>
  <c r="G62" i="5"/>
  <c r="H62" i="5"/>
  <c r="I62" i="5"/>
  <c r="J62" i="5"/>
  <c r="E63" i="5"/>
  <c r="F63" i="5"/>
  <c r="G63" i="5"/>
  <c r="H63" i="5"/>
  <c r="I63" i="5"/>
  <c r="J63" i="5"/>
  <c r="E64" i="5"/>
  <c r="F64" i="5"/>
  <c r="G64" i="5"/>
  <c r="H64" i="5"/>
  <c r="I64" i="5"/>
  <c r="J64" i="5"/>
  <c r="E65" i="5"/>
  <c r="F65" i="5"/>
  <c r="G65" i="5"/>
  <c r="H65" i="5"/>
  <c r="I65" i="5"/>
  <c r="J65" i="5"/>
  <c r="E66" i="5"/>
  <c r="F66" i="5"/>
  <c r="G66" i="5"/>
  <c r="H66" i="5"/>
  <c r="I66" i="5"/>
  <c r="J66" i="5"/>
  <c r="E67" i="5"/>
  <c r="F67" i="5"/>
  <c r="G67" i="5"/>
  <c r="H67" i="5"/>
  <c r="I67" i="5"/>
  <c r="J67" i="5"/>
  <c r="E68" i="5"/>
  <c r="F68" i="5"/>
  <c r="G68" i="5"/>
  <c r="H68" i="5"/>
  <c r="I68" i="5"/>
  <c r="J68" i="5"/>
  <c r="E69" i="5"/>
  <c r="F69" i="5"/>
  <c r="G69" i="5"/>
  <c r="H69" i="5"/>
  <c r="I69" i="5"/>
  <c r="J69" i="5"/>
  <c r="E70" i="5"/>
  <c r="F70" i="5"/>
  <c r="G70" i="5"/>
  <c r="H70" i="5"/>
  <c r="I70" i="5"/>
  <c r="J70" i="5"/>
  <c r="E71" i="5"/>
  <c r="F71" i="5"/>
  <c r="G71" i="5"/>
  <c r="H71" i="5"/>
  <c r="I71" i="5"/>
  <c r="J71" i="5"/>
  <c r="E72" i="5"/>
  <c r="F72" i="5"/>
  <c r="G72" i="5"/>
  <c r="H72" i="5"/>
  <c r="I72" i="5"/>
  <c r="J72" i="5"/>
  <c r="E73" i="5"/>
  <c r="F73" i="5"/>
  <c r="G73" i="5"/>
  <c r="H73" i="5"/>
  <c r="I73" i="5"/>
  <c r="J73" i="5"/>
  <c r="E74" i="5"/>
  <c r="F74" i="5"/>
  <c r="G74" i="5"/>
  <c r="H74" i="5"/>
  <c r="I74" i="5"/>
  <c r="J74" i="5"/>
  <c r="E75" i="5"/>
  <c r="F75" i="5"/>
  <c r="G75" i="5"/>
  <c r="H75" i="5"/>
  <c r="I75" i="5"/>
  <c r="J75" i="5"/>
  <c r="E76" i="5"/>
  <c r="F76" i="5"/>
  <c r="G76" i="5"/>
  <c r="H76" i="5"/>
  <c r="I76" i="5"/>
  <c r="J76" i="5"/>
  <c r="E77" i="5"/>
  <c r="F77" i="5"/>
  <c r="G77" i="5"/>
  <c r="H77" i="5"/>
  <c r="I77" i="5"/>
  <c r="J77" i="5"/>
  <c r="E78" i="5"/>
  <c r="F78" i="5"/>
  <c r="G78" i="5"/>
  <c r="H78" i="5"/>
  <c r="I78" i="5"/>
  <c r="J78" i="5"/>
  <c r="E79" i="5"/>
  <c r="F79" i="5"/>
  <c r="G79" i="5"/>
  <c r="H79" i="5"/>
  <c r="I79" i="5"/>
  <c r="J79" i="5"/>
  <c r="E80" i="5"/>
  <c r="F80" i="5"/>
  <c r="G80" i="5"/>
  <c r="H80" i="5"/>
  <c r="I80" i="5"/>
  <c r="J80" i="5"/>
  <c r="E81" i="5"/>
  <c r="F81" i="5"/>
  <c r="G81" i="5"/>
  <c r="H81" i="5"/>
  <c r="I81" i="5"/>
  <c r="J81" i="5"/>
  <c r="E82" i="5"/>
  <c r="F82" i="5"/>
  <c r="G82" i="5"/>
  <c r="H82" i="5"/>
  <c r="I82" i="5"/>
  <c r="J82" i="5"/>
  <c r="E83" i="5"/>
  <c r="F83" i="5"/>
  <c r="G83" i="5"/>
  <c r="H83" i="5"/>
  <c r="I83" i="5"/>
  <c r="J83" i="5"/>
  <c r="E84" i="5"/>
  <c r="F84" i="5"/>
  <c r="G84" i="5"/>
  <c r="H84" i="5"/>
  <c r="I84" i="5"/>
  <c r="J84" i="5"/>
  <c r="E85" i="5"/>
  <c r="F85" i="5"/>
  <c r="G85" i="5"/>
  <c r="H85" i="5"/>
  <c r="I85" i="5"/>
  <c r="J85" i="5"/>
  <c r="E86" i="5"/>
  <c r="F86" i="5"/>
  <c r="G86" i="5"/>
  <c r="H86" i="5"/>
  <c r="I86" i="5"/>
  <c r="J86" i="5"/>
  <c r="E87" i="5"/>
  <c r="F87" i="5"/>
  <c r="G87" i="5"/>
  <c r="H87" i="5"/>
  <c r="I87" i="5"/>
  <c r="J87" i="5"/>
  <c r="E88" i="5"/>
  <c r="F88" i="5"/>
  <c r="G88" i="5"/>
  <c r="H88" i="5"/>
  <c r="I88" i="5"/>
  <c r="J88" i="5"/>
  <c r="E89" i="5"/>
  <c r="F89" i="5"/>
  <c r="G89" i="5"/>
  <c r="H89" i="5"/>
  <c r="I89" i="5"/>
  <c r="J89" i="5"/>
  <c r="E90" i="5"/>
  <c r="F90" i="5"/>
  <c r="G90" i="5"/>
  <c r="H90" i="5"/>
  <c r="I90" i="5"/>
  <c r="J90" i="5"/>
  <c r="E91" i="5"/>
  <c r="F91" i="5"/>
  <c r="G91" i="5"/>
  <c r="H91" i="5"/>
  <c r="I91" i="5"/>
  <c r="J91" i="5"/>
  <c r="E92" i="5"/>
  <c r="F92" i="5"/>
  <c r="G92" i="5"/>
  <c r="H92" i="5"/>
  <c r="I92" i="5"/>
  <c r="J92" i="5"/>
  <c r="E93" i="5"/>
  <c r="F93" i="5"/>
  <c r="G93" i="5"/>
  <c r="H93" i="5"/>
  <c r="I93" i="5"/>
  <c r="J93" i="5"/>
  <c r="E94" i="5"/>
  <c r="F94" i="5"/>
  <c r="G94" i="5"/>
  <c r="H94" i="5"/>
  <c r="I94" i="5"/>
  <c r="J94" i="5"/>
  <c r="E95" i="5"/>
  <c r="F95" i="5"/>
  <c r="G95" i="5"/>
  <c r="H95" i="5"/>
  <c r="I95" i="5"/>
  <c r="J95" i="5"/>
  <c r="E96" i="5"/>
  <c r="F96" i="5"/>
  <c r="G96" i="5"/>
  <c r="H96" i="5"/>
  <c r="I96" i="5"/>
  <c r="J96" i="5"/>
  <c r="E97" i="5"/>
  <c r="F97" i="5"/>
  <c r="G97" i="5"/>
  <c r="H97" i="5"/>
  <c r="I97" i="5"/>
  <c r="J97" i="5"/>
  <c r="E98" i="5"/>
  <c r="F98" i="5"/>
  <c r="G98" i="5"/>
  <c r="H98" i="5"/>
  <c r="I98" i="5"/>
  <c r="J98" i="5"/>
  <c r="E99" i="5"/>
  <c r="F99" i="5"/>
  <c r="G99" i="5"/>
  <c r="H99" i="5"/>
  <c r="I99" i="5"/>
  <c r="J99" i="5"/>
  <c r="E100" i="5"/>
  <c r="F100" i="5"/>
  <c r="G100" i="5"/>
  <c r="H100" i="5"/>
  <c r="I100" i="5"/>
  <c r="J100" i="5"/>
  <c r="E101" i="5"/>
  <c r="F101" i="5"/>
  <c r="G101" i="5"/>
  <c r="H101" i="5"/>
  <c r="I101" i="5"/>
  <c r="J101" i="5"/>
  <c r="E102" i="5"/>
  <c r="F102" i="5"/>
  <c r="G102" i="5"/>
  <c r="H102" i="5"/>
  <c r="I102" i="5"/>
  <c r="J102" i="5"/>
  <c r="E103" i="5"/>
  <c r="F103" i="5"/>
  <c r="G103" i="5"/>
  <c r="H103" i="5"/>
  <c r="I103" i="5"/>
  <c r="J103" i="5"/>
  <c r="E104" i="5"/>
  <c r="F104" i="5"/>
  <c r="G104" i="5"/>
  <c r="H104" i="5"/>
  <c r="I104" i="5"/>
  <c r="J104" i="5"/>
  <c r="E105" i="5"/>
  <c r="F105" i="5"/>
  <c r="G105" i="5"/>
  <c r="H105" i="5"/>
  <c r="I105" i="5"/>
  <c r="J105" i="5"/>
  <c r="E106" i="5"/>
  <c r="F106" i="5"/>
  <c r="G106" i="5"/>
  <c r="H106" i="5"/>
  <c r="I106" i="5"/>
  <c r="J106" i="5"/>
  <c r="E107" i="5"/>
  <c r="F107" i="5"/>
  <c r="G107" i="5"/>
  <c r="H107" i="5"/>
  <c r="I107" i="5"/>
  <c r="J107" i="5"/>
  <c r="E108" i="5"/>
  <c r="F108" i="5"/>
  <c r="G108" i="5"/>
  <c r="H108" i="5"/>
  <c r="I108" i="5"/>
  <c r="J108" i="5"/>
  <c r="E109" i="5"/>
  <c r="F109" i="5"/>
  <c r="G109" i="5"/>
  <c r="H109" i="5"/>
  <c r="I109" i="5"/>
  <c r="J109" i="5"/>
  <c r="E110" i="5"/>
  <c r="F110" i="5"/>
  <c r="G110" i="5"/>
  <c r="H110" i="5"/>
  <c r="I110" i="5"/>
  <c r="J110" i="5"/>
  <c r="E111" i="5"/>
  <c r="F111" i="5"/>
  <c r="G111" i="5"/>
  <c r="H111" i="5"/>
  <c r="I111" i="5"/>
  <c r="J111" i="5"/>
  <c r="E112" i="5"/>
  <c r="F112" i="5"/>
  <c r="G112" i="5"/>
  <c r="H112" i="5"/>
  <c r="I112" i="5"/>
  <c r="J112" i="5"/>
  <c r="E113" i="5"/>
  <c r="F113" i="5"/>
  <c r="G113" i="5"/>
  <c r="H113" i="5"/>
  <c r="I113" i="5"/>
  <c r="J113" i="5"/>
  <c r="E114" i="5"/>
  <c r="F114" i="5"/>
  <c r="G114" i="5"/>
  <c r="H114" i="5"/>
  <c r="I114" i="5"/>
  <c r="J114" i="5"/>
  <c r="E115" i="5"/>
  <c r="F115" i="5"/>
  <c r="G115" i="5"/>
  <c r="H115" i="5"/>
  <c r="I115" i="5"/>
  <c r="J115" i="5"/>
  <c r="E116" i="5"/>
  <c r="F116" i="5"/>
  <c r="G116" i="5"/>
  <c r="H116" i="5"/>
  <c r="I116" i="5"/>
  <c r="J116" i="5"/>
  <c r="E117" i="5"/>
  <c r="F117" i="5"/>
  <c r="G117" i="5"/>
  <c r="H117" i="5"/>
  <c r="I117" i="5"/>
  <c r="J117" i="5"/>
  <c r="E118" i="5"/>
  <c r="F118" i="5"/>
  <c r="G118" i="5"/>
  <c r="H118" i="5"/>
  <c r="I118" i="5"/>
  <c r="J118" i="5"/>
  <c r="E119" i="5"/>
  <c r="F119" i="5"/>
  <c r="G119" i="5"/>
  <c r="H119" i="5"/>
  <c r="I119" i="5"/>
  <c r="J119" i="5"/>
  <c r="E120" i="5"/>
  <c r="F120" i="5"/>
  <c r="G120" i="5"/>
  <c r="H120" i="5"/>
  <c r="I120" i="5"/>
  <c r="J120" i="5"/>
  <c r="E121" i="5"/>
  <c r="F121" i="5"/>
  <c r="G121" i="5"/>
  <c r="H121" i="5"/>
  <c r="I121" i="5"/>
  <c r="J121" i="5"/>
  <c r="E122" i="5"/>
  <c r="F122" i="5"/>
  <c r="G122" i="5"/>
  <c r="H122" i="5"/>
  <c r="I122" i="5"/>
  <c r="J122" i="5"/>
  <c r="E123" i="5"/>
  <c r="F123" i="5"/>
  <c r="G123" i="5"/>
  <c r="H123" i="5"/>
  <c r="I123" i="5"/>
  <c r="J123" i="5"/>
  <c r="E124" i="5"/>
  <c r="F124" i="5"/>
  <c r="G124" i="5"/>
  <c r="H124" i="5"/>
  <c r="I124" i="5"/>
  <c r="J124" i="5"/>
  <c r="E125" i="5"/>
  <c r="F125" i="5"/>
  <c r="G125" i="5"/>
  <c r="H125" i="5"/>
  <c r="I125" i="5"/>
  <c r="J125" i="5"/>
  <c r="E126" i="5"/>
  <c r="F126" i="5"/>
  <c r="G126" i="5"/>
  <c r="H126" i="5"/>
  <c r="I126" i="5"/>
  <c r="J126" i="5"/>
  <c r="E127" i="5"/>
  <c r="F127" i="5"/>
  <c r="G127" i="5"/>
  <c r="H127" i="5"/>
  <c r="I127" i="5"/>
  <c r="J127" i="5"/>
  <c r="E128" i="5"/>
  <c r="F128" i="5"/>
  <c r="G128" i="5"/>
  <c r="H128" i="5"/>
  <c r="I128" i="5"/>
  <c r="J128" i="5"/>
  <c r="E129" i="5"/>
  <c r="F129" i="5"/>
  <c r="G129" i="5"/>
  <c r="H129" i="5"/>
  <c r="I129" i="5"/>
  <c r="J129" i="5"/>
  <c r="E130" i="5"/>
  <c r="F130" i="5"/>
  <c r="G130" i="5"/>
  <c r="H130" i="5"/>
  <c r="I130" i="5"/>
  <c r="J130" i="5"/>
  <c r="E131" i="5"/>
  <c r="F131" i="5"/>
  <c r="G131" i="5"/>
  <c r="H131" i="5"/>
  <c r="I131" i="5"/>
  <c r="J131" i="5"/>
  <c r="E132" i="5"/>
  <c r="F132" i="5"/>
  <c r="G132" i="5"/>
  <c r="H132" i="5"/>
  <c r="I132" i="5"/>
  <c r="J132" i="5"/>
  <c r="E133" i="5"/>
  <c r="F133" i="5"/>
  <c r="G133" i="5"/>
  <c r="H133" i="5"/>
  <c r="I133" i="5"/>
  <c r="J133" i="5"/>
  <c r="E134" i="5"/>
  <c r="F134" i="5"/>
  <c r="G134" i="5"/>
  <c r="H134" i="5"/>
  <c r="I134" i="5"/>
  <c r="J134" i="5"/>
  <c r="E135" i="5"/>
  <c r="F135" i="5"/>
  <c r="G135" i="5"/>
  <c r="H135" i="5"/>
  <c r="I135" i="5"/>
  <c r="J135" i="5"/>
  <c r="E136" i="5"/>
  <c r="F136" i="5"/>
  <c r="G136" i="5"/>
  <c r="H136" i="5"/>
  <c r="I136" i="5"/>
  <c r="J136" i="5"/>
  <c r="E137" i="5"/>
  <c r="F137" i="5"/>
  <c r="G137" i="5"/>
  <c r="H137" i="5"/>
  <c r="I137" i="5"/>
  <c r="J137" i="5"/>
  <c r="E138" i="5"/>
  <c r="F138" i="5"/>
  <c r="G138" i="5"/>
  <c r="H138" i="5"/>
  <c r="I138" i="5"/>
  <c r="J138" i="5"/>
  <c r="E139" i="5"/>
  <c r="F139" i="5"/>
  <c r="G139" i="5"/>
  <c r="H139" i="5"/>
  <c r="I139" i="5"/>
  <c r="J139" i="5"/>
  <c r="E140" i="5"/>
  <c r="F140" i="5"/>
  <c r="G140" i="5"/>
  <c r="H140" i="5"/>
  <c r="I140" i="5"/>
  <c r="J140" i="5"/>
  <c r="E141" i="5"/>
  <c r="F141" i="5"/>
  <c r="G141" i="5"/>
  <c r="H141" i="5"/>
  <c r="I141" i="5"/>
  <c r="J141" i="5"/>
  <c r="E142" i="5"/>
  <c r="F142" i="5"/>
  <c r="G142" i="5"/>
  <c r="H142" i="5"/>
  <c r="I142" i="5"/>
  <c r="J142" i="5"/>
  <c r="E143" i="5"/>
  <c r="F143" i="5"/>
  <c r="G143" i="5"/>
  <c r="H143" i="5"/>
  <c r="I143" i="5"/>
  <c r="J143" i="5"/>
  <c r="E144" i="5"/>
  <c r="F144" i="5"/>
  <c r="G144" i="5"/>
  <c r="H144" i="5"/>
  <c r="I144" i="5"/>
  <c r="J144" i="5"/>
  <c r="E145" i="5"/>
  <c r="F145" i="5"/>
  <c r="G145" i="5"/>
  <c r="H145" i="5"/>
  <c r="I145" i="5"/>
  <c r="J145" i="5"/>
  <c r="E146" i="5"/>
  <c r="F146" i="5"/>
  <c r="G146" i="5"/>
  <c r="H146" i="5"/>
  <c r="I146" i="5"/>
  <c r="J146" i="5"/>
  <c r="E147" i="5"/>
  <c r="F147" i="5"/>
  <c r="G147" i="5"/>
  <c r="H147" i="5"/>
  <c r="I147" i="5"/>
  <c r="J147" i="5"/>
  <c r="E148" i="5"/>
  <c r="F148" i="5"/>
  <c r="G148" i="5"/>
  <c r="H148" i="5"/>
  <c r="I148" i="5"/>
  <c r="J148" i="5"/>
  <c r="E149" i="5"/>
  <c r="F149" i="5"/>
  <c r="G149" i="5"/>
  <c r="H149" i="5"/>
  <c r="I149" i="5"/>
  <c r="J149" i="5"/>
  <c r="E150" i="5"/>
  <c r="F150" i="5"/>
  <c r="G150" i="5"/>
  <c r="H150" i="5"/>
  <c r="I150" i="5"/>
  <c r="J150" i="5"/>
  <c r="E151" i="5"/>
  <c r="F151" i="5"/>
  <c r="G151" i="5"/>
  <c r="H151" i="5"/>
  <c r="I151" i="5"/>
  <c r="J151" i="5"/>
  <c r="E152" i="5"/>
  <c r="F152" i="5"/>
  <c r="G152" i="5"/>
  <c r="H152" i="5"/>
  <c r="I152" i="5"/>
  <c r="J152" i="5"/>
  <c r="E153" i="5"/>
  <c r="F153" i="5"/>
  <c r="G153" i="5"/>
  <c r="H153" i="5"/>
  <c r="I153" i="5"/>
  <c r="J153" i="5"/>
  <c r="E154" i="5"/>
  <c r="F154" i="5"/>
  <c r="G154" i="5"/>
  <c r="H154" i="5"/>
  <c r="I154" i="5"/>
  <c r="J154" i="5"/>
  <c r="E155" i="5"/>
  <c r="F155" i="5"/>
  <c r="G155" i="5"/>
  <c r="H155" i="5"/>
  <c r="I155" i="5"/>
  <c r="J155" i="5"/>
  <c r="E156" i="5"/>
  <c r="F156" i="5"/>
  <c r="G156" i="5"/>
  <c r="H156" i="5"/>
  <c r="I156" i="5"/>
  <c r="J156" i="5"/>
  <c r="E157" i="5"/>
  <c r="F157" i="5"/>
  <c r="G157" i="5"/>
  <c r="H157" i="5"/>
  <c r="I157" i="5"/>
  <c r="J157" i="5"/>
  <c r="E158" i="5"/>
  <c r="F158" i="5"/>
  <c r="G158" i="5"/>
  <c r="H158" i="5"/>
  <c r="I158" i="5"/>
  <c r="J158" i="5"/>
  <c r="E159" i="5"/>
  <c r="F159" i="5"/>
  <c r="G159" i="5"/>
  <c r="H159" i="5"/>
  <c r="I159" i="5"/>
  <c r="J159" i="5"/>
  <c r="E160" i="5"/>
  <c r="F160" i="5"/>
  <c r="G160" i="5"/>
  <c r="H160" i="5"/>
  <c r="I160" i="5"/>
  <c r="J160" i="5"/>
  <c r="E161" i="5"/>
  <c r="F161" i="5"/>
  <c r="G161" i="5"/>
  <c r="H161" i="5"/>
  <c r="I161" i="5"/>
  <c r="J161" i="5"/>
  <c r="E162" i="5"/>
  <c r="F162" i="5"/>
  <c r="G162" i="5"/>
  <c r="H162" i="5"/>
  <c r="I162" i="5"/>
  <c r="J162" i="5"/>
  <c r="E163" i="5"/>
  <c r="F163" i="5"/>
  <c r="G163" i="5"/>
  <c r="H163" i="5"/>
  <c r="I163" i="5"/>
  <c r="J163" i="5"/>
  <c r="E164" i="5"/>
  <c r="F164" i="5"/>
  <c r="G164" i="5"/>
  <c r="H164" i="5"/>
  <c r="I164" i="5"/>
  <c r="J164" i="5"/>
  <c r="E165" i="5"/>
  <c r="F165" i="5"/>
  <c r="G165" i="5"/>
  <c r="H165" i="5"/>
  <c r="I165" i="5"/>
  <c r="J165" i="5"/>
  <c r="E166" i="5"/>
  <c r="F166" i="5"/>
  <c r="G166" i="5"/>
  <c r="H166" i="5"/>
  <c r="I166" i="5"/>
  <c r="J166" i="5"/>
  <c r="E167" i="5"/>
  <c r="F167" i="5"/>
  <c r="G167" i="5"/>
  <c r="H167" i="5"/>
  <c r="I167" i="5"/>
  <c r="J167" i="5"/>
  <c r="E168" i="5"/>
  <c r="F168" i="5"/>
  <c r="G168" i="5"/>
  <c r="H168" i="5"/>
  <c r="I168" i="5"/>
  <c r="J168" i="5"/>
  <c r="E169" i="5"/>
  <c r="F169" i="5"/>
  <c r="G169" i="5"/>
  <c r="H169" i="5"/>
  <c r="I169" i="5"/>
  <c r="J169" i="5"/>
  <c r="E170" i="5"/>
  <c r="F170" i="5"/>
  <c r="G170" i="5"/>
  <c r="H170" i="5"/>
  <c r="I170" i="5"/>
  <c r="J170" i="5"/>
  <c r="E171" i="5"/>
  <c r="F171" i="5"/>
  <c r="G171" i="5"/>
  <c r="H171" i="5"/>
  <c r="I171" i="5"/>
  <c r="J171" i="5"/>
  <c r="E172" i="5"/>
  <c r="F172" i="5"/>
  <c r="G172" i="5"/>
  <c r="H172" i="5"/>
  <c r="I172" i="5"/>
  <c r="J172" i="5"/>
  <c r="E173" i="5"/>
  <c r="F173" i="5"/>
  <c r="G173" i="5"/>
  <c r="H173" i="5"/>
  <c r="I173" i="5"/>
  <c r="J173" i="5"/>
  <c r="E174" i="5"/>
  <c r="F174" i="5"/>
  <c r="G174" i="5"/>
  <c r="H174" i="5"/>
  <c r="I174" i="5"/>
  <c r="J174" i="5"/>
  <c r="E175" i="5"/>
  <c r="F175" i="5"/>
  <c r="G175" i="5"/>
  <c r="H175" i="5"/>
  <c r="I175" i="5"/>
  <c r="J175" i="5"/>
  <c r="E176" i="5"/>
  <c r="F176" i="5"/>
  <c r="G176" i="5"/>
  <c r="H176" i="5"/>
  <c r="I176" i="5"/>
  <c r="J176" i="5"/>
  <c r="E177" i="5"/>
  <c r="F177" i="5"/>
  <c r="G177" i="5"/>
  <c r="H177" i="5"/>
  <c r="I177" i="5"/>
  <c r="J177" i="5"/>
  <c r="E178" i="5"/>
  <c r="F178" i="5"/>
  <c r="G178" i="5"/>
  <c r="H178" i="5"/>
  <c r="I178" i="5"/>
  <c r="J178" i="5"/>
  <c r="E179" i="5"/>
  <c r="F179" i="5"/>
  <c r="G179" i="5"/>
  <c r="H179" i="5"/>
  <c r="I179" i="5"/>
  <c r="J179" i="5"/>
  <c r="E180" i="5"/>
  <c r="F180" i="5"/>
  <c r="G180" i="5"/>
  <c r="H180" i="5"/>
  <c r="I180" i="5"/>
  <c r="J180" i="5"/>
  <c r="E181" i="5"/>
  <c r="F181" i="5"/>
  <c r="G181" i="5"/>
  <c r="H181" i="5"/>
  <c r="I181" i="5"/>
  <c r="J181" i="5"/>
  <c r="E182" i="5"/>
  <c r="F182" i="5"/>
  <c r="G182" i="5"/>
  <c r="H182" i="5"/>
  <c r="I182" i="5"/>
  <c r="J182" i="5"/>
  <c r="E183" i="5"/>
  <c r="F183" i="5"/>
  <c r="G183" i="5"/>
  <c r="H183" i="5"/>
  <c r="I183" i="5"/>
  <c r="J183" i="5"/>
  <c r="E184" i="5"/>
  <c r="F184" i="5"/>
  <c r="G184" i="5"/>
  <c r="H184" i="5"/>
  <c r="I184" i="5"/>
  <c r="J184" i="5"/>
  <c r="E185" i="5"/>
  <c r="F185" i="5"/>
  <c r="G185" i="5"/>
  <c r="H185" i="5"/>
  <c r="I185" i="5"/>
  <c r="J185" i="5"/>
  <c r="E186" i="5"/>
  <c r="F186" i="5"/>
  <c r="G186" i="5"/>
  <c r="H186" i="5"/>
  <c r="I186" i="5"/>
  <c r="J186" i="5"/>
  <c r="E187" i="5"/>
  <c r="F187" i="5"/>
  <c r="G187" i="5"/>
  <c r="H187" i="5"/>
  <c r="I187" i="5"/>
  <c r="J187" i="5"/>
  <c r="E188" i="5"/>
  <c r="F188" i="5"/>
  <c r="G188" i="5"/>
  <c r="H188" i="5"/>
  <c r="I188" i="5"/>
  <c r="J188" i="5"/>
  <c r="E189" i="5"/>
  <c r="F189" i="5"/>
  <c r="G189" i="5"/>
  <c r="H189" i="5"/>
  <c r="I189" i="5"/>
  <c r="J189" i="5"/>
  <c r="E190" i="5"/>
  <c r="F190" i="5"/>
  <c r="G190" i="5"/>
  <c r="H190" i="5"/>
  <c r="I190" i="5"/>
  <c r="J190" i="5"/>
  <c r="E191" i="5"/>
  <c r="F191" i="5"/>
  <c r="G191" i="5"/>
  <c r="H191" i="5"/>
  <c r="I191" i="5"/>
  <c r="J191" i="5"/>
  <c r="E192" i="5"/>
  <c r="F192" i="5"/>
  <c r="G192" i="5"/>
  <c r="H192" i="5"/>
  <c r="I192" i="5"/>
  <c r="J192" i="5"/>
  <c r="E193" i="5"/>
  <c r="F193" i="5"/>
  <c r="G193" i="5"/>
  <c r="H193" i="5"/>
  <c r="I193" i="5"/>
  <c r="J193" i="5"/>
  <c r="E194" i="5"/>
  <c r="F194" i="5"/>
  <c r="G194" i="5"/>
  <c r="H194" i="5"/>
  <c r="I194" i="5"/>
  <c r="J194" i="5"/>
  <c r="E195" i="5"/>
  <c r="F195" i="5"/>
  <c r="G195" i="5"/>
  <c r="H195" i="5"/>
  <c r="I195" i="5"/>
  <c r="J195" i="5"/>
  <c r="E196" i="5"/>
  <c r="F196" i="5"/>
  <c r="G196" i="5"/>
  <c r="H196" i="5"/>
  <c r="I196" i="5"/>
  <c r="J196" i="5"/>
  <c r="E197" i="5"/>
  <c r="F197" i="5"/>
  <c r="G197" i="5"/>
  <c r="H197" i="5"/>
  <c r="I197" i="5"/>
  <c r="J197" i="5"/>
  <c r="E198" i="5"/>
  <c r="F198" i="5"/>
  <c r="G198" i="5"/>
  <c r="H198" i="5"/>
  <c r="I198" i="5"/>
  <c r="J198" i="5"/>
  <c r="E199" i="5"/>
  <c r="F199" i="5"/>
  <c r="G199" i="5"/>
  <c r="H199" i="5"/>
  <c r="I199" i="5"/>
  <c r="J199" i="5"/>
  <c r="E200" i="5"/>
  <c r="F200" i="5"/>
  <c r="G200" i="5"/>
  <c r="H200" i="5"/>
  <c r="I200" i="5"/>
  <c r="J200" i="5"/>
  <c r="E201" i="5"/>
  <c r="F201" i="5"/>
  <c r="G201" i="5"/>
  <c r="H201" i="5"/>
  <c r="I201" i="5"/>
  <c r="J201" i="5"/>
  <c r="E202" i="5"/>
  <c r="F202" i="5"/>
  <c r="G202" i="5"/>
  <c r="H202" i="5"/>
  <c r="I202" i="5"/>
  <c r="J202" i="5"/>
  <c r="E203" i="5"/>
  <c r="F203" i="5"/>
  <c r="G203" i="5"/>
  <c r="H203" i="5"/>
  <c r="I203" i="5"/>
  <c r="J203" i="5"/>
  <c r="E204" i="5"/>
  <c r="F204" i="5"/>
  <c r="G204" i="5"/>
  <c r="H204" i="5"/>
  <c r="I204" i="5"/>
  <c r="J204" i="5"/>
  <c r="E205" i="5"/>
  <c r="F205" i="5"/>
  <c r="G205" i="5"/>
  <c r="H205" i="5"/>
  <c r="I205" i="5"/>
  <c r="J205" i="5"/>
  <c r="E206" i="5"/>
  <c r="F206" i="5"/>
  <c r="G206" i="5"/>
  <c r="H206" i="5"/>
  <c r="I206" i="5"/>
  <c r="J206" i="5"/>
  <c r="E207" i="5"/>
  <c r="F207" i="5"/>
  <c r="G207" i="5"/>
  <c r="H207" i="5"/>
  <c r="I207" i="5"/>
  <c r="J207" i="5"/>
  <c r="E208" i="5"/>
  <c r="F208" i="5"/>
  <c r="G208" i="5"/>
  <c r="H208" i="5"/>
  <c r="I208" i="5"/>
  <c r="J208" i="5"/>
  <c r="E209" i="5"/>
  <c r="F209" i="5"/>
  <c r="G209" i="5"/>
  <c r="H209" i="5"/>
  <c r="I209" i="5"/>
  <c r="J209" i="5"/>
  <c r="E210" i="5"/>
  <c r="F210" i="5"/>
  <c r="G210" i="5"/>
  <c r="H210" i="5"/>
  <c r="I210" i="5"/>
  <c r="J210" i="5"/>
  <c r="E211" i="5"/>
  <c r="F211" i="5"/>
  <c r="G211" i="5"/>
  <c r="H211" i="5"/>
  <c r="I211" i="5"/>
  <c r="J211" i="5"/>
  <c r="E212" i="5"/>
  <c r="F212" i="5"/>
  <c r="G212" i="5"/>
  <c r="H212" i="5"/>
  <c r="I212" i="5"/>
  <c r="J212" i="5"/>
  <c r="E213" i="5"/>
  <c r="F213" i="5"/>
  <c r="G213" i="5"/>
  <c r="H213" i="5"/>
  <c r="I213" i="5"/>
  <c r="J213" i="5"/>
  <c r="E214" i="5"/>
  <c r="F214" i="5"/>
  <c r="G214" i="5"/>
  <c r="H214" i="5"/>
  <c r="I214" i="5"/>
  <c r="J214" i="5"/>
  <c r="E215" i="5"/>
  <c r="F215" i="5"/>
  <c r="G215" i="5"/>
  <c r="H215" i="5"/>
  <c r="I215" i="5"/>
  <c r="J215" i="5"/>
  <c r="E216" i="5"/>
  <c r="F216" i="5"/>
  <c r="G216" i="5"/>
  <c r="H216" i="5"/>
  <c r="I216" i="5"/>
  <c r="J216" i="5"/>
  <c r="E217" i="5"/>
  <c r="F217" i="5"/>
  <c r="G217" i="5"/>
  <c r="H217" i="5"/>
  <c r="I217" i="5"/>
  <c r="J217" i="5"/>
  <c r="E218" i="5"/>
  <c r="F218" i="5"/>
  <c r="G218" i="5"/>
  <c r="H218" i="5"/>
  <c r="I218" i="5"/>
  <c r="J218" i="5"/>
  <c r="E219" i="5"/>
  <c r="F219" i="5"/>
  <c r="G219" i="5"/>
  <c r="H219" i="5"/>
  <c r="I219" i="5"/>
  <c r="J219" i="5"/>
  <c r="E220" i="5"/>
  <c r="F220" i="5"/>
  <c r="G220" i="5"/>
  <c r="H220" i="5"/>
  <c r="I220" i="5"/>
  <c r="J220" i="5"/>
  <c r="E221" i="5"/>
  <c r="F221" i="5"/>
  <c r="G221" i="5"/>
  <c r="H221" i="5"/>
  <c r="I221" i="5"/>
  <c r="J221" i="5"/>
  <c r="E222" i="5"/>
  <c r="F222" i="5"/>
  <c r="G222" i="5"/>
  <c r="H222" i="5"/>
  <c r="I222" i="5"/>
  <c r="J222" i="5"/>
  <c r="E223" i="5"/>
  <c r="F223" i="5"/>
  <c r="G223" i="5"/>
  <c r="H223" i="5"/>
  <c r="I223" i="5"/>
  <c r="J223" i="5"/>
  <c r="E224" i="5"/>
  <c r="F224" i="5"/>
  <c r="G224" i="5"/>
  <c r="H224" i="5"/>
  <c r="I224" i="5"/>
  <c r="J224" i="5"/>
  <c r="E225" i="5"/>
  <c r="F225" i="5"/>
  <c r="G225" i="5"/>
  <c r="H225" i="5"/>
  <c r="I225" i="5"/>
  <c r="J225" i="5"/>
  <c r="E226" i="5"/>
  <c r="F226" i="5"/>
  <c r="G226" i="5"/>
  <c r="H226" i="5"/>
  <c r="I226" i="5"/>
  <c r="J226" i="5"/>
  <c r="E227" i="5"/>
  <c r="F227" i="5"/>
  <c r="G227" i="5"/>
  <c r="H227" i="5"/>
  <c r="I227" i="5"/>
  <c r="J227" i="5"/>
  <c r="E228" i="5"/>
  <c r="F228" i="5"/>
  <c r="G228" i="5"/>
  <c r="H228" i="5"/>
  <c r="I228" i="5"/>
  <c r="J228" i="5"/>
  <c r="E229" i="5"/>
  <c r="F229" i="5"/>
  <c r="G229" i="5"/>
  <c r="H229" i="5"/>
  <c r="I229" i="5"/>
  <c r="J229" i="5"/>
  <c r="E230" i="5"/>
  <c r="F230" i="5"/>
  <c r="G230" i="5"/>
  <c r="H230" i="5"/>
  <c r="I230" i="5"/>
  <c r="J230" i="5"/>
  <c r="E231" i="5"/>
  <c r="F231" i="5"/>
  <c r="G231" i="5"/>
  <c r="H231" i="5"/>
  <c r="I231" i="5"/>
  <c r="J231" i="5"/>
  <c r="E232" i="5"/>
  <c r="F232" i="5"/>
  <c r="G232" i="5"/>
  <c r="H232" i="5"/>
  <c r="I232" i="5"/>
  <c r="J232" i="5"/>
  <c r="E233" i="5"/>
  <c r="F233" i="5"/>
  <c r="G233" i="5"/>
  <c r="H233" i="5"/>
  <c r="I233" i="5"/>
  <c r="J233" i="5"/>
  <c r="E234" i="5"/>
  <c r="F234" i="5"/>
  <c r="G234" i="5"/>
  <c r="H234" i="5"/>
  <c r="I234" i="5"/>
  <c r="J234" i="5"/>
  <c r="E235" i="5"/>
  <c r="F235" i="5"/>
  <c r="G235" i="5"/>
  <c r="H235" i="5"/>
  <c r="I235" i="5"/>
  <c r="J235" i="5"/>
  <c r="E236" i="5"/>
  <c r="F236" i="5"/>
  <c r="G236" i="5"/>
  <c r="H236" i="5"/>
  <c r="I236" i="5"/>
  <c r="J236" i="5"/>
  <c r="E237" i="5"/>
  <c r="F237" i="5"/>
  <c r="G237" i="5"/>
  <c r="H237" i="5"/>
  <c r="I237" i="5"/>
  <c r="J237" i="5"/>
  <c r="E238" i="5"/>
  <c r="F238" i="5"/>
  <c r="G238" i="5"/>
  <c r="H238" i="5"/>
  <c r="I238" i="5"/>
  <c r="J238" i="5"/>
  <c r="E239" i="5"/>
  <c r="F239" i="5"/>
  <c r="G239" i="5"/>
  <c r="H239" i="5"/>
  <c r="I239" i="5"/>
  <c r="J239" i="5"/>
  <c r="E240" i="5"/>
  <c r="F240" i="5"/>
  <c r="G240" i="5"/>
  <c r="H240" i="5"/>
  <c r="I240" i="5"/>
  <c r="J240" i="5"/>
  <c r="E241" i="5"/>
  <c r="F241" i="5"/>
  <c r="G241" i="5"/>
  <c r="H241" i="5"/>
  <c r="I241" i="5"/>
  <c r="J241" i="5"/>
  <c r="E242" i="5"/>
  <c r="F242" i="5"/>
  <c r="G242" i="5"/>
  <c r="H242" i="5"/>
  <c r="I242" i="5"/>
  <c r="J242" i="5"/>
  <c r="E243" i="5"/>
  <c r="F243" i="5"/>
  <c r="G243" i="5"/>
  <c r="H243" i="5"/>
  <c r="I243" i="5"/>
  <c r="J243" i="5"/>
  <c r="E244" i="5"/>
  <c r="F244" i="5"/>
  <c r="G244" i="5"/>
  <c r="H244" i="5"/>
  <c r="I244" i="5"/>
  <c r="J244" i="5"/>
  <c r="E245" i="5"/>
  <c r="F245" i="5"/>
  <c r="G245" i="5"/>
  <c r="H245" i="5"/>
  <c r="I245" i="5"/>
  <c r="J245" i="5"/>
  <c r="E246" i="5"/>
  <c r="F246" i="5"/>
  <c r="G246" i="5"/>
  <c r="H246" i="5"/>
  <c r="I246" i="5"/>
  <c r="J246" i="5"/>
  <c r="E247" i="5"/>
  <c r="F247" i="5"/>
  <c r="G247" i="5"/>
  <c r="H247" i="5"/>
  <c r="I247" i="5"/>
  <c r="J247" i="5"/>
  <c r="E248" i="5"/>
  <c r="F248" i="5"/>
  <c r="G248" i="5"/>
  <c r="H248" i="5"/>
  <c r="I248" i="5"/>
  <c r="J248" i="5"/>
  <c r="E249" i="5"/>
  <c r="F249" i="5"/>
  <c r="G249" i="5"/>
  <c r="H249" i="5"/>
  <c r="I249" i="5"/>
  <c r="J249" i="5"/>
  <c r="E250" i="5"/>
  <c r="F250" i="5"/>
  <c r="G250" i="5"/>
  <c r="H250" i="5"/>
  <c r="I250" i="5"/>
  <c r="J250" i="5"/>
  <c r="E251" i="5"/>
  <c r="F251" i="5"/>
  <c r="G251" i="5"/>
  <c r="H251" i="5"/>
  <c r="I251" i="5"/>
  <c r="J251" i="5"/>
  <c r="E252" i="5"/>
  <c r="F252" i="5"/>
  <c r="G252" i="5"/>
  <c r="H252" i="5"/>
  <c r="I252" i="5"/>
  <c r="J252" i="5"/>
  <c r="E253" i="5"/>
  <c r="F253" i="5"/>
  <c r="G253" i="5"/>
  <c r="H253" i="5"/>
  <c r="I253" i="5"/>
  <c r="J253" i="5"/>
  <c r="E254" i="5"/>
  <c r="F254" i="5"/>
  <c r="G254" i="5"/>
  <c r="H254" i="5"/>
  <c r="I254" i="5"/>
  <c r="J254" i="5"/>
  <c r="E255" i="5"/>
  <c r="F255" i="5"/>
  <c r="G255" i="5"/>
  <c r="H255" i="5"/>
  <c r="I255" i="5"/>
  <c r="J255" i="5"/>
  <c r="E256" i="5"/>
  <c r="F256" i="5"/>
  <c r="G256" i="5"/>
  <c r="H256" i="5"/>
  <c r="I256" i="5"/>
  <c r="J256" i="5"/>
  <c r="E257" i="5"/>
  <c r="F257" i="5"/>
  <c r="G257" i="5"/>
  <c r="H257" i="5"/>
  <c r="I257" i="5"/>
  <c r="J257" i="5"/>
  <c r="E258" i="5"/>
  <c r="F258" i="5"/>
  <c r="G258" i="5"/>
  <c r="H258" i="5"/>
  <c r="I258" i="5"/>
  <c r="J258" i="5"/>
  <c r="E259" i="5"/>
  <c r="F259" i="5"/>
  <c r="G259" i="5"/>
  <c r="H259" i="5"/>
  <c r="I259" i="5"/>
  <c r="J259" i="5"/>
  <c r="E260" i="5"/>
  <c r="F260" i="5"/>
  <c r="G260" i="5"/>
  <c r="H260" i="5"/>
  <c r="I260" i="5"/>
  <c r="J260" i="5"/>
  <c r="E261" i="5"/>
  <c r="F261" i="5"/>
  <c r="G261" i="5"/>
  <c r="H261" i="5"/>
  <c r="I261" i="5"/>
  <c r="J261" i="5"/>
  <c r="E262" i="5"/>
  <c r="F262" i="5"/>
  <c r="G262" i="5"/>
  <c r="H262" i="5"/>
  <c r="I262" i="5"/>
  <c r="J262" i="5"/>
  <c r="E263" i="5"/>
  <c r="F263" i="5"/>
  <c r="G263" i="5"/>
  <c r="H263" i="5"/>
  <c r="I263" i="5"/>
  <c r="J263" i="5"/>
  <c r="E264" i="5"/>
  <c r="F264" i="5"/>
  <c r="G264" i="5"/>
  <c r="H264" i="5"/>
  <c r="I264" i="5"/>
  <c r="J264" i="5"/>
  <c r="E265" i="5"/>
  <c r="F265" i="5"/>
  <c r="G265" i="5"/>
  <c r="H265" i="5"/>
  <c r="I265" i="5"/>
  <c r="J265" i="5"/>
  <c r="E266" i="5"/>
  <c r="F266" i="5"/>
  <c r="G266" i="5"/>
  <c r="H266" i="5"/>
  <c r="I266" i="5"/>
  <c r="J266" i="5"/>
  <c r="E267" i="5"/>
  <c r="F267" i="5"/>
  <c r="G267" i="5"/>
  <c r="H267" i="5"/>
  <c r="I267" i="5"/>
  <c r="J267" i="5"/>
  <c r="E268" i="5"/>
  <c r="F268" i="5"/>
  <c r="G268" i="5"/>
  <c r="H268" i="5"/>
  <c r="I268" i="5"/>
  <c r="J268" i="5"/>
  <c r="E269" i="5"/>
  <c r="F269" i="5"/>
  <c r="G269" i="5"/>
  <c r="H269" i="5"/>
  <c r="I269" i="5"/>
  <c r="J269" i="5"/>
  <c r="E270" i="5"/>
  <c r="F270" i="5"/>
  <c r="G270" i="5"/>
  <c r="H270" i="5"/>
  <c r="I270" i="5"/>
  <c r="J270" i="5"/>
  <c r="E271" i="5"/>
  <c r="F271" i="5"/>
  <c r="G271" i="5"/>
  <c r="H271" i="5"/>
  <c r="I271" i="5"/>
  <c r="J271" i="5"/>
  <c r="E272" i="5"/>
  <c r="F272" i="5"/>
  <c r="G272" i="5"/>
  <c r="H272" i="5"/>
  <c r="I272" i="5"/>
  <c r="J272" i="5"/>
  <c r="E273" i="5"/>
  <c r="F273" i="5"/>
  <c r="G273" i="5"/>
  <c r="H273" i="5"/>
  <c r="I273" i="5"/>
  <c r="J273" i="5"/>
  <c r="E274" i="5"/>
  <c r="F274" i="5"/>
  <c r="G274" i="5"/>
  <c r="H274" i="5"/>
  <c r="I274" i="5"/>
  <c r="J274" i="5"/>
  <c r="E275" i="5"/>
  <c r="F275" i="5"/>
  <c r="G275" i="5"/>
  <c r="H275" i="5"/>
  <c r="I275" i="5"/>
  <c r="J275" i="5"/>
  <c r="E276" i="5"/>
  <c r="F276" i="5"/>
  <c r="G276" i="5"/>
  <c r="H276" i="5"/>
  <c r="I276" i="5"/>
  <c r="J276" i="5"/>
  <c r="E277" i="5"/>
  <c r="F277" i="5"/>
  <c r="G277" i="5"/>
  <c r="H277" i="5"/>
  <c r="I277" i="5"/>
  <c r="J277" i="5"/>
  <c r="E278" i="5"/>
  <c r="F278" i="5"/>
  <c r="G278" i="5"/>
  <c r="H278" i="5"/>
  <c r="I278" i="5"/>
  <c r="J278" i="5"/>
  <c r="E279" i="5"/>
  <c r="F279" i="5"/>
  <c r="G279" i="5"/>
  <c r="H279" i="5"/>
  <c r="I279" i="5"/>
  <c r="J279" i="5"/>
  <c r="E280" i="5"/>
  <c r="F280" i="5"/>
  <c r="G280" i="5"/>
  <c r="H280" i="5"/>
  <c r="I280" i="5"/>
  <c r="J280" i="5"/>
  <c r="E281" i="5"/>
  <c r="F281" i="5"/>
  <c r="G281" i="5"/>
  <c r="H281" i="5"/>
  <c r="I281" i="5"/>
  <c r="J281" i="5"/>
  <c r="E282" i="5"/>
  <c r="F282" i="5"/>
  <c r="G282" i="5"/>
  <c r="H282" i="5"/>
  <c r="I282" i="5"/>
  <c r="J282" i="5"/>
  <c r="E283" i="5"/>
  <c r="F283" i="5"/>
  <c r="G283" i="5"/>
  <c r="H283" i="5"/>
  <c r="I283" i="5"/>
  <c r="J283" i="5"/>
  <c r="E284" i="5"/>
  <c r="F284" i="5"/>
  <c r="G284" i="5"/>
  <c r="H284" i="5"/>
  <c r="I284" i="5"/>
  <c r="J284" i="5"/>
  <c r="E285" i="5"/>
  <c r="F285" i="5"/>
  <c r="G285" i="5"/>
  <c r="H285" i="5"/>
  <c r="I285" i="5"/>
  <c r="J285" i="5"/>
  <c r="E286" i="5"/>
  <c r="F286" i="5"/>
  <c r="G286" i="5"/>
  <c r="H286" i="5"/>
  <c r="I286" i="5"/>
  <c r="J286" i="5"/>
  <c r="E287" i="5"/>
  <c r="F287" i="5"/>
  <c r="G287" i="5"/>
  <c r="H287" i="5"/>
  <c r="I287" i="5"/>
  <c r="J287" i="5"/>
  <c r="E288" i="5"/>
  <c r="F288" i="5"/>
  <c r="G288" i="5"/>
  <c r="H288" i="5"/>
  <c r="I288" i="5"/>
  <c r="J288" i="5"/>
  <c r="E289" i="5"/>
  <c r="F289" i="5"/>
  <c r="G289" i="5"/>
  <c r="H289" i="5"/>
  <c r="I289" i="5"/>
  <c r="J289" i="5"/>
  <c r="E290" i="5"/>
  <c r="F290" i="5"/>
  <c r="G290" i="5"/>
  <c r="H290" i="5"/>
  <c r="I290" i="5"/>
  <c r="J290" i="5"/>
  <c r="E291" i="5"/>
  <c r="F291" i="5"/>
  <c r="G291" i="5"/>
  <c r="H291" i="5"/>
  <c r="I291" i="5"/>
  <c r="J291" i="5"/>
  <c r="E292" i="5"/>
  <c r="F292" i="5"/>
  <c r="G292" i="5"/>
  <c r="H292" i="5"/>
  <c r="I292" i="5"/>
  <c r="J292" i="5"/>
  <c r="E293" i="5"/>
  <c r="F293" i="5"/>
  <c r="G293" i="5"/>
  <c r="H293" i="5"/>
  <c r="I293" i="5"/>
  <c r="J293" i="5"/>
  <c r="E294" i="5"/>
  <c r="F294" i="5"/>
  <c r="G294" i="5"/>
  <c r="H294" i="5"/>
  <c r="I294" i="5"/>
  <c r="J294" i="5"/>
  <c r="E295" i="5"/>
  <c r="F295" i="5"/>
  <c r="G295" i="5"/>
  <c r="H295" i="5"/>
  <c r="I295" i="5"/>
  <c r="J295" i="5"/>
  <c r="E296" i="5"/>
  <c r="F296" i="5"/>
  <c r="G296" i="5"/>
  <c r="H296" i="5"/>
  <c r="I296" i="5"/>
  <c r="J296" i="5"/>
  <c r="E297" i="5"/>
  <c r="F297" i="5"/>
  <c r="G297" i="5"/>
  <c r="H297" i="5"/>
  <c r="I297" i="5"/>
  <c r="J297" i="5"/>
  <c r="E298" i="5"/>
  <c r="F298" i="5"/>
  <c r="G298" i="5"/>
  <c r="H298" i="5"/>
  <c r="I298" i="5"/>
  <c r="J298" i="5"/>
  <c r="E299" i="5"/>
  <c r="F299" i="5"/>
  <c r="G299" i="5"/>
  <c r="H299" i="5"/>
  <c r="I299" i="5"/>
  <c r="J299" i="5"/>
  <c r="E300" i="5"/>
  <c r="F300" i="5"/>
  <c r="G300" i="5"/>
  <c r="H300" i="5"/>
  <c r="I300" i="5"/>
  <c r="J300" i="5"/>
  <c r="E301" i="5"/>
  <c r="F301" i="5"/>
  <c r="G301" i="5"/>
  <c r="H301" i="5"/>
  <c r="I301" i="5"/>
  <c r="J301" i="5"/>
  <c r="E302" i="5"/>
  <c r="F302" i="5"/>
  <c r="G302" i="5"/>
  <c r="H302" i="5"/>
  <c r="I302" i="5"/>
  <c r="J302" i="5"/>
  <c r="E303" i="5"/>
  <c r="F303" i="5"/>
  <c r="G303" i="5"/>
  <c r="H303" i="5"/>
  <c r="I303" i="5"/>
  <c r="J303" i="5"/>
  <c r="E304" i="5"/>
  <c r="F304" i="5"/>
  <c r="G304" i="5"/>
  <c r="H304" i="5"/>
  <c r="I304" i="5"/>
  <c r="J304" i="5"/>
  <c r="E305" i="5"/>
  <c r="F305" i="5"/>
  <c r="G305" i="5"/>
  <c r="H305" i="5"/>
  <c r="I305" i="5"/>
  <c r="J305" i="5"/>
  <c r="E306" i="5"/>
  <c r="F306" i="5"/>
  <c r="G306" i="5"/>
  <c r="H306" i="5"/>
  <c r="I306" i="5"/>
  <c r="J306" i="5"/>
  <c r="E307" i="5"/>
  <c r="F307" i="5"/>
  <c r="G307" i="5"/>
  <c r="H307" i="5"/>
  <c r="I307" i="5"/>
  <c r="J307" i="5"/>
  <c r="E308" i="5"/>
  <c r="F308" i="5"/>
  <c r="G308" i="5"/>
  <c r="H308" i="5"/>
  <c r="I308" i="5"/>
  <c r="J308" i="5"/>
  <c r="E309" i="5"/>
  <c r="F309" i="5"/>
  <c r="G309" i="5"/>
  <c r="H309" i="5"/>
  <c r="I309" i="5"/>
  <c r="J309" i="5"/>
  <c r="E310" i="5"/>
  <c r="F310" i="5"/>
  <c r="G310" i="5"/>
  <c r="H310" i="5"/>
  <c r="I310" i="5"/>
  <c r="J310" i="5"/>
  <c r="E311" i="5"/>
  <c r="F311" i="5"/>
  <c r="G311" i="5"/>
  <c r="H311" i="5"/>
  <c r="I311" i="5"/>
  <c r="J311" i="5"/>
  <c r="E312" i="5"/>
  <c r="F312" i="5"/>
  <c r="G312" i="5"/>
  <c r="H312" i="5"/>
  <c r="I312" i="5"/>
  <c r="J312" i="5"/>
  <c r="E313" i="5"/>
  <c r="F313" i="5"/>
  <c r="G313" i="5"/>
  <c r="H313" i="5"/>
  <c r="I313" i="5"/>
  <c r="J313" i="5"/>
  <c r="E314" i="5"/>
  <c r="F314" i="5"/>
  <c r="G314" i="5"/>
  <c r="H314" i="5"/>
  <c r="I314" i="5"/>
  <c r="J314" i="5"/>
  <c r="E315" i="5"/>
  <c r="F315" i="5"/>
  <c r="G315" i="5"/>
  <c r="H315" i="5"/>
  <c r="I315" i="5"/>
  <c r="J315" i="5"/>
  <c r="E316" i="5"/>
  <c r="F316" i="5"/>
  <c r="G316" i="5"/>
  <c r="H316" i="5"/>
  <c r="I316" i="5"/>
  <c r="J316" i="5"/>
  <c r="E317" i="5"/>
  <c r="F317" i="5"/>
  <c r="G317" i="5"/>
  <c r="H317" i="5"/>
  <c r="I317" i="5"/>
  <c r="J317" i="5"/>
  <c r="E318" i="5"/>
  <c r="F318" i="5"/>
  <c r="G318" i="5"/>
  <c r="H318" i="5"/>
  <c r="I318" i="5"/>
  <c r="J318" i="5"/>
  <c r="E319" i="5"/>
  <c r="F319" i="5"/>
  <c r="G319" i="5"/>
  <c r="H319" i="5"/>
  <c r="I319" i="5"/>
  <c r="J319" i="5"/>
  <c r="E320" i="5"/>
  <c r="F320" i="5"/>
  <c r="G320" i="5"/>
  <c r="H320" i="5"/>
  <c r="I320" i="5"/>
  <c r="J320" i="5"/>
  <c r="E321" i="5"/>
  <c r="F321" i="5"/>
  <c r="G321" i="5"/>
  <c r="H321" i="5"/>
  <c r="I321" i="5"/>
  <c r="J321" i="5"/>
  <c r="E322" i="5"/>
  <c r="F322" i="5"/>
  <c r="G322" i="5"/>
  <c r="H322" i="5"/>
  <c r="I322" i="5"/>
  <c r="J322" i="5"/>
  <c r="E323" i="5"/>
  <c r="F323" i="5"/>
  <c r="G323" i="5"/>
  <c r="H323" i="5"/>
  <c r="I323" i="5"/>
  <c r="J323" i="5"/>
  <c r="E324" i="5"/>
  <c r="F324" i="5"/>
  <c r="G324" i="5"/>
  <c r="H324" i="5"/>
  <c r="I324" i="5"/>
  <c r="J324" i="5"/>
  <c r="E325" i="5"/>
  <c r="F325" i="5"/>
  <c r="G325" i="5"/>
  <c r="H325" i="5"/>
  <c r="I325" i="5"/>
  <c r="J325" i="5"/>
  <c r="E326" i="5"/>
  <c r="F326" i="5"/>
  <c r="G326" i="5"/>
  <c r="H326" i="5"/>
  <c r="I326" i="5"/>
  <c r="J326" i="5"/>
  <c r="E327" i="5"/>
  <c r="F327" i="5"/>
  <c r="G327" i="5"/>
  <c r="H327" i="5"/>
  <c r="I327" i="5"/>
  <c r="J327" i="5"/>
  <c r="E328" i="5"/>
  <c r="F328" i="5"/>
  <c r="G328" i="5"/>
  <c r="H328" i="5"/>
  <c r="I328" i="5"/>
  <c r="J328" i="5"/>
  <c r="E329" i="5"/>
  <c r="F329" i="5"/>
  <c r="G329" i="5"/>
  <c r="H329" i="5"/>
  <c r="I329" i="5"/>
  <c r="J329" i="5"/>
  <c r="E330" i="5"/>
  <c r="F330" i="5"/>
  <c r="G330" i="5"/>
  <c r="H330" i="5"/>
  <c r="I330" i="5"/>
  <c r="J330" i="5"/>
  <c r="E331" i="5"/>
  <c r="F331" i="5"/>
  <c r="G331" i="5"/>
  <c r="H331" i="5"/>
  <c r="I331" i="5"/>
  <c r="J331" i="5"/>
  <c r="E332" i="5"/>
  <c r="F332" i="5"/>
  <c r="G332" i="5"/>
  <c r="H332" i="5"/>
  <c r="I332" i="5"/>
  <c r="J332" i="5"/>
  <c r="E333" i="5"/>
  <c r="F333" i="5"/>
  <c r="G333" i="5"/>
  <c r="H333" i="5"/>
  <c r="I333" i="5"/>
  <c r="J333" i="5"/>
  <c r="E334" i="5"/>
  <c r="F334" i="5"/>
  <c r="G334" i="5"/>
  <c r="H334" i="5"/>
  <c r="I334" i="5"/>
  <c r="J334" i="5"/>
  <c r="E335" i="5"/>
  <c r="F335" i="5"/>
  <c r="G335" i="5"/>
  <c r="H335" i="5"/>
  <c r="I335" i="5"/>
  <c r="J335" i="5"/>
  <c r="E336" i="5"/>
  <c r="F336" i="5"/>
  <c r="G336" i="5"/>
  <c r="H336" i="5"/>
  <c r="I336" i="5"/>
  <c r="J336" i="5"/>
  <c r="E337" i="5"/>
  <c r="F337" i="5"/>
  <c r="G337" i="5"/>
  <c r="H337" i="5"/>
  <c r="I337" i="5"/>
  <c r="J337" i="5"/>
  <c r="E338" i="5"/>
  <c r="F338" i="5"/>
  <c r="G338" i="5"/>
  <c r="H338" i="5"/>
  <c r="I338" i="5"/>
  <c r="J338" i="5"/>
  <c r="E339" i="5"/>
  <c r="F339" i="5"/>
  <c r="G339" i="5"/>
  <c r="H339" i="5"/>
  <c r="I339" i="5"/>
  <c r="J339" i="5"/>
  <c r="E340" i="5"/>
  <c r="F340" i="5"/>
  <c r="G340" i="5"/>
  <c r="H340" i="5"/>
  <c r="I340" i="5"/>
  <c r="J340" i="5"/>
  <c r="E341" i="5"/>
  <c r="F341" i="5"/>
  <c r="G341" i="5"/>
  <c r="H341" i="5"/>
  <c r="I341" i="5"/>
  <c r="J341" i="5"/>
  <c r="E342" i="5"/>
  <c r="F342" i="5"/>
  <c r="G342" i="5"/>
  <c r="H342" i="5"/>
  <c r="I342" i="5"/>
  <c r="J342" i="5"/>
  <c r="E343" i="5"/>
  <c r="F343" i="5"/>
  <c r="G343" i="5"/>
  <c r="H343" i="5"/>
  <c r="I343" i="5"/>
  <c r="J343" i="5"/>
  <c r="E344" i="5"/>
  <c r="F344" i="5"/>
  <c r="G344" i="5"/>
  <c r="H344" i="5"/>
  <c r="I344" i="5"/>
  <c r="J344" i="5"/>
  <c r="E345" i="5"/>
  <c r="F345" i="5"/>
  <c r="G345" i="5"/>
  <c r="H345" i="5"/>
  <c r="I345" i="5"/>
  <c r="J345" i="5"/>
  <c r="E346" i="5"/>
  <c r="F346" i="5"/>
  <c r="G346" i="5"/>
  <c r="H346" i="5"/>
  <c r="I346" i="5"/>
  <c r="J346" i="5"/>
  <c r="E347" i="5"/>
  <c r="F347" i="5"/>
  <c r="G347" i="5"/>
  <c r="H347" i="5"/>
  <c r="I347" i="5"/>
  <c r="J347" i="5"/>
  <c r="E348" i="5"/>
  <c r="F348" i="5"/>
  <c r="G348" i="5"/>
  <c r="H348" i="5"/>
  <c r="I348" i="5"/>
  <c r="J348" i="5"/>
  <c r="E349" i="5"/>
  <c r="F349" i="5"/>
  <c r="G349" i="5"/>
  <c r="H349" i="5"/>
  <c r="I349" i="5"/>
  <c r="J349" i="5"/>
  <c r="E350" i="5"/>
  <c r="F350" i="5"/>
  <c r="G350" i="5"/>
  <c r="H350" i="5"/>
  <c r="I350" i="5"/>
  <c r="J350" i="5"/>
  <c r="E351" i="5"/>
  <c r="F351" i="5"/>
  <c r="G351" i="5"/>
  <c r="H351" i="5"/>
  <c r="I351" i="5"/>
  <c r="J351" i="5"/>
  <c r="E352" i="5"/>
  <c r="F352" i="5"/>
  <c r="G352" i="5"/>
  <c r="H352" i="5"/>
  <c r="I352" i="5"/>
  <c r="J352" i="5"/>
  <c r="E353" i="5"/>
  <c r="F353" i="5"/>
  <c r="G353" i="5"/>
  <c r="H353" i="5"/>
  <c r="I353" i="5"/>
  <c r="J353" i="5"/>
  <c r="E354" i="5"/>
  <c r="F354" i="5"/>
  <c r="G354" i="5"/>
  <c r="H354" i="5"/>
  <c r="I354" i="5"/>
  <c r="J354" i="5"/>
  <c r="E355" i="5"/>
  <c r="F355" i="5"/>
  <c r="G355" i="5"/>
  <c r="H355" i="5"/>
  <c r="I355" i="5"/>
  <c r="J355" i="5"/>
  <c r="E356" i="5"/>
  <c r="F356" i="5"/>
  <c r="G356" i="5"/>
  <c r="H356" i="5"/>
  <c r="I356" i="5"/>
  <c r="J356" i="5"/>
  <c r="E357" i="5"/>
  <c r="F357" i="5"/>
  <c r="G357" i="5"/>
  <c r="H357" i="5"/>
  <c r="I357" i="5"/>
  <c r="J357" i="5"/>
  <c r="E358" i="5"/>
  <c r="F358" i="5"/>
  <c r="G358" i="5"/>
  <c r="H358" i="5"/>
  <c r="I358" i="5"/>
  <c r="J358" i="5"/>
  <c r="E359" i="5"/>
  <c r="F359" i="5"/>
  <c r="G359" i="5"/>
  <c r="H359" i="5"/>
  <c r="I359" i="5"/>
  <c r="J359" i="5"/>
  <c r="E360" i="5"/>
  <c r="F360" i="5"/>
  <c r="G360" i="5"/>
  <c r="H360" i="5"/>
  <c r="I360" i="5"/>
  <c r="J360" i="5"/>
  <c r="E361" i="5"/>
  <c r="F361" i="5"/>
  <c r="G361" i="5"/>
  <c r="H361" i="5"/>
  <c r="I361" i="5"/>
  <c r="J361" i="5"/>
  <c r="E362" i="5"/>
  <c r="F362" i="5"/>
  <c r="G362" i="5"/>
  <c r="H362" i="5"/>
  <c r="I362" i="5"/>
  <c r="J362" i="5"/>
  <c r="E363" i="5"/>
  <c r="F363" i="5"/>
  <c r="G363" i="5"/>
  <c r="H363" i="5"/>
  <c r="I363" i="5"/>
  <c r="J363" i="5"/>
  <c r="E364" i="5"/>
  <c r="F364" i="5"/>
  <c r="G364" i="5"/>
  <c r="H364" i="5"/>
  <c r="I364" i="5"/>
  <c r="J364" i="5"/>
  <c r="E365" i="5"/>
  <c r="F365" i="5"/>
  <c r="G365" i="5"/>
  <c r="H365" i="5"/>
  <c r="I365" i="5"/>
  <c r="J365" i="5"/>
  <c r="E366" i="5"/>
  <c r="F366" i="5"/>
  <c r="G366" i="5"/>
  <c r="H366" i="5"/>
  <c r="I366" i="5"/>
  <c r="J366" i="5"/>
  <c r="E367" i="5"/>
  <c r="F367" i="5"/>
  <c r="G367" i="5"/>
  <c r="H367" i="5"/>
  <c r="I367" i="5"/>
  <c r="J367" i="5"/>
  <c r="E368" i="5"/>
  <c r="F368" i="5"/>
  <c r="G368" i="5"/>
  <c r="H368" i="5"/>
  <c r="I368" i="5"/>
  <c r="J368" i="5"/>
  <c r="E369" i="5"/>
  <c r="F369" i="5"/>
  <c r="G369" i="5"/>
  <c r="H369" i="5"/>
  <c r="I369" i="5"/>
  <c r="J369" i="5"/>
  <c r="E370" i="5"/>
  <c r="F370" i="5"/>
  <c r="G370" i="5"/>
  <c r="H370" i="5"/>
  <c r="I370" i="5"/>
  <c r="J370" i="5"/>
  <c r="E371" i="5"/>
  <c r="F371" i="5"/>
  <c r="G371" i="5"/>
  <c r="H371" i="5"/>
  <c r="I371" i="5"/>
  <c r="J371" i="5"/>
  <c r="E372" i="5"/>
  <c r="F372" i="5"/>
  <c r="G372" i="5"/>
  <c r="H372" i="5"/>
  <c r="I372" i="5"/>
  <c r="J372" i="5"/>
  <c r="E373" i="5"/>
  <c r="F373" i="5"/>
  <c r="G373" i="5"/>
  <c r="H373" i="5"/>
  <c r="I373" i="5"/>
  <c r="J373" i="5"/>
  <c r="E374" i="5"/>
  <c r="F374" i="5"/>
  <c r="G374" i="5"/>
  <c r="H374" i="5"/>
  <c r="I374" i="5"/>
  <c r="J374" i="5"/>
  <c r="E375" i="5"/>
  <c r="F375" i="5"/>
  <c r="G375" i="5"/>
  <c r="H375" i="5"/>
  <c r="I375" i="5"/>
  <c r="J375" i="5"/>
  <c r="E376" i="5"/>
  <c r="F376" i="5"/>
  <c r="G376" i="5"/>
  <c r="H376" i="5"/>
  <c r="I376" i="5"/>
  <c r="J376" i="5"/>
  <c r="E377" i="5"/>
  <c r="F377" i="5"/>
  <c r="G377" i="5"/>
  <c r="H377" i="5"/>
  <c r="I377" i="5"/>
  <c r="J377" i="5"/>
  <c r="E378" i="5"/>
  <c r="F378" i="5"/>
  <c r="G378" i="5"/>
  <c r="H378" i="5"/>
  <c r="I378" i="5"/>
  <c r="J378" i="5"/>
  <c r="E379" i="5"/>
  <c r="F379" i="5"/>
  <c r="G379" i="5"/>
  <c r="H379" i="5"/>
  <c r="I379" i="5"/>
  <c r="J379" i="5"/>
  <c r="E380" i="5"/>
  <c r="F380" i="5"/>
  <c r="G380" i="5"/>
  <c r="H380" i="5"/>
  <c r="I380" i="5"/>
  <c r="J380" i="5"/>
  <c r="E381" i="5"/>
  <c r="F381" i="5"/>
  <c r="G381" i="5"/>
  <c r="H381" i="5"/>
  <c r="I381" i="5"/>
  <c r="J381" i="5"/>
  <c r="E382" i="5"/>
  <c r="F382" i="5"/>
  <c r="G382" i="5"/>
  <c r="H382" i="5"/>
  <c r="I382" i="5"/>
  <c r="J382" i="5"/>
  <c r="E383" i="5"/>
  <c r="F383" i="5"/>
  <c r="G383" i="5"/>
  <c r="H383" i="5"/>
  <c r="I383" i="5"/>
  <c r="J383" i="5"/>
  <c r="E384" i="5"/>
  <c r="F384" i="5"/>
  <c r="G384" i="5"/>
  <c r="H384" i="5"/>
  <c r="I384" i="5"/>
  <c r="J384" i="5"/>
  <c r="E385" i="5"/>
  <c r="F385" i="5"/>
  <c r="G385" i="5"/>
  <c r="H385" i="5"/>
  <c r="I385" i="5"/>
  <c r="J385" i="5"/>
  <c r="E386" i="5"/>
  <c r="F386" i="5"/>
  <c r="G386" i="5"/>
  <c r="H386" i="5"/>
  <c r="I386" i="5"/>
  <c r="J386" i="5"/>
  <c r="E387" i="5"/>
  <c r="F387" i="5"/>
  <c r="G387" i="5"/>
  <c r="H387" i="5"/>
  <c r="I387" i="5"/>
  <c r="J387" i="5"/>
  <c r="E388" i="5"/>
  <c r="F388" i="5"/>
  <c r="G388" i="5"/>
  <c r="H388" i="5"/>
  <c r="I388" i="5"/>
  <c r="J388" i="5"/>
  <c r="E389" i="5"/>
  <c r="F389" i="5"/>
  <c r="G389" i="5"/>
  <c r="H389" i="5"/>
  <c r="I389" i="5"/>
  <c r="J389" i="5"/>
  <c r="E390" i="5"/>
  <c r="F390" i="5"/>
  <c r="G390" i="5"/>
  <c r="H390" i="5"/>
  <c r="I390" i="5"/>
  <c r="J390" i="5"/>
  <c r="E391" i="5"/>
  <c r="F391" i="5"/>
  <c r="G391" i="5"/>
  <c r="H391" i="5"/>
  <c r="I391" i="5"/>
  <c r="J391" i="5"/>
  <c r="E392" i="5"/>
  <c r="F392" i="5"/>
  <c r="G392" i="5"/>
  <c r="H392" i="5"/>
  <c r="I392" i="5"/>
  <c r="J392" i="5"/>
  <c r="E393" i="5"/>
  <c r="F393" i="5"/>
  <c r="G393" i="5"/>
  <c r="H393" i="5"/>
  <c r="I393" i="5"/>
  <c r="J393" i="5"/>
  <c r="E394" i="5"/>
  <c r="F394" i="5"/>
  <c r="G394" i="5"/>
  <c r="H394" i="5"/>
  <c r="I394" i="5"/>
  <c r="J394" i="5"/>
  <c r="E395" i="5"/>
  <c r="F395" i="5"/>
  <c r="G395" i="5"/>
  <c r="H395" i="5"/>
  <c r="I395" i="5"/>
  <c r="J395" i="5"/>
  <c r="E396" i="5"/>
  <c r="F396" i="5"/>
  <c r="G396" i="5"/>
  <c r="H396" i="5"/>
  <c r="I396" i="5"/>
  <c r="J396" i="5"/>
  <c r="E397" i="5"/>
  <c r="F397" i="5"/>
  <c r="G397" i="5"/>
  <c r="H397" i="5"/>
  <c r="I397" i="5"/>
  <c r="J397" i="5"/>
  <c r="E398" i="5"/>
  <c r="F398" i="5"/>
  <c r="G398" i="5"/>
  <c r="H398" i="5"/>
  <c r="I398" i="5"/>
  <c r="J398" i="5"/>
  <c r="E399" i="5"/>
  <c r="F399" i="5"/>
  <c r="G399" i="5"/>
  <c r="H399" i="5"/>
  <c r="I399" i="5"/>
  <c r="J399" i="5"/>
  <c r="E400" i="5"/>
  <c r="F400" i="5"/>
  <c r="G400" i="5"/>
  <c r="H400" i="5"/>
  <c r="I400" i="5"/>
  <c r="J400" i="5"/>
  <c r="E401" i="5"/>
  <c r="F401" i="5"/>
  <c r="G401" i="5"/>
  <c r="H401" i="5"/>
  <c r="I401" i="5"/>
  <c r="J401" i="5"/>
  <c r="E402" i="5"/>
  <c r="F402" i="5"/>
  <c r="G402" i="5"/>
  <c r="H402" i="5"/>
  <c r="I402" i="5"/>
  <c r="J402" i="5"/>
  <c r="E403" i="5"/>
  <c r="F403" i="5"/>
  <c r="G403" i="5"/>
  <c r="H403" i="5"/>
  <c r="I403" i="5"/>
  <c r="J403" i="5"/>
  <c r="E404" i="5"/>
  <c r="F404" i="5"/>
  <c r="G404" i="5"/>
  <c r="H404" i="5"/>
  <c r="I404" i="5"/>
  <c r="J404" i="5"/>
  <c r="E405" i="5"/>
  <c r="F405" i="5"/>
  <c r="G405" i="5"/>
  <c r="H405" i="5"/>
  <c r="I405" i="5"/>
  <c r="J405" i="5"/>
  <c r="E406" i="5"/>
  <c r="F406" i="5"/>
  <c r="G406" i="5"/>
  <c r="H406" i="5"/>
  <c r="I406" i="5"/>
  <c r="J406" i="5"/>
  <c r="E407" i="5"/>
  <c r="F407" i="5"/>
  <c r="G407" i="5"/>
  <c r="H407" i="5"/>
  <c r="I407" i="5"/>
  <c r="J407" i="5"/>
  <c r="E408" i="5"/>
  <c r="F408" i="5"/>
  <c r="G408" i="5"/>
  <c r="H408" i="5"/>
  <c r="I408" i="5"/>
  <c r="J408" i="5"/>
  <c r="E409" i="5"/>
  <c r="F409" i="5"/>
  <c r="G409" i="5"/>
  <c r="H409" i="5"/>
  <c r="I409" i="5"/>
  <c r="J409" i="5"/>
  <c r="E410" i="5"/>
  <c r="F410" i="5"/>
  <c r="G410" i="5"/>
  <c r="H410" i="5"/>
  <c r="I410" i="5"/>
  <c r="J410" i="5"/>
  <c r="E411" i="5"/>
  <c r="F411" i="5"/>
  <c r="G411" i="5"/>
  <c r="H411" i="5"/>
  <c r="I411" i="5"/>
  <c r="J411" i="5"/>
  <c r="E412" i="5"/>
  <c r="F412" i="5"/>
  <c r="G412" i="5"/>
  <c r="H412" i="5"/>
  <c r="I412" i="5"/>
  <c r="J412" i="5"/>
  <c r="E413" i="5"/>
  <c r="F413" i="5"/>
  <c r="G413" i="5"/>
  <c r="H413" i="5"/>
  <c r="I413" i="5"/>
  <c r="J413" i="5"/>
  <c r="E414" i="5"/>
  <c r="F414" i="5"/>
  <c r="G414" i="5"/>
  <c r="H414" i="5"/>
  <c r="I414" i="5"/>
  <c r="J414" i="5"/>
  <c r="E415" i="5"/>
  <c r="F415" i="5"/>
  <c r="G415" i="5"/>
  <c r="H415" i="5"/>
  <c r="I415" i="5"/>
  <c r="J415" i="5"/>
  <c r="E416" i="5"/>
  <c r="F416" i="5"/>
  <c r="G416" i="5"/>
  <c r="H416" i="5"/>
  <c r="I416" i="5"/>
  <c r="J416" i="5"/>
  <c r="E417" i="5"/>
  <c r="F417" i="5"/>
  <c r="G417" i="5"/>
  <c r="H417" i="5"/>
  <c r="I417" i="5"/>
  <c r="J417" i="5"/>
  <c r="E418" i="5"/>
  <c r="F418" i="5"/>
  <c r="G418" i="5"/>
  <c r="H418" i="5"/>
  <c r="I418" i="5"/>
  <c r="J418" i="5"/>
  <c r="E419" i="5"/>
  <c r="F419" i="5"/>
  <c r="G419" i="5"/>
  <c r="H419" i="5"/>
  <c r="I419" i="5"/>
  <c r="J419" i="5"/>
  <c r="E420" i="5"/>
  <c r="F420" i="5"/>
  <c r="G420" i="5"/>
  <c r="H420" i="5"/>
  <c r="I420" i="5"/>
  <c r="J420" i="5"/>
  <c r="E421" i="5"/>
  <c r="F421" i="5"/>
  <c r="G421" i="5"/>
  <c r="H421" i="5"/>
  <c r="I421" i="5"/>
  <c r="J421" i="5"/>
  <c r="E422" i="5"/>
  <c r="F422" i="5"/>
  <c r="G422" i="5"/>
  <c r="H422" i="5"/>
  <c r="I422" i="5"/>
  <c r="J422" i="5"/>
  <c r="E423" i="5"/>
  <c r="F423" i="5"/>
  <c r="G423" i="5"/>
  <c r="H423" i="5"/>
  <c r="I423" i="5"/>
  <c r="J423" i="5"/>
  <c r="E424" i="5"/>
  <c r="F424" i="5"/>
  <c r="G424" i="5"/>
  <c r="H424" i="5"/>
  <c r="I424" i="5"/>
  <c r="J424" i="5"/>
  <c r="E425" i="5"/>
  <c r="F425" i="5"/>
  <c r="G425" i="5"/>
  <c r="H425" i="5"/>
  <c r="I425" i="5"/>
  <c r="J425" i="5"/>
  <c r="E426" i="5"/>
  <c r="F426" i="5"/>
  <c r="G426" i="5"/>
  <c r="H426" i="5"/>
  <c r="I426" i="5"/>
  <c r="J426" i="5"/>
  <c r="E427" i="5"/>
  <c r="F427" i="5"/>
  <c r="G427" i="5"/>
  <c r="H427" i="5"/>
  <c r="I427" i="5"/>
  <c r="J427" i="5"/>
  <c r="E428" i="5"/>
  <c r="F428" i="5"/>
  <c r="G428" i="5"/>
  <c r="H428" i="5"/>
  <c r="I428" i="5"/>
  <c r="J428" i="5"/>
  <c r="E429" i="5"/>
  <c r="F429" i="5"/>
  <c r="G429" i="5"/>
  <c r="H429" i="5"/>
  <c r="I429" i="5"/>
  <c r="J429" i="5"/>
  <c r="E430" i="5"/>
  <c r="F430" i="5"/>
  <c r="G430" i="5"/>
  <c r="H430" i="5"/>
  <c r="I430" i="5"/>
  <c r="J430" i="5"/>
  <c r="E431" i="5"/>
  <c r="F431" i="5"/>
  <c r="G431" i="5"/>
  <c r="H431" i="5"/>
  <c r="I431" i="5"/>
  <c r="J431" i="5"/>
  <c r="E432" i="5"/>
  <c r="F432" i="5"/>
  <c r="G432" i="5"/>
  <c r="H432" i="5"/>
  <c r="I432" i="5"/>
  <c r="J432" i="5"/>
  <c r="E433" i="5"/>
  <c r="F433" i="5"/>
  <c r="G433" i="5"/>
  <c r="H433" i="5"/>
  <c r="I433" i="5"/>
  <c r="J433" i="5"/>
  <c r="E434" i="5"/>
  <c r="F434" i="5"/>
  <c r="G434" i="5"/>
  <c r="H434" i="5"/>
  <c r="I434" i="5"/>
  <c r="J434" i="5"/>
  <c r="E435" i="5"/>
  <c r="F435" i="5"/>
  <c r="G435" i="5"/>
  <c r="H435" i="5"/>
  <c r="I435" i="5"/>
  <c r="J435" i="5"/>
  <c r="E436" i="5"/>
  <c r="F436" i="5"/>
  <c r="G436" i="5"/>
  <c r="H436" i="5"/>
  <c r="I436" i="5"/>
  <c r="J436" i="5"/>
  <c r="E437" i="5"/>
  <c r="F437" i="5"/>
  <c r="G437" i="5"/>
  <c r="H437" i="5"/>
  <c r="I437" i="5"/>
  <c r="J437" i="5"/>
  <c r="E438" i="5"/>
  <c r="F438" i="5"/>
  <c r="G438" i="5"/>
  <c r="H438" i="5"/>
  <c r="I438" i="5"/>
  <c r="J438" i="5"/>
  <c r="E439" i="5"/>
  <c r="F439" i="5"/>
  <c r="G439" i="5"/>
  <c r="H439" i="5"/>
  <c r="I439" i="5"/>
  <c r="J439" i="5"/>
  <c r="E440" i="5"/>
  <c r="F440" i="5"/>
  <c r="G440" i="5"/>
  <c r="H440" i="5"/>
  <c r="I440" i="5"/>
  <c r="J440" i="5"/>
  <c r="E441" i="5"/>
  <c r="F441" i="5"/>
  <c r="G441" i="5"/>
  <c r="H441" i="5"/>
  <c r="I441" i="5"/>
  <c r="J441" i="5"/>
  <c r="E442" i="5"/>
  <c r="F442" i="5"/>
  <c r="G442" i="5"/>
  <c r="H442" i="5"/>
  <c r="I442" i="5"/>
  <c r="J442" i="5"/>
  <c r="E443" i="5"/>
  <c r="F443" i="5"/>
  <c r="G443" i="5"/>
  <c r="H443" i="5"/>
  <c r="I443" i="5"/>
  <c r="J443" i="5"/>
  <c r="E444" i="5"/>
  <c r="F444" i="5"/>
  <c r="G444" i="5"/>
  <c r="H444" i="5"/>
  <c r="I444" i="5"/>
  <c r="J444" i="5"/>
  <c r="E445" i="5"/>
  <c r="F445" i="5"/>
  <c r="G445" i="5"/>
  <c r="H445" i="5"/>
  <c r="I445" i="5"/>
  <c r="J445" i="5"/>
  <c r="E446" i="5"/>
  <c r="F446" i="5"/>
  <c r="G446" i="5"/>
  <c r="H446" i="5"/>
  <c r="I446" i="5"/>
  <c r="J446" i="5"/>
  <c r="E447" i="5"/>
  <c r="F447" i="5"/>
  <c r="G447" i="5"/>
  <c r="H447" i="5"/>
  <c r="I447" i="5"/>
  <c r="J447" i="5"/>
  <c r="E448" i="5"/>
  <c r="F448" i="5"/>
  <c r="G448" i="5"/>
  <c r="H448" i="5"/>
  <c r="I448" i="5"/>
  <c r="J448" i="5"/>
  <c r="E449" i="5"/>
  <c r="F449" i="5"/>
  <c r="G449" i="5"/>
  <c r="H449" i="5"/>
  <c r="I449" i="5"/>
  <c r="J449" i="5"/>
  <c r="E450" i="5"/>
  <c r="F450" i="5"/>
  <c r="G450" i="5"/>
  <c r="H450" i="5"/>
  <c r="I450" i="5"/>
  <c r="J450" i="5"/>
  <c r="E451" i="5"/>
  <c r="F451" i="5"/>
  <c r="G451" i="5"/>
  <c r="H451" i="5"/>
  <c r="I451" i="5"/>
  <c r="J451" i="5"/>
  <c r="E452" i="5"/>
  <c r="F452" i="5"/>
  <c r="G452" i="5"/>
  <c r="H452" i="5"/>
  <c r="I452" i="5"/>
  <c r="J452" i="5"/>
  <c r="E453" i="5"/>
  <c r="F453" i="5"/>
  <c r="G453" i="5"/>
  <c r="H453" i="5"/>
  <c r="I453" i="5"/>
  <c r="J453" i="5"/>
  <c r="E454" i="5"/>
  <c r="F454" i="5"/>
  <c r="G454" i="5"/>
  <c r="H454" i="5"/>
  <c r="I454" i="5"/>
  <c r="J454" i="5"/>
  <c r="E455" i="5"/>
  <c r="F455" i="5"/>
  <c r="G455" i="5"/>
  <c r="H455" i="5"/>
  <c r="I455" i="5"/>
  <c r="J455" i="5"/>
  <c r="E456" i="5"/>
  <c r="F456" i="5"/>
  <c r="G456" i="5"/>
  <c r="H456" i="5"/>
  <c r="I456" i="5"/>
  <c r="J456" i="5"/>
  <c r="E457" i="5"/>
  <c r="F457" i="5"/>
  <c r="G457" i="5"/>
  <c r="H457" i="5"/>
  <c r="I457" i="5"/>
  <c r="J457" i="5"/>
  <c r="E458" i="5"/>
  <c r="F458" i="5"/>
  <c r="G458" i="5"/>
  <c r="H458" i="5"/>
  <c r="I458" i="5"/>
  <c r="J458" i="5"/>
  <c r="E459" i="5"/>
  <c r="F459" i="5"/>
  <c r="G459" i="5"/>
  <c r="H459" i="5"/>
  <c r="I459" i="5"/>
  <c r="J459" i="5"/>
  <c r="E460" i="5"/>
  <c r="F460" i="5"/>
  <c r="G460" i="5"/>
  <c r="H460" i="5"/>
  <c r="I460" i="5"/>
  <c r="J460" i="5"/>
  <c r="E461" i="5"/>
  <c r="F461" i="5"/>
  <c r="G461" i="5"/>
  <c r="H461" i="5"/>
  <c r="I461" i="5"/>
  <c r="J461" i="5"/>
  <c r="E462" i="5"/>
  <c r="F462" i="5"/>
  <c r="G462" i="5"/>
  <c r="H462" i="5"/>
  <c r="I462" i="5"/>
  <c r="J462" i="5"/>
  <c r="E463" i="5"/>
  <c r="F463" i="5"/>
  <c r="G463" i="5"/>
  <c r="H463" i="5"/>
  <c r="I463" i="5"/>
  <c r="J463" i="5"/>
  <c r="E464" i="5"/>
  <c r="F464" i="5"/>
  <c r="G464" i="5"/>
  <c r="H464" i="5"/>
  <c r="I464" i="5"/>
  <c r="J464" i="5"/>
  <c r="E465" i="5"/>
  <c r="F465" i="5"/>
  <c r="G465" i="5"/>
  <c r="H465" i="5"/>
  <c r="I465" i="5"/>
  <c r="J465" i="5"/>
  <c r="E466" i="5"/>
  <c r="F466" i="5"/>
  <c r="G466" i="5"/>
  <c r="H466" i="5"/>
  <c r="I466" i="5"/>
  <c r="J466" i="5"/>
  <c r="E467" i="5"/>
  <c r="F467" i="5"/>
  <c r="G467" i="5"/>
  <c r="H467" i="5"/>
  <c r="I467" i="5"/>
  <c r="J467" i="5"/>
  <c r="E468" i="5"/>
  <c r="F468" i="5"/>
  <c r="G468" i="5"/>
  <c r="H468" i="5"/>
  <c r="I468" i="5"/>
  <c r="J468" i="5"/>
  <c r="E469" i="5"/>
  <c r="F469" i="5"/>
  <c r="G469" i="5"/>
  <c r="H469" i="5"/>
  <c r="I469" i="5"/>
  <c r="J469" i="5"/>
  <c r="E470" i="5"/>
  <c r="F470" i="5"/>
  <c r="G470" i="5"/>
  <c r="H470" i="5"/>
  <c r="I470" i="5"/>
  <c r="J470" i="5"/>
  <c r="E471" i="5"/>
  <c r="F471" i="5"/>
  <c r="G471" i="5"/>
  <c r="H471" i="5"/>
  <c r="I471" i="5"/>
  <c r="J471" i="5"/>
  <c r="E472" i="5"/>
  <c r="F472" i="5"/>
  <c r="G472" i="5"/>
  <c r="H472" i="5"/>
  <c r="I472" i="5"/>
  <c r="J472" i="5"/>
  <c r="E473" i="5"/>
  <c r="F473" i="5"/>
  <c r="G473" i="5"/>
  <c r="H473" i="5"/>
  <c r="I473" i="5"/>
  <c r="J473" i="5"/>
  <c r="E474" i="5"/>
  <c r="F474" i="5"/>
  <c r="G474" i="5"/>
  <c r="H474" i="5"/>
  <c r="I474" i="5"/>
  <c r="J474" i="5"/>
  <c r="E475" i="5"/>
  <c r="F475" i="5"/>
  <c r="G475" i="5"/>
  <c r="H475" i="5"/>
  <c r="I475" i="5"/>
  <c r="J475" i="5"/>
  <c r="E476" i="5"/>
  <c r="F476" i="5"/>
  <c r="G476" i="5"/>
  <c r="H476" i="5"/>
  <c r="I476" i="5"/>
  <c r="J476" i="5"/>
  <c r="E477" i="5"/>
  <c r="F477" i="5"/>
  <c r="G477" i="5"/>
  <c r="H477" i="5"/>
  <c r="I477" i="5"/>
  <c r="J477" i="5"/>
  <c r="E478" i="5"/>
  <c r="F478" i="5"/>
  <c r="G478" i="5"/>
  <c r="H478" i="5"/>
  <c r="I478" i="5"/>
  <c r="J478" i="5"/>
  <c r="E479" i="5"/>
  <c r="F479" i="5"/>
  <c r="G479" i="5"/>
  <c r="H479" i="5"/>
  <c r="I479" i="5"/>
  <c r="J479" i="5"/>
  <c r="E480" i="5"/>
  <c r="F480" i="5"/>
  <c r="G480" i="5"/>
  <c r="H480" i="5"/>
  <c r="I480" i="5"/>
  <c r="J480" i="5"/>
  <c r="E481" i="5"/>
  <c r="F481" i="5"/>
  <c r="G481" i="5"/>
  <c r="H481" i="5"/>
  <c r="I481" i="5"/>
  <c r="J481" i="5"/>
  <c r="E482" i="5"/>
  <c r="F482" i="5"/>
  <c r="G482" i="5"/>
  <c r="H482" i="5"/>
  <c r="I482" i="5"/>
  <c r="J482" i="5"/>
  <c r="E483" i="5"/>
  <c r="F483" i="5"/>
  <c r="G483" i="5"/>
  <c r="H483" i="5"/>
  <c r="I483" i="5"/>
  <c r="J483" i="5"/>
  <c r="E484" i="5"/>
  <c r="F484" i="5"/>
  <c r="G484" i="5"/>
  <c r="H484" i="5"/>
  <c r="I484" i="5"/>
  <c r="J484" i="5"/>
  <c r="E485" i="5"/>
  <c r="F485" i="5"/>
  <c r="G485" i="5"/>
  <c r="H485" i="5"/>
  <c r="I485" i="5"/>
  <c r="J485" i="5"/>
  <c r="E486" i="5"/>
  <c r="F486" i="5"/>
  <c r="G486" i="5"/>
  <c r="H486" i="5"/>
  <c r="I486" i="5"/>
  <c r="J486" i="5"/>
  <c r="E487" i="5"/>
  <c r="F487" i="5"/>
  <c r="G487" i="5"/>
  <c r="H487" i="5"/>
  <c r="I487" i="5"/>
  <c r="J487" i="5"/>
  <c r="E488" i="5"/>
  <c r="F488" i="5"/>
  <c r="G488" i="5"/>
  <c r="H488" i="5"/>
  <c r="I488" i="5"/>
  <c r="J488" i="5"/>
  <c r="E489" i="5"/>
  <c r="F489" i="5"/>
  <c r="G489" i="5"/>
  <c r="H489" i="5"/>
  <c r="I489" i="5"/>
  <c r="J489" i="5"/>
  <c r="E490" i="5"/>
  <c r="F490" i="5"/>
  <c r="G490" i="5"/>
  <c r="H490" i="5"/>
  <c r="I490" i="5"/>
  <c r="J490" i="5"/>
  <c r="E491" i="5"/>
  <c r="F491" i="5"/>
  <c r="G491" i="5"/>
  <c r="H491" i="5"/>
  <c r="I491" i="5"/>
  <c r="J491" i="5"/>
  <c r="E492" i="5"/>
  <c r="F492" i="5"/>
  <c r="G492" i="5"/>
  <c r="H492" i="5"/>
  <c r="I492" i="5"/>
  <c r="J492" i="5"/>
  <c r="E493" i="5"/>
  <c r="F493" i="5"/>
  <c r="G493" i="5"/>
  <c r="H493" i="5"/>
  <c r="I493" i="5"/>
  <c r="J493" i="5"/>
  <c r="E494" i="5"/>
  <c r="F494" i="5"/>
  <c r="G494" i="5"/>
  <c r="H494" i="5"/>
  <c r="I494" i="5"/>
  <c r="J494" i="5"/>
  <c r="E495" i="5"/>
  <c r="F495" i="5"/>
  <c r="G495" i="5"/>
  <c r="H495" i="5"/>
  <c r="I495" i="5"/>
  <c r="J495" i="5"/>
  <c r="E496" i="5"/>
  <c r="F496" i="5"/>
  <c r="G496" i="5"/>
  <c r="H496" i="5"/>
  <c r="I496" i="5"/>
  <c r="J496" i="5"/>
  <c r="E497" i="5"/>
  <c r="F497" i="5"/>
  <c r="G497" i="5"/>
  <c r="H497" i="5"/>
  <c r="I497" i="5"/>
  <c r="J497" i="5"/>
  <c r="E498" i="5"/>
  <c r="F498" i="5"/>
  <c r="G498" i="5"/>
  <c r="H498" i="5"/>
  <c r="I498" i="5"/>
  <c r="J498" i="5"/>
  <c r="E499" i="5"/>
  <c r="F499" i="5"/>
  <c r="G499" i="5"/>
  <c r="H499" i="5"/>
  <c r="I499" i="5"/>
  <c r="J499" i="5"/>
  <c r="E500" i="5"/>
  <c r="F500" i="5"/>
  <c r="G500" i="5"/>
  <c r="H500" i="5"/>
  <c r="I500" i="5"/>
  <c r="J500" i="5"/>
  <c r="E501" i="5"/>
  <c r="F501" i="5"/>
  <c r="G501" i="5"/>
  <c r="H501" i="5"/>
  <c r="I501" i="5"/>
  <c r="J501" i="5"/>
  <c r="E502" i="5"/>
  <c r="F502" i="5"/>
  <c r="G502" i="5"/>
  <c r="H502" i="5"/>
  <c r="I502" i="5"/>
  <c r="J502" i="5"/>
  <c r="E503" i="5"/>
  <c r="F503" i="5"/>
  <c r="G503" i="5"/>
  <c r="H503" i="5"/>
  <c r="I503" i="5"/>
  <c r="J503" i="5"/>
  <c r="E504" i="5"/>
  <c r="F504" i="5"/>
  <c r="G504" i="5"/>
  <c r="H504" i="5"/>
  <c r="I504" i="5"/>
  <c r="J504" i="5"/>
  <c r="E505" i="5"/>
  <c r="F505" i="5"/>
  <c r="G505" i="5"/>
  <c r="H505" i="5"/>
  <c r="I505" i="5"/>
  <c r="J505" i="5"/>
  <c r="E506" i="5"/>
  <c r="F506" i="5"/>
  <c r="G506" i="5"/>
  <c r="H506" i="5"/>
  <c r="I506" i="5"/>
  <c r="J506" i="5"/>
  <c r="E507" i="5"/>
  <c r="F507" i="5"/>
  <c r="G507" i="5"/>
  <c r="H507" i="5"/>
  <c r="I507" i="5"/>
  <c r="J507" i="5"/>
  <c r="E508" i="5"/>
  <c r="F508" i="5"/>
  <c r="G508" i="5"/>
  <c r="H508" i="5"/>
  <c r="I508" i="5"/>
  <c r="J508" i="5"/>
  <c r="E509" i="5"/>
  <c r="F509" i="5"/>
  <c r="G509" i="5"/>
  <c r="H509" i="5"/>
  <c r="I509" i="5"/>
  <c r="J509" i="5"/>
  <c r="E510" i="5"/>
  <c r="F510" i="5"/>
  <c r="G510" i="5"/>
  <c r="H510" i="5"/>
  <c r="I510" i="5"/>
  <c r="J510" i="5"/>
  <c r="E511" i="5"/>
  <c r="F511" i="5"/>
  <c r="G511" i="5"/>
  <c r="H511" i="5"/>
  <c r="I511" i="5"/>
  <c r="J511" i="5"/>
  <c r="E512" i="5"/>
  <c r="F512" i="5"/>
  <c r="G512" i="5"/>
  <c r="H512" i="5"/>
  <c r="I512" i="5"/>
  <c r="J512" i="5"/>
  <c r="E513" i="5"/>
  <c r="F513" i="5"/>
  <c r="G513" i="5"/>
  <c r="H513" i="5"/>
  <c r="I513" i="5"/>
  <c r="J513" i="5"/>
  <c r="E514" i="5"/>
  <c r="F514" i="5"/>
  <c r="G514" i="5"/>
  <c r="H514" i="5"/>
  <c r="I514" i="5"/>
  <c r="J514" i="5"/>
  <c r="E515" i="5"/>
  <c r="F515" i="5"/>
  <c r="G515" i="5"/>
  <c r="H515" i="5"/>
  <c r="I515" i="5"/>
  <c r="J515" i="5"/>
  <c r="E516" i="5"/>
  <c r="F516" i="5"/>
  <c r="G516" i="5"/>
  <c r="H516" i="5"/>
  <c r="I516" i="5"/>
  <c r="J516" i="5"/>
  <c r="E517" i="5"/>
  <c r="F517" i="5"/>
  <c r="G517" i="5"/>
  <c r="H517" i="5"/>
  <c r="I517" i="5"/>
  <c r="J517" i="5"/>
  <c r="E518" i="5"/>
  <c r="F518" i="5"/>
  <c r="G518" i="5"/>
  <c r="H518" i="5"/>
  <c r="I518" i="5"/>
  <c r="J518" i="5"/>
  <c r="E519" i="5"/>
  <c r="F519" i="5"/>
  <c r="G519" i="5"/>
  <c r="H519" i="5"/>
  <c r="I519" i="5"/>
  <c r="J519" i="5"/>
  <c r="E520" i="5"/>
  <c r="F520" i="5"/>
  <c r="G520" i="5"/>
  <c r="H520" i="5"/>
  <c r="I520" i="5"/>
  <c r="J520" i="5"/>
  <c r="E521" i="5"/>
  <c r="F521" i="5"/>
  <c r="G521" i="5"/>
  <c r="H521" i="5"/>
  <c r="I521" i="5"/>
  <c r="J521" i="5"/>
  <c r="E522" i="5"/>
  <c r="F522" i="5"/>
  <c r="G522" i="5"/>
  <c r="H522" i="5"/>
  <c r="I522" i="5"/>
  <c r="J522" i="5"/>
  <c r="E523" i="5"/>
  <c r="F523" i="5"/>
  <c r="G523" i="5"/>
  <c r="H523" i="5"/>
  <c r="I523" i="5"/>
  <c r="J523" i="5"/>
  <c r="E524" i="5"/>
  <c r="F524" i="5"/>
  <c r="G524" i="5"/>
  <c r="H524" i="5"/>
  <c r="I524" i="5"/>
  <c r="J524" i="5"/>
  <c r="E525" i="5"/>
  <c r="F525" i="5"/>
  <c r="G525" i="5"/>
  <c r="H525" i="5"/>
  <c r="I525" i="5"/>
  <c r="J525" i="5"/>
  <c r="E526" i="5"/>
  <c r="F526" i="5"/>
  <c r="G526" i="5"/>
  <c r="H526" i="5"/>
  <c r="I526" i="5"/>
  <c r="J526" i="5"/>
  <c r="E527" i="5"/>
  <c r="F527" i="5"/>
  <c r="G527" i="5"/>
  <c r="H527" i="5"/>
  <c r="I527" i="5"/>
  <c r="J527" i="5"/>
  <c r="E528" i="5"/>
  <c r="F528" i="5"/>
  <c r="G528" i="5"/>
  <c r="H528" i="5"/>
  <c r="I528" i="5"/>
  <c r="J528" i="5"/>
  <c r="E529" i="5"/>
  <c r="F529" i="5"/>
  <c r="G529" i="5"/>
  <c r="H529" i="5"/>
  <c r="I529" i="5"/>
  <c r="J529" i="5"/>
  <c r="E530" i="5"/>
  <c r="F530" i="5"/>
  <c r="G530" i="5"/>
  <c r="H530" i="5"/>
  <c r="I530" i="5"/>
  <c r="J530" i="5"/>
  <c r="E531" i="5"/>
  <c r="F531" i="5"/>
  <c r="G531" i="5"/>
  <c r="H531" i="5"/>
  <c r="I531" i="5"/>
  <c r="J531" i="5"/>
  <c r="E532" i="5"/>
  <c r="F532" i="5"/>
  <c r="G532" i="5"/>
  <c r="H532" i="5"/>
  <c r="I532" i="5"/>
  <c r="J532" i="5"/>
  <c r="E533" i="5"/>
  <c r="F533" i="5"/>
  <c r="G533" i="5"/>
  <c r="H533" i="5"/>
  <c r="I533" i="5"/>
  <c r="J533" i="5"/>
  <c r="E534" i="5"/>
  <c r="F534" i="5"/>
  <c r="G534" i="5"/>
  <c r="H534" i="5"/>
  <c r="I534" i="5"/>
  <c r="J534" i="5"/>
  <c r="E535" i="5"/>
  <c r="F535" i="5"/>
  <c r="G535" i="5"/>
  <c r="H535" i="5"/>
  <c r="I535" i="5"/>
  <c r="J535" i="5"/>
  <c r="E536" i="5"/>
  <c r="F536" i="5"/>
  <c r="G536" i="5"/>
  <c r="H536" i="5"/>
  <c r="I536" i="5"/>
  <c r="J536" i="5"/>
  <c r="E537" i="5"/>
  <c r="F537" i="5"/>
  <c r="G537" i="5"/>
  <c r="H537" i="5"/>
  <c r="I537" i="5"/>
  <c r="J537" i="5"/>
  <c r="E538" i="5"/>
  <c r="F538" i="5"/>
  <c r="G538" i="5"/>
  <c r="H538" i="5"/>
  <c r="I538" i="5"/>
  <c r="J538" i="5"/>
  <c r="E539" i="5"/>
  <c r="F539" i="5"/>
  <c r="G539" i="5"/>
  <c r="H539" i="5"/>
  <c r="I539" i="5"/>
  <c r="J539" i="5"/>
  <c r="E540" i="5"/>
  <c r="F540" i="5"/>
  <c r="G540" i="5"/>
  <c r="H540" i="5"/>
  <c r="I540" i="5"/>
  <c r="J540" i="5"/>
  <c r="E541" i="5"/>
  <c r="F541" i="5"/>
  <c r="G541" i="5"/>
  <c r="H541" i="5"/>
  <c r="I541" i="5"/>
  <c r="J541" i="5"/>
  <c r="E542" i="5"/>
  <c r="F542" i="5"/>
  <c r="G542" i="5"/>
  <c r="H542" i="5"/>
  <c r="I542" i="5"/>
  <c r="J542" i="5"/>
  <c r="E543" i="5"/>
  <c r="F543" i="5"/>
  <c r="G543" i="5"/>
  <c r="H543" i="5"/>
  <c r="I543" i="5"/>
  <c r="J543" i="5"/>
  <c r="E544" i="5"/>
  <c r="F544" i="5"/>
  <c r="G544" i="5"/>
  <c r="H544" i="5"/>
  <c r="I544" i="5"/>
  <c r="J544" i="5"/>
  <c r="E545" i="5"/>
  <c r="F545" i="5"/>
  <c r="G545" i="5"/>
  <c r="H545" i="5"/>
  <c r="I545" i="5"/>
  <c r="J545" i="5"/>
  <c r="E546" i="5"/>
  <c r="F546" i="5"/>
  <c r="G546" i="5"/>
  <c r="H546" i="5"/>
  <c r="I546" i="5"/>
  <c r="J546" i="5"/>
  <c r="E547" i="5"/>
  <c r="F547" i="5"/>
  <c r="G547" i="5"/>
  <c r="H547" i="5"/>
  <c r="I547" i="5"/>
  <c r="J547" i="5"/>
  <c r="E548" i="5"/>
  <c r="F548" i="5"/>
  <c r="G548" i="5"/>
  <c r="H548" i="5"/>
  <c r="I548" i="5"/>
  <c r="J548" i="5"/>
  <c r="E549" i="5"/>
  <c r="F549" i="5"/>
  <c r="G549" i="5"/>
  <c r="H549" i="5"/>
  <c r="I549" i="5"/>
  <c r="J549" i="5"/>
  <c r="E550" i="5"/>
  <c r="F550" i="5"/>
  <c r="G550" i="5"/>
  <c r="H550" i="5"/>
  <c r="I550" i="5"/>
  <c r="J550" i="5"/>
  <c r="E551" i="5"/>
  <c r="F551" i="5"/>
  <c r="G551" i="5"/>
  <c r="H551" i="5"/>
  <c r="I551" i="5"/>
  <c r="J551" i="5"/>
  <c r="E552" i="5"/>
  <c r="F552" i="5"/>
  <c r="G552" i="5"/>
  <c r="H552" i="5"/>
  <c r="I552" i="5"/>
  <c r="J552" i="5"/>
  <c r="E553" i="5"/>
  <c r="F553" i="5"/>
  <c r="G553" i="5"/>
  <c r="H553" i="5"/>
  <c r="I553" i="5"/>
  <c r="J553" i="5"/>
  <c r="E554" i="5"/>
  <c r="F554" i="5"/>
  <c r="G554" i="5"/>
  <c r="H554" i="5"/>
  <c r="I554" i="5"/>
  <c r="J554" i="5"/>
  <c r="E555" i="5"/>
  <c r="F555" i="5"/>
  <c r="G555" i="5"/>
  <c r="H555" i="5"/>
  <c r="I555" i="5"/>
  <c r="J555" i="5"/>
  <c r="E556" i="5"/>
  <c r="F556" i="5"/>
  <c r="G556" i="5"/>
  <c r="H556" i="5"/>
  <c r="I556" i="5"/>
  <c r="J556" i="5"/>
  <c r="E557" i="5"/>
  <c r="F557" i="5"/>
  <c r="G557" i="5"/>
  <c r="H557" i="5"/>
  <c r="I557" i="5"/>
  <c r="J557" i="5"/>
  <c r="E558" i="5"/>
  <c r="F558" i="5"/>
  <c r="G558" i="5"/>
  <c r="H558" i="5"/>
  <c r="I558" i="5"/>
  <c r="J558" i="5"/>
  <c r="E559" i="5"/>
  <c r="F559" i="5"/>
  <c r="G559" i="5"/>
  <c r="H559" i="5"/>
  <c r="I559" i="5"/>
  <c r="J559" i="5"/>
  <c r="E560" i="5"/>
  <c r="F560" i="5"/>
  <c r="G560" i="5"/>
  <c r="H560" i="5"/>
  <c r="I560" i="5"/>
  <c r="J560" i="5"/>
  <c r="E561" i="5"/>
  <c r="F561" i="5"/>
  <c r="G561" i="5"/>
  <c r="H561" i="5"/>
  <c r="I561" i="5"/>
  <c r="J561" i="5"/>
  <c r="E562" i="5"/>
  <c r="F562" i="5"/>
  <c r="G562" i="5"/>
  <c r="H562" i="5"/>
  <c r="I562" i="5"/>
  <c r="J562" i="5"/>
  <c r="E563" i="5"/>
  <c r="F563" i="5"/>
  <c r="G563" i="5"/>
  <c r="H563" i="5"/>
  <c r="I563" i="5"/>
  <c r="J563" i="5"/>
  <c r="E564" i="5"/>
  <c r="F564" i="5"/>
  <c r="G564" i="5"/>
  <c r="H564" i="5"/>
  <c r="I564" i="5"/>
  <c r="J564" i="5"/>
  <c r="E565" i="5"/>
  <c r="F565" i="5"/>
  <c r="G565" i="5"/>
  <c r="H565" i="5"/>
  <c r="I565" i="5"/>
  <c r="J565" i="5"/>
  <c r="E566" i="5"/>
  <c r="F566" i="5"/>
  <c r="G566" i="5"/>
  <c r="H566" i="5"/>
  <c r="I566" i="5"/>
  <c r="J566" i="5"/>
  <c r="E567" i="5"/>
  <c r="F567" i="5"/>
  <c r="G567" i="5"/>
  <c r="H567" i="5"/>
  <c r="I567" i="5"/>
  <c r="J567" i="5"/>
  <c r="E568" i="5"/>
  <c r="F568" i="5"/>
  <c r="G568" i="5"/>
  <c r="H568" i="5"/>
  <c r="I568" i="5"/>
  <c r="J568" i="5"/>
  <c r="E569" i="5"/>
  <c r="F569" i="5"/>
  <c r="G569" i="5"/>
  <c r="H569" i="5"/>
  <c r="I569" i="5"/>
  <c r="J569" i="5"/>
  <c r="E570" i="5"/>
  <c r="F570" i="5"/>
  <c r="G570" i="5"/>
  <c r="H570" i="5"/>
  <c r="I570" i="5"/>
  <c r="J570" i="5"/>
  <c r="E571" i="5"/>
  <c r="F571" i="5"/>
  <c r="G571" i="5"/>
  <c r="H571" i="5"/>
  <c r="I571" i="5"/>
  <c r="J571" i="5"/>
  <c r="E572" i="5"/>
  <c r="F572" i="5"/>
  <c r="G572" i="5"/>
  <c r="H572" i="5"/>
  <c r="I572" i="5"/>
  <c r="J572" i="5"/>
  <c r="E573" i="5"/>
  <c r="F573" i="5"/>
  <c r="G573" i="5"/>
  <c r="H573" i="5"/>
  <c r="I573" i="5"/>
  <c r="J573" i="5"/>
  <c r="E574" i="5"/>
  <c r="F574" i="5"/>
  <c r="G574" i="5"/>
  <c r="H574" i="5"/>
  <c r="I574" i="5"/>
  <c r="J574" i="5"/>
  <c r="E575" i="5"/>
  <c r="F575" i="5"/>
  <c r="G575" i="5"/>
  <c r="H575" i="5"/>
  <c r="I575" i="5"/>
  <c r="J575" i="5"/>
  <c r="E576" i="5"/>
  <c r="F576" i="5"/>
  <c r="G576" i="5"/>
  <c r="H576" i="5"/>
  <c r="I576" i="5"/>
  <c r="J576" i="5"/>
  <c r="E577" i="5"/>
  <c r="F577" i="5"/>
  <c r="G577" i="5"/>
  <c r="H577" i="5"/>
  <c r="I577" i="5"/>
  <c r="J577" i="5"/>
  <c r="E578" i="5"/>
  <c r="F578" i="5"/>
  <c r="G578" i="5"/>
  <c r="H578" i="5"/>
  <c r="I578" i="5"/>
  <c r="J578" i="5"/>
  <c r="E579" i="5"/>
  <c r="F579" i="5"/>
  <c r="G579" i="5"/>
  <c r="H579" i="5"/>
  <c r="I579" i="5"/>
  <c r="J579" i="5"/>
  <c r="E580" i="5"/>
  <c r="F580" i="5"/>
  <c r="G580" i="5"/>
  <c r="H580" i="5"/>
  <c r="I580" i="5"/>
  <c r="J580" i="5"/>
  <c r="E581" i="5"/>
  <c r="F581" i="5"/>
  <c r="G581" i="5"/>
  <c r="H581" i="5"/>
  <c r="I581" i="5"/>
  <c r="J581" i="5"/>
  <c r="E582" i="5"/>
  <c r="F582" i="5"/>
  <c r="G582" i="5"/>
  <c r="H582" i="5"/>
  <c r="I582" i="5"/>
  <c r="J582" i="5"/>
  <c r="E583" i="5"/>
  <c r="F583" i="5"/>
  <c r="G583" i="5"/>
  <c r="H583" i="5"/>
  <c r="I583" i="5"/>
  <c r="J583" i="5"/>
  <c r="E584" i="5"/>
  <c r="F584" i="5"/>
  <c r="G584" i="5"/>
  <c r="H584" i="5"/>
  <c r="I584" i="5"/>
  <c r="J584" i="5"/>
  <c r="E585" i="5"/>
  <c r="F585" i="5"/>
  <c r="G585" i="5"/>
  <c r="H585" i="5"/>
  <c r="I585" i="5"/>
  <c r="J585" i="5"/>
  <c r="E586" i="5"/>
  <c r="F586" i="5"/>
  <c r="G586" i="5"/>
  <c r="H586" i="5"/>
  <c r="I586" i="5"/>
  <c r="J586" i="5"/>
  <c r="E587" i="5"/>
  <c r="F587" i="5"/>
  <c r="G587" i="5"/>
  <c r="H587" i="5"/>
  <c r="I587" i="5"/>
  <c r="J587" i="5"/>
  <c r="E588" i="5"/>
  <c r="F588" i="5"/>
  <c r="G588" i="5"/>
  <c r="H588" i="5"/>
  <c r="I588" i="5"/>
  <c r="J588" i="5"/>
  <c r="E589" i="5"/>
  <c r="F589" i="5"/>
  <c r="G589" i="5"/>
  <c r="H589" i="5"/>
  <c r="I589" i="5"/>
  <c r="J589" i="5"/>
  <c r="E590" i="5"/>
  <c r="F590" i="5"/>
  <c r="G590" i="5"/>
  <c r="H590" i="5"/>
  <c r="I590" i="5"/>
  <c r="J590" i="5"/>
  <c r="E591" i="5"/>
  <c r="F591" i="5"/>
  <c r="G591" i="5"/>
  <c r="H591" i="5"/>
  <c r="I591" i="5"/>
  <c r="J591" i="5"/>
  <c r="E592" i="5"/>
  <c r="F592" i="5"/>
  <c r="G592" i="5"/>
  <c r="H592" i="5"/>
  <c r="I592" i="5"/>
  <c r="J592" i="5"/>
  <c r="E593" i="5"/>
  <c r="F593" i="5"/>
  <c r="G593" i="5"/>
  <c r="H593" i="5"/>
  <c r="I593" i="5"/>
  <c r="J593" i="5"/>
  <c r="E594" i="5"/>
  <c r="F594" i="5"/>
  <c r="G594" i="5"/>
  <c r="H594" i="5"/>
  <c r="I594" i="5"/>
  <c r="J594" i="5"/>
  <c r="E595" i="5"/>
  <c r="F595" i="5"/>
  <c r="G595" i="5"/>
  <c r="H595" i="5"/>
  <c r="I595" i="5"/>
  <c r="J595" i="5"/>
  <c r="E596" i="5"/>
  <c r="F596" i="5"/>
  <c r="G596" i="5"/>
  <c r="H596" i="5"/>
  <c r="I596" i="5"/>
  <c r="J596" i="5"/>
  <c r="E597" i="5"/>
  <c r="F597" i="5"/>
  <c r="G597" i="5"/>
  <c r="H597" i="5"/>
  <c r="I597" i="5"/>
  <c r="J597" i="5"/>
  <c r="E598" i="5"/>
  <c r="F598" i="5"/>
  <c r="G598" i="5"/>
  <c r="H598" i="5"/>
  <c r="I598" i="5"/>
  <c r="J598" i="5"/>
  <c r="E599" i="5"/>
  <c r="F599" i="5"/>
  <c r="G599" i="5"/>
  <c r="H599" i="5"/>
  <c r="I599" i="5"/>
  <c r="J599" i="5"/>
  <c r="E600" i="5"/>
  <c r="F600" i="5"/>
  <c r="G600" i="5"/>
  <c r="H600" i="5"/>
  <c r="I600" i="5"/>
  <c r="J600" i="5"/>
  <c r="E601" i="5"/>
  <c r="F601" i="5"/>
  <c r="G601" i="5"/>
  <c r="H601" i="5"/>
  <c r="I601" i="5"/>
  <c r="J601" i="5"/>
  <c r="E602" i="5"/>
  <c r="F602" i="5"/>
  <c r="G602" i="5"/>
  <c r="H602" i="5"/>
  <c r="I602" i="5"/>
  <c r="J602" i="5"/>
  <c r="E603" i="5"/>
  <c r="F603" i="5"/>
  <c r="G603" i="5"/>
  <c r="H603" i="5"/>
  <c r="I603" i="5"/>
  <c r="J603" i="5"/>
  <c r="E604" i="5"/>
  <c r="F604" i="5"/>
  <c r="G604" i="5"/>
  <c r="H604" i="5"/>
  <c r="I604" i="5"/>
  <c r="J604" i="5"/>
  <c r="E605" i="5"/>
  <c r="F605" i="5"/>
  <c r="G605" i="5"/>
  <c r="H605" i="5"/>
  <c r="I605" i="5"/>
  <c r="J605" i="5"/>
  <c r="E606" i="5"/>
  <c r="F606" i="5"/>
  <c r="G606" i="5"/>
  <c r="H606" i="5"/>
  <c r="I606" i="5"/>
  <c r="J606" i="5"/>
  <c r="E607" i="5"/>
  <c r="F607" i="5"/>
  <c r="G607" i="5"/>
  <c r="H607" i="5"/>
  <c r="I607" i="5"/>
  <c r="J607" i="5"/>
  <c r="E608" i="5"/>
  <c r="F608" i="5"/>
  <c r="G608" i="5"/>
  <c r="H608" i="5"/>
  <c r="I608" i="5"/>
  <c r="J608" i="5"/>
  <c r="E609" i="5"/>
  <c r="F609" i="5"/>
  <c r="G609" i="5"/>
  <c r="H609" i="5"/>
  <c r="I609" i="5"/>
  <c r="J609" i="5"/>
  <c r="E610" i="5"/>
  <c r="F610" i="5"/>
  <c r="G610" i="5"/>
  <c r="H610" i="5"/>
  <c r="I610" i="5"/>
  <c r="J610" i="5"/>
  <c r="E611" i="5"/>
  <c r="F611" i="5"/>
  <c r="G611" i="5"/>
  <c r="H611" i="5"/>
  <c r="I611" i="5"/>
  <c r="J611" i="5"/>
  <c r="E612" i="5"/>
  <c r="F612" i="5"/>
  <c r="G612" i="5"/>
  <c r="H612" i="5"/>
  <c r="I612" i="5"/>
  <c r="J612" i="5"/>
  <c r="E613" i="5"/>
  <c r="F613" i="5"/>
  <c r="G613" i="5"/>
  <c r="H613" i="5"/>
  <c r="I613" i="5"/>
  <c r="J613" i="5"/>
  <c r="E614" i="5"/>
  <c r="F614" i="5"/>
  <c r="G614" i="5"/>
  <c r="H614" i="5"/>
  <c r="I614" i="5"/>
  <c r="J614" i="5"/>
  <c r="E615" i="5"/>
  <c r="F615" i="5"/>
  <c r="G615" i="5"/>
  <c r="H615" i="5"/>
  <c r="I615" i="5"/>
  <c r="J615" i="5"/>
  <c r="E616" i="5"/>
  <c r="F616" i="5"/>
  <c r="G616" i="5"/>
  <c r="H616" i="5"/>
  <c r="I616" i="5"/>
  <c r="J616" i="5"/>
  <c r="E617" i="5"/>
  <c r="F617" i="5"/>
  <c r="G617" i="5"/>
  <c r="H617" i="5"/>
  <c r="I617" i="5"/>
  <c r="J617" i="5"/>
  <c r="E618" i="5"/>
  <c r="F618" i="5"/>
  <c r="G618" i="5"/>
  <c r="H618" i="5"/>
  <c r="I618" i="5"/>
  <c r="J618" i="5"/>
  <c r="E619" i="5"/>
  <c r="F619" i="5"/>
  <c r="G619" i="5"/>
  <c r="H619" i="5"/>
  <c r="I619" i="5"/>
  <c r="J619" i="5"/>
  <c r="E620" i="5"/>
  <c r="F620" i="5"/>
  <c r="G620" i="5"/>
  <c r="H620" i="5"/>
  <c r="I620" i="5"/>
  <c r="J620" i="5"/>
  <c r="E621" i="5"/>
  <c r="F621" i="5"/>
  <c r="G621" i="5"/>
  <c r="H621" i="5"/>
  <c r="I621" i="5"/>
  <c r="J621" i="5"/>
  <c r="E622" i="5"/>
  <c r="F622" i="5"/>
  <c r="G622" i="5"/>
  <c r="H622" i="5"/>
  <c r="I622" i="5"/>
  <c r="J622" i="5"/>
  <c r="E623" i="5"/>
  <c r="F623" i="5"/>
  <c r="G623" i="5"/>
  <c r="H623" i="5"/>
  <c r="I623" i="5"/>
  <c r="J623" i="5"/>
  <c r="E624" i="5"/>
  <c r="F624" i="5"/>
  <c r="G624" i="5"/>
  <c r="H624" i="5"/>
  <c r="I624" i="5"/>
  <c r="J624" i="5"/>
  <c r="E625" i="5"/>
  <c r="F625" i="5"/>
  <c r="G625" i="5"/>
  <c r="H625" i="5"/>
  <c r="I625" i="5"/>
  <c r="J625" i="5"/>
  <c r="E626" i="5"/>
  <c r="F626" i="5"/>
  <c r="G626" i="5"/>
  <c r="H626" i="5"/>
  <c r="I626" i="5"/>
  <c r="J626" i="5"/>
  <c r="E627" i="5"/>
  <c r="F627" i="5"/>
  <c r="G627" i="5"/>
  <c r="H627" i="5"/>
  <c r="I627" i="5"/>
  <c r="J627" i="5"/>
  <c r="E628" i="5"/>
  <c r="F628" i="5"/>
  <c r="G628" i="5"/>
  <c r="H628" i="5"/>
  <c r="I628" i="5"/>
  <c r="J628" i="5"/>
  <c r="E629" i="5"/>
  <c r="F629" i="5"/>
  <c r="G629" i="5"/>
  <c r="H629" i="5"/>
  <c r="I629" i="5"/>
  <c r="J629" i="5"/>
  <c r="E630" i="5"/>
  <c r="F630" i="5"/>
  <c r="G630" i="5"/>
  <c r="H630" i="5"/>
  <c r="I630" i="5"/>
  <c r="J630" i="5"/>
  <c r="E631" i="5"/>
  <c r="F631" i="5"/>
  <c r="G631" i="5"/>
  <c r="H631" i="5"/>
  <c r="I631" i="5"/>
  <c r="J631" i="5"/>
  <c r="E632" i="5"/>
  <c r="F632" i="5"/>
  <c r="G632" i="5"/>
  <c r="H632" i="5"/>
  <c r="I632" i="5"/>
  <c r="J632" i="5"/>
  <c r="E633" i="5"/>
  <c r="F633" i="5"/>
  <c r="G633" i="5"/>
  <c r="H633" i="5"/>
  <c r="I633" i="5"/>
  <c r="J633" i="5"/>
  <c r="E634" i="5"/>
  <c r="F634" i="5"/>
  <c r="G634" i="5"/>
  <c r="H634" i="5"/>
  <c r="I634" i="5"/>
  <c r="J634" i="5"/>
  <c r="E635" i="5"/>
  <c r="F635" i="5"/>
  <c r="G635" i="5"/>
  <c r="H635" i="5"/>
  <c r="I635" i="5"/>
  <c r="J635" i="5"/>
  <c r="E636" i="5"/>
  <c r="F636" i="5"/>
  <c r="G636" i="5"/>
  <c r="H636" i="5"/>
  <c r="I636" i="5"/>
  <c r="J636" i="5"/>
  <c r="E637" i="5"/>
  <c r="F637" i="5"/>
  <c r="G637" i="5"/>
  <c r="H637" i="5"/>
  <c r="I637" i="5"/>
  <c r="J637" i="5"/>
  <c r="E638" i="5"/>
  <c r="F638" i="5"/>
  <c r="G638" i="5"/>
  <c r="H638" i="5"/>
  <c r="I638" i="5"/>
  <c r="J638" i="5"/>
  <c r="E639" i="5"/>
  <c r="F639" i="5"/>
  <c r="G639" i="5"/>
  <c r="H639" i="5"/>
  <c r="I639" i="5"/>
  <c r="J639" i="5"/>
  <c r="E640" i="5"/>
  <c r="F640" i="5"/>
  <c r="G640" i="5"/>
  <c r="H640" i="5"/>
  <c r="I640" i="5"/>
  <c r="J640" i="5"/>
  <c r="E641" i="5"/>
  <c r="F641" i="5"/>
  <c r="G641" i="5"/>
  <c r="H641" i="5"/>
  <c r="I641" i="5"/>
  <c r="J641" i="5"/>
  <c r="E642" i="5"/>
  <c r="F642" i="5"/>
  <c r="G642" i="5"/>
  <c r="H642" i="5"/>
  <c r="I642" i="5"/>
  <c r="J642" i="5"/>
  <c r="E643" i="5"/>
  <c r="F643" i="5"/>
  <c r="G643" i="5"/>
  <c r="H643" i="5"/>
  <c r="I643" i="5"/>
  <c r="J643" i="5"/>
  <c r="E644" i="5"/>
  <c r="F644" i="5"/>
  <c r="G644" i="5"/>
  <c r="H644" i="5"/>
  <c r="I644" i="5"/>
  <c r="J644" i="5"/>
  <c r="E645" i="5"/>
  <c r="F645" i="5"/>
  <c r="G645" i="5"/>
  <c r="H645" i="5"/>
  <c r="I645" i="5"/>
  <c r="J645" i="5"/>
  <c r="E646" i="5"/>
  <c r="F646" i="5"/>
  <c r="G646" i="5"/>
  <c r="H646" i="5"/>
  <c r="I646" i="5"/>
  <c r="J646" i="5"/>
  <c r="E647" i="5"/>
  <c r="F647" i="5"/>
  <c r="G647" i="5"/>
  <c r="H647" i="5"/>
  <c r="I647" i="5"/>
  <c r="J647" i="5"/>
  <c r="E648" i="5"/>
  <c r="F648" i="5"/>
  <c r="G648" i="5"/>
  <c r="H648" i="5"/>
  <c r="I648" i="5"/>
  <c r="J648" i="5"/>
  <c r="E649" i="5"/>
  <c r="F649" i="5"/>
  <c r="G649" i="5"/>
  <c r="H649" i="5"/>
  <c r="I649" i="5"/>
  <c r="J649" i="5"/>
  <c r="E650" i="5"/>
  <c r="F650" i="5"/>
  <c r="G650" i="5"/>
  <c r="H650" i="5"/>
  <c r="I650" i="5"/>
  <c r="J650" i="5"/>
  <c r="E651" i="5"/>
  <c r="F651" i="5"/>
  <c r="G651" i="5"/>
  <c r="H651" i="5"/>
  <c r="I651" i="5"/>
  <c r="J651" i="5"/>
  <c r="E652" i="5"/>
  <c r="F652" i="5"/>
  <c r="G652" i="5"/>
  <c r="H652" i="5"/>
  <c r="I652" i="5"/>
  <c r="J652" i="5"/>
  <c r="E653" i="5"/>
  <c r="F653" i="5"/>
  <c r="G653" i="5"/>
  <c r="H653" i="5"/>
  <c r="I653" i="5"/>
  <c r="J653" i="5"/>
  <c r="E654" i="5"/>
  <c r="F654" i="5"/>
  <c r="G654" i="5"/>
  <c r="H654" i="5"/>
  <c r="I654" i="5"/>
  <c r="J654" i="5"/>
  <c r="E655" i="5"/>
  <c r="F655" i="5"/>
  <c r="G655" i="5"/>
  <c r="H655" i="5"/>
  <c r="I655" i="5"/>
  <c r="J655" i="5"/>
  <c r="E656" i="5"/>
  <c r="F656" i="5"/>
  <c r="G656" i="5"/>
  <c r="H656" i="5"/>
  <c r="I656" i="5"/>
  <c r="J656" i="5"/>
  <c r="E657" i="5"/>
  <c r="F657" i="5"/>
  <c r="G657" i="5"/>
  <c r="H657" i="5"/>
  <c r="I657" i="5"/>
  <c r="J657" i="5"/>
  <c r="E658" i="5"/>
  <c r="F658" i="5"/>
  <c r="G658" i="5"/>
  <c r="H658" i="5"/>
  <c r="I658" i="5"/>
  <c r="J658" i="5"/>
  <c r="E659" i="5"/>
  <c r="F659" i="5"/>
  <c r="G659" i="5"/>
  <c r="H659" i="5"/>
  <c r="I659" i="5"/>
  <c r="J659" i="5"/>
  <c r="E660" i="5"/>
  <c r="F660" i="5"/>
  <c r="G660" i="5"/>
  <c r="H660" i="5"/>
  <c r="I660" i="5"/>
  <c r="J660" i="5"/>
  <c r="E661" i="5"/>
  <c r="F661" i="5"/>
  <c r="G661" i="5"/>
  <c r="H661" i="5"/>
  <c r="I661" i="5"/>
  <c r="J661" i="5"/>
  <c r="E662" i="5"/>
  <c r="F662" i="5"/>
  <c r="G662" i="5"/>
  <c r="H662" i="5"/>
  <c r="I662" i="5"/>
  <c r="J662" i="5"/>
  <c r="E663" i="5"/>
  <c r="F663" i="5"/>
  <c r="G663" i="5"/>
  <c r="H663" i="5"/>
  <c r="I663" i="5"/>
  <c r="J663" i="5"/>
  <c r="E664" i="5"/>
  <c r="F664" i="5"/>
  <c r="G664" i="5"/>
  <c r="H664" i="5"/>
  <c r="I664" i="5"/>
  <c r="J664" i="5"/>
  <c r="E665" i="5"/>
  <c r="F665" i="5"/>
  <c r="G665" i="5"/>
  <c r="H665" i="5"/>
  <c r="I665" i="5"/>
  <c r="J665" i="5"/>
  <c r="E666" i="5"/>
  <c r="F666" i="5"/>
  <c r="G666" i="5"/>
  <c r="H666" i="5"/>
  <c r="I666" i="5"/>
  <c r="J666" i="5"/>
  <c r="E667" i="5"/>
  <c r="F667" i="5"/>
  <c r="G667" i="5"/>
  <c r="H667" i="5"/>
  <c r="I667" i="5"/>
  <c r="J667" i="5"/>
  <c r="E668" i="5"/>
  <c r="F668" i="5"/>
  <c r="G668" i="5"/>
  <c r="H668" i="5"/>
  <c r="I668" i="5"/>
  <c r="J668" i="5"/>
  <c r="E669" i="5"/>
  <c r="F669" i="5"/>
  <c r="G669" i="5"/>
  <c r="H669" i="5"/>
  <c r="I669" i="5"/>
  <c r="J669" i="5"/>
  <c r="E670" i="5"/>
  <c r="F670" i="5"/>
  <c r="G670" i="5"/>
  <c r="H670" i="5"/>
  <c r="I670" i="5"/>
  <c r="J670" i="5"/>
  <c r="E671" i="5"/>
  <c r="F671" i="5"/>
  <c r="G671" i="5"/>
  <c r="H671" i="5"/>
  <c r="I671" i="5"/>
  <c r="J671" i="5"/>
  <c r="E672" i="5"/>
  <c r="F672" i="5"/>
  <c r="G672" i="5"/>
  <c r="H672" i="5"/>
  <c r="I672" i="5"/>
  <c r="J672" i="5"/>
  <c r="E673" i="5"/>
  <c r="F673" i="5"/>
  <c r="G673" i="5"/>
  <c r="H673" i="5"/>
  <c r="I673" i="5"/>
  <c r="J673" i="5"/>
  <c r="E674" i="5"/>
  <c r="F674" i="5"/>
  <c r="G674" i="5"/>
  <c r="H674" i="5"/>
  <c r="I674" i="5"/>
  <c r="J674" i="5"/>
  <c r="E675" i="5"/>
  <c r="F675" i="5"/>
  <c r="G675" i="5"/>
  <c r="H675" i="5"/>
  <c r="I675" i="5"/>
  <c r="J675" i="5"/>
  <c r="E676" i="5"/>
  <c r="F676" i="5"/>
  <c r="G676" i="5"/>
  <c r="H676" i="5"/>
  <c r="I676" i="5"/>
  <c r="J676" i="5"/>
  <c r="E677" i="5"/>
  <c r="F677" i="5"/>
  <c r="G677" i="5"/>
  <c r="H677" i="5"/>
  <c r="I677" i="5"/>
  <c r="J677" i="5"/>
  <c r="E678" i="5"/>
  <c r="F678" i="5"/>
  <c r="G678" i="5"/>
  <c r="H678" i="5"/>
  <c r="I678" i="5"/>
  <c r="J678" i="5"/>
  <c r="E679" i="5"/>
  <c r="F679" i="5"/>
  <c r="G679" i="5"/>
  <c r="H679" i="5"/>
  <c r="I679" i="5"/>
  <c r="J679" i="5"/>
  <c r="E680" i="5"/>
  <c r="F680" i="5"/>
  <c r="G680" i="5"/>
  <c r="H680" i="5"/>
  <c r="I680" i="5"/>
  <c r="J680" i="5"/>
  <c r="E681" i="5"/>
  <c r="F681" i="5"/>
  <c r="G681" i="5"/>
  <c r="H681" i="5"/>
  <c r="I681" i="5"/>
  <c r="J681" i="5"/>
  <c r="E682" i="5"/>
  <c r="F682" i="5"/>
  <c r="G682" i="5"/>
  <c r="H682" i="5"/>
  <c r="I682" i="5"/>
  <c r="J682" i="5"/>
  <c r="E683" i="5"/>
  <c r="F683" i="5"/>
  <c r="G683" i="5"/>
  <c r="H683" i="5"/>
  <c r="I683" i="5"/>
  <c r="J683" i="5"/>
  <c r="E684" i="5"/>
  <c r="F684" i="5"/>
  <c r="G684" i="5"/>
  <c r="H684" i="5"/>
  <c r="I684" i="5"/>
  <c r="J684" i="5"/>
  <c r="E685" i="5"/>
  <c r="F685" i="5"/>
  <c r="G685" i="5"/>
  <c r="H685" i="5"/>
  <c r="I685" i="5"/>
  <c r="J685" i="5"/>
  <c r="E686" i="5"/>
  <c r="F686" i="5"/>
  <c r="G686" i="5"/>
  <c r="H686" i="5"/>
  <c r="I686" i="5"/>
  <c r="J686" i="5"/>
  <c r="E687" i="5"/>
  <c r="F687" i="5"/>
  <c r="G687" i="5"/>
  <c r="H687" i="5"/>
  <c r="I687" i="5"/>
  <c r="J687" i="5"/>
  <c r="E688" i="5"/>
  <c r="F688" i="5"/>
  <c r="G688" i="5"/>
  <c r="H688" i="5"/>
  <c r="I688" i="5"/>
  <c r="J688" i="5"/>
  <c r="E689" i="5"/>
  <c r="F689" i="5"/>
  <c r="G689" i="5"/>
  <c r="H689" i="5"/>
  <c r="I689" i="5"/>
  <c r="J689" i="5"/>
  <c r="E690" i="5"/>
  <c r="F690" i="5"/>
  <c r="G690" i="5"/>
  <c r="H690" i="5"/>
  <c r="I690" i="5"/>
  <c r="J690" i="5"/>
  <c r="E691" i="5"/>
  <c r="F691" i="5"/>
  <c r="G691" i="5"/>
  <c r="H691" i="5"/>
  <c r="I691" i="5"/>
  <c r="J691" i="5"/>
  <c r="E692" i="5"/>
  <c r="F692" i="5"/>
  <c r="G692" i="5"/>
  <c r="H692" i="5"/>
  <c r="I692" i="5"/>
  <c r="J692" i="5"/>
  <c r="E693" i="5"/>
  <c r="F693" i="5"/>
  <c r="G693" i="5"/>
  <c r="H693" i="5"/>
  <c r="I693" i="5"/>
  <c r="J693" i="5"/>
  <c r="E694" i="5"/>
  <c r="F694" i="5"/>
  <c r="G694" i="5"/>
  <c r="H694" i="5"/>
  <c r="I694" i="5"/>
  <c r="J694" i="5"/>
  <c r="E695" i="5"/>
  <c r="F695" i="5"/>
  <c r="G695" i="5"/>
  <c r="H695" i="5"/>
  <c r="I695" i="5"/>
  <c r="J695" i="5"/>
  <c r="E696" i="5"/>
  <c r="F696" i="5"/>
  <c r="G696" i="5"/>
  <c r="H696" i="5"/>
  <c r="I696" i="5"/>
  <c r="J696" i="5"/>
  <c r="E697" i="5"/>
  <c r="F697" i="5"/>
  <c r="G697" i="5"/>
  <c r="H697" i="5"/>
  <c r="I697" i="5"/>
  <c r="J697" i="5"/>
  <c r="E698" i="5"/>
  <c r="F698" i="5"/>
  <c r="G698" i="5"/>
  <c r="H698" i="5"/>
  <c r="I698" i="5"/>
  <c r="J698" i="5"/>
  <c r="E699" i="5"/>
  <c r="F699" i="5"/>
  <c r="G699" i="5"/>
  <c r="H699" i="5"/>
  <c r="I699" i="5"/>
  <c r="J699" i="5"/>
  <c r="E700" i="5"/>
  <c r="F700" i="5"/>
  <c r="G700" i="5"/>
  <c r="H700" i="5"/>
  <c r="I700" i="5"/>
  <c r="J700" i="5"/>
  <c r="E701" i="5"/>
  <c r="F701" i="5"/>
  <c r="G701" i="5"/>
  <c r="H701" i="5"/>
  <c r="I701" i="5"/>
  <c r="J701" i="5"/>
  <c r="E702" i="5"/>
  <c r="F702" i="5"/>
  <c r="G702" i="5"/>
  <c r="H702" i="5"/>
  <c r="I702" i="5"/>
  <c r="J702" i="5"/>
  <c r="E703" i="5"/>
  <c r="F703" i="5"/>
  <c r="G703" i="5"/>
  <c r="H703" i="5"/>
  <c r="I703" i="5"/>
  <c r="J703" i="5"/>
  <c r="E704" i="5"/>
  <c r="F704" i="5"/>
  <c r="G704" i="5"/>
  <c r="H704" i="5"/>
  <c r="I704" i="5"/>
  <c r="J704" i="5"/>
  <c r="E705" i="5"/>
  <c r="F705" i="5"/>
  <c r="G705" i="5"/>
  <c r="H705" i="5"/>
  <c r="I705" i="5"/>
  <c r="J705" i="5"/>
  <c r="E706" i="5"/>
  <c r="F706" i="5"/>
  <c r="G706" i="5"/>
  <c r="H706" i="5"/>
  <c r="I706" i="5"/>
  <c r="J706" i="5"/>
  <c r="E707" i="5"/>
  <c r="F707" i="5"/>
  <c r="G707" i="5"/>
  <c r="H707" i="5"/>
  <c r="I707" i="5"/>
  <c r="J707" i="5"/>
  <c r="E708" i="5"/>
  <c r="F708" i="5"/>
  <c r="G708" i="5"/>
  <c r="H708" i="5"/>
  <c r="I708" i="5"/>
  <c r="J708" i="5"/>
  <c r="E709" i="5"/>
  <c r="F709" i="5"/>
  <c r="G709" i="5"/>
  <c r="H709" i="5"/>
  <c r="I709" i="5"/>
  <c r="J709" i="5"/>
  <c r="E710" i="5"/>
  <c r="F710" i="5"/>
  <c r="G710" i="5"/>
  <c r="H710" i="5"/>
  <c r="I710" i="5"/>
  <c r="J710" i="5"/>
  <c r="E711" i="5"/>
  <c r="F711" i="5"/>
  <c r="G711" i="5"/>
  <c r="H711" i="5"/>
  <c r="I711" i="5"/>
  <c r="J711" i="5"/>
  <c r="E712" i="5"/>
  <c r="F712" i="5"/>
  <c r="G712" i="5"/>
  <c r="H712" i="5"/>
  <c r="I712" i="5"/>
  <c r="J712" i="5"/>
  <c r="E713" i="5"/>
  <c r="F713" i="5"/>
  <c r="G713" i="5"/>
  <c r="H713" i="5"/>
  <c r="I713" i="5"/>
  <c r="J713" i="5"/>
  <c r="E714" i="5"/>
  <c r="F714" i="5"/>
  <c r="G714" i="5"/>
  <c r="H714" i="5"/>
  <c r="I714" i="5"/>
  <c r="J714" i="5"/>
  <c r="E715" i="5"/>
  <c r="F715" i="5"/>
  <c r="G715" i="5"/>
  <c r="H715" i="5"/>
  <c r="I715" i="5"/>
  <c r="J715" i="5"/>
  <c r="E716" i="5"/>
  <c r="F716" i="5"/>
  <c r="G716" i="5"/>
  <c r="H716" i="5"/>
  <c r="I716" i="5"/>
  <c r="J716" i="5"/>
  <c r="E717" i="5"/>
  <c r="F717" i="5"/>
  <c r="G717" i="5"/>
  <c r="H717" i="5"/>
  <c r="I717" i="5"/>
  <c r="J717" i="5"/>
  <c r="E718" i="5"/>
  <c r="F718" i="5"/>
  <c r="G718" i="5"/>
  <c r="H718" i="5"/>
  <c r="I718" i="5"/>
  <c r="J718" i="5"/>
  <c r="E719" i="5"/>
  <c r="F719" i="5"/>
  <c r="G719" i="5"/>
  <c r="H719" i="5"/>
  <c r="I719" i="5"/>
  <c r="J719" i="5"/>
  <c r="E720" i="5"/>
  <c r="F720" i="5"/>
  <c r="G720" i="5"/>
  <c r="H720" i="5"/>
  <c r="I720" i="5"/>
  <c r="J720" i="5"/>
  <c r="E721" i="5"/>
  <c r="F721" i="5"/>
  <c r="G721" i="5"/>
  <c r="H721" i="5"/>
  <c r="I721" i="5"/>
  <c r="J721" i="5"/>
  <c r="E722" i="5"/>
  <c r="F722" i="5"/>
  <c r="G722" i="5"/>
  <c r="H722" i="5"/>
  <c r="I722" i="5"/>
  <c r="J722" i="5"/>
  <c r="E723" i="5"/>
  <c r="F723" i="5"/>
  <c r="G723" i="5"/>
  <c r="H723" i="5"/>
  <c r="I723" i="5"/>
  <c r="J723" i="5"/>
  <c r="E724" i="5"/>
  <c r="F724" i="5"/>
  <c r="G724" i="5"/>
  <c r="H724" i="5"/>
  <c r="I724" i="5"/>
  <c r="J724" i="5"/>
  <c r="E725" i="5"/>
  <c r="F725" i="5"/>
  <c r="G725" i="5"/>
  <c r="H725" i="5"/>
  <c r="I725" i="5"/>
  <c r="J725" i="5"/>
  <c r="E726" i="5"/>
  <c r="F726" i="5"/>
  <c r="G726" i="5"/>
  <c r="H726" i="5"/>
  <c r="I726" i="5"/>
  <c r="J726" i="5"/>
  <c r="E727" i="5"/>
  <c r="F727" i="5"/>
  <c r="G727" i="5"/>
  <c r="H727" i="5"/>
  <c r="I727" i="5"/>
  <c r="J727" i="5"/>
  <c r="E728" i="5"/>
  <c r="F728" i="5"/>
  <c r="G728" i="5"/>
  <c r="H728" i="5"/>
  <c r="I728" i="5"/>
  <c r="J728" i="5"/>
  <c r="E729" i="5"/>
  <c r="F729" i="5"/>
  <c r="G729" i="5"/>
  <c r="H729" i="5"/>
  <c r="I729" i="5"/>
  <c r="J729" i="5"/>
  <c r="E730" i="5"/>
  <c r="F730" i="5"/>
  <c r="G730" i="5"/>
  <c r="H730" i="5"/>
  <c r="I730" i="5"/>
  <c r="J730" i="5"/>
  <c r="E731" i="5"/>
  <c r="F731" i="5"/>
  <c r="G731" i="5"/>
  <c r="H731" i="5"/>
  <c r="I731" i="5"/>
  <c r="J731" i="5"/>
  <c r="E732" i="5"/>
  <c r="F732" i="5"/>
  <c r="G732" i="5"/>
  <c r="H732" i="5"/>
  <c r="I732" i="5"/>
  <c r="J732" i="5"/>
  <c r="E733" i="5"/>
  <c r="F733" i="5"/>
  <c r="G733" i="5"/>
  <c r="H733" i="5"/>
  <c r="I733" i="5"/>
  <c r="J733" i="5"/>
  <c r="E734" i="5"/>
  <c r="F734" i="5"/>
  <c r="G734" i="5"/>
  <c r="H734" i="5"/>
  <c r="I734" i="5"/>
  <c r="J734" i="5"/>
  <c r="E735" i="5"/>
  <c r="F735" i="5"/>
  <c r="G735" i="5"/>
  <c r="H735" i="5"/>
  <c r="I735" i="5"/>
  <c r="J735" i="5"/>
  <c r="E736" i="5"/>
  <c r="F736" i="5"/>
  <c r="G736" i="5"/>
  <c r="H736" i="5"/>
  <c r="I736" i="5"/>
  <c r="J736" i="5"/>
  <c r="E737" i="5"/>
  <c r="F737" i="5"/>
  <c r="G737" i="5"/>
  <c r="H737" i="5"/>
  <c r="I737" i="5"/>
  <c r="J737" i="5"/>
  <c r="E738" i="5"/>
  <c r="F738" i="5"/>
  <c r="G738" i="5"/>
  <c r="H738" i="5"/>
  <c r="I738" i="5"/>
  <c r="J738" i="5"/>
  <c r="E739" i="5"/>
  <c r="F739" i="5"/>
  <c r="G739" i="5"/>
  <c r="H739" i="5"/>
  <c r="I739" i="5"/>
  <c r="J739" i="5"/>
  <c r="E740" i="5"/>
  <c r="F740" i="5"/>
  <c r="G740" i="5"/>
  <c r="H740" i="5"/>
  <c r="I740" i="5"/>
  <c r="J740" i="5"/>
  <c r="E741" i="5"/>
  <c r="F741" i="5"/>
  <c r="G741" i="5"/>
  <c r="H741" i="5"/>
  <c r="I741" i="5"/>
  <c r="J741" i="5"/>
  <c r="E742" i="5"/>
  <c r="F742" i="5"/>
  <c r="G742" i="5"/>
  <c r="H742" i="5"/>
  <c r="I742" i="5"/>
  <c r="J742" i="5"/>
  <c r="E743" i="5"/>
  <c r="F743" i="5"/>
  <c r="G743" i="5"/>
  <c r="H743" i="5"/>
  <c r="I743" i="5"/>
  <c r="J743" i="5"/>
  <c r="E744" i="5"/>
  <c r="F744" i="5"/>
  <c r="G744" i="5"/>
  <c r="H744" i="5"/>
  <c r="I744" i="5"/>
  <c r="J744" i="5"/>
  <c r="E745" i="5"/>
  <c r="F745" i="5"/>
  <c r="G745" i="5"/>
  <c r="H745" i="5"/>
  <c r="I745" i="5"/>
  <c r="J745" i="5"/>
  <c r="E746" i="5"/>
  <c r="F746" i="5"/>
  <c r="G746" i="5"/>
  <c r="H746" i="5"/>
  <c r="I746" i="5"/>
  <c r="J746" i="5"/>
  <c r="E747" i="5"/>
  <c r="F747" i="5"/>
  <c r="G747" i="5"/>
  <c r="H747" i="5"/>
  <c r="I747" i="5"/>
  <c r="J747" i="5"/>
  <c r="E748" i="5"/>
  <c r="F748" i="5"/>
  <c r="G748" i="5"/>
  <c r="H748" i="5"/>
  <c r="I748" i="5"/>
  <c r="J748" i="5"/>
  <c r="E749" i="5"/>
  <c r="F749" i="5"/>
  <c r="G749" i="5"/>
  <c r="H749" i="5"/>
  <c r="I749" i="5"/>
  <c r="J749" i="5"/>
  <c r="E750" i="5"/>
  <c r="F750" i="5"/>
  <c r="G750" i="5"/>
  <c r="H750" i="5"/>
  <c r="I750" i="5"/>
  <c r="J750" i="5"/>
  <c r="E751" i="5"/>
  <c r="F751" i="5"/>
  <c r="G751" i="5"/>
  <c r="H751" i="5"/>
  <c r="I751" i="5"/>
  <c r="J751" i="5"/>
  <c r="E752" i="5"/>
  <c r="F752" i="5"/>
  <c r="G752" i="5"/>
  <c r="H752" i="5"/>
  <c r="I752" i="5"/>
  <c r="J752" i="5"/>
  <c r="E753" i="5"/>
  <c r="F753" i="5"/>
  <c r="G753" i="5"/>
  <c r="H753" i="5"/>
  <c r="I753" i="5"/>
  <c r="J753" i="5"/>
  <c r="E754" i="5"/>
  <c r="F754" i="5"/>
  <c r="G754" i="5"/>
  <c r="H754" i="5"/>
  <c r="I754" i="5"/>
  <c r="J754" i="5"/>
  <c r="E755" i="5"/>
  <c r="F755" i="5"/>
  <c r="G755" i="5"/>
  <c r="H755" i="5"/>
  <c r="I755" i="5"/>
  <c r="J755" i="5"/>
  <c r="E756" i="5"/>
  <c r="F756" i="5"/>
  <c r="G756" i="5"/>
  <c r="H756" i="5"/>
  <c r="I756" i="5"/>
  <c r="J756" i="5"/>
  <c r="E757" i="5"/>
  <c r="F757" i="5"/>
  <c r="G757" i="5"/>
  <c r="H757" i="5"/>
  <c r="I757" i="5"/>
  <c r="J757" i="5"/>
  <c r="E758" i="5"/>
  <c r="F758" i="5"/>
  <c r="G758" i="5"/>
  <c r="H758" i="5"/>
  <c r="I758" i="5"/>
  <c r="J758" i="5"/>
  <c r="E759" i="5"/>
  <c r="F759" i="5"/>
  <c r="G759" i="5"/>
  <c r="H759" i="5"/>
  <c r="I759" i="5"/>
  <c r="J759" i="5"/>
  <c r="E760" i="5"/>
  <c r="F760" i="5"/>
  <c r="G760" i="5"/>
  <c r="H760" i="5"/>
  <c r="I760" i="5"/>
  <c r="J760" i="5"/>
  <c r="E761" i="5"/>
  <c r="F761" i="5"/>
  <c r="G761" i="5"/>
  <c r="H761" i="5"/>
  <c r="I761" i="5"/>
  <c r="J761" i="5"/>
  <c r="E762" i="5"/>
  <c r="F762" i="5"/>
  <c r="G762" i="5"/>
  <c r="H762" i="5"/>
  <c r="I762" i="5"/>
  <c r="J762" i="5"/>
  <c r="E763" i="5"/>
  <c r="F763" i="5"/>
  <c r="G763" i="5"/>
  <c r="H763" i="5"/>
  <c r="I763" i="5"/>
  <c r="J763" i="5"/>
  <c r="E764" i="5"/>
  <c r="F764" i="5"/>
  <c r="G764" i="5"/>
  <c r="H764" i="5"/>
  <c r="I764" i="5"/>
  <c r="J764" i="5"/>
  <c r="E765" i="5"/>
  <c r="F765" i="5"/>
  <c r="G765" i="5"/>
  <c r="H765" i="5"/>
  <c r="I765" i="5"/>
  <c r="J765" i="5"/>
  <c r="E766" i="5"/>
  <c r="F766" i="5"/>
  <c r="G766" i="5"/>
  <c r="H766" i="5"/>
  <c r="I766" i="5"/>
  <c r="J766" i="5"/>
  <c r="E767" i="5"/>
  <c r="F767" i="5"/>
  <c r="G767" i="5"/>
  <c r="H767" i="5"/>
  <c r="I767" i="5"/>
  <c r="J767" i="5"/>
  <c r="E768" i="5"/>
  <c r="F768" i="5"/>
  <c r="G768" i="5"/>
  <c r="H768" i="5"/>
  <c r="I768" i="5"/>
  <c r="J768" i="5"/>
  <c r="E769" i="5"/>
  <c r="F769" i="5"/>
  <c r="G769" i="5"/>
  <c r="H769" i="5"/>
  <c r="I769" i="5"/>
  <c r="J769" i="5"/>
  <c r="E770" i="5"/>
  <c r="F770" i="5"/>
  <c r="G770" i="5"/>
  <c r="H770" i="5"/>
  <c r="I770" i="5"/>
  <c r="J770" i="5"/>
  <c r="E771" i="5"/>
  <c r="F771" i="5"/>
  <c r="G771" i="5"/>
  <c r="H771" i="5"/>
  <c r="I771" i="5"/>
  <c r="J771" i="5"/>
  <c r="E772" i="5"/>
  <c r="F772" i="5"/>
  <c r="G772" i="5"/>
  <c r="H772" i="5"/>
  <c r="I772" i="5"/>
  <c r="J772" i="5"/>
  <c r="E773" i="5"/>
  <c r="F773" i="5"/>
  <c r="G773" i="5"/>
  <c r="H773" i="5"/>
  <c r="I773" i="5"/>
  <c r="J773" i="5"/>
  <c r="E774" i="5"/>
  <c r="F774" i="5"/>
  <c r="G774" i="5"/>
  <c r="H774" i="5"/>
  <c r="I774" i="5"/>
  <c r="J774" i="5"/>
  <c r="E775" i="5"/>
  <c r="F775" i="5"/>
  <c r="G775" i="5"/>
  <c r="H775" i="5"/>
  <c r="I775" i="5"/>
  <c r="J775" i="5"/>
  <c r="E776" i="5"/>
  <c r="F776" i="5"/>
  <c r="G776" i="5"/>
  <c r="H776" i="5"/>
  <c r="I776" i="5"/>
  <c r="J776" i="5"/>
  <c r="E777" i="5"/>
  <c r="F777" i="5"/>
  <c r="G777" i="5"/>
  <c r="H777" i="5"/>
  <c r="I777" i="5"/>
  <c r="J777" i="5"/>
  <c r="E778" i="5"/>
  <c r="F778" i="5"/>
  <c r="G778" i="5"/>
  <c r="H778" i="5"/>
  <c r="I778" i="5"/>
  <c r="J778" i="5"/>
  <c r="E779" i="5"/>
  <c r="F779" i="5"/>
  <c r="G779" i="5"/>
  <c r="H779" i="5"/>
  <c r="I779" i="5"/>
  <c r="J779" i="5"/>
  <c r="E780" i="5"/>
  <c r="F780" i="5"/>
  <c r="G780" i="5"/>
  <c r="H780" i="5"/>
  <c r="I780" i="5"/>
  <c r="J780" i="5"/>
  <c r="E781" i="5"/>
  <c r="F781" i="5"/>
  <c r="G781" i="5"/>
  <c r="H781" i="5"/>
  <c r="I781" i="5"/>
  <c r="J781" i="5"/>
  <c r="E782" i="5"/>
  <c r="F782" i="5"/>
  <c r="G782" i="5"/>
  <c r="H782" i="5"/>
  <c r="I782" i="5"/>
  <c r="J782" i="5"/>
  <c r="E783" i="5"/>
  <c r="F783" i="5"/>
  <c r="G783" i="5"/>
  <c r="H783" i="5"/>
  <c r="I783" i="5"/>
  <c r="J783" i="5"/>
  <c r="E784" i="5"/>
  <c r="F784" i="5"/>
  <c r="G784" i="5"/>
  <c r="H784" i="5"/>
  <c r="I784" i="5"/>
  <c r="J784" i="5"/>
  <c r="E785" i="5"/>
  <c r="F785" i="5"/>
  <c r="G785" i="5"/>
  <c r="H785" i="5"/>
  <c r="I785" i="5"/>
  <c r="J785" i="5"/>
  <c r="E786" i="5"/>
  <c r="F786" i="5"/>
  <c r="G786" i="5"/>
  <c r="H786" i="5"/>
  <c r="I786" i="5"/>
  <c r="J786" i="5"/>
  <c r="E787" i="5"/>
  <c r="F787" i="5"/>
  <c r="G787" i="5"/>
  <c r="H787" i="5"/>
  <c r="I787" i="5"/>
  <c r="J787" i="5"/>
  <c r="E788" i="5"/>
  <c r="F788" i="5"/>
  <c r="G788" i="5"/>
  <c r="H788" i="5"/>
  <c r="I788" i="5"/>
  <c r="J788" i="5"/>
  <c r="E789" i="5"/>
  <c r="F789" i="5"/>
  <c r="G789" i="5"/>
  <c r="H789" i="5"/>
  <c r="I789" i="5"/>
  <c r="J789" i="5"/>
  <c r="E790" i="5"/>
  <c r="F790" i="5"/>
  <c r="G790" i="5"/>
  <c r="H790" i="5"/>
  <c r="I790" i="5"/>
  <c r="J790" i="5"/>
  <c r="E791" i="5"/>
  <c r="F791" i="5"/>
  <c r="G791" i="5"/>
  <c r="H791" i="5"/>
  <c r="I791" i="5"/>
  <c r="J791" i="5"/>
  <c r="E792" i="5"/>
  <c r="F792" i="5"/>
  <c r="G792" i="5"/>
  <c r="H792" i="5"/>
  <c r="I792" i="5"/>
  <c r="J792" i="5"/>
  <c r="E793" i="5"/>
  <c r="F793" i="5"/>
  <c r="G793" i="5"/>
  <c r="H793" i="5"/>
  <c r="I793" i="5"/>
  <c r="J793" i="5"/>
  <c r="E794" i="5"/>
  <c r="F794" i="5"/>
  <c r="G794" i="5"/>
  <c r="H794" i="5"/>
  <c r="I794" i="5"/>
  <c r="J794" i="5"/>
  <c r="E795" i="5"/>
  <c r="F795" i="5"/>
  <c r="G795" i="5"/>
  <c r="H795" i="5"/>
  <c r="I795" i="5"/>
  <c r="J795" i="5"/>
  <c r="E796" i="5"/>
  <c r="F796" i="5"/>
  <c r="G796" i="5"/>
  <c r="H796" i="5"/>
  <c r="I796" i="5"/>
  <c r="J796" i="5"/>
  <c r="E797" i="5"/>
  <c r="F797" i="5"/>
  <c r="G797" i="5"/>
  <c r="H797" i="5"/>
  <c r="I797" i="5"/>
  <c r="J797" i="5"/>
  <c r="E798" i="5"/>
  <c r="F798" i="5"/>
  <c r="G798" i="5"/>
  <c r="H798" i="5"/>
  <c r="I798" i="5"/>
  <c r="J798" i="5"/>
  <c r="E799" i="5"/>
  <c r="F799" i="5"/>
  <c r="G799" i="5"/>
  <c r="H799" i="5"/>
  <c r="I799" i="5"/>
  <c r="J799" i="5"/>
  <c r="E800" i="5"/>
  <c r="F800" i="5"/>
  <c r="G800" i="5"/>
  <c r="H800" i="5"/>
  <c r="I800" i="5"/>
  <c r="J800" i="5"/>
  <c r="E801" i="5"/>
  <c r="F801" i="5"/>
  <c r="G801" i="5"/>
  <c r="H801" i="5"/>
  <c r="I801" i="5"/>
  <c r="J801" i="5"/>
  <c r="E802" i="5"/>
  <c r="F802" i="5"/>
  <c r="G802" i="5"/>
  <c r="H802" i="5"/>
  <c r="I802" i="5"/>
  <c r="J802" i="5"/>
  <c r="E803" i="5"/>
  <c r="F803" i="5"/>
  <c r="G803" i="5"/>
  <c r="H803" i="5"/>
  <c r="I803" i="5"/>
  <c r="J803" i="5"/>
  <c r="E804" i="5"/>
  <c r="F804" i="5"/>
  <c r="G804" i="5"/>
  <c r="H804" i="5"/>
  <c r="I804" i="5"/>
  <c r="J804" i="5"/>
  <c r="E805" i="5"/>
  <c r="F805" i="5"/>
  <c r="G805" i="5"/>
  <c r="H805" i="5"/>
  <c r="I805" i="5"/>
  <c r="J805" i="5"/>
  <c r="E806" i="5"/>
  <c r="F806" i="5"/>
  <c r="G806" i="5"/>
  <c r="H806" i="5"/>
  <c r="I806" i="5"/>
  <c r="J806" i="5"/>
  <c r="E807" i="5"/>
  <c r="F807" i="5"/>
  <c r="G807" i="5"/>
  <c r="H807" i="5"/>
  <c r="I807" i="5"/>
  <c r="J807" i="5"/>
  <c r="E808" i="5"/>
  <c r="F808" i="5"/>
  <c r="G808" i="5"/>
  <c r="H808" i="5"/>
  <c r="I808" i="5"/>
  <c r="J808" i="5"/>
  <c r="E809" i="5"/>
  <c r="F809" i="5"/>
  <c r="G809" i="5"/>
  <c r="H809" i="5"/>
  <c r="I809" i="5"/>
  <c r="J809" i="5"/>
  <c r="E810" i="5"/>
  <c r="F810" i="5"/>
  <c r="G810" i="5"/>
  <c r="H810" i="5"/>
  <c r="I810" i="5"/>
  <c r="J810" i="5"/>
  <c r="E811" i="5"/>
  <c r="F811" i="5"/>
  <c r="G811" i="5"/>
  <c r="H811" i="5"/>
  <c r="I811" i="5"/>
  <c r="J811" i="5"/>
  <c r="E812" i="5"/>
  <c r="F812" i="5"/>
  <c r="G812" i="5"/>
  <c r="H812" i="5"/>
  <c r="I812" i="5"/>
  <c r="J812" i="5"/>
  <c r="E813" i="5"/>
  <c r="F813" i="5"/>
  <c r="G813" i="5"/>
  <c r="H813" i="5"/>
  <c r="I813" i="5"/>
  <c r="J813" i="5"/>
  <c r="E814" i="5"/>
  <c r="F814" i="5"/>
  <c r="G814" i="5"/>
  <c r="H814" i="5"/>
  <c r="I814" i="5"/>
  <c r="J814" i="5"/>
  <c r="E815" i="5"/>
  <c r="F815" i="5"/>
  <c r="G815" i="5"/>
  <c r="H815" i="5"/>
  <c r="I815" i="5"/>
  <c r="J815" i="5"/>
  <c r="E816" i="5"/>
  <c r="F816" i="5"/>
  <c r="G816" i="5"/>
  <c r="H816" i="5"/>
  <c r="I816" i="5"/>
  <c r="J816" i="5"/>
  <c r="E817" i="5"/>
  <c r="F817" i="5"/>
  <c r="G817" i="5"/>
  <c r="H817" i="5"/>
  <c r="I817" i="5"/>
  <c r="J817" i="5"/>
  <c r="E818" i="5"/>
  <c r="F818" i="5"/>
  <c r="G818" i="5"/>
  <c r="H818" i="5"/>
  <c r="I818" i="5"/>
  <c r="J818" i="5"/>
  <c r="E819" i="5"/>
  <c r="F819" i="5"/>
  <c r="G819" i="5"/>
  <c r="H819" i="5"/>
  <c r="I819" i="5"/>
  <c r="J819" i="5"/>
  <c r="E820" i="5"/>
  <c r="F820" i="5"/>
  <c r="G820" i="5"/>
  <c r="H820" i="5"/>
  <c r="I820" i="5"/>
  <c r="J820" i="5"/>
  <c r="E821" i="5"/>
  <c r="F821" i="5"/>
  <c r="G821" i="5"/>
  <c r="H821" i="5"/>
  <c r="I821" i="5"/>
  <c r="J821" i="5"/>
  <c r="E822" i="5"/>
  <c r="F822" i="5"/>
  <c r="G822" i="5"/>
  <c r="H822" i="5"/>
  <c r="I822" i="5"/>
  <c r="J822" i="5"/>
  <c r="E823" i="5"/>
  <c r="F823" i="5"/>
  <c r="G823" i="5"/>
  <c r="H823" i="5"/>
  <c r="I823" i="5"/>
  <c r="J823" i="5"/>
  <c r="E824" i="5"/>
  <c r="F824" i="5"/>
  <c r="G824" i="5"/>
  <c r="H824" i="5"/>
  <c r="I824" i="5"/>
  <c r="J824" i="5"/>
  <c r="E825" i="5"/>
  <c r="F825" i="5"/>
  <c r="G825" i="5"/>
  <c r="H825" i="5"/>
  <c r="I825" i="5"/>
  <c r="J825" i="5"/>
  <c r="E826" i="5"/>
  <c r="F826" i="5"/>
  <c r="G826" i="5"/>
  <c r="H826" i="5"/>
  <c r="I826" i="5"/>
  <c r="J826" i="5"/>
  <c r="E827" i="5"/>
  <c r="F827" i="5"/>
  <c r="G827" i="5"/>
  <c r="H827" i="5"/>
  <c r="I827" i="5"/>
  <c r="J827" i="5"/>
  <c r="E828" i="5"/>
  <c r="F828" i="5"/>
  <c r="G828" i="5"/>
  <c r="H828" i="5"/>
  <c r="I828" i="5"/>
  <c r="J828" i="5"/>
  <c r="E829" i="5"/>
  <c r="F829" i="5"/>
  <c r="G829" i="5"/>
  <c r="H829" i="5"/>
  <c r="I829" i="5"/>
  <c r="J829" i="5"/>
  <c r="E830" i="5"/>
  <c r="F830" i="5"/>
  <c r="G830" i="5"/>
  <c r="H830" i="5"/>
  <c r="I830" i="5"/>
  <c r="J830" i="5"/>
  <c r="E831" i="5"/>
  <c r="F831" i="5"/>
  <c r="G831" i="5"/>
  <c r="H831" i="5"/>
  <c r="I831" i="5"/>
  <c r="J831" i="5"/>
  <c r="E832" i="5"/>
  <c r="F832" i="5"/>
  <c r="G832" i="5"/>
  <c r="H832" i="5"/>
  <c r="I832" i="5"/>
  <c r="J832" i="5"/>
  <c r="E833" i="5"/>
  <c r="F833" i="5"/>
  <c r="G833" i="5"/>
  <c r="H833" i="5"/>
  <c r="I833" i="5"/>
  <c r="J833" i="5"/>
  <c r="E834" i="5"/>
  <c r="F834" i="5"/>
  <c r="G834" i="5"/>
  <c r="H834" i="5"/>
  <c r="I834" i="5"/>
  <c r="J834" i="5"/>
  <c r="E835" i="5"/>
  <c r="F835" i="5"/>
  <c r="G835" i="5"/>
  <c r="H835" i="5"/>
  <c r="I835" i="5"/>
  <c r="J835" i="5"/>
  <c r="E836" i="5"/>
  <c r="F836" i="5"/>
  <c r="G836" i="5"/>
  <c r="H836" i="5"/>
  <c r="I836" i="5"/>
  <c r="J836" i="5"/>
  <c r="E837" i="5"/>
  <c r="F837" i="5"/>
  <c r="G837" i="5"/>
  <c r="H837" i="5"/>
  <c r="I837" i="5"/>
  <c r="J837" i="5"/>
  <c r="E838" i="5"/>
  <c r="F838" i="5"/>
  <c r="G838" i="5"/>
  <c r="H838" i="5"/>
  <c r="I838" i="5"/>
  <c r="J838" i="5"/>
  <c r="E839" i="5"/>
  <c r="F839" i="5"/>
  <c r="G839" i="5"/>
  <c r="H839" i="5"/>
  <c r="I839" i="5"/>
  <c r="J839" i="5"/>
  <c r="E840" i="5"/>
  <c r="F840" i="5"/>
  <c r="G840" i="5"/>
  <c r="H840" i="5"/>
  <c r="I840" i="5"/>
  <c r="J840" i="5"/>
  <c r="E841" i="5"/>
  <c r="F841" i="5"/>
  <c r="G841" i="5"/>
  <c r="H841" i="5"/>
  <c r="I841" i="5"/>
  <c r="J841" i="5"/>
  <c r="E842" i="5"/>
  <c r="F842" i="5"/>
  <c r="G842" i="5"/>
  <c r="H842" i="5"/>
  <c r="I842" i="5"/>
  <c r="J842" i="5"/>
  <c r="E843" i="5"/>
  <c r="F843" i="5"/>
  <c r="G843" i="5"/>
  <c r="H843" i="5"/>
  <c r="I843" i="5"/>
  <c r="J843" i="5"/>
  <c r="E844" i="5"/>
  <c r="F844" i="5"/>
  <c r="G844" i="5"/>
  <c r="H844" i="5"/>
  <c r="I844" i="5"/>
  <c r="J844" i="5"/>
  <c r="E845" i="5"/>
  <c r="F845" i="5"/>
  <c r="G845" i="5"/>
  <c r="H845" i="5"/>
  <c r="I845" i="5"/>
  <c r="J845" i="5"/>
  <c r="E846" i="5"/>
  <c r="F846" i="5"/>
  <c r="G846" i="5"/>
  <c r="H846" i="5"/>
  <c r="I846" i="5"/>
  <c r="J846" i="5"/>
  <c r="E847" i="5"/>
  <c r="F847" i="5"/>
  <c r="G847" i="5"/>
  <c r="H847" i="5"/>
  <c r="I847" i="5"/>
  <c r="J847" i="5"/>
  <c r="E848" i="5"/>
  <c r="F848" i="5"/>
  <c r="G848" i="5"/>
  <c r="H848" i="5"/>
  <c r="I848" i="5"/>
  <c r="J848" i="5"/>
  <c r="E849" i="5"/>
  <c r="F849" i="5"/>
  <c r="G849" i="5"/>
  <c r="H849" i="5"/>
  <c r="I849" i="5"/>
  <c r="J849" i="5"/>
  <c r="E850" i="5"/>
  <c r="F850" i="5"/>
  <c r="G850" i="5"/>
  <c r="H850" i="5"/>
  <c r="I850" i="5"/>
  <c r="J850" i="5"/>
  <c r="E851" i="5"/>
  <c r="F851" i="5"/>
  <c r="G851" i="5"/>
  <c r="H851" i="5"/>
  <c r="I851" i="5"/>
  <c r="J851" i="5"/>
  <c r="E852" i="5"/>
  <c r="F852" i="5"/>
  <c r="G852" i="5"/>
  <c r="H852" i="5"/>
  <c r="I852" i="5"/>
  <c r="J852" i="5"/>
  <c r="E853" i="5"/>
  <c r="F853" i="5"/>
  <c r="G853" i="5"/>
  <c r="H853" i="5"/>
  <c r="I853" i="5"/>
  <c r="J853" i="5"/>
  <c r="E854" i="5"/>
  <c r="F854" i="5"/>
  <c r="G854" i="5"/>
  <c r="H854" i="5"/>
  <c r="I854" i="5"/>
  <c r="J854" i="5"/>
  <c r="E855" i="5"/>
  <c r="F855" i="5"/>
  <c r="G855" i="5"/>
  <c r="H855" i="5"/>
  <c r="I855" i="5"/>
  <c r="J855" i="5"/>
  <c r="E856" i="5"/>
  <c r="F856" i="5"/>
  <c r="G856" i="5"/>
  <c r="H856" i="5"/>
  <c r="I856" i="5"/>
  <c r="J856" i="5"/>
  <c r="E857" i="5"/>
  <c r="F857" i="5"/>
  <c r="G857" i="5"/>
  <c r="H857" i="5"/>
  <c r="I857" i="5"/>
  <c r="J857" i="5"/>
  <c r="E858" i="5"/>
  <c r="F858" i="5"/>
  <c r="G858" i="5"/>
  <c r="H858" i="5"/>
  <c r="I858" i="5"/>
  <c r="J858" i="5"/>
  <c r="E859" i="5"/>
  <c r="F859" i="5"/>
  <c r="G859" i="5"/>
  <c r="H859" i="5"/>
  <c r="I859" i="5"/>
  <c r="J859" i="5"/>
  <c r="E860" i="5"/>
  <c r="F860" i="5"/>
  <c r="G860" i="5"/>
  <c r="H860" i="5"/>
  <c r="I860" i="5"/>
  <c r="J860" i="5"/>
  <c r="E861" i="5"/>
  <c r="F861" i="5"/>
  <c r="G861" i="5"/>
  <c r="H861" i="5"/>
  <c r="I861" i="5"/>
  <c r="J861" i="5"/>
  <c r="E862" i="5"/>
  <c r="F862" i="5"/>
  <c r="G862" i="5"/>
  <c r="H862" i="5"/>
  <c r="I862" i="5"/>
  <c r="J862" i="5"/>
  <c r="E863" i="5"/>
  <c r="F863" i="5"/>
  <c r="G863" i="5"/>
  <c r="H863" i="5"/>
  <c r="I863" i="5"/>
  <c r="J863" i="5"/>
  <c r="E864" i="5"/>
  <c r="F864" i="5"/>
  <c r="G864" i="5"/>
  <c r="H864" i="5"/>
  <c r="I864" i="5"/>
  <c r="J864" i="5"/>
  <c r="E865" i="5"/>
  <c r="F865" i="5"/>
  <c r="G865" i="5"/>
  <c r="H865" i="5"/>
  <c r="I865" i="5"/>
  <c r="J865" i="5"/>
  <c r="E866" i="5"/>
  <c r="F866" i="5"/>
  <c r="G866" i="5"/>
  <c r="H866" i="5"/>
  <c r="I866" i="5"/>
  <c r="J866" i="5"/>
  <c r="E867" i="5"/>
  <c r="F867" i="5"/>
  <c r="G867" i="5"/>
  <c r="H867" i="5"/>
  <c r="I867" i="5"/>
  <c r="J867" i="5"/>
  <c r="E868" i="5"/>
  <c r="F868" i="5"/>
  <c r="G868" i="5"/>
  <c r="H868" i="5"/>
  <c r="I868" i="5"/>
  <c r="J868" i="5"/>
  <c r="E869" i="5"/>
  <c r="F869" i="5"/>
  <c r="G869" i="5"/>
  <c r="H869" i="5"/>
  <c r="I869" i="5"/>
  <c r="J869" i="5"/>
  <c r="E870" i="5"/>
  <c r="F870" i="5"/>
  <c r="G870" i="5"/>
  <c r="H870" i="5"/>
  <c r="I870" i="5"/>
  <c r="J870" i="5"/>
  <c r="E871" i="5"/>
  <c r="F871" i="5"/>
  <c r="G871" i="5"/>
  <c r="H871" i="5"/>
  <c r="I871" i="5"/>
  <c r="J871" i="5"/>
  <c r="E872" i="5"/>
  <c r="F872" i="5"/>
  <c r="G872" i="5"/>
  <c r="H872" i="5"/>
  <c r="I872" i="5"/>
  <c r="J872" i="5"/>
  <c r="E873" i="5"/>
  <c r="F873" i="5"/>
  <c r="G873" i="5"/>
  <c r="H873" i="5"/>
  <c r="I873" i="5"/>
  <c r="J873" i="5"/>
  <c r="E874" i="5"/>
  <c r="F874" i="5"/>
  <c r="G874" i="5"/>
  <c r="H874" i="5"/>
  <c r="I874" i="5"/>
  <c r="J874" i="5"/>
  <c r="E875" i="5"/>
  <c r="F875" i="5"/>
  <c r="G875" i="5"/>
  <c r="H875" i="5"/>
  <c r="I875" i="5"/>
  <c r="J875" i="5"/>
  <c r="E876" i="5"/>
  <c r="F876" i="5"/>
  <c r="G876" i="5"/>
  <c r="H876" i="5"/>
  <c r="I876" i="5"/>
  <c r="J876" i="5"/>
  <c r="E877" i="5"/>
  <c r="F877" i="5"/>
  <c r="G877" i="5"/>
  <c r="H877" i="5"/>
  <c r="I877" i="5"/>
  <c r="J877" i="5"/>
  <c r="E878" i="5"/>
  <c r="F878" i="5"/>
  <c r="G878" i="5"/>
  <c r="H878" i="5"/>
  <c r="I878" i="5"/>
  <c r="J878" i="5"/>
  <c r="E879" i="5"/>
  <c r="F879" i="5"/>
  <c r="G879" i="5"/>
  <c r="H879" i="5"/>
  <c r="I879" i="5"/>
  <c r="J879" i="5"/>
  <c r="E880" i="5"/>
  <c r="F880" i="5"/>
  <c r="G880" i="5"/>
  <c r="H880" i="5"/>
  <c r="I880" i="5"/>
  <c r="J880" i="5"/>
  <c r="E881" i="5"/>
  <c r="F881" i="5"/>
  <c r="G881" i="5"/>
  <c r="H881" i="5"/>
  <c r="I881" i="5"/>
  <c r="J881" i="5"/>
  <c r="E882" i="5"/>
  <c r="F882" i="5"/>
  <c r="G882" i="5"/>
  <c r="H882" i="5"/>
  <c r="I882" i="5"/>
  <c r="J882" i="5"/>
  <c r="E883" i="5"/>
  <c r="F883" i="5"/>
  <c r="G883" i="5"/>
  <c r="H883" i="5"/>
  <c r="I883" i="5"/>
  <c r="J883" i="5"/>
  <c r="E884" i="5"/>
  <c r="F884" i="5"/>
  <c r="G884" i="5"/>
  <c r="H884" i="5"/>
  <c r="I884" i="5"/>
  <c r="J884" i="5"/>
  <c r="E885" i="5"/>
  <c r="F885" i="5"/>
  <c r="G885" i="5"/>
  <c r="H885" i="5"/>
  <c r="I885" i="5"/>
  <c r="J885" i="5"/>
  <c r="E886" i="5"/>
  <c r="F886" i="5"/>
  <c r="G886" i="5"/>
  <c r="H886" i="5"/>
  <c r="I886" i="5"/>
  <c r="J886" i="5"/>
  <c r="E887" i="5"/>
  <c r="F887" i="5"/>
  <c r="G887" i="5"/>
  <c r="H887" i="5"/>
  <c r="I887" i="5"/>
  <c r="J887" i="5"/>
  <c r="E888" i="5"/>
  <c r="F888" i="5"/>
  <c r="G888" i="5"/>
  <c r="H888" i="5"/>
  <c r="I888" i="5"/>
  <c r="J888" i="5"/>
  <c r="E889" i="5"/>
  <c r="F889" i="5"/>
  <c r="G889" i="5"/>
  <c r="H889" i="5"/>
  <c r="I889" i="5"/>
  <c r="J889" i="5"/>
  <c r="E890" i="5"/>
  <c r="F890" i="5"/>
  <c r="G890" i="5"/>
  <c r="H890" i="5"/>
  <c r="I890" i="5"/>
  <c r="J890" i="5"/>
  <c r="E891" i="5"/>
  <c r="F891" i="5"/>
  <c r="G891" i="5"/>
  <c r="H891" i="5"/>
  <c r="I891" i="5"/>
  <c r="J891" i="5"/>
  <c r="E892" i="5"/>
  <c r="F892" i="5"/>
  <c r="G892" i="5"/>
  <c r="H892" i="5"/>
  <c r="I892" i="5"/>
  <c r="J892" i="5"/>
  <c r="E893" i="5"/>
  <c r="F893" i="5"/>
  <c r="G893" i="5"/>
  <c r="H893" i="5"/>
  <c r="I893" i="5"/>
  <c r="J893" i="5"/>
  <c r="E894" i="5"/>
  <c r="F894" i="5"/>
  <c r="G894" i="5"/>
  <c r="H894" i="5"/>
  <c r="I894" i="5"/>
  <c r="J894" i="5"/>
  <c r="E895" i="5"/>
  <c r="F895" i="5"/>
  <c r="G895" i="5"/>
  <c r="H895" i="5"/>
  <c r="I895" i="5"/>
  <c r="J895" i="5"/>
  <c r="E896" i="5"/>
  <c r="F896" i="5"/>
  <c r="G896" i="5"/>
  <c r="H896" i="5"/>
  <c r="I896" i="5"/>
  <c r="J896" i="5"/>
  <c r="E897" i="5"/>
  <c r="F897" i="5"/>
  <c r="G897" i="5"/>
  <c r="H897" i="5"/>
  <c r="I897" i="5"/>
  <c r="J897" i="5"/>
  <c r="E898" i="5"/>
  <c r="F898" i="5"/>
  <c r="G898" i="5"/>
  <c r="H898" i="5"/>
  <c r="I898" i="5"/>
  <c r="J898" i="5"/>
  <c r="E899" i="5"/>
  <c r="F899" i="5"/>
  <c r="G899" i="5"/>
  <c r="H899" i="5"/>
  <c r="I899" i="5"/>
  <c r="J899" i="5"/>
  <c r="E900" i="5"/>
  <c r="F900" i="5"/>
  <c r="G900" i="5"/>
  <c r="H900" i="5"/>
  <c r="I900" i="5"/>
  <c r="J900" i="5"/>
  <c r="E901" i="5"/>
  <c r="F901" i="5"/>
  <c r="G901" i="5"/>
  <c r="H901" i="5"/>
  <c r="I901" i="5"/>
  <c r="J901" i="5"/>
  <c r="E902" i="5"/>
  <c r="F902" i="5"/>
  <c r="G902" i="5"/>
  <c r="H902" i="5"/>
  <c r="I902" i="5"/>
  <c r="J902" i="5"/>
  <c r="E903" i="5"/>
  <c r="F903" i="5"/>
  <c r="G903" i="5"/>
  <c r="H903" i="5"/>
  <c r="I903" i="5"/>
  <c r="J903" i="5"/>
  <c r="E904" i="5"/>
  <c r="F904" i="5"/>
  <c r="G904" i="5"/>
  <c r="H904" i="5"/>
  <c r="I904" i="5"/>
  <c r="J904" i="5"/>
  <c r="E905" i="5"/>
  <c r="F905" i="5"/>
  <c r="G905" i="5"/>
  <c r="H905" i="5"/>
  <c r="I905" i="5"/>
  <c r="J905" i="5"/>
  <c r="E906" i="5"/>
  <c r="F906" i="5"/>
  <c r="G906" i="5"/>
  <c r="H906" i="5"/>
  <c r="I906" i="5"/>
  <c r="J906" i="5"/>
  <c r="E907" i="5"/>
  <c r="F907" i="5"/>
  <c r="G907" i="5"/>
  <c r="H907" i="5"/>
  <c r="I907" i="5"/>
  <c r="J907" i="5"/>
  <c r="E908" i="5"/>
  <c r="F908" i="5"/>
  <c r="G908" i="5"/>
  <c r="H908" i="5"/>
  <c r="I908" i="5"/>
  <c r="J908" i="5"/>
  <c r="E909" i="5"/>
  <c r="F909" i="5"/>
  <c r="G909" i="5"/>
  <c r="H909" i="5"/>
  <c r="I909" i="5"/>
  <c r="J909" i="5"/>
  <c r="E910" i="5"/>
  <c r="F910" i="5"/>
  <c r="G910" i="5"/>
  <c r="H910" i="5"/>
  <c r="I910" i="5"/>
  <c r="J910" i="5"/>
  <c r="E911" i="5"/>
  <c r="F911" i="5"/>
  <c r="G911" i="5"/>
  <c r="H911" i="5"/>
  <c r="I911" i="5"/>
  <c r="J911" i="5"/>
  <c r="E912" i="5"/>
  <c r="F912" i="5"/>
  <c r="G912" i="5"/>
  <c r="H912" i="5"/>
  <c r="I912" i="5"/>
  <c r="J912" i="5"/>
  <c r="E913" i="5"/>
  <c r="F913" i="5"/>
  <c r="G913" i="5"/>
  <c r="H913" i="5"/>
  <c r="I913" i="5"/>
  <c r="J913" i="5"/>
  <c r="E914" i="5"/>
  <c r="F914" i="5"/>
  <c r="G914" i="5"/>
  <c r="H914" i="5"/>
  <c r="I914" i="5"/>
  <c r="J914" i="5"/>
  <c r="E915" i="5"/>
  <c r="F915" i="5"/>
  <c r="G915" i="5"/>
  <c r="H915" i="5"/>
  <c r="I915" i="5"/>
  <c r="J915" i="5"/>
  <c r="E916" i="5"/>
  <c r="F916" i="5"/>
  <c r="G916" i="5"/>
  <c r="H916" i="5"/>
  <c r="I916" i="5"/>
  <c r="J916" i="5"/>
  <c r="E917" i="5"/>
  <c r="F917" i="5"/>
  <c r="G917" i="5"/>
  <c r="H917" i="5"/>
  <c r="I917" i="5"/>
  <c r="J917" i="5"/>
  <c r="E918" i="5"/>
  <c r="F918" i="5"/>
  <c r="G918" i="5"/>
  <c r="H918" i="5"/>
  <c r="I918" i="5"/>
  <c r="J918" i="5"/>
  <c r="E919" i="5"/>
  <c r="F919" i="5"/>
  <c r="G919" i="5"/>
  <c r="H919" i="5"/>
  <c r="I919" i="5"/>
  <c r="J919" i="5"/>
  <c r="E920" i="5"/>
  <c r="F920" i="5"/>
  <c r="G920" i="5"/>
  <c r="H920" i="5"/>
  <c r="I920" i="5"/>
  <c r="J920" i="5"/>
  <c r="E921" i="5"/>
  <c r="F921" i="5"/>
  <c r="G921" i="5"/>
  <c r="H921" i="5"/>
  <c r="I921" i="5"/>
  <c r="J921" i="5"/>
  <c r="E922" i="5"/>
  <c r="F922" i="5"/>
  <c r="G922" i="5"/>
  <c r="H922" i="5"/>
  <c r="I922" i="5"/>
  <c r="J922" i="5"/>
  <c r="E923" i="5"/>
  <c r="F923" i="5"/>
  <c r="G923" i="5"/>
  <c r="H923" i="5"/>
  <c r="I923" i="5"/>
  <c r="J923" i="5"/>
  <c r="E924" i="5"/>
  <c r="F924" i="5"/>
  <c r="G924" i="5"/>
  <c r="H924" i="5"/>
  <c r="I924" i="5"/>
  <c r="J924" i="5"/>
  <c r="E925" i="5"/>
  <c r="F925" i="5"/>
  <c r="G925" i="5"/>
  <c r="H925" i="5"/>
  <c r="I925" i="5"/>
  <c r="J925" i="5"/>
  <c r="E926" i="5"/>
  <c r="F926" i="5"/>
  <c r="G926" i="5"/>
  <c r="H926" i="5"/>
  <c r="I926" i="5"/>
  <c r="J926" i="5"/>
  <c r="E927" i="5"/>
  <c r="F927" i="5"/>
  <c r="G927" i="5"/>
  <c r="H927" i="5"/>
  <c r="I927" i="5"/>
  <c r="J927" i="5"/>
  <c r="E928" i="5"/>
  <c r="F928" i="5"/>
  <c r="G928" i="5"/>
  <c r="H928" i="5"/>
  <c r="I928" i="5"/>
  <c r="J928" i="5"/>
  <c r="E929" i="5"/>
  <c r="F929" i="5"/>
  <c r="G929" i="5"/>
  <c r="H929" i="5"/>
  <c r="I929" i="5"/>
  <c r="J929" i="5"/>
  <c r="E930" i="5"/>
  <c r="F930" i="5"/>
  <c r="G930" i="5"/>
  <c r="H930" i="5"/>
  <c r="I930" i="5"/>
  <c r="J930" i="5"/>
  <c r="E931" i="5"/>
  <c r="F931" i="5"/>
  <c r="G931" i="5"/>
  <c r="H931" i="5"/>
  <c r="I931" i="5"/>
  <c r="J931" i="5"/>
  <c r="E932" i="5"/>
  <c r="F932" i="5"/>
  <c r="G932" i="5"/>
  <c r="H932" i="5"/>
  <c r="I932" i="5"/>
  <c r="J932" i="5"/>
  <c r="E933" i="5"/>
  <c r="F933" i="5"/>
  <c r="G933" i="5"/>
  <c r="H933" i="5"/>
  <c r="I933" i="5"/>
  <c r="J933" i="5"/>
  <c r="E934" i="5"/>
  <c r="F934" i="5"/>
  <c r="G934" i="5"/>
  <c r="H934" i="5"/>
  <c r="I934" i="5"/>
  <c r="J934" i="5"/>
  <c r="E935" i="5"/>
  <c r="F935" i="5"/>
  <c r="G935" i="5"/>
  <c r="H935" i="5"/>
  <c r="I935" i="5"/>
  <c r="J935" i="5"/>
  <c r="E936" i="5"/>
  <c r="F936" i="5"/>
  <c r="G936" i="5"/>
  <c r="H936" i="5"/>
  <c r="I936" i="5"/>
  <c r="J936" i="5"/>
  <c r="E937" i="5"/>
  <c r="F937" i="5"/>
  <c r="G937" i="5"/>
  <c r="H937" i="5"/>
  <c r="I937" i="5"/>
  <c r="J937" i="5"/>
  <c r="E938" i="5"/>
  <c r="F938" i="5"/>
  <c r="G938" i="5"/>
  <c r="H938" i="5"/>
  <c r="I938" i="5"/>
  <c r="J938" i="5"/>
  <c r="E939" i="5"/>
  <c r="F939" i="5"/>
  <c r="G939" i="5"/>
  <c r="H939" i="5"/>
  <c r="I939" i="5"/>
  <c r="J939" i="5"/>
  <c r="E940" i="5"/>
  <c r="F940" i="5"/>
  <c r="G940" i="5"/>
  <c r="H940" i="5"/>
  <c r="I940" i="5"/>
  <c r="J940" i="5"/>
  <c r="E941" i="5"/>
  <c r="F941" i="5"/>
  <c r="G941" i="5"/>
  <c r="H941" i="5"/>
  <c r="I941" i="5"/>
  <c r="J941" i="5"/>
  <c r="E942" i="5"/>
  <c r="F942" i="5"/>
  <c r="G942" i="5"/>
  <c r="H942" i="5"/>
  <c r="I942" i="5"/>
  <c r="J942" i="5"/>
  <c r="E943" i="5"/>
  <c r="F943" i="5"/>
  <c r="G943" i="5"/>
  <c r="H943" i="5"/>
  <c r="I943" i="5"/>
  <c r="J943" i="5"/>
  <c r="E944" i="5"/>
  <c r="F944" i="5"/>
  <c r="G944" i="5"/>
  <c r="H944" i="5"/>
  <c r="I944" i="5"/>
  <c r="J944" i="5"/>
  <c r="E945" i="5"/>
  <c r="F945" i="5"/>
  <c r="G945" i="5"/>
  <c r="H945" i="5"/>
  <c r="I945" i="5"/>
  <c r="J945" i="5"/>
  <c r="E946" i="5"/>
  <c r="F946" i="5"/>
  <c r="G946" i="5"/>
  <c r="H946" i="5"/>
  <c r="I946" i="5"/>
  <c r="J946" i="5"/>
  <c r="E947" i="5"/>
  <c r="F947" i="5"/>
  <c r="G947" i="5"/>
  <c r="H947" i="5"/>
  <c r="I947" i="5"/>
  <c r="J947" i="5"/>
  <c r="E948" i="5"/>
  <c r="F948" i="5"/>
  <c r="G948" i="5"/>
  <c r="H948" i="5"/>
  <c r="I948" i="5"/>
  <c r="J948" i="5"/>
  <c r="E949" i="5"/>
  <c r="F949" i="5"/>
  <c r="G949" i="5"/>
  <c r="H949" i="5"/>
  <c r="I949" i="5"/>
  <c r="J949" i="5"/>
  <c r="E950" i="5"/>
  <c r="F950" i="5"/>
  <c r="G950" i="5"/>
  <c r="H950" i="5"/>
  <c r="I950" i="5"/>
  <c r="J950" i="5"/>
  <c r="E951" i="5"/>
  <c r="F951" i="5"/>
  <c r="G951" i="5"/>
  <c r="H951" i="5"/>
  <c r="I951" i="5"/>
  <c r="J951" i="5"/>
  <c r="E952" i="5"/>
  <c r="F952" i="5"/>
  <c r="G952" i="5"/>
  <c r="H952" i="5"/>
  <c r="I952" i="5"/>
  <c r="J952" i="5"/>
  <c r="E953" i="5"/>
  <c r="F953" i="5"/>
  <c r="G953" i="5"/>
  <c r="H953" i="5"/>
  <c r="I953" i="5"/>
  <c r="J953" i="5"/>
  <c r="E954" i="5"/>
  <c r="F954" i="5"/>
  <c r="G954" i="5"/>
  <c r="H954" i="5"/>
  <c r="I954" i="5"/>
  <c r="J954" i="5"/>
  <c r="E955" i="5"/>
  <c r="F955" i="5"/>
  <c r="G955" i="5"/>
  <c r="H955" i="5"/>
  <c r="I955" i="5"/>
  <c r="J955" i="5"/>
  <c r="E956" i="5"/>
  <c r="F956" i="5"/>
  <c r="G956" i="5"/>
  <c r="H956" i="5"/>
  <c r="I956" i="5"/>
  <c r="J956" i="5"/>
  <c r="E957" i="5"/>
  <c r="F957" i="5"/>
  <c r="G957" i="5"/>
  <c r="H957" i="5"/>
  <c r="I957" i="5"/>
  <c r="J957" i="5"/>
  <c r="E958" i="5"/>
  <c r="F958" i="5"/>
  <c r="G958" i="5"/>
  <c r="H958" i="5"/>
  <c r="I958" i="5"/>
  <c r="J958" i="5"/>
  <c r="E959" i="5"/>
  <c r="F959" i="5"/>
  <c r="G959" i="5"/>
  <c r="H959" i="5"/>
  <c r="I959" i="5"/>
  <c r="J959" i="5"/>
  <c r="E960" i="5"/>
  <c r="F960" i="5"/>
  <c r="G960" i="5"/>
  <c r="H960" i="5"/>
  <c r="I960" i="5"/>
  <c r="J960" i="5"/>
  <c r="E961" i="5"/>
  <c r="F961" i="5"/>
  <c r="G961" i="5"/>
  <c r="H961" i="5"/>
  <c r="I961" i="5"/>
  <c r="J961" i="5"/>
  <c r="E962" i="5"/>
  <c r="F962" i="5"/>
  <c r="G962" i="5"/>
  <c r="H962" i="5"/>
  <c r="I962" i="5"/>
  <c r="J962" i="5"/>
  <c r="E963" i="5"/>
  <c r="F963" i="5"/>
  <c r="G963" i="5"/>
  <c r="H963" i="5"/>
  <c r="I963" i="5"/>
  <c r="J963" i="5"/>
  <c r="E964" i="5"/>
  <c r="F964" i="5"/>
  <c r="G964" i="5"/>
  <c r="H964" i="5"/>
  <c r="I964" i="5"/>
  <c r="J964" i="5"/>
  <c r="E965" i="5"/>
  <c r="F965" i="5"/>
  <c r="G965" i="5"/>
  <c r="H965" i="5"/>
  <c r="I965" i="5"/>
  <c r="J965" i="5"/>
  <c r="E966" i="5"/>
  <c r="F966" i="5"/>
  <c r="G966" i="5"/>
  <c r="H966" i="5"/>
  <c r="I966" i="5"/>
  <c r="J966" i="5"/>
  <c r="E967" i="5"/>
  <c r="F967" i="5"/>
  <c r="G967" i="5"/>
  <c r="H967" i="5"/>
  <c r="I967" i="5"/>
  <c r="J967" i="5"/>
  <c r="E968" i="5"/>
  <c r="F968" i="5"/>
  <c r="G968" i="5"/>
  <c r="H968" i="5"/>
  <c r="I968" i="5"/>
  <c r="J968" i="5"/>
  <c r="F2" i="5"/>
  <c r="G2" i="5"/>
  <c r="H2" i="5"/>
  <c r="I2" i="5"/>
  <c r="J2" i="5"/>
  <c r="E2" i="5"/>
  <c r="A2" i="5"/>
  <c r="R10" i="2"/>
  <c r="E10" i="2"/>
  <c r="F10" i="2"/>
  <c r="M10" i="2" s="1"/>
  <c r="G10" i="2"/>
  <c r="N10" i="2" s="1"/>
  <c r="H10" i="2"/>
  <c r="I10" i="2"/>
  <c r="P10" i="2" s="1"/>
  <c r="J10" i="2"/>
  <c r="Q10" i="2" s="1"/>
  <c r="E11" i="2"/>
  <c r="F11" i="2"/>
  <c r="M11" i="2" s="1"/>
  <c r="G11" i="2"/>
  <c r="N11" i="2" s="1"/>
  <c r="H11" i="2"/>
  <c r="I11" i="2"/>
  <c r="P11" i="2" s="1"/>
  <c r="J11" i="2"/>
  <c r="Q11" i="2" s="1"/>
  <c r="R12" i="2"/>
  <c r="E12" i="2"/>
  <c r="F12" i="2"/>
  <c r="M12" i="2" s="1"/>
  <c r="G12" i="2"/>
  <c r="N12" i="2" s="1"/>
  <c r="H12" i="2"/>
  <c r="I12" i="2"/>
  <c r="P12" i="2" s="1"/>
  <c r="J12" i="2"/>
  <c r="Q12" i="2" s="1"/>
  <c r="R13" i="2"/>
  <c r="E13" i="2"/>
  <c r="F13" i="2"/>
  <c r="M13" i="2" s="1"/>
  <c r="G13" i="2"/>
  <c r="N13" i="2" s="1"/>
  <c r="H13" i="2"/>
  <c r="I13" i="2"/>
  <c r="P13" i="2" s="1"/>
  <c r="J13" i="2"/>
  <c r="Q13" i="2" s="1"/>
  <c r="E14" i="2"/>
  <c r="F14" i="2"/>
  <c r="M14" i="2" s="1"/>
  <c r="G14" i="2"/>
  <c r="N14" i="2" s="1"/>
  <c r="H14" i="2"/>
  <c r="I14" i="2"/>
  <c r="P14" i="2" s="1"/>
  <c r="J14" i="2"/>
  <c r="Q14" i="2" s="1"/>
  <c r="R15" i="2"/>
  <c r="E15" i="2"/>
  <c r="F15" i="2"/>
  <c r="M15" i="2" s="1"/>
  <c r="G15" i="2"/>
  <c r="N15" i="2" s="1"/>
  <c r="H15" i="2"/>
  <c r="I15" i="2"/>
  <c r="P15" i="2" s="1"/>
  <c r="J15" i="2"/>
  <c r="Q15" i="2" s="1"/>
  <c r="E16" i="2"/>
  <c r="F16" i="2"/>
  <c r="M16" i="2" s="1"/>
  <c r="G16" i="2"/>
  <c r="N16" i="2" s="1"/>
  <c r="H16" i="2"/>
  <c r="I16" i="2"/>
  <c r="P16" i="2" s="1"/>
  <c r="J16" i="2"/>
  <c r="Q16" i="2" s="1"/>
  <c r="R17" i="2"/>
  <c r="E17" i="2"/>
  <c r="F17" i="2"/>
  <c r="M17" i="2" s="1"/>
  <c r="G17" i="2"/>
  <c r="N17" i="2" s="1"/>
  <c r="H17" i="2"/>
  <c r="I17" i="2"/>
  <c r="P17" i="2" s="1"/>
  <c r="J17" i="2"/>
  <c r="Q17" i="2" s="1"/>
  <c r="R18" i="2"/>
  <c r="E18" i="2"/>
  <c r="F18" i="2"/>
  <c r="M18" i="2" s="1"/>
  <c r="G18" i="2"/>
  <c r="N18" i="2" s="1"/>
  <c r="H18" i="2"/>
  <c r="I18" i="2"/>
  <c r="P18" i="2" s="1"/>
  <c r="J18" i="2"/>
  <c r="Q18" i="2" s="1"/>
  <c r="E19" i="2"/>
  <c r="F19" i="2"/>
  <c r="M19" i="2" s="1"/>
  <c r="G19" i="2"/>
  <c r="N19" i="2" s="1"/>
  <c r="H19" i="2"/>
  <c r="I19" i="2"/>
  <c r="P19" i="2" s="1"/>
  <c r="J19" i="2"/>
  <c r="Q19" i="2" s="1"/>
  <c r="R20" i="2"/>
  <c r="E20" i="2"/>
  <c r="F20" i="2"/>
  <c r="M20" i="2" s="1"/>
  <c r="G20" i="2"/>
  <c r="N20" i="2" s="1"/>
  <c r="H20" i="2"/>
  <c r="I20" i="2"/>
  <c r="P20" i="2" s="1"/>
  <c r="J20" i="2"/>
  <c r="Q20" i="2" s="1"/>
  <c r="E21" i="2"/>
  <c r="F21" i="2"/>
  <c r="M21" i="2" s="1"/>
  <c r="G21" i="2"/>
  <c r="N21" i="2" s="1"/>
  <c r="H21" i="2"/>
  <c r="I21" i="2"/>
  <c r="P21" i="2" s="1"/>
  <c r="J21" i="2"/>
  <c r="Q21" i="2" s="1"/>
  <c r="R22" i="2"/>
  <c r="E22" i="2"/>
  <c r="F22" i="2"/>
  <c r="M22" i="2" s="1"/>
  <c r="G22" i="2"/>
  <c r="N22" i="2" s="1"/>
  <c r="H22" i="2"/>
  <c r="I22" i="2"/>
  <c r="P22" i="2" s="1"/>
  <c r="J22" i="2"/>
  <c r="Q22" i="2" s="1"/>
  <c r="R23" i="2"/>
  <c r="E23" i="2"/>
  <c r="F23" i="2"/>
  <c r="M23" i="2" s="1"/>
  <c r="G23" i="2"/>
  <c r="N23" i="2" s="1"/>
  <c r="H23" i="2"/>
  <c r="I23" i="2"/>
  <c r="P23" i="2" s="1"/>
  <c r="J23" i="2"/>
  <c r="Q23" i="2" s="1"/>
  <c r="E24" i="2"/>
  <c r="F24" i="2"/>
  <c r="M24" i="2" s="1"/>
  <c r="G24" i="2"/>
  <c r="N24" i="2" s="1"/>
  <c r="H24" i="2"/>
  <c r="I24" i="2"/>
  <c r="P24" i="2" s="1"/>
  <c r="J24" i="2"/>
  <c r="Q24" i="2" s="1"/>
  <c r="R25" i="2"/>
  <c r="E25" i="2"/>
  <c r="F25" i="2"/>
  <c r="M25" i="2" s="1"/>
  <c r="G25" i="2"/>
  <c r="N25" i="2" s="1"/>
  <c r="H25" i="2"/>
  <c r="I25" i="2"/>
  <c r="P25" i="2" s="1"/>
  <c r="J25" i="2"/>
  <c r="Q25" i="2" s="1"/>
  <c r="E26" i="2"/>
  <c r="F26" i="2"/>
  <c r="M26" i="2" s="1"/>
  <c r="G26" i="2"/>
  <c r="N26" i="2" s="1"/>
  <c r="H26" i="2"/>
  <c r="I26" i="2"/>
  <c r="P26" i="2" s="1"/>
  <c r="J26" i="2"/>
  <c r="Q26" i="2" s="1"/>
  <c r="R27" i="2"/>
  <c r="E27" i="2"/>
  <c r="F27" i="2"/>
  <c r="M27" i="2" s="1"/>
  <c r="G27" i="2"/>
  <c r="N27" i="2" s="1"/>
  <c r="H27" i="2"/>
  <c r="I27" i="2"/>
  <c r="P27" i="2" s="1"/>
  <c r="J27" i="2"/>
  <c r="Q27" i="2" s="1"/>
  <c r="R28" i="2"/>
  <c r="E28" i="2"/>
  <c r="F28" i="2"/>
  <c r="M28" i="2" s="1"/>
  <c r="G28" i="2"/>
  <c r="N28" i="2" s="1"/>
  <c r="H28" i="2"/>
  <c r="I28" i="2"/>
  <c r="P28" i="2" s="1"/>
  <c r="J28" i="2"/>
  <c r="Q28" i="2" s="1"/>
  <c r="E29" i="2"/>
  <c r="F29" i="2"/>
  <c r="M29" i="2" s="1"/>
  <c r="G29" i="2"/>
  <c r="N29" i="2" s="1"/>
  <c r="H29" i="2"/>
  <c r="I29" i="2"/>
  <c r="P29" i="2" s="1"/>
  <c r="J29" i="2"/>
  <c r="Q29" i="2" s="1"/>
  <c r="R30" i="2"/>
  <c r="E30" i="2"/>
  <c r="F30" i="2"/>
  <c r="M30" i="2" s="1"/>
  <c r="G30" i="2"/>
  <c r="N30" i="2" s="1"/>
  <c r="H30" i="2"/>
  <c r="I30" i="2"/>
  <c r="P30" i="2" s="1"/>
  <c r="J30" i="2"/>
  <c r="Q30" i="2" s="1"/>
  <c r="E31" i="2"/>
  <c r="F31" i="2"/>
  <c r="M31" i="2" s="1"/>
  <c r="G31" i="2"/>
  <c r="N31" i="2" s="1"/>
  <c r="H31" i="2"/>
  <c r="I31" i="2"/>
  <c r="P31" i="2" s="1"/>
  <c r="J31" i="2"/>
  <c r="Q31" i="2" s="1"/>
  <c r="R32" i="2"/>
  <c r="E32" i="2"/>
  <c r="F32" i="2"/>
  <c r="M32" i="2" s="1"/>
  <c r="G32" i="2"/>
  <c r="N32" i="2" s="1"/>
  <c r="H32" i="2"/>
  <c r="I32" i="2"/>
  <c r="P32" i="2" s="1"/>
  <c r="J32" i="2"/>
  <c r="Q32" i="2" s="1"/>
  <c r="R33" i="2"/>
  <c r="E33" i="2"/>
  <c r="F33" i="2"/>
  <c r="M33" i="2" s="1"/>
  <c r="G33" i="2"/>
  <c r="N33" i="2" s="1"/>
  <c r="H33" i="2"/>
  <c r="I33" i="2"/>
  <c r="P33" i="2" s="1"/>
  <c r="J33" i="2"/>
  <c r="Q33" i="2" s="1"/>
  <c r="E34" i="2"/>
  <c r="F34" i="2"/>
  <c r="M34" i="2" s="1"/>
  <c r="G34" i="2"/>
  <c r="N34" i="2" s="1"/>
  <c r="H34" i="2"/>
  <c r="I34" i="2"/>
  <c r="P34" i="2" s="1"/>
  <c r="J34" i="2"/>
  <c r="Q34" i="2" s="1"/>
  <c r="R35" i="2"/>
  <c r="E35" i="2"/>
  <c r="F35" i="2"/>
  <c r="M35" i="2" s="1"/>
  <c r="G35" i="2"/>
  <c r="N35" i="2" s="1"/>
  <c r="H35" i="2"/>
  <c r="I35" i="2"/>
  <c r="P35" i="2" s="1"/>
  <c r="J35" i="2"/>
  <c r="Q35" i="2" s="1"/>
  <c r="E36" i="2"/>
  <c r="F36" i="2"/>
  <c r="M36" i="2" s="1"/>
  <c r="G36" i="2"/>
  <c r="N36" i="2" s="1"/>
  <c r="H36" i="2"/>
  <c r="I36" i="2"/>
  <c r="P36" i="2" s="1"/>
  <c r="J36" i="2"/>
  <c r="Q36" i="2" s="1"/>
  <c r="R37" i="2"/>
  <c r="E37" i="2"/>
  <c r="F37" i="2"/>
  <c r="M37" i="2" s="1"/>
  <c r="G37" i="2"/>
  <c r="N37" i="2" s="1"/>
  <c r="H37" i="2"/>
  <c r="I37" i="2"/>
  <c r="P37" i="2" s="1"/>
  <c r="J37" i="2"/>
  <c r="Q37" i="2" s="1"/>
  <c r="R38" i="2"/>
  <c r="E38" i="2"/>
  <c r="F38" i="2"/>
  <c r="M38" i="2" s="1"/>
  <c r="G38" i="2"/>
  <c r="N38" i="2" s="1"/>
  <c r="H38" i="2"/>
  <c r="I38" i="2"/>
  <c r="P38" i="2" s="1"/>
  <c r="J38" i="2"/>
  <c r="Q38" i="2" s="1"/>
  <c r="E39" i="2"/>
  <c r="F39" i="2"/>
  <c r="M39" i="2" s="1"/>
  <c r="G39" i="2"/>
  <c r="N39" i="2" s="1"/>
  <c r="H39" i="2"/>
  <c r="I39" i="2"/>
  <c r="P39" i="2" s="1"/>
  <c r="J39" i="2"/>
  <c r="Q39" i="2" s="1"/>
  <c r="R40" i="2"/>
  <c r="E40" i="2"/>
  <c r="F40" i="2"/>
  <c r="M40" i="2" s="1"/>
  <c r="G40" i="2"/>
  <c r="N40" i="2" s="1"/>
  <c r="H40" i="2"/>
  <c r="I40" i="2"/>
  <c r="P40" i="2" s="1"/>
  <c r="J40" i="2"/>
  <c r="Q40" i="2" s="1"/>
  <c r="E41" i="2"/>
  <c r="F41" i="2"/>
  <c r="M41" i="2" s="1"/>
  <c r="G41" i="2"/>
  <c r="N41" i="2" s="1"/>
  <c r="H41" i="2"/>
  <c r="I41" i="2"/>
  <c r="P41" i="2" s="1"/>
  <c r="J41" i="2"/>
  <c r="Q41" i="2" s="1"/>
  <c r="R42" i="2"/>
  <c r="E42" i="2"/>
  <c r="F42" i="2"/>
  <c r="M42" i="2" s="1"/>
  <c r="G42" i="2"/>
  <c r="N42" i="2" s="1"/>
  <c r="H42" i="2"/>
  <c r="I42" i="2"/>
  <c r="P42" i="2" s="1"/>
  <c r="J42" i="2"/>
  <c r="Q42" i="2" s="1"/>
  <c r="R43" i="2"/>
  <c r="E43" i="2"/>
  <c r="F43" i="2"/>
  <c r="M43" i="2" s="1"/>
  <c r="G43" i="2"/>
  <c r="N43" i="2" s="1"/>
  <c r="H43" i="2"/>
  <c r="I43" i="2"/>
  <c r="P43" i="2" s="1"/>
  <c r="J43" i="2"/>
  <c r="Q43" i="2" s="1"/>
  <c r="E44" i="2"/>
  <c r="F44" i="2"/>
  <c r="M44" i="2" s="1"/>
  <c r="G44" i="2"/>
  <c r="N44" i="2" s="1"/>
  <c r="H44" i="2"/>
  <c r="I44" i="2"/>
  <c r="P44" i="2" s="1"/>
  <c r="J44" i="2"/>
  <c r="Q44" i="2" s="1"/>
  <c r="R45" i="2"/>
  <c r="E45" i="2"/>
  <c r="F45" i="2"/>
  <c r="M45" i="2" s="1"/>
  <c r="G45" i="2"/>
  <c r="N45" i="2" s="1"/>
  <c r="H45" i="2"/>
  <c r="I45" i="2"/>
  <c r="P45" i="2" s="1"/>
  <c r="J45" i="2"/>
  <c r="Q45" i="2" s="1"/>
  <c r="E46" i="2"/>
  <c r="F46" i="2"/>
  <c r="M46" i="2" s="1"/>
  <c r="G46" i="2"/>
  <c r="N46" i="2" s="1"/>
  <c r="H46" i="2"/>
  <c r="I46" i="2"/>
  <c r="P46" i="2" s="1"/>
  <c r="J46" i="2"/>
  <c r="Q46" i="2" s="1"/>
  <c r="R47" i="2"/>
  <c r="E47" i="2"/>
  <c r="F47" i="2"/>
  <c r="M47" i="2" s="1"/>
  <c r="G47" i="2"/>
  <c r="N47" i="2" s="1"/>
  <c r="H47" i="2"/>
  <c r="I47" i="2"/>
  <c r="P47" i="2" s="1"/>
  <c r="J47" i="2"/>
  <c r="Q47" i="2" s="1"/>
  <c r="R48" i="2"/>
  <c r="E48" i="2"/>
  <c r="F48" i="2"/>
  <c r="M48" i="2" s="1"/>
  <c r="G48" i="2"/>
  <c r="N48" i="2" s="1"/>
  <c r="H48" i="2"/>
  <c r="I48" i="2"/>
  <c r="P48" i="2" s="1"/>
  <c r="J48" i="2"/>
  <c r="Q48" i="2" s="1"/>
  <c r="E49" i="2"/>
  <c r="F49" i="2"/>
  <c r="M49" i="2" s="1"/>
  <c r="G49" i="2"/>
  <c r="N49" i="2" s="1"/>
  <c r="H49" i="2"/>
  <c r="I49" i="2"/>
  <c r="P49" i="2" s="1"/>
  <c r="J49" i="2"/>
  <c r="Q49" i="2" s="1"/>
  <c r="R50" i="2"/>
  <c r="E50" i="2"/>
  <c r="F50" i="2"/>
  <c r="M50" i="2" s="1"/>
  <c r="G50" i="2"/>
  <c r="N50" i="2" s="1"/>
  <c r="H50" i="2"/>
  <c r="I50" i="2"/>
  <c r="P50" i="2" s="1"/>
  <c r="J50" i="2"/>
  <c r="Q50" i="2" s="1"/>
  <c r="E51" i="2"/>
  <c r="F51" i="2"/>
  <c r="M51" i="2" s="1"/>
  <c r="G51" i="2"/>
  <c r="N51" i="2" s="1"/>
  <c r="H51" i="2"/>
  <c r="I51" i="2"/>
  <c r="P51" i="2" s="1"/>
  <c r="J51" i="2"/>
  <c r="Q51" i="2" s="1"/>
  <c r="R52" i="2"/>
  <c r="E52" i="2"/>
  <c r="F52" i="2"/>
  <c r="M52" i="2" s="1"/>
  <c r="G52" i="2"/>
  <c r="N52" i="2" s="1"/>
  <c r="H52" i="2"/>
  <c r="I52" i="2"/>
  <c r="P52" i="2" s="1"/>
  <c r="J52" i="2"/>
  <c r="Q52" i="2" s="1"/>
  <c r="R53" i="2"/>
  <c r="E53" i="2"/>
  <c r="F53" i="2"/>
  <c r="M53" i="2" s="1"/>
  <c r="G53" i="2"/>
  <c r="N53" i="2" s="1"/>
  <c r="H53" i="2"/>
  <c r="I53" i="2"/>
  <c r="P53" i="2" s="1"/>
  <c r="J53" i="2"/>
  <c r="Q53" i="2" s="1"/>
  <c r="E54" i="2"/>
  <c r="F54" i="2"/>
  <c r="M54" i="2" s="1"/>
  <c r="G54" i="2"/>
  <c r="N54" i="2" s="1"/>
  <c r="H54" i="2"/>
  <c r="I54" i="2"/>
  <c r="P54" i="2" s="1"/>
  <c r="J54" i="2"/>
  <c r="Q54" i="2" s="1"/>
  <c r="R55" i="2"/>
  <c r="E55" i="2"/>
  <c r="F55" i="2"/>
  <c r="M55" i="2" s="1"/>
  <c r="G55" i="2"/>
  <c r="N55" i="2" s="1"/>
  <c r="H55" i="2"/>
  <c r="I55" i="2"/>
  <c r="P55" i="2" s="1"/>
  <c r="J55" i="2"/>
  <c r="Q55" i="2" s="1"/>
  <c r="E56" i="2"/>
  <c r="F56" i="2"/>
  <c r="M56" i="2" s="1"/>
  <c r="G56" i="2"/>
  <c r="N56" i="2" s="1"/>
  <c r="H56" i="2"/>
  <c r="I56" i="2"/>
  <c r="P56" i="2" s="1"/>
  <c r="J56" i="2"/>
  <c r="Q56" i="2" s="1"/>
  <c r="R57" i="2"/>
  <c r="E57" i="2"/>
  <c r="F57" i="2"/>
  <c r="M57" i="2" s="1"/>
  <c r="G57" i="2"/>
  <c r="N57" i="2" s="1"/>
  <c r="H57" i="2"/>
  <c r="I57" i="2"/>
  <c r="P57" i="2" s="1"/>
  <c r="J57" i="2"/>
  <c r="Q57" i="2" s="1"/>
  <c r="R58" i="2"/>
  <c r="E58" i="2"/>
  <c r="F58" i="2"/>
  <c r="M58" i="2" s="1"/>
  <c r="G58" i="2"/>
  <c r="N58" i="2" s="1"/>
  <c r="H58" i="2"/>
  <c r="I58" i="2"/>
  <c r="P58" i="2" s="1"/>
  <c r="J58" i="2"/>
  <c r="Q58" i="2" s="1"/>
  <c r="E59" i="2"/>
  <c r="F59" i="2"/>
  <c r="M59" i="2" s="1"/>
  <c r="G59" i="2"/>
  <c r="N59" i="2" s="1"/>
  <c r="H59" i="2"/>
  <c r="I59" i="2"/>
  <c r="P59" i="2" s="1"/>
  <c r="J59" i="2"/>
  <c r="Q59" i="2" s="1"/>
  <c r="R60" i="2"/>
  <c r="E60" i="2"/>
  <c r="F60" i="2"/>
  <c r="M60" i="2" s="1"/>
  <c r="G60" i="2"/>
  <c r="N60" i="2" s="1"/>
  <c r="H60" i="2"/>
  <c r="I60" i="2"/>
  <c r="P60" i="2" s="1"/>
  <c r="J60" i="2"/>
  <c r="Q60" i="2" s="1"/>
  <c r="E61" i="2"/>
  <c r="F61" i="2"/>
  <c r="M61" i="2" s="1"/>
  <c r="G61" i="2"/>
  <c r="N61" i="2" s="1"/>
  <c r="H61" i="2"/>
  <c r="I61" i="2"/>
  <c r="P61" i="2" s="1"/>
  <c r="J61" i="2"/>
  <c r="Q61" i="2" s="1"/>
  <c r="R62" i="2"/>
  <c r="E62" i="2"/>
  <c r="F62" i="2"/>
  <c r="M62" i="2" s="1"/>
  <c r="G62" i="2"/>
  <c r="N62" i="2" s="1"/>
  <c r="H62" i="2"/>
  <c r="I62" i="2"/>
  <c r="P62" i="2" s="1"/>
  <c r="J62" i="2"/>
  <c r="Q62" i="2" s="1"/>
  <c r="R63" i="2"/>
  <c r="E63" i="2"/>
  <c r="F63" i="2"/>
  <c r="M63" i="2" s="1"/>
  <c r="G63" i="2"/>
  <c r="N63" i="2" s="1"/>
  <c r="H63" i="2"/>
  <c r="I63" i="2"/>
  <c r="P63" i="2" s="1"/>
  <c r="J63" i="2"/>
  <c r="Q63" i="2" s="1"/>
  <c r="E64" i="2"/>
  <c r="F64" i="2"/>
  <c r="M64" i="2" s="1"/>
  <c r="G64" i="2"/>
  <c r="N64" i="2" s="1"/>
  <c r="H64" i="2"/>
  <c r="I64" i="2"/>
  <c r="P64" i="2" s="1"/>
  <c r="J64" i="2"/>
  <c r="Q64" i="2" s="1"/>
  <c r="R65" i="2"/>
  <c r="E65" i="2"/>
  <c r="F65" i="2"/>
  <c r="M65" i="2" s="1"/>
  <c r="G65" i="2"/>
  <c r="N65" i="2" s="1"/>
  <c r="H65" i="2"/>
  <c r="I65" i="2"/>
  <c r="P65" i="2" s="1"/>
  <c r="J65" i="2"/>
  <c r="Q65" i="2" s="1"/>
  <c r="E66" i="2"/>
  <c r="F66" i="2"/>
  <c r="M66" i="2" s="1"/>
  <c r="G66" i="2"/>
  <c r="N66" i="2" s="1"/>
  <c r="H66" i="2"/>
  <c r="I66" i="2"/>
  <c r="P66" i="2" s="1"/>
  <c r="J66" i="2"/>
  <c r="Q66" i="2" s="1"/>
  <c r="R67" i="2"/>
  <c r="E67" i="2"/>
  <c r="F67" i="2"/>
  <c r="M67" i="2" s="1"/>
  <c r="G67" i="2"/>
  <c r="N67" i="2" s="1"/>
  <c r="H67" i="2"/>
  <c r="I67" i="2"/>
  <c r="P67" i="2" s="1"/>
  <c r="J67" i="2"/>
  <c r="Q67" i="2" s="1"/>
  <c r="R68" i="2"/>
  <c r="E68" i="2"/>
  <c r="F68" i="2"/>
  <c r="M68" i="2" s="1"/>
  <c r="G68" i="2"/>
  <c r="N68" i="2" s="1"/>
  <c r="H68" i="2"/>
  <c r="I68" i="2"/>
  <c r="P68" i="2" s="1"/>
  <c r="J68" i="2"/>
  <c r="Q68" i="2" s="1"/>
  <c r="E69" i="2"/>
  <c r="F69" i="2"/>
  <c r="M69" i="2" s="1"/>
  <c r="G69" i="2"/>
  <c r="N69" i="2" s="1"/>
  <c r="H69" i="2"/>
  <c r="I69" i="2"/>
  <c r="P69" i="2" s="1"/>
  <c r="J69" i="2"/>
  <c r="Q69" i="2" s="1"/>
  <c r="R70" i="2"/>
  <c r="E70" i="2"/>
  <c r="F70" i="2"/>
  <c r="M70" i="2" s="1"/>
  <c r="G70" i="2"/>
  <c r="N70" i="2" s="1"/>
  <c r="H70" i="2"/>
  <c r="I70" i="2"/>
  <c r="P70" i="2" s="1"/>
  <c r="J70" i="2"/>
  <c r="Q70" i="2" s="1"/>
  <c r="E71" i="2"/>
  <c r="F71" i="2"/>
  <c r="M71" i="2" s="1"/>
  <c r="G71" i="2"/>
  <c r="N71" i="2" s="1"/>
  <c r="H71" i="2"/>
  <c r="I71" i="2"/>
  <c r="P71" i="2" s="1"/>
  <c r="J71" i="2"/>
  <c r="Q71" i="2" s="1"/>
  <c r="R72" i="2"/>
  <c r="E72" i="2"/>
  <c r="F72" i="2"/>
  <c r="M72" i="2" s="1"/>
  <c r="G72" i="2"/>
  <c r="N72" i="2" s="1"/>
  <c r="H72" i="2"/>
  <c r="I72" i="2"/>
  <c r="P72" i="2" s="1"/>
  <c r="J72" i="2"/>
  <c r="Q72" i="2" s="1"/>
  <c r="R73" i="2"/>
  <c r="E73" i="2"/>
  <c r="F73" i="2"/>
  <c r="M73" i="2" s="1"/>
  <c r="G73" i="2"/>
  <c r="N73" i="2" s="1"/>
  <c r="H73" i="2"/>
  <c r="I73" i="2"/>
  <c r="P73" i="2" s="1"/>
  <c r="J73" i="2"/>
  <c r="Q73" i="2" s="1"/>
  <c r="E74" i="2"/>
  <c r="F74" i="2"/>
  <c r="M74" i="2" s="1"/>
  <c r="G74" i="2"/>
  <c r="N74" i="2" s="1"/>
  <c r="H74" i="2"/>
  <c r="I74" i="2"/>
  <c r="P74" i="2" s="1"/>
  <c r="J74" i="2"/>
  <c r="Q74" i="2" s="1"/>
  <c r="R75" i="2"/>
  <c r="E75" i="2"/>
  <c r="F75" i="2"/>
  <c r="M75" i="2" s="1"/>
  <c r="G75" i="2"/>
  <c r="N75" i="2" s="1"/>
  <c r="H75" i="2"/>
  <c r="I75" i="2"/>
  <c r="P75" i="2" s="1"/>
  <c r="J75" i="2"/>
  <c r="Q75" i="2" s="1"/>
  <c r="E76" i="2"/>
  <c r="F76" i="2"/>
  <c r="M76" i="2" s="1"/>
  <c r="G76" i="2"/>
  <c r="N76" i="2" s="1"/>
  <c r="H76" i="2"/>
  <c r="I76" i="2"/>
  <c r="P76" i="2" s="1"/>
  <c r="J76" i="2"/>
  <c r="Q76" i="2" s="1"/>
  <c r="R77" i="2"/>
  <c r="E77" i="2"/>
  <c r="F77" i="2"/>
  <c r="M77" i="2" s="1"/>
  <c r="G77" i="2"/>
  <c r="N77" i="2" s="1"/>
  <c r="H77" i="2"/>
  <c r="I77" i="2"/>
  <c r="P77" i="2" s="1"/>
  <c r="J77" i="2"/>
  <c r="Q77" i="2" s="1"/>
  <c r="R78" i="2"/>
  <c r="E78" i="2"/>
  <c r="F78" i="2"/>
  <c r="M78" i="2" s="1"/>
  <c r="G78" i="2"/>
  <c r="N78" i="2" s="1"/>
  <c r="H78" i="2"/>
  <c r="I78" i="2"/>
  <c r="P78" i="2" s="1"/>
  <c r="J78" i="2"/>
  <c r="Q78" i="2" s="1"/>
  <c r="E79" i="2"/>
  <c r="F79" i="2"/>
  <c r="M79" i="2" s="1"/>
  <c r="G79" i="2"/>
  <c r="N79" i="2" s="1"/>
  <c r="H79" i="2"/>
  <c r="I79" i="2"/>
  <c r="P79" i="2" s="1"/>
  <c r="J79" i="2"/>
  <c r="Q79" i="2" s="1"/>
  <c r="R80" i="2"/>
  <c r="E80" i="2"/>
  <c r="F80" i="2"/>
  <c r="M80" i="2" s="1"/>
  <c r="G80" i="2"/>
  <c r="N80" i="2" s="1"/>
  <c r="H80" i="2"/>
  <c r="I80" i="2"/>
  <c r="P80" i="2" s="1"/>
  <c r="J80" i="2"/>
  <c r="Q80" i="2" s="1"/>
  <c r="E81" i="2"/>
  <c r="F81" i="2"/>
  <c r="M81" i="2" s="1"/>
  <c r="G81" i="2"/>
  <c r="N81" i="2" s="1"/>
  <c r="H81" i="2"/>
  <c r="I81" i="2"/>
  <c r="P81" i="2" s="1"/>
  <c r="J81" i="2"/>
  <c r="Q81" i="2" s="1"/>
  <c r="R82" i="2"/>
  <c r="E82" i="2"/>
  <c r="F82" i="2"/>
  <c r="M82" i="2" s="1"/>
  <c r="G82" i="2"/>
  <c r="N82" i="2" s="1"/>
  <c r="H82" i="2"/>
  <c r="I82" i="2"/>
  <c r="P82" i="2" s="1"/>
  <c r="J82" i="2"/>
  <c r="Q82" i="2" s="1"/>
  <c r="R83" i="2"/>
  <c r="E83" i="2"/>
  <c r="F83" i="2"/>
  <c r="M83" i="2" s="1"/>
  <c r="G83" i="2"/>
  <c r="N83" i="2" s="1"/>
  <c r="H83" i="2"/>
  <c r="I83" i="2"/>
  <c r="P83" i="2" s="1"/>
  <c r="J83" i="2"/>
  <c r="Q83" i="2" s="1"/>
  <c r="E84" i="2"/>
  <c r="F84" i="2"/>
  <c r="M84" i="2" s="1"/>
  <c r="G84" i="2"/>
  <c r="N84" i="2" s="1"/>
  <c r="H84" i="2"/>
  <c r="I84" i="2"/>
  <c r="P84" i="2" s="1"/>
  <c r="J84" i="2"/>
  <c r="Q84" i="2" s="1"/>
  <c r="R85" i="2"/>
  <c r="E85" i="2"/>
  <c r="F85" i="2"/>
  <c r="M85" i="2" s="1"/>
  <c r="G85" i="2"/>
  <c r="N85" i="2" s="1"/>
  <c r="H85" i="2"/>
  <c r="I85" i="2"/>
  <c r="P85" i="2" s="1"/>
  <c r="J85" i="2"/>
  <c r="Q85" i="2" s="1"/>
  <c r="E86" i="2"/>
  <c r="F86" i="2"/>
  <c r="M86" i="2" s="1"/>
  <c r="G86" i="2"/>
  <c r="N86" i="2" s="1"/>
  <c r="H86" i="2"/>
  <c r="I86" i="2"/>
  <c r="P86" i="2" s="1"/>
  <c r="J86" i="2"/>
  <c r="Q86" i="2" s="1"/>
  <c r="R87" i="2"/>
  <c r="E87" i="2"/>
  <c r="F87" i="2"/>
  <c r="M87" i="2" s="1"/>
  <c r="G87" i="2"/>
  <c r="N87" i="2" s="1"/>
  <c r="H87" i="2"/>
  <c r="I87" i="2"/>
  <c r="P87" i="2" s="1"/>
  <c r="J87" i="2"/>
  <c r="Q87" i="2" s="1"/>
  <c r="R88" i="2"/>
  <c r="E88" i="2"/>
  <c r="F88" i="2"/>
  <c r="M88" i="2" s="1"/>
  <c r="G88" i="2"/>
  <c r="N88" i="2" s="1"/>
  <c r="H88" i="2"/>
  <c r="I88" i="2"/>
  <c r="P88" i="2" s="1"/>
  <c r="J88" i="2"/>
  <c r="Q88" i="2" s="1"/>
  <c r="E89" i="2"/>
  <c r="F89" i="2"/>
  <c r="M89" i="2" s="1"/>
  <c r="G89" i="2"/>
  <c r="N89" i="2" s="1"/>
  <c r="H89" i="2"/>
  <c r="I89" i="2"/>
  <c r="P89" i="2" s="1"/>
  <c r="J89" i="2"/>
  <c r="Q89" i="2" s="1"/>
  <c r="R90" i="2"/>
  <c r="E90" i="2"/>
  <c r="F90" i="2"/>
  <c r="M90" i="2" s="1"/>
  <c r="G90" i="2"/>
  <c r="N90" i="2" s="1"/>
  <c r="H90" i="2"/>
  <c r="I90" i="2"/>
  <c r="P90" i="2" s="1"/>
  <c r="J90" i="2"/>
  <c r="Q90" i="2" s="1"/>
  <c r="E91" i="2"/>
  <c r="F91" i="2"/>
  <c r="M91" i="2" s="1"/>
  <c r="G91" i="2"/>
  <c r="N91" i="2" s="1"/>
  <c r="H91" i="2"/>
  <c r="I91" i="2"/>
  <c r="P91" i="2" s="1"/>
  <c r="J91" i="2"/>
  <c r="Q91" i="2" s="1"/>
  <c r="R92" i="2"/>
  <c r="E92" i="2"/>
  <c r="F92" i="2"/>
  <c r="M92" i="2" s="1"/>
  <c r="G92" i="2"/>
  <c r="N92" i="2" s="1"/>
  <c r="H92" i="2"/>
  <c r="I92" i="2"/>
  <c r="P92" i="2" s="1"/>
  <c r="J92" i="2"/>
  <c r="Q92" i="2" s="1"/>
  <c r="R93" i="2"/>
  <c r="E93" i="2"/>
  <c r="F93" i="2"/>
  <c r="M93" i="2" s="1"/>
  <c r="G93" i="2"/>
  <c r="N93" i="2" s="1"/>
  <c r="H93" i="2"/>
  <c r="I93" i="2"/>
  <c r="P93" i="2" s="1"/>
  <c r="J93" i="2"/>
  <c r="Q93" i="2" s="1"/>
  <c r="E94" i="2"/>
  <c r="F94" i="2"/>
  <c r="M94" i="2" s="1"/>
  <c r="G94" i="2"/>
  <c r="N94" i="2" s="1"/>
  <c r="H94" i="2"/>
  <c r="I94" i="2"/>
  <c r="P94" i="2" s="1"/>
  <c r="J94" i="2"/>
  <c r="Q94" i="2" s="1"/>
  <c r="R95" i="2"/>
  <c r="E95" i="2"/>
  <c r="F95" i="2"/>
  <c r="M95" i="2" s="1"/>
  <c r="G95" i="2"/>
  <c r="N95" i="2" s="1"/>
  <c r="H95" i="2"/>
  <c r="I95" i="2"/>
  <c r="P95" i="2" s="1"/>
  <c r="J95" i="2"/>
  <c r="Q95" i="2" s="1"/>
  <c r="E96" i="2"/>
  <c r="F96" i="2"/>
  <c r="M96" i="2" s="1"/>
  <c r="G96" i="2"/>
  <c r="N96" i="2" s="1"/>
  <c r="H96" i="2"/>
  <c r="I96" i="2"/>
  <c r="P96" i="2" s="1"/>
  <c r="J96" i="2"/>
  <c r="Q96" i="2" s="1"/>
  <c r="R97" i="2"/>
  <c r="E97" i="2"/>
  <c r="F97" i="2"/>
  <c r="M97" i="2" s="1"/>
  <c r="G97" i="2"/>
  <c r="N97" i="2" s="1"/>
  <c r="H97" i="2"/>
  <c r="I97" i="2"/>
  <c r="P97" i="2" s="1"/>
  <c r="J97" i="2"/>
  <c r="Q97" i="2" s="1"/>
  <c r="R98" i="2"/>
  <c r="E98" i="2"/>
  <c r="F98" i="2"/>
  <c r="M98" i="2" s="1"/>
  <c r="G98" i="2"/>
  <c r="N98" i="2" s="1"/>
  <c r="H98" i="2"/>
  <c r="I98" i="2"/>
  <c r="P98" i="2" s="1"/>
  <c r="J98" i="2"/>
  <c r="Q98" i="2" s="1"/>
  <c r="E99" i="2"/>
  <c r="F99" i="2"/>
  <c r="M99" i="2" s="1"/>
  <c r="G99" i="2"/>
  <c r="N99" i="2" s="1"/>
  <c r="H99" i="2"/>
  <c r="I99" i="2"/>
  <c r="P99" i="2" s="1"/>
  <c r="J99" i="2"/>
  <c r="Q99" i="2" s="1"/>
  <c r="R100" i="2"/>
  <c r="E100" i="2"/>
  <c r="F100" i="2"/>
  <c r="M100" i="2" s="1"/>
  <c r="G100" i="2"/>
  <c r="N100" i="2" s="1"/>
  <c r="H100" i="2"/>
  <c r="I100" i="2"/>
  <c r="P100" i="2" s="1"/>
  <c r="J100" i="2"/>
  <c r="Q100" i="2" s="1"/>
  <c r="E101" i="2"/>
  <c r="F101" i="2"/>
  <c r="M101" i="2" s="1"/>
  <c r="G101" i="2"/>
  <c r="N101" i="2" s="1"/>
  <c r="H101" i="2"/>
  <c r="I101" i="2"/>
  <c r="P101" i="2" s="1"/>
  <c r="J101" i="2"/>
  <c r="Q101" i="2" s="1"/>
  <c r="R102" i="2"/>
  <c r="E102" i="2"/>
  <c r="F102" i="2"/>
  <c r="M102" i="2" s="1"/>
  <c r="G102" i="2"/>
  <c r="N102" i="2" s="1"/>
  <c r="H102" i="2"/>
  <c r="I102" i="2"/>
  <c r="P102" i="2" s="1"/>
  <c r="J102" i="2"/>
  <c r="Q102" i="2" s="1"/>
  <c r="R103" i="2"/>
  <c r="E103" i="2"/>
  <c r="F103" i="2"/>
  <c r="M103" i="2" s="1"/>
  <c r="G103" i="2"/>
  <c r="N103" i="2" s="1"/>
  <c r="H103" i="2"/>
  <c r="I103" i="2"/>
  <c r="P103" i="2" s="1"/>
  <c r="J103" i="2"/>
  <c r="Q103" i="2" s="1"/>
  <c r="E104" i="2"/>
  <c r="F104" i="2"/>
  <c r="M104" i="2" s="1"/>
  <c r="G104" i="2"/>
  <c r="N104" i="2" s="1"/>
  <c r="H104" i="2"/>
  <c r="I104" i="2"/>
  <c r="P104" i="2" s="1"/>
  <c r="J104" i="2"/>
  <c r="Q104" i="2" s="1"/>
  <c r="R105" i="2"/>
  <c r="E105" i="2"/>
  <c r="F105" i="2"/>
  <c r="M105" i="2" s="1"/>
  <c r="G105" i="2"/>
  <c r="N105" i="2" s="1"/>
  <c r="H105" i="2"/>
  <c r="I105" i="2"/>
  <c r="P105" i="2" s="1"/>
  <c r="J105" i="2"/>
  <c r="Q105" i="2" s="1"/>
  <c r="E106" i="2"/>
  <c r="F106" i="2"/>
  <c r="M106" i="2" s="1"/>
  <c r="G106" i="2"/>
  <c r="N106" i="2" s="1"/>
  <c r="H106" i="2"/>
  <c r="I106" i="2"/>
  <c r="P106" i="2" s="1"/>
  <c r="J106" i="2"/>
  <c r="Q106" i="2" s="1"/>
  <c r="R107" i="2"/>
  <c r="E107" i="2"/>
  <c r="F107" i="2"/>
  <c r="M107" i="2" s="1"/>
  <c r="G107" i="2"/>
  <c r="N107" i="2" s="1"/>
  <c r="H107" i="2"/>
  <c r="I107" i="2"/>
  <c r="P107" i="2" s="1"/>
  <c r="J107" i="2"/>
  <c r="Q107" i="2" s="1"/>
  <c r="R108" i="2"/>
  <c r="E108" i="2"/>
  <c r="F108" i="2"/>
  <c r="M108" i="2" s="1"/>
  <c r="G108" i="2"/>
  <c r="N108" i="2" s="1"/>
  <c r="H108" i="2"/>
  <c r="I108" i="2"/>
  <c r="P108" i="2" s="1"/>
  <c r="J108" i="2"/>
  <c r="Q108" i="2" s="1"/>
  <c r="E109" i="2"/>
  <c r="F109" i="2"/>
  <c r="M109" i="2" s="1"/>
  <c r="G109" i="2"/>
  <c r="N109" i="2" s="1"/>
  <c r="H109" i="2"/>
  <c r="I109" i="2"/>
  <c r="P109" i="2" s="1"/>
  <c r="J109" i="2"/>
  <c r="Q109" i="2" s="1"/>
  <c r="R110" i="2"/>
  <c r="E110" i="2"/>
  <c r="F110" i="2"/>
  <c r="M110" i="2" s="1"/>
  <c r="G110" i="2"/>
  <c r="N110" i="2" s="1"/>
  <c r="H110" i="2"/>
  <c r="I110" i="2"/>
  <c r="P110" i="2" s="1"/>
  <c r="J110" i="2"/>
  <c r="Q110" i="2" s="1"/>
  <c r="E111" i="2"/>
  <c r="F111" i="2"/>
  <c r="M111" i="2" s="1"/>
  <c r="G111" i="2"/>
  <c r="N111" i="2" s="1"/>
  <c r="H111" i="2"/>
  <c r="I111" i="2"/>
  <c r="P111" i="2" s="1"/>
  <c r="J111" i="2"/>
  <c r="Q111" i="2" s="1"/>
  <c r="R112" i="2"/>
  <c r="E112" i="2"/>
  <c r="F112" i="2"/>
  <c r="M112" i="2" s="1"/>
  <c r="G112" i="2"/>
  <c r="N112" i="2" s="1"/>
  <c r="H112" i="2"/>
  <c r="I112" i="2"/>
  <c r="P112" i="2" s="1"/>
  <c r="J112" i="2"/>
  <c r="Q112" i="2" s="1"/>
  <c r="R113" i="2"/>
  <c r="E113" i="2"/>
  <c r="F113" i="2"/>
  <c r="M113" i="2" s="1"/>
  <c r="G113" i="2"/>
  <c r="N113" i="2" s="1"/>
  <c r="H113" i="2"/>
  <c r="I113" i="2"/>
  <c r="P113" i="2" s="1"/>
  <c r="J113" i="2"/>
  <c r="Q113" i="2" s="1"/>
  <c r="E114" i="2"/>
  <c r="F114" i="2"/>
  <c r="M114" i="2" s="1"/>
  <c r="G114" i="2"/>
  <c r="N114" i="2" s="1"/>
  <c r="H114" i="2"/>
  <c r="I114" i="2"/>
  <c r="P114" i="2" s="1"/>
  <c r="J114" i="2"/>
  <c r="Q114" i="2" s="1"/>
  <c r="R115" i="2"/>
  <c r="E115" i="2"/>
  <c r="F115" i="2"/>
  <c r="M115" i="2" s="1"/>
  <c r="G115" i="2"/>
  <c r="N115" i="2" s="1"/>
  <c r="H115" i="2"/>
  <c r="I115" i="2"/>
  <c r="P115" i="2" s="1"/>
  <c r="J115" i="2"/>
  <c r="Q115" i="2" s="1"/>
  <c r="E116" i="2"/>
  <c r="F116" i="2"/>
  <c r="M116" i="2" s="1"/>
  <c r="G116" i="2"/>
  <c r="N116" i="2" s="1"/>
  <c r="H116" i="2"/>
  <c r="I116" i="2"/>
  <c r="P116" i="2" s="1"/>
  <c r="J116" i="2"/>
  <c r="Q116" i="2" s="1"/>
  <c r="R117" i="2"/>
  <c r="E117" i="2"/>
  <c r="F117" i="2"/>
  <c r="M117" i="2" s="1"/>
  <c r="G117" i="2"/>
  <c r="N117" i="2" s="1"/>
  <c r="H117" i="2"/>
  <c r="I117" i="2"/>
  <c r="P117" i="2" s="1"/>
  <c r="J117" i="2"/>
  <c r="Q117" i="2" s="1"/>
  <c r="R118" i="2"/>
  <c r="E118" i="2"/>
  <c r="F118" i="2"/>
  <c r="M118" i="2" s="1"/>
  <c r="G118" i="2"/>
  <c r="N118" i="2" s="1"/>
  <c r="H118" i="2"/>
  <c r="I118" i="2"/>
  <c r="P118" i="2" s="1"/>
  <c r="J118" i="2"/>
  <c r="Q118" i="2" s="1"/>
  <c r="E119" i="2"/>
  <c r="F119" i="2"/>
  <c r="M119" i="2" s="1"/>
  <c r="G119" i="2"/>
  <c r="N119" i="2" s="1"/>
  <c r="H119" i="2"/>
  <c r="I119" i="2"/>
  <c r="P119" i="2" s="1"/>
  <c r="J119" i="2"/>
  <c r="Q119" i="2" s="1"/>
  <c r="R120" i="2"/>
  <c r="E120" i="2"/>
  <c r="F120" i="2"/>
  <c r="M120" i="2" s="1"/>
  <c r="G120" i="2"/>
  <c r="N120" i="2" s="1"/>
  <c r="H120" i="2"/>
  <c r="I120" i="2"/>
  <c r="P120" i="2" s="1"/>
  <c r="J120" i="2"/>
  <c r="Q120" i="2" s="1"/>
  <c r="E121" i="2"/>
  <c r="F121" i="2"/>
  <c r="M121" i="2" s="1"/>
  <c r="G121" i="2"/>
  <c r="N121" i="2" s="1"/>
  <c r="H121" i="2"/>
  <c r="I121" i="2"/>
  <c r="P121" i="2" s="1"/>
  <c r="J121" i="2"/>
  <c r="Q121" i="2" s="1"/>
  <c r="R122" i="2"/>
  <c r="E122" i="2"/>
  <c r="F122" i="2"/>
  <c r="M122" i="2" s="1"/>
  <c r="G122" i="2"/>
  <c r="N122" i="2" s="1"/>
  <c r="H122" i="2"/>
  <c r="I122" i="2"/>
  <c r="P122" i="2" s="1"/>
  <c r="J122" i="2"/>
  <c r="Q122" i="2" s="1"/>
  <c r="R123" i="2"/>
  <c r="E123" i="2"/>
  <c r="F123" i="2"/>
  <c r="M123" i="2" s="1"/>
  <c r="G123" i="2"/>
  <c r="N123" i="2" s="1"/>
  <c r="H123" i="2"/>
  <c r="I123" i="2"/>
  <c r="P123" i="2" s="1"/>
  <c r="J123" i="2"/>
  <c r="Q123" i="2" s="1"/>
  <c r="E124" i="2"/>
  <c r="F124" i="2"/>
  <c r="M124" i="2" s="1"/>
  <c r="G124" i="2"/>
  <c r="N124" i="2" s="1"/>
  <c r="H124" i="2"/>
  <c r="I124" i="2"/>
  <c r="P124" i="2" s="1"/>
  <c r="J124" i="2"/>
  <c r="Q124" i="2" s="1"/>
  <c r="R125" i="2"/>
  <c r="E125" i="2"/>
  <c r="F125" i="2"/>
  <c r="M125" i="2" s="1"/>
  <c r="G125" i="2"/>
  <c r="N125" i="2" s="1"/>
  <c r="H125" i="2"/>
  <c r="I125" i="2"/>
  <c r="P125" i="2" s="1"/>
  <c r="J125" i="2"/>
  <c r="Q125" i="2" s="1"/>
  <c r="E126" i="2"/>
  <c r="F126" i="2"/>
  <c r="M126" i="2" s="1"/>
  <c r="G126" i="2"/>
  <c r="N126" i="2" s="1"/>
  <c r="H126" i="2"/>
  <c r="I126" i="2"/>
  <c r="P126" i="2" s="1"/>
  <c r="J126" i="2"/>
  <c r="Q126" i="2" s="1"/>
  <c r="R127" i="2"/>
  <c r="E127" i="2"/>
  <c r="F127" i="2"/>
  <c r="M127" i="2" s="1"/>
  <c r="G127" i="2"/>
  <c r="N127" i="2" s="1"/>
  <c r="H127" i="2"/>
  <c r="I127" i="2"/>
  <c r="P127" i="2" s="1"/>
  <c r="J127" i="2"/>
  <c r="Q127" i="2" s="1"/>
  <c r="R128" i="2"/>
  <c r="E128" i="2"/>
  <c r="F128" i="2"/>
  <c r="M128" i="2" s="1"/>
  <c r="G128" i="2"/>
  <c r="N128" i="2" s="1"/>
  <c r="H128" i="2"/>
  <c r="I128" i="2"/>
  <c r="P128" i="2" s="1"/>
  <c r="J128" i="2"/>
  <c r="Q128" i="2" s="1"/>
  <c r="E129" i="2"/>
  <c r="F129" i="2"/>
  <c r="M129" i="2" s="1"/>
  <c r="G129" i="2"/>
  <c r="N129" i="2" s="1"/>
  <c r="H129" i="2"/>
  <c r="I129" i="2"/>
  <c r="P129" i="2" s="1"/>
  <c r="J129" i="2"/>
  <c r="Q129" i="2" s="1"/>
  <c r="R130" i="2"/>
  <c r="E130" i="2"/>
  <c r="F130" i="2"/>
  <c r="M130" i="2" s="1"/>
  <c r="G130" i="2"/>
  <c r="N130" i="2" s="1"/>
  <c r="H130" i="2"/>
  <c r="I130" i="2"/>
  <c r="P130" i="2" s="1"/>
  <c r="J130" i="2"/>
  <c r="Q130" i="2" s="1"/>
  <c r="E131" i="2"/>
  <c r="F131" i="2"/>
  <c r="M131" i="2" s="1"/>
  <c r="G131" i="2"/>
  <c r="N131" i="2" s="1"/>
  <c r="H131" i="2"/>
  <c r="I131" i="2"/>
  <c r="P131" i="2" s="1"/>
  <c r="J131" i="2"/>
  <c r="Q131" i="2" s="1"/>
  <c r="R132" i="2"/>
  <c r="E132" i="2"/>
  <c r="F132" i="2"/>
  <c r="M132" i="2" s="1"/>
  <c r="G132" i="2"/>
  <c r="N132" i="2" s="1"/>
  <c r="H132" i="2"/>
  <c r="I132" i="2"/>
  <c r="P132" i="2" s="1"/>
  <c r="J132" i="2"/>
  <c r="Q132" i="2" s="1"/>
  <c r="R133" i="2"/>
  <c r="E133" i="2"/>
  <c r="F133" i="2"/>
  <c r="M133" i="2" s="1"/>
  <c r="G133" i="2"/>
  <c r="N133" i="2" s="1"/>
  <c r="H133" i="2"/>
  <c r="I133" i="2"/>
  <c r="P133" i="2" s="1"/>
  <c r="J133" i="2"/>
  <c r="Q133" i="2" s="1"/>
  <c r="E134" i="2"/>
  <c r="F134" i="2"/>
  <c r="M134" i="2" s="1"/>
  <c r="G134" i="2"/>
  <c r="N134" i="2" s="1"/>
  <c r="H134" i="2"/>
  <c r="I134" i="2"/>
  <c r="P134" i="2" s="1"/>
  <c r="J134" i="2"/>
  <c r="Q134" i="2" s="1"/>
  <c r="R135" i="2"/>
  <c r="E135" i="2"/>
  <c r="F135" i="2"/>
  <c r="M135" i="2" s="1"/>
  <c r="G135" i="2"/>
  <c r="N135" i="2" s="1"/>
  <c r="H135" i="2"/>
  <c r="I135" i="2"/>
  <c r="P135" i="2" s="1"/>
  <c r="J135" i="2"/>
  <c r="Q135" i="2" s="1"/>
  <c r="E136" i="2"/>
  <c r="F136" i="2"/>
  <c r="M136" i="2" s="1"/>
  <c r="G136" i="2"/>
  <c r="N136" i="2" s="1"/>
  <c r="H136" i="2"/>
  <c r="I136" i="2"/>
  <c r="P136" i="2" s="1"/>
  <c r="J136" i="2"/>
  <c r="Q136" i="2" s="1"/>
  <c r="R137" i="2"/>
  <c r="E137" i="2"/>
  <c r="F137" i="2"/>
  <c r="M137" i="2" s="1"/>
  <c r="G137" i="2"/>
  <c r="N137" i="2" s="1"/>
  <c r="H137" i="2"/>
  <c r="I137" i="2"/>
  <c r="P137" i="2" s="1"/>
  <c r="J137" i="2"/>
  <c r="Q137" i="2" s="1"/>
  <c r="R138" i="2"/>
  <c r="E138" i="2"/>
  <c r="F138" i="2"/>
  <c r="M138" i="2" s="1"/>
  <c r="G138" i="2"/>
  <c r="N138" i="2" s="1"/>
  <c r="H138" i="2"/>
  <c r="I138" i="2"/>
  <c r="P138" i="2" s="1"/>
  <c r="J138" i="2"/>
  <c r="Q138" i="2" s="1"/>
  <c r="E139" i="2"/>
  <c r="F139" i="2"/>
  <c r="M139" i="2" s="1"/>
  <c r="G139" i="2"/>
  <c r="N139" i="2" s="1"/>
  <c r="H139" i="2"/>
  <c r="I139" i="2"/>
  <c r="P139" i="2" s="1"/>
  <c r="J139" i="2"/>
  <c r="Q139" i="2" s="1"/>
  <c r="R140" i="2"/>
  <c r="E140" i="2"/>
  <c r="F140" i="2"/>
  <c r="M140" i="2" s="1"/>
  <c r="G140" i="2"/>
  <c r="N140" i="2" s="1"/>
  <c r="H140" i="2"/>
  <c r="I140" i="2"/>
  <c r="P140" i="2" s="1"/>
  <c r="J140" i="2"/>
  <c r="Q140" i="2" s="1"/>
  <c r="E141" i="2"/>
  <c r="F141" i="2"/>
  <c r="M141" i="2" s="1"/>
  <c r="G141" i="2"/>
  <c r="N141" i="2" s="1"/>
  <c r="H141" i="2"/>
  <c r="I141" i="2"/>
  <c r="P141" i="2" s="1"/>
  <c r="J141" i="2"/>
  <c r="Q141" i="2" s="1"/>
  <c r="R142" i="2"/>
  <c r="E142" i="2"/>
  <c r="F142" i="2"/>
  <c r="M142" i="2" s="1"/>
  <c r="G142" i="2"/>
  <c r="N142" i="2" s="1"/>
  <c r="H142" i="2"/>
  <c r="I142" i="2"/>
  <c r="P142" i="2" s="1"/>
  <c r="J142" i="2"/>
  <c r="Q142" i="2" s="1"/>
  <c r="R143" i="2"/>
  <c r="E143" i="2"/>
  <c r="F143" i="2"/>
  <c r="M143" i="2" s="1"/>
  <c r="G143" i="2"/>
  <c r="N143" i="2" s="1"/>
  <c r="H143" i="2"/>
  <c r="I143" i="2"/>
  <c r="P143" i="2" s="1"/>
  <c r="J143" i="2"/>
  <c r="Q143" i="2" s="1"/>
  <c r="E144" i="2"/>
  <c r="F144" i="2"/>
  <c r="M144" i="2" s="1"/>
  <c r="G144" i="2"/>
  <c r="N144" i="2" s="1"/>
  <c r="H144" i="2"/>
  <c r="I144" i="2"/>
  <c r="P144" i="2" s="1"/>
  <c r="J144" i="2"/>
  <c r="Q144" i="2" s="1"/>
  <c r="R145" i="2"/>
  <c r="E145" i="2"/>
  <c r="F145" i="2"/>
  <c r="M145" i="2" s="1"/>
  <c r="G145" i="2"/>
  <c r="N145" i="2" s="1"/>
  <c r="H145" i="2"/>
  <c r="I145" i="2"/>
  <c r="P145" i="2" s="1"/>
  <c r="J145" i="2"/>
  <c r="Q145" i="2" s="1"/>
  <c r="E146" i="2"/>
  <c r="F146" i="2"/>
  <c r="M146" i="2" s="1"/>
  <c r="G146" i="2"/>
  <c r="N146" i="2" s="1"/>
  <c r="H146" i="2"/>
  <c r="I146" i="2"/>
  <c r="P146" i="2" s="1"/>
  <c r="J146" i="2"/>
  <c r="Q146" i="2" s="1"/>
  <c r="R147" i="2"/>
  <c r="E147" i="2"/>
  <c r="F147" i="2"/>
  <c r="M147" i="2" s="1"/>
  <c r="G147" i="2"/>
  <c r="N147" i="2" s="1"/>
  <c r="H147" i="2"/>
  <c r="I147" i="2"/>
  <c r="P147" i="2" s="1"/>
  <c r="J147" i="2"/>
  <c r="Q147" i="2" s="1"/>
  <c r="R148" i="2"/>
  <c r="E148" i="2"/>
  <c r="F148" i="2"/>
  <c r="M148" i="2" s="1"/>
  <c r="G148" i="2"/>
  <c r="N148" i="2" s="1"/>
  <c r="H148" i="2"/>
  <c r="I148" i="2"/>
  <c r="P148" i="2" s="1"/>
  <c r="J148" i="2"/>
  <c r="Q148" i="2" s="1"/>
  <c r="E149" i="2"/>
  <c r="F149" i="2"/>
  <c r="M149" i="2" s="1"/>
  <c r="G149" i="2"/>
  <c r="N149" i="2" s="1"/>
  <c r="H149" i="2"/>
  <c r="I149" i="2"/>
  <c r="P149" i="2" s="1"/>
  <c r="J149" i="2"/>
  <c r="Q149" i="2" s="1"/>
  <c r="R150" i="2"/>
  <c r="E150" i="2"/>
  <c r="F150" i="2"/>
  <c r="M150" i="2" s="1"/>
  <c r="G150" i="2"/>
  <c r="N150" i="2" s="1"/>
  <c r="H150" i="2"/>
  <c r="I150" i="2"/>
  <c r="P150" i="2" s="1"/>
  <c r="J150" i="2"/>
  <c r="Q150" i="2" s="1"/>
  <c r="E151" i="2"/>
  <c r="F151" i="2"/>
  <c r="M151" i="2" s="1"/>
  <c r="G151" i="2"/>
  <c r="N151" i="2" s="1"/>
  <c r="H151" i="2"/>
  <c r="I151" i="2"/>
  <c r="P151" i="2" s="1"/>
  <c r="J151" i="2"/>
  <c r="Q151" i="2" s="1"/>
  <c r="R152" i="2"/>
  <c r="E152" i="2"/>
  <c r="F152" i="2"/>
  <c r="M152" i="2" s="1"/>
  <c r="G152" i="2"/>
  <c r="N152" i="2" s="1"/>
  <c r="H152" i="2"/>
  <c r="I152" i="2"/>
  <c r="P152" i="2" s="1"/>
  <c r="J152" i="2"/>
  <c r="Q152" i="2" s="1"/>
  <c r="R153" i="2"/>
  <c r="E153" i="2"/>
  <c r="F153" i="2"/>
  <c r="M153" i="2" s="1"/>
  <c r="G153" i="2"/>
  <c r="N153" i="2" s="1"/>
  <c r="H153" i="2"/>
  <c r="I153" i="2"/>
  <c r="P153" i="2" s="1"/>
  <c r="J153" i="2"/>
  <c r="Q153" i="2" s="1"/>
  <c r="E154" i="2"/>
  <c r="F154" i="2"/>
  <c r="M154" i="2" s="1"/>
  <c r="G154" i="2"/>
  <c r="N154" i="2" s="1"/>
  <c r="H154" i="2"/>
  <c r="I154" i="2"/>
  <c r="P154" i="2" s="1"/>
  <c r="J154" i="2"/>
  <c r="Q154" i="2" s="1"/>
  <c r="R155" i="2"/>
  <c r="E155" i="2"/>
  <c r="F155" i="2"/>
  <c r="M155" i="2" s="1"/>
  <c r="G155" i="2"/>
  <c r="N155" i="2" s="1"/>
  <c r="H155" i="2"/>
  <c r="I155" i="2"/>
  <c r="P155" i="2" s="1"/>
  <c r="J155" i="2"/>
  <c r="Q155" i="2" s="1"/>
  <c r="E156" i="2"/>
  <c r="F156" i="2"/>
  <c r="M156" i="2" s="1"/>
  <c r="G156" i="2"/>
  <c r="N156" i="2" s="1"/>
  <c r="H156" i="2"/>
  <c r="I156" i="2"/>
  <c r="P156" i="2" s="1"/>
  <c r="J156" i="2"/>
  <c r="Q156" i="2" s="1"/>
  <c r="R157" i="2"/>
  <c r="E157" i="2"/>
  <c r="F157" i="2"/>
  <c r="M157" i="2" s="1"/>
  <c r="G157" i="2"/>
  <c r="N157" i="2" s="1"/>
  <c r="H157" i="2"/>
  <c r="I157" i="2"/>
  <c r="P157" i="2" s="1"/>
  <c r="J157" i="2"/>
  <c r="Q157" i="2" s="1"/>
  <c r="R158" i="2"/>
  <c r="E158" i="2"/>
  <c r="F158" i="2"/>
  <c r="M158" i="2" s="1"/>
  <c r="G158" i="2"/>
  <c r="N158" i="2" s="1"/>
  <c r="H158" i="2"/>
  <c r="I158" i="2"/>
  <c r="P158" i="2" s="1"/>
  <c r="J158" i="2"/>
  <c r="Q158" i="2" s="1"/>
  <c r="E159" i="2"/>
  <c r="F159" i="2"/>
  <c r="M159" i="2" s="1"/>
  <c r="G159" i="2"/>
  <c r="N159" i="2" s="1"/>
  <c r="H159" i="2"/>
  <c r="I159" i="2"/>
  <c r="P159" i="2" s="1"/>
  <c r="J159" i="2"/>
  <c r="Q159" i="2" s="1"/>
  <c r="R160" i="2"/>
  <c r="E160" i="2"/>
  <c r="F160" i="2"/>
  <c r="M160" i="2" s="1"/>
  <c r="G160" i="2"/>
  <c r="N160" i="2" s="1"/>
  <c r="H160" i="2"/>
  <c r="I160" i="2"/>
  <c r="P160" i="2" s="1"/>
  <c r="J160" i="2"/>
  <c r="Q160" i="2" s="1"/>
  <c r="E161" i="2"/>
  <c r="F161" i="2"/>
  <c r="M161" i="2" s="1"/>
  <c r="G161" i="2"/>
  <c r="N161" i="2" s="1"/>
  <c r="H161" i="2"/>
  <c r="I161" i="2"/>
  <c r="P161" i="2" s="1"/>
  <c r="J161" i="2"/>
  <c r="Q161" i="2" s="1"/>
  <c r="R162" i="2"/>
  <c r="E162" i="2"/>
  <c r="F162" i="2"/>
  <c r="M162" i="2" s="1"/>
  <c r="G162" i="2"/>
  <c r="N162" i="2" s="1"/>
  <c r="H162" i="2"/>
  <c r="I162" i="2"/>
  <c r="P162" i="2" s="1"/>
  <c r="J162" i="2"/>
  <c r="Q162" i="2" s="1"/>
  <c r="R163" i="2"/>
  <c r="E163" i="2"/>
  <c r="F163" i="2"/>
  <c r="M163" i="2" s="1"/>
  <c r="G163" i="2"/>
  <c r="N163" i="2" s="1"/>
  <c r="H163" i="2"/>
  <c r="I163" i="2"/>
  <c r="P163" i="2" s="1"/>
  <c r="J163" i="2"/>
  <c r="Q163" i="2" s="1"/>
  <c r="E164" i="2"/>
  <c r="F164" i="2"/>
  <c r="M164" i="2" s="1"/>
  <c r="G164" i="2"/>
  <c r="N164" i="2" s="1"/>
  <c r="H164" i="2"/>
  <c r="I164" i="2"/>
  <c r="P164" i="2" s="1"/>
  <c r="J164" i="2"/>
  <c r="Q164" i="2" s="1"/>
  <c r="R165" i="2"/>
  <c r="E165" i="2"/>
  <c r="F165" i="2"/>
  <c r="M165" i="2" s="1"/>
  <c r="G165" i="2"/>
  <c r="N165" i="2" s="1"/>
  <c r="H165" i="2"/>
  <c r="I165" i="2"/>
  <c r="P165" i="2" s="1"/>
  <c r="J165" i="2"/>
  <c r="Q165" i="2" s="1"/>
  <c r="E166" i="2"/>
  <c r="F166" i="2"/>
  <c r="M166" i="2" s="1"/>
  <c r="G166" i="2"/>
  <c r="N166" i="2" s="1"/>
  <c r="H166" i="2"/>
  <c r="I166" i="2"/>
  <c r="P166" i="2" s="1"/>
  <c r="J166" i="2"/>
  <c r="Q166" i="2" s="1"/>
  <c r="R167" i="2"/>
  <c r="E167" i="2"/>
  <c r="F167" i="2"/>
  <c r="M167" i="2" s="1"/>
  <c r="G167" i="2"/>
  <c r="N167" i="2" s="1"/>
  <c r="H167" i="2"/>
  <c r="I167" i="2"/>
  <c r="P167" i="2" s="1"/>
  <c r="J167" i="2"/>
  <c r="Q167" i="2" s="1"/>
  <c r="R168" i="2"/>
  <c r="E168" i="2"/>
  <c r="F168" i="2"/>
  <c r="M168" i="2" s="1"/>
  <c r="G168" i="2"/>
  <c r="N168" i="2" s="1"/>
  <c r="H168" i="2"/>
  <c r="I168" i="2"/>
  <c r="P168" i="2" s="1"/>
  <c r="J168" i="2"/>
  <c r="Q168" i="2" s="1"/>
  <c r="E169" i="2"/>
  <c r="F169" i="2"/>
  <c r="M169" i="2" s="1"/>
  <c r="G169" i="2"/>
  <c r="N169" i="2" s="1"/>
  <c r="H169" i="2"/>
  <c r="I169" i="2"/>
  <c r="P169" i="2" s="1"/>
  <c r="J169" i="2"/>
  <c r="Q169" i="2" s="1"/>
  <c r="R170" i="2"/>
  <c r="E170" i="2"/>
  <c r="F170" i="2"/>
  <c r="M170" i="2" s="1"/>
  <c r="G170" i="2"/>
  <c r="N170" i="2" s="1"/>
  <c r="H170" i="2"/>
  <c r="I170" i="2"/>
  <c r="P170" i="2" s="1"/>
  <c r="J170" i="2"/>
  <c r="Q170" i="2" s="1"/>
  <c r="E171" i="2"/>
  <c r="F171" i="2"/>
  <c r="M171" i="2" s="1"/>
  <c r="G171" i="2"/>
  <c r="N171" i="2" s="1"/>
  <c r="H171" i="2"/>
  <c r="I171" i="2"/>
  <c r="P171" i="2" s="1"/>
  <c r="J171" i="2"/>
  <c r="Q171" i="2" s="1"/>
  <c r="R172" i="2"/>
  <c r="E172" i="2"/>
  <c r="F172" i="2"/>
  <c r="M172" i="2" s="1"/>
  <c r="G172" i="2"/>
  <c r="N172" i="2" s="1"/>
  <c r="H172" i="2"/>
  <c r="I172" i="2"/>
  <c r="P172" i="2" s="1"/>
  <c r="J172" i="2"/>
  <c r="Q172" i="2" s="1"/>
  <c r="R173" i="2"/>
  <c r="E173" i="2"/>
  <c r="F173" i="2"/>
  <c r="M173" i="2" s="1"/>
  <c r="G173" i="2"/>
  <c r="N173" i="2" s="1"/>
  <c r="H173" i="2"/>
  <c r="I173" i="2"/>
  <c r="P173" i="2" s="1"/>
  <c r="J173" i="2"/>
  <c r="Q173" i="2" s="1"/>
  <c r="E174" i="2"/>
  <c r="F174" i="2"/>
  <c r="M174" i="2" s="1"/>
  <c r="G174" i="2"/>
  <c r="N174" i="2" s="1"/>
  <c r="H174" i="2"/>
  <c r="I174" i="2"/>
  <c r="P174" i="2" s="1"/>
  <c r="J174" i="2"/>
  <c r="Q174" i="2" s="1"/>
  <c r="R175" i="2"/>
  <c r="E175" i="2"/>
  <c r="F175" i="2"/>
  <c r="M175" i="2" s="1"/>
  <c r="G175" i="2"/>
  <c r="N175" i="2" s="1"/>
  <c r="H175" i="2"/>
  <c r="I175" i="2"/>
  <c r="P175" i="2" s="1"/>
  <c r="J175" i="2"/>
  <c r="Q175" i="2" s="1"/>
  <c r="E176" i="2"/>
  <c r="F176" i="2"/>
  <c r="M176" i="2" s="1"/>
  <c r="G176" i="2"/>
  <c r="N176" i="2" s="1"/>
  <c r="H176" i="2"/>
  <c r="I176" i="2"/>
  <c r="P176" i="2" s="1"/>
  <c r="J176" i="2"/>
  <c r="Q176" i="2" s="1"/>
  <c r="R177" i="2"/>
  <c r="E177" i="2"/>
  <c r="F177" i="2"/>
  <c r="M177" i="2" s="1"/>
  <c r="G177" i="2"/>
  <c r="N177" i="2" s="1"/>
  <c r="H177" i="2"/>
  <c r="I177" i="2"/>
  <c r="P177" i="2" s="1"/>
  <c r="J177" i="2"/>
  <c r="Q177" i="2" s="1"/>
  <c r="R178" i="2"/>
  <c r="E178" i="2"/>
  <c r="F178" i="2"/>
  <c r="M178" i="2" s="1"/>
  <c r="G178" i="2"/>
  <c r="N178" i="2" s="1"/>
  <c r="H178" i="2"/>
  <c r="I178" i="2"/>
  <c r="P178" i="2" s="1"/>
  <c r="J178" i="2"/>
  <c r="Q178" i="2" s="1"/>
  <c r="E179" i="2"/>
  <c r="F179" i="2"/>
  <c r="M179" i="2" s="1"/>
  <c r="G179" i="2"/>
  <c r="N179" i="2" s="1"/>
  <c r="H179" i="2"/>
  <c r="I179" i="2"/>
  <c r="P179" i="2" s="1"/>
  <c r="J179" i="2"/>
  <c r="Q179" i="2" s="1"/>
  <c r="R180" i="2"/>
  <c r="E180" i="2"/>
  <c r="F180" i="2"/>
  <c r="M180" i="2" s="1"/>
  <c r="G180" i="2"/>
  <c r="N180" i="2" s="1"/>
  <c r="H180" i="2"/>
  <c r="I180" i="2"/>
  <c r="P180" i="2" s="1"/>
  <c r="J180" i="2"/>
  <c r="Q180" i="2" s="1"/>
  <c r="E181" i="2"/>
  <c r="F181" i="2"/>
  <c r="M181" i="2" s="1"/>
  <c r="G181" i="2"/>
  <c r="N181" i="2" s="1"/>
  <c r="H181" i="2"/>
  <c r="I181" i="2"/>
  <c r="P181" i="2" s="1"/>
  <c r="J181" i="2"/>
  <c r="Q181" i="2" s="1"/>
  <c r="R182" i="2"/>
  <c r="E182" i="2"/>
  <c r="F182" i="2"/>
  <c r="M182" i="2" s="1"/>
  <c r="G182" i="2"/>
  <c r="N182" i="2" s="1"/>
  <c r="H182" i="2"/>
  <c r="I182" i="2"/>
  <c r="P182" i="2" s="1"/>
  <c r="J182" i="2"/>
  <c r="Q182" i="2" s="1"/>
  <c r="R183" i="2"/>
  <c r="E183" i="2"/>
  <c r="F183" i="2"/>
  <c r="M183" i="2" s="1"/>
  <c r="G183" i="2"/>
  <c r="N183" i="2" s="1"/>
  <c r="H183" i="2"/>
  <c r="I183" i="2"/>
  <c r="P183" i="2" s="1"/>
  <c r="J183" i="2"/>
  <c r="Q183" i="2" s="1"/>
  <c r="E184" i="2"/>
  <c r="F184" i="2"/>
  <c r="M184" i="2" s="1"/>
  <c r="G184" i="2"/>
  <c r="N184" i="2" s="1"/>
  <c r="H184" i="2"/>
  <c r="I184" i="2"/>
  <c r="P184" i="2" s="1"/>
  <c r="J184" i="2"/>
  <c r="Q184" i="2" s="1"/>
  <c r="R185" i="2"/>
  <c r="E185" i="2"/>
  <c r="F185" i="2"/>
  <c r="M185" i="2" s="1"/>
  <c r="G185" i="2"/>
  <c r="N185" i="2" s="1"/>
  <c r="H185" i="2"/>
  <c r="I185" i="2"/>
  <c r="P185" i="2" s="1"/>
  <c r="J185" i="2"/>
  <c r="Q185" i="2" s="1"/>
  <c r="E186" i="2"/>
  <c r="F186" i="2"/>
  <c r="M186" i="2" s="1"/>
  <c r="G186" i="2"/>
  <c r="N186" i="2" s="1"/>
  <c r="H186" i="2"/>
  <c r="I186" i="2"/>
  <c r="P186" i="2" s="1"/>
  <c r="J186" i="2"/>
  <c r="Q186" i="2" s="1"/>
  <c r="R187" i="2"/>
  <c r="E187" i="2"/>
  <c r="F187" i="2"/>
  <c r="M187" i="2" s="1"/>
  <c r="G187" i="2"/>
  <c r="N187" i="2" s="1"/>
  <c r="H187" i="2"/>
  <c r="I187" i="2"/>
  <c r="P187" i="2" s="1"/>
  <c r="J187" i="2"/>
  <c r="Q187" i="2" s="1"/>
  <c r="R188" i="2"/>
  <c r="E188" i="2"/>
  <c r="F188" i="2"/>
  <c r="M188" i="2" s="1"/>
  <c r="G188" i="2"/>
  <c r="N188" i="2" s="1"/>
  <c r="H188" i="2"/>
  <c r="I188" i="2"/>
  <c r="P188" i="2" s="1"/>
  <c r="J188" i="2"/>
  <c r="Q188" i="2" s="1"/>
  <c r="E189" i="2"/>
  <c r="F189" i="2"/>
  <c r="M189" i="2" s="1"/>
  <c r="G189" i="2"/>
  <c r="N189" i="2" s="1"/>
  <c r="H189" i="2"/>
  <c r="I189" i="2"/>
  <c r="P189" i="2" s="1"/>
  <c r="J189" i="2"/>
  <c r="Q189" i="2" s="1"/>
  <c r="R190" i="2"/>
  <c r="E190" i="2"/>
  <c r="F190" i="2"/>
  <c r="M190" i="2" s="1"/>
  <c r="G190" i="2"/>
  <c r="N190" i="2" s="1"/>
  <c r="H190" i="2"/>
  <c r="I190" i="2"/>
  <c r="P190" i="2" s="1"/>
  <c r="J190" i="2"/>
  <c r="Q190" i="2" s="1"/>
  <c r="E191" i="2"/>
  <c r="F191" i="2"/>
  <c r="M191" i="2" s="1"/>
  <c r="G191" i="2"/>
  <c r="N191" i="2" s="1"/>
  <c r="H191" i="2"/>
  <c r="I191" i="2"/>
  <c r="P191" i="2" s="1"/>
  <c r="J191" i="2"/>
  <c r="Q191" i="2" s="1"/>
  <c r="R192" i="2"/>
  <c r="E192" i="2"/>
  <c r="F192" i="2"/>
  <c r="M192" i="2" s="1"/>
  <c r="G192" i="2"/>
  <c r="N192" i="2" s="1"/>
  <c r="H192" i="2"/>
  <c r="I192" i="2"/>
  <c r="P192" i="2" s="1"/>
  <c r="J192" i="2"/>
  <c r="Q192" i="2" s="1"/>
  <c r="R193" i="2"/>
  <c r="E193" i="2"/>
  <c r="F193" i="2"/>
  <c r="M193" i="2" s="1"/>
  <c r="G193" i="2"/>
  <c r="N193" i="2" s="1"/>
  <c r="H193" i="2"/>
  <c r="I193" i="2"/>
  <c r="P193" i="2" s="1"/>
  <c r="J193" i="2"/>
  <c r="Q193" i="2" s="1"/>
  <c r="E194" i="2"/>
  <c r="F194" i="2"/>
  <c r="M194" i="2" s="1"/>
  <c r="G194" i="2"/>
  <c r="N194" i="2" s="1"/>
  <c r="H194" i="2"/>
  <c r="I194" i="2"/>
  <c r="P194" i="2" s="1"/>
  <c r="J194" i="2"/>
  <c r="Q194" i="2" s="1"/>
  <c r="R195" i="2"/>
  <c r="E195" i="2"/>
  <c r="F195" i="2"/>
  <c r="M195" i="2" s="1"/>
  <c r="G195" i="2"/>
  <c r="N195" i="2" s="1"/>
  <c r="H195" i="2"/>
  <c r="I195" i="2"/>
  <c r="P195" i="2" s="1"/>
  <c r="J195" i="2"/>
  <c r="Q195" i="2" s="1"/>
  <c r="E196" i="2"/>
  <c r="F196" i="2"/>
  <c r="M196" i="2" s="1"/>
  <c r="G196" i="2"/>
  <c r="N196" i="2" s="1"/>
  <c r="H196" i="2"/>
  <c r="I196" i="2"/>
  <c r="P196" i="2" s="1"/>
  <c r="J196" i="2"/>
  <c r="Q196" i="2" s="1"/>
  <c r="R197" i="2"/>
  <c r="E197" i="2"/>
  <c r="F197" i="2"/>
  <c r="M197" i="2" s="1"/>
  <c r="G197" i="2"/>
  <c r="N197" i="2" s="1"/>
  <c r="H197" i="2"/>
  <c r="I197" i="2"/>
  <c r="P197" i="2" s="1"/>
  <c r="J197" i="2"/>
  <c r="Q197" i="2" s="1"/>
  <c r="R198" i="2"/>
  <c r="E198" i="2"/>
  <c r="F198" i="2"/>
  <c r="M198" i="2" s="1"/>
  <c r="G198" i="2"/>
  <c r="N198" i="2" s="1"/>
  <c r="H198" i="2"/>
  <c r="I198" i="2"/>
  <c r="P198" i="2" s="1"/>
  <c r="J198" i="2"/>
  <c r="Q198" i="2" s="1"/>
  <c r="E199" i="2"/>
  <c r="F199" i="2"/>
  <c r="M199" i="2" s="1"/>
  <c r="G199" i="2"/>
  <c r="N199" i="2" s="1"/>
  <c r="H199" i="2"/>
  <c r="I199" i="2"/>
  <c r="P199" i="2" s="1"/>
  <c r="J199" i="2"/>
  <c r="Q199" i="2" s="1"/>
  <c r="R200" i="2"/>
  <c r="E200" i="2"/>
  <c r="F200" i="2"/>
  <c r="M200" i="2" s="1"/>
  <c r="G200" i="2"/>
  <c r="N200" i="2" s="1"/>
  <c r="H200" i="2"/>
  <c r="I200" i="2"/>
  <c r="P200" i="2" s="1"/>
  <c r="J200" i="2"/>
  <c r="Q200" i="2" s="1"/>
  <c r="E201" i="2"/>
  <c r="F201" i="2"/>
  <c r="M201" i="2" s="1"/>
  <c r="G201" i="2"/>
  <c r="N201" i="2" s="1"/>
  <c r="H201" i="2"/>
  <c r="I201" i="2"/>
  <c r="P201" i="2" s="1"/>
  <c r="J201" i="2"/>
  <c r="Q201" i="2" s="1"/>
  <c r="R202" i="2"/>
  <c r="E202" i="2"/>
  <c r="F202" i="2"/>
  <c r="M202" i="2" s="1"/>
  <c r="G202" i="2"/>
  <c r="N202" i="2" s="1"/>
  <c r="H202" i="2"/>
  <c r="I202" i="2"/>
  <c r="P202" i="2" s="1"/>
  <c r="J202" i="2"/>
  <c r="Q202" i="2" s="1"/>
  <c r="R203" i="2"/>
  <c r="E203" i="2"/>
  <c r="F203" i="2"/>
  <c r="M203" i="2" s="1"/>
  <c r="G203" i="2"/>
  <c r="N203" i="2" s="1"/>
  <c r="H203" i="2"/>
  <c r="I203" i="2"/>
  <c r="P203" i="2" s="1"/>
  <c r="J203" i="2"/>
  <c r="Q203" i="2" s="1"/>
  <c r="E204" i="2"/>
  <c r="F204" i="2"/>
  <c r="M204" i="2" s="1"/>
  <c r="G204" i="2"/>
  <c r="N204" i="2" s="1"/>
  <c r="H204" i="2"/>
  <c r="I204" i="2"/>
  <c r="P204" i="2" s="1"/>
  <c r="J204" i="2"/>
  <c r="Q204" i="2" s="1"/>
  <c r="R205" i="2"/>
  <c r="E205" i="2"/>
  <c r="F205" i="2"/>
  <c r="M205" i="2" s="1"/>
  <c r="G205" i="2"/>
  <c r="N205" i="2" s="1"/>
  <c r="H205" i="2"/>
  <c r="I205" i="2"/>
  <c r="P205" i="2" s="1"/>
  <c r="J205" i="2"/>
  <c r="Q205" i="2" s="1"/>
  <c r="E206" i="2"/>
  <c r="F206" i="2"/>
  <c r="M206" i="2" s="1"/>
  <c r="G206" i="2"/>
  <c r="N206" i="2" s="1"/>
  <c r="H206" i="2"/>
  <c r="I206" i="2"/>
  <c r="P206" i="2" s="1"/>
  <c r="J206" i="2"/>
  <c r="Q206" i="2" s="1"/>
  <c r="R207" i="2"/>
  <c r="E207" i="2"/>
  <c r="F207" i="2"/>
  <c r="M207" i="2" s="1"/>
  <c r="G207" i="2"/>
  <c r="N207" i="2" s="1"/>
  <c r="H207" i="2"/>
  <c r="I207" i="2"/>
  <c r="P207" i="2" s="1"/>
  <c r="J207" i="2"/>
  <c r="Q207" i="2" s="1"/>
  <c r="R208" i="2"/>
  <c r="E208" i="2"/>
  <c r="F208" i="2"/>
  <c r="M208" i="2" s="1"/>
  <c r="G208" i="2"/>
  <c r="N208" i="2" s="1"/>
  <c r="H208" i="2"/>
  <c r="I208" i="2"/>
  <c r="P208" i="2" s="1"/>
  <c r="J208" i="2"/>
  <c r="Q208" i="2" s="1"/>
  <c r="E209" i="2"/>
  <c r="F209" i="2"/>
  <c r="M209" i="2" s="1"/>
  <c r="G209" i="2"/>
  <c r="N209" i="2" s="1"/>
  <c r="H209" i="2"/>
  <c r="I209" i="2"/>
  <c r="P209" i="2" s="1"/>
  <c r="J209" i="2"/>
  <c r="Q209" i="2" s="1"/>
  <c r="R210" i="2"/>
  <c r="E210" i="2"/>
  <c r="F210" i="2"/>
  <c r="M210" i="2" s="1"/>
  <c r="G210" i="2"/>
  <c r="N210" i="2" s="1"/>
  <c r="H210" i="2"/>
  <c r="I210" i="2"/>
  <c r="P210" i="2" s="1"/>
  <c r="J210" i="2"/>
  <c r="Q210" i="2" s="1"/>
  <c r="E211" i="2"/>
  <c r="F211" i="2"/>
  <c r="M211" i="2" s="1"/>
  <c r="G211" i="2"/>
  <c r="N211" i="2" s="1"/>
  <c r="H211" i="2"/>
  <c r="I211" i="2"/>
  <c r="P211" i="2" s="1"/>
  <c r="J211" i="2"/>
  <c r="Q211" i="2" s="1"/>
  <c r="R212" i="2"/>
  <c r="E212" i="2"/>
  <c r="F212" i="2"/>
  <c r="M212" i="2" s="1"/>
  <c r="G212" i="2"/>
  <c r="N212" i="2" s="1"/>
  <c r="H212" i="2"/>
  <c r="I212" i="2"/>
  <c r="P212" i="2" s="1"/>
  <c r="J212" i="2"/>
  <c r="Q212" i="2" s="1"/>
  <c r="R213" i="2"/>
  <c r="E213" i="2"/>
  <c r="F213" i="2"/>
  <c r="M213" i="2" s="1"/>
  <c r="G213" i="2"/>
  <c r="N213" i="2" s="1"/>
  <c r="H213" i="2"/>
  <c r="I213" i="2"/>
  <c r="P213" i="2" s="1"/>
  <c r="J213" i="2"/>
  <c r="Q213" i="2" s="1"/>
  <c r="E214" i="2"/>
  <c r="F214" i="2"/>
  <c r="M214" i="2" s="1"/>
  <c r="G214" i="2"/>
  <c r="N214" i="2" s="1"/>
  <c r="H214" i="2"/>
  <c r="I214" i="2"/>
  <c r="P214" i="2" s="1"/>
  <c r="J214" i="2"/>
  <c r="Q214" i="2" s="1"/>
  <c r="R215" i="2"/>
  <c r="E215" i="2"/>
  <c r="F215" i="2"/>
  <c r="M215" i="2" s="1"/>
  <c r="G215" i="2"/>
  <c r="N215" i="2" s="1"/>
  <c r="H215" i="2"/>
  <c r="I215" i="2"/>
  <c r="P215" i="2" s="1"/>
  <c r="J215" i="2"/>
  <c r="Q215" i="2" s="1"/>
  <c r="E216" i="2"/>
  <c r="F216" i="2"/>
  <c r="M216" i="2" s="1"/>
  <c r="G216" i="2"/>
  <c r="N216" i="2" s="1"/>
  <c r="H216" i="2"/>
  <c r="I216" i="2"/>
  <c r="P216" i="2" s="1"/>
  <c r="J216" i="2"/>
  <c r="Q216" i="2" s="1"/>
  <c r="R217" i="2"/>
  <c r="E217" i="2"/>
  <c r="F217" i="2"/>
  <c r="M217" i="2" s="1"/>
  <c r="G217" i="2"/>
  <c r="N217" i="2" s="1"/>
  <c r="H217" i="2"/>
  <c r="I217" i="2"/>
  <c r="P217" i="2" s="1"/>
  <c r="J217" i="2"/>
  <c r="Q217" i="2" s="1"/>
  <c r="R218" i="2"/>
  <c r="E218" i="2"/>
  <c r="F218" i="2"/>
  <c r="M218" i="2" s="1"/>
  <c r="G218" i="2"/>
  <c r="N218" i="2" s="1"/>
  <c r="H218" i="2"/>
  <c r="I218" i="2"/>
  <c r="P218" i="2" s="1"/>
  <c r="J218" i="2"/>
  <c r="Q218" i="2" s="1"/>
  <c r="E219" i="2"/>
  <c r="F219" i="2"/>
  <c r="M219" i="2" s="1"/>
  <c r="G219" i="2"/>
  <c r="N219" i="2" s="1"/>
  <c r="H219" i="2"/>
  <c r="I219" i="2"/>
  <c r="P219" i="2" s="1"/>
  <c r="J219" i="2"/>
  <c r="Q219" i="2" s="1"/>
  <c r="R220" i="2"/>
  <c r="E220" i="2"/>
  <c r="F220" i="2"/>
  <c r="M220" i="2" s="1"/>
  <c r="G220" i="2"/>
  <c r="N220" i="2" s="1"/>
  <c r="H220" i="2"/>
  <c r="I220" i="2"/>
  <c r="P220" i="2" s="1"/>
  <c r="J220" i="2"/>
  <c r="Q220" i="2" s="1"/>
  <c r="E221" i="2"/>
  <c r="F221" i="2"/>
  <c r="M221" i="2" s="1"/>
  <c r="G221" i="2"/>
  <c r="N221" i="2" s="1"/>
  <c r="H221" i="2"/>
  <c r="I221" i="2"/>
  <c r="P221" i="2" s="1"/>
  <c r="J221" i="2"/>
  <c r="Q221" i="2" s="1"/>
  <c r="R222" i="2"/>
  <c r="E222" i="2"/>
  <c r="F222" i="2"/>
  <c r="M222" i="2" s="1"/>
  <c r="G222" i="2"/>
  <c r="N222" i="2" s="1"/>
  <c r="H222" i="2"/>
  <c r="I222" i="2"/>
  <c r="P222" i="2" s="1"/>
  <c r="J222" i="2"/>
  <c r="Q222" i="2" s="1"/>
  <c r="R223" i="2"/>
  <c r="E223" i="2"/>
  <c r="F223" i="2"/>
  <c r="M223" i="2" s="1"/>
  <c r="G223" i="2"/>
  <c r="N223" i="2" s="1"/>
  <c r="H223" i="2"/>
  <c r="I223" i="2"/>
  <c r="P223" i="2" s="1"/>
  <c r="J223" i="2"/>
  <c r="Q223" i="2" s="1"/>
  <c r="E224" i="2"/>
  <c r="F224" i="2"/>
  <c r="M224" i="2" s="1"/>
  <c r="G224" i="2"/>
  <c r="N224" i="2" s="1"/>
  <c r="H224" i="2"/>
  <c r="I224" i="2"/>
  <c r="P224" i="2" s="1"/>
  <c r="J224" i="2"/>
  <c r="Q224" i="2" s="1"/>
  <c r="R225" i="2"/>
  <c r="E225" i="2"/>
  <c r="F225" i="2"/>
  <c r="M225" i="2" s="1"/>
  <c r="G225" i="2"/>
  <c r="N225" i="2" s="1"/>
  <c r="H225" i="2"/>
  <c r="I225" i="2"/>
  <c r="P225" i="2" s="1"/>
  <c r="J225" i="2"/>
  <c r="Q225" i="2" s="1"/>
  <c r="E226" i="2"/>
  <c r="F226" i="2"/>
  <c r="M226" i="2" s="1"/>
  <c r="G226" i="2"/>
  <c r="N226" i="2" s="1"/>
  <c r="H226" i="2"/>
  <c r="I226" i="2"/>
  <c r="P226" i="2" s="1"/>
  <c r="J226" i="2"/>
  <c r="Q226" i="2" s="1"/>
  <c r="R227" i="2"/>
  <c r="E227" i="2"/>
  <c r="F227" i="2"/>
  <c r="M227" i="2" s="1"/>
  <c r="G227" i="2"/>
  <c r="N227" i="2" s="1"/>
  <c r="H227" i="2"/>
  <c r="I227" i="2"/>
  <c r="P227" i="2" s="1"/>
  <c r="J227" i="2"/>
  <c r="Q227" i="2" s="1"/>
  <c r="R228" i="2"/>
  <c r="E228" i="2"/>
  <c r="F228" i="2"/>
  <c r="M228" i="2" s="1"/>
  <c r="G228" i="2"/>
  <c r="N228" i="2" s="1"/>
  <c r="H228" i="2"/>
  <c r="I228" i="2"/>
  <c r="P228" i="2" s="1"/>
  <c r="J228" i="2"/>
  <c r="Q228" i="2" s="1"/>
  <c r="E229" i="2"/>
  <c r="F229" i="2"/>
  <c r="M229" i="2" s="1"/>
  <c r="G229" i="2"/>
  <c r="N229" i="2" s="1"/>
  <c r="H229" i="2"/>
  <c r="I229" i="2"/>
  <c r="P229" i="2" s="1"/>
  <c r="J229" i="2"/>
  <c r="Q229" i="2" s="1"/>
  <c r="R230" i="2"/>
  <c r="E230" i="2"/>
  <c r="F230" i="2"/>
  <c r="M230" i="2" s="1"/>
  <c r="G230" i="2"/>
  <c r="N230" i="2" s="1"/>
  <c r="H230" i="2"/>
  <c r="I230" i="2"/>
  <c r="P230" i="2" s="1"/>
  <c r="J230" i="2"/>
  <c r="Q230" i="2" s="1"/>
  <c r="E231" i="2"/>
  <c r="F231" i="2"/>
  <c r="M231" i="2" s="1"/>
  <c r="G231" i="2"/>
  <c r="N231" i="2" s="1"/>
  <c r="H231" i="2"/>
  <c r="I231" i="2"/>
  <c r="P231" i="2" s="1"/>
  <c r="J231" i="2"/>
  <c r="Q231" i="2" s="1"/>
  <c r="R232" i="2"/>
  <c r="E232" i="2"/>
  <c r="F232" i="2"/>
  <c r="M232" i="2" s="1"/>
  <c r="G232" i="2"/>
  <c r="N232" i="2" s="1"/>
  <c r="H232" i="2"/>
  <c r="I232" i="2"/>
  <c r="P232" i="2" s="1"/>
  <c r="J232" i="2"/>
  <c r="Q232" i="2" s="1"/>
  <c r="R233" i="2"/>
  <c r="E233" i="2"/>
  <c r="F233" i="2"/>
  <c r="M233" i="2" s="1"/>
  <c r="G233" i="2"/>
  <c r="N233" i="2" s="1"/>
  <c r="H233" i="2"/>
  <c r="I233" i="2"/>
  <c r="P233" i="2" s="1"/>
  <c r="J233" i="2"/>
  <c r="Q233" i="2" s="1"/>
  <c r="E234" i="2"/>
  <c r="F234" i="2"/>
  <c r="M234" i="2" s="1"/>
  <c r="G234" i="2"/>
  <c r="N234" i="2" s="1"/>
  <c r="H234" i="2"/>
  <c r="I234" i="2"/>
  <c r="P234" i="2" s="1"/>
  <c r="J234" i="2"/>
  <c r="Q234" i="2" s="1"/>
  <c r="R235" i="2"/>
  <c r="E235" i="2"/>
  <c r="F235" i="2"/>
  <c r="M235" i="2" s="1"/>
  <c r="G235" i="2"/>
  <c r="N235" i="2" s="1"/>
  <c r="H235" i="2"/>
  <c r="I235" i="2"/>
  <c r="P235" i="2" s="1"/>
  <c r="J235" i="2"/>
  <c r="Q235" i="2" s="1"/>
  <c r="E236" i="2"/>
  <c r="F236" i="2"/>
  <c r="M236" i="2" s="1"/>
  <c r="G236" i="2"/>
  <c r="N236" i="2" s="1"/>
  <c r="H236" i="2"/>
  <c r="I236" i="2"/>
  <c r="P236" i="2" s="1"/>
  <c r="J236" i="2"/>
  <c r="Q236" i="2" s="1"/>
  <c r="R237" i="2"/>
  <c r="E237" i="2"/>
  <c r="F237" i="2"/>
  <c r="M237" i="2" s="1"/>
  <c r="G237" i="2"/>
  <c r="N237" i="2" s="1"/>
  <c r="H237" i="2"/>
  <c r="I237" i="2"/>
  <c r="P237" i="2" s="1"/>
  <c r="J237" i="2"/>
  <c r="Q237" i="2" s="1"/>
  <c r="R238" i="2"/>
  <c r="E238" i="2"/>
  <c r="F238" i="2"/>
  <c r="M238" i="2" s="1"/>
  <c r="G238" i="2"/>
  <c r="N238" i="2" s="1"/>
  <c r="H238" i="2"/>
  <c r="I238" i="2"/>
  <c r="P238" i="2" s="1"/>
  <c r="J238" i="2"/>
  <c r="Q238" i="2" s="1"/>
  <c r="E239" i="2"/>
  <c r="F239" i="2"/>
  <c r="M239" i="2" s="1"/>
  <c r="G239" i="2"/>
  <c r="N239" i="2" s="1"/>
  <c r="H239" i="2"/>
  <c r="I239" i="2"/>
  <c r="P239" i="2" s="1"/>
  <c r="J239" i="2"/>
  <c r="Q239" i="2" s="1"/>
  <c r="R240" i="2"/>
  <c r="E240" i="2"/>
  <c r="F240" i="2"/>
  <c r="M240" i="2" s="1"/>
  <c r="G240" i="2"/>
  <c r="N240" i="2" s="1"/>
  <c r="H240" i="2"/>
  <c r="I240" i="2"/>
  <c r="P240" i="2" s="1"/>
  <c r="J240" i="2"/>
  <c r="Q240" i="2" s="1"/>
  <c r="E241" i="2"/>
  <c r="F241" i="2"/>
  <c r="M241" i="2" s="1"/>
  <c r="G241" i="2"/>
  <c r="N241" i="2" s="1"/>
  <c r="H241" i="2"/>
  <c r="I241" i="2"/>
  <c r="P241" i="2" s="1"/>
  <c r="J241" i="2"/>
  <c r="Q241" i="2" s="1"/>
  <c r="R242" i="2"/>
  <c r="E242" i="2"/>
  <c r="F242" i="2"/>
  <c r="M242" i="2" s="1"/>
  <c r="G242" i="2"/>
  <c r="N242" i="2" s="1"/>
  <c r="H242" i="2"/>
  <c r="I242" i="2"/>
  <c r="P242" i="2" s="1"/>
  <c r="J242" i="2"/>
  <c r="Q242" i="2" s="1"/>
  <c r="R243" i="2"/>
  <c r="E243" i="2"/>
  <c r="F243" i="2"/>
  <c r="M243" i="2" s="1"/>
  <c r="G243" i="2"/>
  <c r="N243" i="2" s="1"/>
  <c r="H243" i="2"/>
  <c r="I243" i="2"/>
  <c r="P243" i="2" s="1"/>
  <c r="J243" i="2"/>
  <c r="Q243" i="2" s="1"/>
  <c r="E244" i="2"/>
  <c r="F244" i="2"/>
  <c r="M244" i="2" s="1"/>
  <c r="G244" i="2"/>
  <c r="N244" i="2" s="1"/>
  <c r="H244" i="2"/>
  <c r="I244" i="2"/>
  <c r="P244" i="2" s="1"/>
  <c r="J244" i="2"/>
  <c r="Q244" i="2" s="1"/>
  <c r="R245" i="2"/>
  <c r="E245" i="2"/>
  <c r="F245" i="2"/>
  <c r="M245" i="2" s="1"/>
  <c r="G245" i="2"/>
  <c r="N245" i="2" s="1"/>
  <c r="H245" i="2"/>
  <c r="I245" i="2"/>
  <c r="P245" i="2" s="1"/>
  <c r="J245" i="2"/>
  <c r="Q245" i="2" s="1"/>
  <c r="E246" i="2"/>
  <c r="F246" i="2"/>
  <c r="M246" i="2" s="1"/>
  <c r="G246" i="2"/>
  <c r="N246" i="2" s="1"/>
  <c r="H246" i="2"/>
  <c r="I246" i="2"/>
  <c r="P246" i="2" s="1"/>
  <c r="J246" i="2"/>
  <c r="Q246" i="2" s="1"/>
  <c r="R247" i="2"/>
  <c r="E247" i="2"/>
  <c r="F247" i="2"/>
  <c r="M247" i="2" s="1"/>
  <c r="G247" i="2"/>
  <c r="N247" i="2" s="1"/>
  <c r="H247" i="2"/>
  <c r="I247" i="2"/>
  <c r="P247" i="2" s="1"/>
  <c r="J247" i="2"/>
  <c r="Q247" i="2" s="1"/>
  <c r="R248" i="2"/>
  <c r="E248" i="2"/>
  <c r="F248" i="2"/>
  <c r="M248" i="2" s="1"/>
  <c r="G248" i="2"/>
  <c r="N248" i="2" s="1"/>
  <c r="H248" i="2"/>
  <c r="I248" i="2"/>
  <c r="P248" i="2" s="1"/>
  <c r="J248" i="2"/>
  <c r="Q248" i="2" s="1"/>
  <c r="E249" i="2"/>
  <c r="F249" i="2"/>
  <c r="M249" i="2" s="1"/>
  <c r="G249" i="2"/>
  <c r="N249" i="2" s="1"/>
  <c r="H249" i="2"/>
  <c r="I249" i="2"/>
  <c r="P249" i="2" s="1"/>
  <c r="J249" i="2"/>
  <c r="Q249" i="2" s="1"/>
  <c r="R250" i="2"/>
  <c r="E250" i="2"/>
  <c r="F250" i="2"/>
  <c r="M250" i="2" s="1"/>
  <c r="G250" i="2"/>
  <c r="N250" i="2" s="1"/>
  <c r="H250" i="2"/>
  <c r="I250" i="2"/>
  <c r="P250" i="2" s="1"/>
  <c r="J250" i="2"/>
  <c r="Q250" i="2" s="1"/>
  <c r="E251" i="2"/>
  <c r="F251" i="2"/>
  <c r="M251" i="2" s="1"/>
  <c r="G251" i="2"/>
  <c r="N251" i="2" s="1"/>
  <c r="H251" i="2"/>
  <c r="I251" i="2"/>
  <c r="P251" i="2" s="1"/>
  <c r="J251" i="2"/>
  <c r="Q251" i="2" s="1"/>
  <c r="R252" i="2"/>
  <c r="E252" i="2"/>
  <c r="F252" i="2"/>
  <c r="M252" i="2" s="1"/>
  <c r="G252" i="2"/>
  <c r="N252" i="2" s="1"/>
  <c r="H252" i="2"/>
  <c r="I252" i="2"/>
  <c r="P252" i="2" s="1"/>
  <c r="J252" i="2"/>
  <c r="Q252" i="2" s="1"/>
  <c r="R253" i="2"/>
  <c r="E253" i="2"/>
  <c r="F253" i="2"/>
  <c r="M253" i="2" s="1"/>
  <c r="G253" i="2"/>
  <c r="N253" i="2" s="1"/>
  <c r="H253" i="2"/>
  <c r="I253" i="2"/>
  <c r="P253" i="2" s="1"/>
  <c r="J253" i="2"/>
  <c r="Q253" i="2" s="1"/>
  <c r="E254" i="2"/>
  <c r="F254" i="2"/>
  <c r="M254" i="2" s="1"/>
  <c r="G254" i="2"/>
  <c r="N254" i="2" s="1"/>
  <c r="H254" i="2"/>
  <c r="I254" i="2"/>
  <c r="P254" i="2" s="1"/>
  <c r="J254" i="2"/>
  <c r="Q254" i="2" s="1"/>
  <c r="R255" i="2"/>
  <c r="E255" i="2"/>
  <c r="F255" i="2"/>
  <c r="M255" i="2" s="1"/>
  <c r="G255" i="2"/>
  <c r="N255" i="2" s="1"/>
  <c r="H255" i="2"/>
  <c r="I255" i="2"/>
  <c r="P255" i="2" s="1"/>
  <c r="J255" i="2"/>
  <c r="Q255" i="2" s="1"/>
  <c r="E256" i="2"/>
  <c r="F256" i="2"/>
  <c r="M256" i="2" s="1"/>
  <c r="G256" i="2"/>
  <c r="N256" i="2" s="1"/>
  <c r="H256" i="2"/>
  <c r="I256" i="2"/>
  <c r="P256" i="2" s="1"/>
  <c r="J256" i="2"/>
  <c r="Q256" i="2" s="1"/>
  <c r="R257" i="2"/>
  <c r="E257" i="2"/>
  <c r="F257" i="2"/>
  <c r="M257" i="2" s="1"/>
  <c r="G257" i="2"/>
  <c r="N257" i="2" s="1"/>
  <c r="H257" i="2"/>
  <c r="I257" i="2"/>
  <c r="P257" i="2" s="1"/>
  <c r="J257" i="2"/>
  <c r="Q257" i="2" s="1"/>
  <c r="R258" i="2"/>
  <c r="E258" i="2"/>
  <c r="F258" i="2"/>
  <c r="M258" i="2" s="1"/>
  <c r="G258" i="2"/>
  <c r="N258" i="2" s="1"/>
  <c r="H258" i="2"/>
  <c r="I258" i="2"/>
  <c r="P258" i="2" s="1"/>
  <c r="J258" i="2"/>
  <c r="Q258" i="2" s="1"/>
  <c r="E259" i="2"/>
  <c r="F259" i="2"/>
  <c r="M259" i="2" s="1"/>
  <c r="G259" i="2"/>
  <c r="N259" i="2" s="1"/>
  <c r="H259" i="2"/>
  <c r="I259" i="2"/>
  <c r="P259" i="2" s="1"/>
  <c r="J259" i="2"/>
  <c r="Q259" i="2" s="1"/>
  <c r="R260" i="2"/>
  <c r="E260" i="2"/>
  <c r="F260" i="2"/>
  <c r="M260" i="2" s="1"/>
  <c r="G260" i="2"/>
  <c r="N260" i="2" s="1"/>
  <c r="H260" i="2"/>
  <c r="I260" i="2"/>
  <c r="P260" i="2" s="1"/>
  <c r="J260" i="2"/>
  <c r="Q260" i="2" s="1"/>
  <c r="E261" i="2"/>
  <c r="F261" i="2"/>
  <c r="M261" i="2" s="1"/>
  <c r="G261" i="2"/>
  <c r="N261" i="2" s="1"/>
  <c r="H261" i="2"/>
  <c r="I261" i="2"/>
  <c r="P261" i="2" s="1"/>
  <c r="J261" i="2"/>
  <c r="Q261" i="2" s="1"/>
  <c r="R262" i="2"/>
  <c r="E262" i="2"/>
  <c r="F262" i="2"/>
  <c r="M262" i="2" s="1"/>
  <c r="G262" i="2"/>
  <c r="N262" i="2" s="1"/>
  <c r="H262" i="2"/>
  <c r="I262" i="2"/>
  <c r="P262" i="2" s="1"/>
  <c r="J262" i="2"/>
  <c r="Q262" i="2" s="1"/>
  <c r="R263" i="2"/>
  <c r="E263" i="2"/>
  <c r="F263" i="2"/>
  <c r="M263" i="2" s="1"/>
  <c r="G263" i="2"/>
  <c r="N263" i="2" s="1"/>
  <c r="H263" i="2"/>
  <c r="I263" i="2"/>
  <c r="P263" i="2" s="1"/>
  <c r="J263" i="2"/>
  <c r="Q263" i="2" s="1"/>
  <c r="E264" i="2"/>
  <c r="F264" i="2"/>
  <c r="M264" i="2" s="1"/>
  <c r="G264" i="2"/>
  <c r="N264" i="2" s="1"/>
  <c r="H264" i="2"/>
  <c r="I264" i="2"/>
  <c r="P264" i="2" s="1"/>
  <c r="J264" i="2"/>
  <c r="Q264" i="2" s="1"/>
  <c r="R265" i="2"/>
  <c r="E265" i="2"/>
  <c r="F265" i="2"/>
  <c r="M265" i="2" s="1"/>
  <c r="G265" i="2"/>
  <c r="N265" i="2" s="1"/>
  <c r="H265" i="2"/>
  <c r="I265" i="2"/>
  <c r="P265" i="2" s="1"/>
  <c r="J265" i="2"/>
  <c r="Q265" i="2" s="1"/>
  <c r="E266" i="2"/>
  <c r="F266" i="2"/>
  <c r="M266" i="2" s="1"/>
  <c r="G266" i="2"/>
  <c r="N266" i="2" s="1"/>
  <c r="H266" i="2"/>
  <c r="I266" i="2"/>
  <c r="P266" i="2" s="1"/>
  <c r="J266" i="2"/>
  <c r="Q266" i="2" s="1"/>
  <c r="R267" i="2"/>
  <c r="E267" i="2"/>
  <c r="F267" i="2"/>
  <c r="M267" i="2" s="1"/>
  <c r="G267" i="2"/>
  <c r="N267" i="2" s="1"/>
  <c r="H267" i="2"/>
  <c r="I267" i="2"/>
  <c r="P267" i="2" s="1"/>
  <c r="J267" i="2"/>
  <c r="Q267" i="2" s="1"/>
  <c r="R268" i="2"/>
  <c r="E268" i="2"/>
  <c r="F268" i="2"/>
  <c r="M268" i="2" s="1"/>
  <c r="G268" i="2"/>
  <c r="N268" i="2" s="1"/>
  <c r="H268" i="2"/>
  <c r="I268" i="2"/>
  <c r="P268" i="2" s="1"/>
  <c r="J268" i="2"/>
  <c r="Q268" i="2" s="1"/>
  <c r="E269" i="2"/>
  <c r="F269" i="2"/>
  <c r="M269" i="2" s="1"/>
  <c r="G269" i="2"/>
  <c r="N269" i="2" s="1"/>
  <c r="H269" i="2"/>
  <c r="I269" i="2"/>
  <c r="P269" i="2" s="1"/>
  <c r="J269" i="2"/>
  <c r="Q269" i="2" s="1"/>
  <c r="R270" i="2"/>
  <c r="E270" i="2"/>
  <c r="F270" i="2"/>
  <c r="M270" i="2" s="1"/>
  <c r="G270" i="2"/>
  <c r="N270" i="2" s="1"/>
  <c r="H270" i="2"/>
  <c r="I270" i="2"/>
  <c r="P270" i="2" s="1"/>
  <c r="J270" i="2"/>
  <c r="Q270" i="2" s="1"/>
  <c r="E271" i="2"/>
  <c r="F271" i="2"/>
  <c r="M271" i="2" s="1"/>
  <c r="G271" i="2"/>
  <c r="N271" i="2" s="1"/>
  <c r="H271" i="2"/>
  <c r="I271" i="2"/>
  <c r="P271" i="2" s="1"/>
  <c r="J271" i="2"/>
  <c r="Q271" i="2" s="1"/>
  <c r="R272" i="2"/>
  <c r="E272" i="2"/>
  <c r="F272" i="2"/>
  <c r="M272" i="2" s="1"/>
  <c r="G272" i="2"/>
  <c r="N272" i="2" s="1"/>
  <c r="H272" i="2"/>
  <c r="I272" i="2"/>
  <c r="P272" i="2" s="1"/>
  <c r="J272" i="2"/>
  <c r="Q272" i="2" s="1"/>
  <c r="R273" i="2"/>
  <c r="E273" i="2"/>
  <c r="F273" i="2"/>
  <c r="M273" i="2" s="1"/>
  <c r="G273" i="2"/>
  <c r="N273" i="2" s="1"/>
  <c r="H273" i="2"/>
  <c r="I273" i="2"/>
  <c r="P273" i="2" s="1"/>
  <c r="J273" i="2"/>
  <c r="Q273" i="2" s="1"/>
  <c r="E274" i="2"/>
  <c r="F274" i="2"/>
  <c r="M274" i="2" s="1"/>
  <c r="G274" i="2"/>
  <c r="N274" i="2" s="1"/>
  <c r="H274" i="2"/>
  <c r="I274" i="2"/>
  <c r="P274" i="2" s="1"/>
  <c r="J274" i="2"/>
  <c r="Q274" i="2" s="1"/>
  <c r="R275" i="2"/>
  <c r="E275" i="2"/>
  <c r="F275" i="2"/>
  <c r="M275" i="2" s="1"/>
  <c r="G275" i="2"/>
  <c r="N275" i="2" s="1"/>
  <c r="H275" i="2"/>
  <c r="I275" i="2"/>
  <c r="P275" i="2" s="1"/>
  <c r="J275" i="2"/>
  <c r="Q275" i="2" s="1"/>
  <c r="E276" i="2"/>
  <c r="F276" i="2"/>
  <c r="M276" i="2" s="1"/>
  <c r="G276" i="2"/>
  <c r="N276" i="2" s="1"/>
  <c r="H276" i="2"/>
  <c r="I276" i="2"/>
  <c r="P276" i="2" s="1"/>
  <c r="J276" i="2"/>
  <c r="Q276" i="2" s="1"/>
  <c r="R277" i="2"/>
  <c r="E277" i="2"/>
  <c r="F277" i="2"/>
  <c r="M277" i="2" s="1"/>
  <c r="G277" i="2"/>
  <c r="N277" i="2" s="1"/>
  <c r="H277" i="2"/>
  <c r="I277" i="2"/>
  <c r="P277" i="2" s="1"/>
  <c r="J277" i="2"/>
  <c r="Q277" i="2" s="1"/>
  <c r="R278" i="2"/>
  <c r="E278" i="2"/>
  <c r="F278" i="2"/>
  <c r="M278" i="2" s="1"/>
  <c r="G278" i="2"/>
  <c r="N278" i="2" s="1"/>
  <c r="H278" i="2"/>
  <c r="I278" i="2"/>
  <c r="P278" i="2" s="1"/>
  <c r="J278" i="2"/>
  <c r="Q278" i="2" s="1"/>
  <c r="E279" i="2"/>
  <c r="F279" i="2"/>
  <c r="M279" i="2" s="1"/>
  <c r="G279" i="2"/>
  <c r="N279" i="2" s="1"/>
  <c r="H279" i="2"/>
  <c r="I279" i="2"/>
  <c r="P279" i="2" s="1"/>
  <c r="J279" i="2"/>
  <c r="Q279" i="2" s="1"/>
  <c r="R280" i="2"/>
  <c r="E280" i="2"/>
  <c r="F280" i="2"/>
  <c r="M280" i="2" s="1"/>
  <c r="G280" i="2"/>
  <c r="N280" i="2" s="1"/>
  <c r="H280" i="2"/>
  <c r="I280" i="2"/>
  <c r="P280" i="2" s="1"/>
  <c r="J280" i="2"/>
  <c r="Q280" i="2" s="1"/>
  <c r="E281" i="2"/>
  <c r="F281" i="2"/>
  <c r="M281" i="2" s="1"/>
  <c r="G281" i="2"/>
  <c r="N281" i="2" s="1"/>
  <c r="H281" i="2"/>
  <c r="I281" i="2"/>
  <c r="P281" i="2" s="1"/>
  <c r="J281" i="2"/>
  <c r="Q281" i="2" s="1"/>
  <c r="R282" i="2"/>
  <c r="E282" i="2"/>
  <c r="F282" i="2"/>
  <c r="M282" i="2" s="1"/>
  <c r="G282" i="2"/>
  <c r="N282" i="2" s="1"/>
  <c r="H282" i="2"/>
  <c r="I282" i="2"/>
  <c r="P282" i="2" s="1"/>
  <c r="J282" i="2"/>
  <c r="Q282" i="2" s="1"/>
  <c r="R283" i="2"/>
  <c r="E283" i="2"/>
  <c r="F283" i="2"/>
  <c r="M283" i="2" s="1"/>
  <c r="G283" i="2"/>
  <c r="N283" i="2" s="1"/>
  <c r="H283" i="2"/>
  <c r="I283" i="2"/>
  <c r="P283" i="2" s="1"/>
  <c r="J283" i="2"/>
  <c r="Q283" i="2" s="1"/>
  <c r="E284" i="2"/>
  <c r="F284" i="2"/>
  <c r="M284" i="2" s="1"/>
  <c r="G284" i="2"/>
  <c r="N284" i="2" s="1"/>
  <c r="H284" i="2"/>
  <c r="I284" i="2"/>
  <c r="P284" i="2" s="1"/>
  <c r="J284" i="2"/>
  <c r="Q284" i="2" s="1"/>
  <c r="R285" i="2"/>
  <c r="E285" i="2"/>
  <c r="F285" i="2"/>
  <c r="M285" i="2" s="1"/>
  <c r="G285" i="2"/>
  <c r="N285" i="2" s="1"/>
  <c r="H285" i="2"/>
  <c r="I285" i="2"/>
  <c r="P285" i="2" s="1"/>
  <c r="J285" i="2"/>
  <c r="Q285" i="2" s="1"/>
  <c r="E286" i="2"/>
  <c r="F286" i="2"/>
  <c r="M286" i="2" s="1"/>
  <c r="G286" i="2"/>
  <c r="N286" i="2" s="1"/>
  <c r="H286" i="2"/>
  <c r="I286" i="2"/>
  <c r="P286" i="2" s="1"/>
  <c r="J286" i="2"/>
  <c r="Q286" i="2" s="1"/>
  <c r="R287" i="2"/>
  <c r="E287" i="2"/>
  <c r="F287" i="2"/>
  <c r="M287" i="2" s="1"/>
  <c r="G287" i="2"/>
  <c r="N287" i="2" s="1"/>
  <c r="H287" i="2"/>
  <c r="I287" i="2"/>
  <c r="P287" i="2" s="1"/>
  <c r="J287" i="2"/>
  <c r="Q287" i="2" s="1"/>
  <c r="R288" i="2"/>
  <c r="E288" i="2"/>
  <c r="F288" i="2"/>
  <c r="M288" i="2" s="1"/>
  <c r="G288" i="2"/>
  <c r="N288" i="2" s="1"/>
  <c r="H288" i="2"/>
  <c r="I288" i="2"/>
  <c r="P288" i="2" s="1"/>
  <c r="J288" i="2"/>
  <c r="Q288" i="2" s="1"/>
  <c r="E289" i="2"/>
  <c r="F289" i="2"/>
  <c r="M289" i="2" s="1"/>
  <c r="G289" i="2"/>
  <c r="N289" i="2" s="1"/>
  <c r="H289" i="2"/>
  <c r="I289" i="2"/>
  <c r="P289" i="2" s="1"/>
  <c r="J289" i="2"/>
  <c r="Q289" i="2" s="1"/>
  <c r="R290" i="2"/>
  <c r="E290" i="2"/>
  <c r="F290" i="2"/>
  <c r="M290" i="2" s="1"/>
  <c r="G290" i="2"/>
  <c r="N290" i="2" s="1"/>
  <c r="H290" i="2"/>
  <c r="I290" i="2"/>
  <c r="P290" i="2" s="1"/>
  <c r="J290" i="2"/>
  <c r="Q290" i="2" s="1"/>
  <c r="E291" i="2"/>
  <c r="F291" i="2"/>
  <c r="M291" i="2" s="1"/>
  <c r="G291" i="2"/>
  <c r="N291" i="2" s="1"/>
  <c r="H291" i="2"/>
  <c r="I291" i="2"/>
  <c r="P291" i="2" s="1"/>
  <c r="J291" i="2"/>
  <c r="Q291" i="2" s="1"/>
  <c r="R292" i="2"/>
  <c r="E292" i="2"/>
  <c r="F292" i="2"/>
  <c r="M292" i="2" s="1"/>
  <c r="G292" i="2"/>
  <c r="N292" i="2" s="1"/>
  <c r="H292" i="2"/>
  <c r="I292" i="2"/>
  <c r="P292" i="2" s="1"/>
  <c r="J292" i="2"/>
  <c r="Q292" i="2" s="1"/>
  <c r="R293" i="2"/>
  <c r="E293" i="2"/>
  <c r="F293" i="2"/>
  <c r="M293" i="2" s="1"/>
  <c r="G293" i="2"/>
  <c r="N293" i="2" s="1"/>
  <c r="H293" i="2"/>
  <c r="I293" i="2"/>
  <c r="P293" i="2" s="1"/>
  <c r="J293" i="2"/>
  <c r="Q293" i="2" s="1"/>
  <c r="E294" i="2"/>
  <c r="F294" i="2"/>
  <c r="M294" i="2" s="1"/>
  <c r="G294" i="2"/>
  <c r="N294" i="2" s="1"/>
  <c r="H294" i="2"/>
  <c r="I294" i="2"/>
  <c r="P294" i="2" s="1"/>
  <c r="J294" i="2"/>
  <c r="Q294" i="2" s="1"/>
  <c r="R295" i="2"/>
  <c r="E295" i="2"/>
  <c r="F295" i="2"/>
  <c r="M295" i="2" s="1"/>
  <c r="G295" i="2"/>
  <c r="N295" i="2" s="1"/>
  <c r="H295" i="2"/>
  <c r="I295" i="2"/>
  <c r="P295" i="2" s="1"/>
  <c r="J295" i="2"/>
  <c r="Q295" i="2" s="1"/>
  <c r="E296" i="2"/>
  <c r="F296" i="2"/>
  <c r="M296" i="2" s="1"/>
  <c r="G296" i="2"/>
  <c r="N296" i="2" s="1"/>
  <c r="H296" i="2"/>
  <c r="I296" i="2"/>
  <c r="P296" i="2" s="1"/>
  <c r="J296" i="2"/>
  <c r="Q296" i="2" s="1"/>
  <c r="R297" i="2"/>
  <c r="E297" i="2"/>
  <c r="F297" i="2"/>
  <c r="M297" i="2" s="1"/>
  <c r="G297" i="2"/>
  <c r="N297" i="2" s="1"/>
  <c r="H297" i="2"/>
  <c r="I297" i="2"/>
  <c r="P297" i="2" s="1"/>
  <c r="J297" i="2"/>
  <c r="Q297" i="2" s="1"/>
  <c r="R298" i="2"/>
  <c r="E298" i="2"/>
  <c r="F298" i="2"/>
  <c r="M298" i="2" s="1"/>
  <c r="G298" i="2"/>
  <c r="N298" i="2" s="1"/>
  <c r="H298" i="2"/>
  <c r="I298" i="2"/>
  <c r="P298" i="2" s="1"/>
  <c r="J298" i="2"/>
  <c r="Q298" i="2" s="1"/>
  <c r="E299" i="2"/>
  <c r="F299" i="2"/>
  <c r="M299" i="2" s="1"/>
  <c r="G299" i="2"/>
  <c r="N299" i="2" s="1"/>
  <c r="H299" i="2"/>
  <c r="I299" i="2"/>
  <c r="P299" i="2" s="1"/>
  <c r="J299" i="2"/>
  <c r="Q299" i="2" s="1"/>
  <c r="R300" i="2"/>
  <c r="E300" i="2"/>
  <c r="F300" i="2"/>
  <c r="M300" i="2" s="1"/>
  <c r="G300" i="2"/>
  <c r="N300" i="2" s="1"/>
  <c r="H300" i="2"/>
  <c r="I300" i="2"/>
  <c r="P300" i="2" s="1"/>
  <c r="J300" i="2"/>
  <c r="Q300" i="2" s="1"/>
  <c r="E301" i="2"/>
  <c r="F301" i="2"/>
  <c r="M301" i="2" s="1"/>
  <c r="G301" i="2"/>
  <c r="N301" i="2" s="1"/>
  <c r="H301" i="2"/>
  <c r="I301" i="2"/>
  <c r="P301" i="2" s="1"/>
  <c r="J301" i="2"/>
  <c r="Q301" i="2" s="1"/>
  <c r="R302" i="2"/>
  <c r="E302" i="2"/>
  <c r="F302" i="2"/>
  <c r="M302" i="2" s="1"/>
  <c r="G302" i="2"/>
  <c r="N302" i="2" s="1"/>
  <c r="H302" i="2"/>
  <c r="I302" i="2"/>
  <c r="P302" i="2" s="1"/>
  <c r="J302" i="2"/>
  <c r="Q302" i="2" s="1"/>
  <c r="R303" i="2"/>
  <c r="E303" i="2"/>
  <c r="F303" i="2"/>
  <c r="M303" i="2" s="1"/>
  <c r="G303" i="2"/>
  <c r="N303" i="2" s="1"/>
  <c r="H303" i="2"/>
  <c r="I303" i="2"/>
  <c r="P303" i="2" s="1"/>
  <c r="J303" i="2"/>
  <c r="Q303" i="2" s="1"/>
  <c r="E304" i="2"/>
  <c r="F304" i="2"/>
  <c r="M304" i="2" s="1"/>
  <c r="G304" i="2"/>
  <c r="N304" i="2" s="1"/>
  <c r="H304" i="2"/>
  <c r="I304" i="2"/>
  <c r="P304" i="2" s="1"/>
  <c r="J304" i="2"/>
  <c r="Q304" i="2" s="1"/>
  <c r="R305" i="2"/>
  <c r="E305" i="2"/>
  <c r="F305" i="2"/>
  <c r="M305" i="2" s="1"/>
  <c r="G305" i="2"/>
  <c r="N305" i="2" s="1"/>
  <c r="H305" i="2"/>
  <c r="I305" i="2"/>
  <c r="P305" i="2" s="1"/>
  <c r="J305" i="2"/>
  <c r="Q305" i="2" s="1"/>
  <c r="E306" i="2"/>
  <c r="F306" i="2"/>
  <c r="M306" i="2" s="1"/>
  <c r="G306" i="2"/>
  <c r="N306" i="2" s="1"/>
  <c r="H306" i="2"/>
  <c r="I306" i="2"/>
  <c r="P306" i="2" s="1"/>
  <c r="J306" i="2"/>
  <c r="Q306" i="2" s="1"/>
  <c r="R307" i="2"/>
  <c r="E307" i="2"/>
  <c r="F307" i="2"/>
  <c r="M307" i="2" s="1"/>
  <c r="G307" i="2"/>
  <c r="N307" i="2" s="1"/>
  <c r="H307" i="2"/>
  <c r="I307" i="2"/>
  <c r="P307" i="2" s="1"/>
  <c r="J307" i="2"/>
  <c r="Q307" i="2" s="1"/>
  <c r="R308" i="2"/>
  <c r="E308" i="2"/>
  <c r="F308" i="2"/>
  <c r="M308" i="2" s="1"/>
  <c r="G308" i="2"/>
  <c r="N308" i="2" s="1"/>
  <c r="H308" i="2"/>
  <c r="I308" i="2"/>
  <c r="P308" i="2" s="1"/>
  <c r="J308" i="2"/>
  <c r="Q308" i="2" s="1"/>
  <c r="E309" i="2"/>
  <c r="F309" i="2"/>
  <c r="M309" i="2" s="1"/>
  <c r="G309" i="2"/>
  <c r="N309" i="2" s="1"/>
  <c r="H309" i="2"/>
  <c r="I309" i="2"/>
  <c r="P309" i="2" s="1"/>
  <c r="J309" i="2"/>
  <c r="Q309" i="2" s="1"/>
  <c r="R310" i="2"/>
  <c r="E310" i="2"/>
  <c r="F310" i="2"/>
  <c r="M310" i="2" s="1"/>
  <c r="G310" i="2"/>
  <c r="N310" i="2" s="1"/>
  <c r="H310" i="2"/>
  <c r="I310" i="2"/>
  <c r="P310" i="2" s="1"/>
  <c r="J310" i="2"/>
  <c r="Q310" i="2" s="1"/>
  <c r="E311" i="2"/>
  <c r="F311" i="2"/>
  <c r="M311" i="2" s="1"/>
  <c r="G311" i="2"/>
  <c r="N311" i="2" s="1"/>
  <c r="H311" i="2"/>
  <c r="I311" i="2"/>
  <c r="P311" i="2" s="1"/>
  <c r="J311" i="2"/>
  <c r="Q311" i="2" s="1"/>
  <c r="R312" i="2"/>
  <c r="E312" i="2"/>
  <c r="F312" i="2"/>
  <c r="M312" i="2" s="1"/>
  <c r="G312" i="2"/>
  <c r="N312" i="2" s="1"/>
  <c r="H312" i="2"/>
  <c r="I312" i="2"/>
  <c r="P312" i="2" s="1"/>
  <c r="J312" i="2"/>
  <c r="Q312" i="2" s="1"/>
  <c r="R313" i="2"/>
  <c r="E313" i="2"/>
  <c r="F313" i="2"/>
  <c r="M313" i="2" s="1"/>
  <c r="G313" i="2"/>
  <c r="N313" i="2" s="1"/>
  <c r="H313" i="2"/>
  <c r="I313" i="2"/>
  <c r="P313" i="2" s="1"/>
  <c r="J313" i="2"/>
  <c r="Q313" i="2" s="1"/>
  <c r="E314" i="2"/>
  <c r="F314" i="2"/>
  <c r="M314" i="2" s="1"/>
  <c r="G314" i="2"/>
  <c r="N314" i="2" s="1"/>
  <c r="H314" i="2"/>
  <c r="I314" i="2"/>
  <c r="P314" i="2" s="1"/>
  <c r="J314" i="2"/>
  <c r="Q314" i="2" s="1"/>
  <c r="R315" i="2"/>
  <c r="E315" i="2"/>
  <c r="F315" i="2"/>
  <c r="M315" i="2" s="1"/>
  <c r="G315" i="2"/>
  <c r="N315" i="2" s="1"/>
  <c r="H315" i="2"/>
  <c r="I315" i="2"/>
  <c r="P315" i="2" s="1"/>
  <c r="J315" i="2"/>
  <c r="Q315" i="2" s="1"/>
  <c r="E316" i="2"/>
  <c r="F316" i="2"/>
  <c r="M316" i="2" s="1"/>
  <c r="G316" i="2"/>
  <c r="N316" i="2" s="1"/>
  <c r="H316" i="2"/>
  <c r="I316" i="2"/>
  <c r="P316" i="2" s="1"/>
  <c r="J316" i="2"/>
  <c r="Q316" i="2" s="1"/>
  <c r="R317" i="2"/>
  <c r="E317" i="2"/>
  <c r="F317" i="2"/>
  <c r="M317" i="2" s="1"/>
  <c r="G317" i="2"/>
  <c r="N317" i="2" s="1"/>
  <c r="H317" i="2"/>
  <c r="I317" i="2"/>
  <c r="P317" i="2" s="1"/>
  <c r="J317" i="2"/>
  <c r="Q317" i="2" s="1"/>
  <c r="R318" i="2"/>
  <c r="E318" i="2"/>
  <c r="F318" i="2"/>
  <c r="M318" i="2" s="1"/>
  <c r="G318" i="2"/>
  <c r="N318" i="2" s="1"/>
  <c r="H318" i="2"/>
  <c r="I318" i="2"/>
  <c r="P318" i="2" s="1"/>
  <c r="J318" i="2"/>
  <c r="Q318" i="2" s="1"/>
  <c r="E319" i="2"/>
  <c r="F319" i="2"/>
  <c r="M319" i="2" s="1"/>
  <c r="G319" i="2"/>
  <c r="N319" i="2" s="1"/>
  <c r="H319" i="2"/>
  <c r="I319" i="2"/>
  <c r="P319" i="2" s="1"/>
  <c r="J319" i="2"/>
  <c r="Q319" i="2" s="1"/>
  <c r="R320" i="2"/>
  <c r="E320" i="2"/>
  <c r="F320" i="2"/>
  <c r="M320" i="2" s="1"/>
  <c r="G320" i="2"/>
  <c r="N320" i="2" s="1"/>
  <c r="H320" i="2"/>
  <c r="I320" i="2"/>
  <c r="P320" i="2" s="1"/>
  <c r="J320" i="2"/>
  <c r="Q320" i="2" s="1"/>
  <c r="E321" i="2"/>
  <c r="F321" i="2"/>
  <c r="M321" i="2" s="1"/>
  <c r="G321" i="2"/>
  <c r="N321" i="2" s="1"/>
  <c r="H321" i="2"/>
  <c r="I321" i="2"/>
  <c r="P321" i="2" s="1"/>
  <c r="J321" i="2"/>
  <c r="Q321" i="2" s="1"/>
  <c r="R322" i="2"/>
  <c r="E322" i="2"/>
  <c r="F322" i="2"/>
  <c r="M322" i="2" s="1"/>
  <c r="G322" i="2"/>
  <c r="N322" i="2" s="1"/>
  <c r="H322" i="2"/>
  <c r="I322" i="2"/>
  <c r="P322" i="2" s="1"/>
  <c r="J322" i="2"/>
  <c r="Q322" i="2" s="1"/>
  <c r="R323" i="2"/>
  <c r="E323" i="2"/>
  <c r="F323" i="2"/>
  <c r="M323" i="2" s="1"/>
  <c r="G323" i="2"/>
  <c r="N323" i="2" s="1"/>
  <c r="H323" i="2"/>
  <c r="I323" i="2"/>
  <c r="P323" i="2" s="1"/>
  <c r="J323" i="2"/>
  <c r="Q323" i="2" s="1"/>
  <c r="E324" i="2"/>
  <c r="F324" i="2"/>
  <c r="M324" i="2" s="1"/>
  <c r="G324" i="2"/>
  <c r="N324" i="2" s="1"/>
  <c r="H324" i="2"/>
  <c r="I324" i="2"/>
  <c r="P324" i="2" s="1"/>
  <c r="J324" i="2"/>
  <c r="Q324" i="2" s="1"/>
  <c r="R325" i="2"/>
  <c r="E325" i="2"/>
  <c r="F325" i="2"/>
  <c r="M325" i="2" s="1"/>
  <c r="G325" i="2"/>
  <c r="N325" i="2" s="1"/>
  <c r="H325" i="2"/>
  <c r="I325" i="2"/>
  <c r="P325" i="2" s="1"/>
  <c r="J325" i="2"/>
  <c r="Q325" i="2" s="1"/>
  <c r="E326" i="2"/>
  <c r="F326" i="2"/>
  <c r="M326" i="2" s="1"/>
  <c r="G326" i="2"/>
  <c r="N326" i="2" s="1"/>
  <c r="H326" i="2"/>
  <c r="I326" i="2"/>
  <c r="P326" i="2" s="1"/>
  <c r="J326" i="2"/>
  <c r="Q326" i="2" s="1"/>
  <c r="R327" i="2"/>
  <c r="E327" i="2"/>
  <c r="F327" i="2"/>
  <c r="M327" i="2" s="1"/>
  <c r="G327" i="2"/>
  <c r="N327" i="2" s="1"/>
  <c r="H327" i="2"/>
  <c r="I327" i="2"/>
  <c r="P327" i="2" s="1"/>
  <c r="J327" i="2"/>
  <c r="Q327" i="2" s="1"/>
  <c r="R328" i="2"/>
  <c r="E328" i="2"/>
  <c r="F328" i="2"/>
  <c r="M328" i="2" s="1"/>
  <c r="G328" i="2"/>
  <c r="N328" i="2" s="1"/>
  <c r="H328" i="2"/>
  <c r="I328" i="2"/>
  <c r="P328" i="2" s="1"/>
  <c r="J328" i="2"/>
  <c r="Q328" i="2" s="1"/>
  <c r="E329" i="2"/>
  <c r="F329" i="2"/>
  <c r="M329" i="2" s="1"/>
  <c r="G329" i="2"/>
  <c r="N329" i="2" s="1"/>
  <c r="H329" i="2"/>
  <c r="I329" i="2"/>
  <c r="P329" i="2" s="1"/>
  <c r="J329" i="2"/>
  <c r="Q329" i="2" s="1"/>
  <c r="R330" i="2"/>
  <c r="E330" i="2"/>
  <c r="F330" i="2"/>
  <c r="M330" i="2" s="1"/>
  <c r="G330" i="2"/>
  <c r="N330" i="2" s="1"/>
  <c r="H330" i="2"/>
  <c r="I330" i="2"/>
  <c r="P330" i="2" s="1"/>
  <c r="J330" i="2"/>
  <c r="Q330" i="2" s="1"/>
  <c r="E331" i="2"/>
  <c r="F331" i="2"/>
  <c r="M331" i="2" s="1"/>
  <c r="G331" i="2"/>
  <c r="N331" i="2" s="1"/>
  <c r="H331" i="2"/>
  <c r="I331" i="2"/>
  <c r="P331" i="2" s="1"/>
  <c r="J331" i="2"/>
  <c r="Q331" i="2" s="1"/>
  <c r="R332" i="2"/>
  <c r="E332" i="2"/>
  <c r="F332" i="2"/>
  <c r="M332" i="2" s="1"/>
  <c r="G332" i="2"/>
  <c r="N332" i="2" s="1"/>
  <c r="H332" i="2"/>
  <c r="I332" i="2"/>
  <c r="P332" i="2" s="1"/>
  <c r="J332" i="2"/>
  <c r="Q332" i="2" s="1"/>
  <c r="R333" i="2"/>
  <c r="E333" i="2"/>
  <c r="F333" i="2"/>
  <c r="M333" i="2" s="1"/>
  <c r="G333" i="2"/>
  <c r="N333" i="2" s="1"/>
  <c r="H333" i="2"/>
  <c r="I333" i="2"/>
  <c r="P333" i="2" s="1"/>
  <c r="J333" i="2"/>
  <c r="Q333" i="2" s="1"/>
  <c r="E334" i="2"/>
  <c r="F334" i="2"/>
  <c r="M334" i="2" s="1"/>
  <c r="G334" i="2"/>
  <c r="N334" i="2" s="1"/>
  <c r="H334" i="2"/>
  <c r="I334" i="2"/>
  <c r="P334" i="2" s="1"/>
  <c r="J334" i="2"/>
  <c r="Q334" i="2" s="1"/>
  <c r="R335" i="2"/>
  <c r="E335" i="2"/>
  <c r="F335" i="2"/>
  <c r="M335" i="2" s="1"/>
  <c r="G335" i="2"/>
  <c r="N335" i="2" s="1"/>
  <c r="H335" i="2"/>
  <c r="I335" i="2"/>
  <c r="P335" i="2" s="1"/>
  <c r="J335" i="2"/>
  <c r="Q335" i="2" s="1"/>
  <c r="E336" i="2"/>
  <c r="F336" i="2"/>
  <c r="M336" i="2" s="1"/>
  <c r="G336" i="2"/>
  <c r="N336" i="2" s="1"/>
  <c r="H336" i="2"/>
  <c r="I336" i="2"/>
  <c r="P336" i="2" s="1"/>
  <c r="J336" i="2"/>
  <c r="Q336" i="2" s="1"/>
  <c r="R337" i="2"/>
  <c r="E337" i="2"/>
  <c r="F337" i="2"/>
  <c r="M337" i="2" s="1"/>
  <c r="G337" i="2"/>
  <c r="N337" i="2" s="1"/>
  <c r="H337" i="2"/>
  <c r="I337" i="2"/>
  <c r="P337" i="2" s="1"/>
  <c r="J337" i="2"/>
  <c r="Q337" i="2" s="1"/>
  <c r="R338" i="2"/>
  <c r="E338" i="2"/>
  <c r="F338" i="2"/>
  <c r="M338" i="2" s="1"/>
  <c r="G338" i="2"/>
  <c r="N338" i="2" s="1"/>
  <c r="H338" i="2"/>
  <c r="I338" i="2"/>
  <c r="P338" i="2" s="1"/>
  <c r="J338" i="2"/>
  <c r="Q338" i="2" s="1"/>
  <c r="E339" i="2"/>
  <c r="F339" i="2"/>
  <c r="M339" i="2" s="1"/>
  <c r="G339" i="2"/>
  <c r="N339" i="2" s="1"/>
  <c r="H339" i="2"/>
  <c r="I339" i="2"/>
  <c r="P339" i="2" s="1"/>
  <c r="J339" i="2"/>
  <c r="Q339" i="2" s="1"/>
  <c r="R340" i="2"/>
  <c r="E340" i="2"/>
  <c r="F340" i="2"/>
  <c r="M340" i="2" s="1"/>
  <c r="G340" i="2"/>
  <c r="N340" i="2" s="1"/>
  <c r="H340" i="2"/>
  <c r="I340" i="2"/>
  <c r="P340" i="2" s="1"/>
  <c r="J340" i="2"/>
  <c r="Q340" i="2" s="1"/>
  <c r="E341" i="2"/>
  <c r="F341" i="2"/>
  <c r="M341" i="2" s="1"/>
  <c r="G341" i="2"/>
  <c r="N341" i="2" s="1"/>
  <c r="H341" i="2"/>
  <c r="I341" i="2"/>
  <c r="P341" i="2" s="1"/>
  <c r="J341" i="2"/>
  <c r="Q341" i="2" s="1"/>
  <c r="R342" i="2"/>
  <c r="E342" i="2"/>
  <c r="F342" i="2"/>
  <c r="M342" i="2" s="1"/>
  <c r="G342" i="2"/>
  <c r="N342" i="2" s="1"/>
  <c r="H342" i="2"/>
  <c r="I342" i="2"/>
  <c r="P342" i="2" s="1"/>
  <c r="J342" i="2"/>
  <c r="Q342" i="2" s="1"/>
  <c r="R343" i="2"/>
  <c r="E343" i="2"/>
  <c r="F343" i="2"/>
  <c r="M343" i="2" s="1"/>
  <c r="G343" i="2"/>
  <c r="N343" i="2" s="1"/>
  <c r="H343" i="2"/>
  <c r="I343" i="2"/>
  <c r="P343" i="2" s="1"/>
  <c r="J343" i="2"/>
  <c r="Q343" i="2" s="1"/>
  <c r="E344" i="2"/>
  <c r="F344" i="2"/>
  <c r="M344" i="2" s="1"/>
  <c r="G344" i="2"/>
  <c r="N344" i="2" s="1"/>
  <c r="H344" i="2"/>
  <c r="I344" i="2"/>
  <c r="P344" i="2" s="1"/>
  <c r="J344" i="2"/>
  <c r="Q344" i="2" s="1"/>
  <c r="R345" i="2"/>
  <c r="E345" i="2"/>
  <c r="F345" i="2"/>
  <c r="M345" i="2" s="1"/>
  <c r="G345" i="2"/>
  <c r="N345" i="2" s="1"/>
  <c r="H345" i="2"/>
  <c r="I345" i="2"/>
  <c r="P345" i="2" s="1"/>
  <c r="J345" i="2"/>
  <c r="Q345" i="2" s="1"/>
  <c r="E346" i="2"/>
  <c r="F346" i="2"/>
  <c r="M346" i="2" s="1"/>
  <c r="G346" i="2"/>
  <c r="N346" i="2" s="1"/>
  <c r="H346" i="2"/>
  <c r="I346" i="2"/>
  <c r="P346" i="2" s="1"/>
  <c r="J346" i="2"/>
  <c r="Q346" i="2" s="1"/>
  <c r="R347" i="2"/>
  <c r="E347" i="2"/>
  <c r="F347" i="2"/>
  <c r="M347" i="2" s="1"/>
  <c r="G347" i="2"/>
  <c r="N347" i="2" s="1"/>
  <c r="H347" i="2"/>
  <c r="I347" i="2"/>
  <c r="P347" i="2" s="1"/>
  <c r="J347" i="2"/>
  <c r="Q347" i="2" s="1"/>
  <c r="R348" i="2"/>
  <c r="E348" i="2"/>
  <c r="F348" i="2"/>
  <c r="M348" i="2" s="1"/>
  <c r="G348" i="2"/>
  <c r="N348" i="2" s="1"/>
  <c r="H348" i="2"/>
  <c r="I348" i="2"/>
  <c r="P348" i="2" s="1"/>
  <c r="J348" i="2"/>
  <c r="Q348" i="2" s="1"/>
  <c r="E349" i="2"/>
  <c r="F349" i="2"/>
  <c r="M349" i="2" s="1"/>
  <c r="G349" i="2"/>
  <c r="N349" i="2" s="1"/>
  <c r="H349" i="2"/>
  <c r="I349" i="2"/>
  <c r="P349" i="2" s="1"/>
  <c r="J349" i="2"/>
  <c r="Q349" i="2" s="1"/>
  <c r="R350" i="2"/>
  <c r="E350" i="2"/>
  <c r="F350" i="2"/>
  <c r="M350" i="2" s="1"/>
  <c r="G350" i="2"/>
  <c r="N350" i="2" s="1"/>
  <c r="H350" i="2"/>
  <c r="I350" i="2"/>
  <c r="P350" i="2" s="1"/>
  <c r="J350" i="2"/>
  <c r="Q350" i="2" s="1"/>
  <c r="E351" i="2"/>
  <c r="F351" i="2"/>
  <c r="M351" i="2" s="1"/>
  <c r="G351" i="2"/>
  <c r="N351" i="2" s="1"/>
  <c r="H351" i="2"/>
  <c r="I351" i="2"/>
  <c r="P351" i="2" s="1"/>
  <c r="J351" i="2"/>
  <c r="Q351" i="2" s="1"/>
  <c r="R352" i="2"/>
  <c r="E352" i="2"/>
  <c r="F352" i="2"/>
  <c r="M352" i="2" s="1"/>
  <c r="G352" i="2"/>
  <c r="N352" i="2" s="1"/>
  <c r="H352" i="2"/>
  <c r="I352" i="2"/>
  <c r="P352" i="2" s="1"/>
  <c r="J352" i="2"/>
  <c r="Q352" i="2" s="1"/>
  <c r="R353" i="2"/>
  <c r="E353" i="2"/>
  <c r="F353" i="2"/>
  <c r="M353" i="2" s="1"/>
  <c r="G353" i="2"/>
  <c r="N353" i="2" s="1"/>
  <c r="H353" i="2"/>
  <c r="I353" i="2"/>
  <c r="P353" i="2" s="1"/>
  <c r="J353" i="2"/>
  <c r="Q353" i="2" s="1"/>
  <c r="E354" i="2"/>
  <c r="F354" i="2"/>
  <c r="M354" i="2" s="1"/>
  <c r="G354" i="2"/>
  <c r="N354" i="2" s="1"/>
  <c r="H354" i="2"/>
  <c r="I354" i="2"/>
  <c r="P354" i="2" s="1"/>
  <c r="J354" i="2"/>
  <c r="Q354" i="2" s="1"/>
  <c r="R355" i="2"/>
  <c r="E355" i="2"/>
  <c r="F355" i="2"/>
  <c r="M355" i="2" s="1"/>
  <c r="G355" i="2"/>
  <c r="N355" i="2" s="1"/>
  <c r="H355" i="2"/>
  <c r="I355" i="2"/>
  <c r="P355" i="2" s="1"/>
  <c r="J355" i="2"/>
  <c r="Q355" i="2" s="1"/>
  <c r="E356" i="2"/>
  <c r="F356" i="2"/>
  <c r="M356" i="2" s="1"/>
  <c r="G356" i="2"/>
  <c r="N356" i="2" s="1"/>
  <c r="H356" i="2"/>
  <c r="I356" i="2"/>
  <c r="P356" i="2" s="1"/>
  <c r="J356" i="2"/>
  <c r="Q356" i="2" s="1"/>
  <c r="R357" i="2"/>
  <c r="E357" i="2"/>
  <c r="F357" i="2"/>
  <c r="M357" i="2" s="1"/>
  <c r="G357" i="2"/>
  <c r="N357" i="2" s="1"/>
  <c r="H357" i="2"/>
  <c r="I357" i="2"/>
  <c r="P357" i="2" s="1"/>
  <c r="J357" i="2"/>
  <c r="Q357" i="2" s="1"/>
  <c r="R358" i="2"/>
  <c r="E358" i="2"/>
  <c r="F358" i="2"/>
  <c r="M358" i="2" s="1"/>
  <c r="G358" i="2"/>
  <c r="N358" i="2" s="1"/>
  <c r="H358" i="2"/>
  <c r="I358" i="2"/>
  <c r="P358" i="2" s="1"/>
  <c r="J358" i="2"/>
  <c r="Q358" i="2" s="1"/>
  <c r="E359" i="2"/>
  <c r="F359" i="2"/>
  <c r="M359" i="2" s="1"/>
  <c r="G359" i="2"/>
  <c r="N359" i="2" s="1"/>
  <c r="H359" i="2"/>
  <c r="I359" i="2"/>
  <c r="P359" i="2" s="1"/>
  <c r="J359" i="2"/>
  <c r="Q359" i="2" s="1"/>
  <c r="R360" i="2"/>
  <c r="E360" i="2"/>
  <c r="F360" i="2"/>
  <c r="M360" i="2" s="1"/>
  <c r="G360" i="2"/>
  <c r="N360" i="2" s="1"/>
  <c r="H360" i="2"/>
  <c r="I360" i="2"/>
  <c r="P360" i="2" s="1"/>
  <c r="J360" i="2"/>
  <c r="Q360" i="2" s="1"/>
  <c r="E361" i="2"/>
  <c r="F361" i="2"/>
  <c r="M361" i="2" s="1"/>
  <c r="G361" i="2"/>
  <c r="N361" i="2" s="1"/>
  <c r="H361" i="2"/>
  <c r="I361" i="2"/>
  <c r="P361" i="2" s="1"/>
  <c r="J361" i="2"/>
  <c r="Q361" i="2" s="1"/>
  <c r="R362" i="2"/>
  <c r="E362" i="2"/>
  <c r="F362" i="2"/>
  <c r="M362" i="2" s="1"/>
  <c r="G362" i="2"/>
  <c r="N362" i="2" s="1"/>
  <c r="H362" i="2"/>
  <c r="I362" i="2"/>
  <c r="P362" i="2" s="1"/>
  <c r="J362" i="2"/>
  <c r="Q362" i="2" s="1"/>
  <c r="R363" i="2"/>
  <c r="E363" i="2"/>
  <c r="F363" i="2"/>
  <c r="M363" i="2" s="1"/>
  <c r="G363" i="2"/>
  <c r="N363" i="2" s="1"/>
  <c r="H363" i="2"/>
  <c r="I363" i="2"/>
  <c r="P363" i="2" s="1"/>
  <c r="J363" i="2"/>
  <c r="Q363" i="2" s="1"/>
  <c r="E364" i="2"/>
  <c r="F364" i="2"/>
  <c r="M364" i="2" s="1"/>
  <c r="G364" i="2"/>
  <c r="N364" i="2" s="1"/>
  <c r="H364" i="2"/>
  <c r="I364" i="2"/>
  <c r="P364" i="2" s="1"/>
  <c r="J364" i="2"/>
  <c r="Q364" i="2" s="1"/>
  <c r="R365" i="2"/>
  <c r="E365" i="2"/>
  <c r="F365" i="2"/>
  <c r="M365" i="2" s="1"/>
  <c r="G365" i="2"/>
  <c r="N365" i="2" s="1"/>
  <c r="H365" i="2"/>
  <c r="I365" i="2"/>
  <c r="P365" i="2" s="1"/>
  <c r="J365" i="2"/>
  <c r="Q365" i="2" s="1"/>
  <c r="E366" i="2"/>
  <c r="F366" i="2"/>
  <c r="M366" i="2" s="1"/>
  <c r="G366" i="2"/>
  <c r="N366" i="2" s="1"/>
  <c r="H366" i="2"/>
  <c r="I366" i="2"/>
  <c r="P366" i="2" s="1"/>
  <c r="J366" i="2"/>
  <c r="Q366" i="2" s="1"/>
  <c r="R367" i="2"/>
  <c r="E367" i="2"/>
  <c r="F367" i="2"/>
  <c r="M367" i="2" s="1"/>
  <c r="G367" i="2"/>
  <c r="N367" i="2" s="1"/>
  <c r="H367" i="2"/>
  <c r="I367" i="2"/>
  <c r="P367" i="2" s="1"/>
  <c r="J367" i="2"/>
  <c r="Q367" i="2" s="1"/>
  <c r="R368" i="2"/>
  <c r="E368" i="2"/>
  <c r="F368" i="2"/>
  <c r="M368" i="2" s="1"/>
  <c r="G368" i="2"/>
  <c r="N368" i="2" s="1"/>
  <c r="H368" i="2"/>
  <c r="I368" i="2"/>
  <c r="P368" i="2" s="1"/>
  <c r="J368" i="2"/>
  <c r="Q368" i="2" s="1"/>
  <c r="E369" i="2"/>
  <c r="F369" i="2"/>
  <c r="M369" i="2" s="1"/>
  <c r="G369" i="2"/>
  <c r="N369" i="2" s="1"/>
  <c r="H369" i="2"/>
  <c r="I369" i="2"/>
  <c r="P369" i="2" s="1"/>
  <c r="J369" i="2"/>
  <c r="Q369" i="2" s="1"/>
  <c r="R370" i="2"/>
  <c r="E370" i="2"/>
  <c r="F370" i="2"/>
  <c r="M370" i="2" s="1"/>
  <c r="G370" i="2"/>
  <c r="N370" i="2" s="1"/>
  <c r="H370" i="2"/>
  <c r="I370" i="2"/>
  <c r="P370" i="2" s="1"/>
  <c r="J370" i="2"/>
  <c r="Q370" i="2" s="1"/>
  <c r="E371" i="2"/>
  <c r="F371" i="2"/>
  <c r="M371" i="2" s="1"/>
  <c r="G371" i="2"/>
  <c r="N371" i="2" s="1"/>
  <c r="H371" i="2"/>
  <c r="I371" i="2"/>
  <c r="P371" i="2" s="1"/>
  <c r="J371" i="2"/>
  <c r="Q371" i="2" s="1"/>
  <c r="R372" i="2"/>
  <c r="E372" i="2"/>
  <c r="F372" i="2"/>
  <c r="M372" i="2" s="1"/>
  <c r="G372" i="2"/>
  <c r="N372" i="2" s="1"/>
  <c r="H372" i="2"/>
  <c r="I372" i="2"/>
  <c r="P372" i="2" s="1"/>
  <c r="J372" i="2"/>
  <c r="Q372" i="2" s="1"/>
  <c r="R373" i="2"/>
  <c r="E373" i="2"/>
  <c r="F373" i="2"/>
  <c r="M373" i="2" s="1"/>
  <c r="G373" i="2"/>
  <c r="N373" i="2" s="1"/>
  <c r="H373" i="2"/>
  <c r="I373" i="2"/>
  <c r="P373" i="2" s="1"/>
  <c r="J373" i="2"/>
  <c r="Q373" i="2" s="1"/>
  <c r="E374" i="2"/>
  <c r="F374" i="2"/>
  <c r="M374" i="2" s="1"/>
  <c r="G374" i="2"/>
  <c r="N374" i="2" s="1"/>
  <c r="H374" i="2"/>
  <c r="I374" i="2"/>
  <c r="P374" i="2" s="1"/>
  <c r="J374" i="2"/>
  <c r="Q374" i="2" s="1"/>
  <c r="R375" i="2"/>
  <c r="E375" i="2"/>
  <c r="F375" i="2"/>
  <c r="M375" i="2" s="1"/>
  <c r="G375" i="2"/>
  <c r="N375" i="2" s="1"/>
  <c r="H375" i="2"/>
  <c r="I375" i="2"/>
  <c r="P375" i="2" s="1"/>
  <c r="J375" i="2"/>
  <c r="Q375" i="2" s="1"/>
  <c r="E376" i="2"/>
  <c r="F376" i="2"/>
  <c r="M376" i="2" s="1"/>
  <c r="G376" i="2"/>
  <c r="N376" i="2" s="1"/>
  <c r="H376" i="2"/>
  <c r="I376" i="2"/>
  <c r="P376" i="2" s="1"/>
  <c r="J376" i="2"/>
  <c r="Q376" i="2" s="1"/>
  <c r="R377" i="2"/>
  <c r="E377" i="2"/>
  <c r="F377" i="2"/>
  <c r="M377" i="2" s="1"/>
  <c r="G377" i="2"/>
  <c r="N377" i="2" s="1"/>
  <c r="H377" i="2"/>
  <c r="I377" i="2"/>
  <c r="P377" i="2" s="1"/>
  <c r="J377" i="2"/>
  <c r="Q377" i="2" s="1"/>
  <c r="R378" i="2"/>
  <c r="E378" i="2"/>
  <c r="F378" i="2"/>
  <c r="M378" i="2" s="1"/>
  <c r="G378" i="2"/>
  <c r="N378" i="2" s="1"/>
  <c r="H378" i="2"/>
  <c r="I378" i="2"/>
  <c r="P378" i="2" s="1"/>
  <c r="J378" i="2"/>
  <c r="Q378" i="2" s="1"/>
  <c r="E379" i="2"/>
  <c r="F379" i="2"/>
  <c r="M379" i="2" s="1"/>
  <c r="G379" i="2"/>
  <c r="N379" i="2" s="1"/>
  <c r="H379" i="2"/>
  <c r="I379" i="2"/>
  <c r="P379" i="2" s="1"/>
  <c r="J379" i="2"/>
  <c r="Q379" i="2" s="1"/>
  <c r="R380" i="2"/>
  <c r="E380" i="2"/>
  <c r="F380" i="2"/>
  <c r="M380" i="2" s="1"/>
  <c r="G380" i="2"/>
  <c r="N380" i="2" s="1"/>
  <c r="H380" i="2"/>
  <c r="I380" i="2"/>
  <c r="P380" i="2" s="1"/>
  <c r="J380" i="2"/>
  <c r="Q380" i="2" s="1"/>
  <c r="E381" i="2"/>
  <c r="F381" i="2"/>
  <c r="M381" i="2" s="1"/>
  <c r="G381" i="2"/>
  <c r="N381" i="2" s="1"/>
  <c r="H381" i="2"/>
  <c r="I381" i="2"/>
  <c r="P381" i="2" s="1"/>
  <c r="J381" i="2"/>
  <c r="Q381" i="2" s="1"/>
  <c r="R382" i="2"/>
  <c r="E382" i="2"/>
  <c r="F382" i="2"/>
  <c r="M382" i="2" s="1"/>
  <c r="G382" i="2"/>
  <c r="N382" i="2" s="1"/>
  <c r="H382" i="2"/>
  <c r="I382" i="2"/>
  <c r="P382" i="2" s="1"/>
  <c r="J382" i="2"/>
  <c r="Q382" i="2" s="1"/>
  <c r="R383" i="2"/>
  <c r="E383" i="2"/>
  <c r="F383" i="2"/>
  <c r="M383" i="2" s="1"/>
  <c r="G383" i="2"/>
  <c r="N383" i="2" s="1"/>
  <c r="H383" i="2"/>
  <c r="I383" i="2"/>
  <c r="P383" i="2" s="1"/>
  <c r="J383" i="2"/>
  <c r="Q383" i="2" s="1"/>
  <c r="E384" i="2"/>
  <c r="F384" i="2"/>
  <c r="M384" i="2" s="1"/>
  <c r="G384" i="2"/>
  <c r="N384" i="2" s="1"/>
  <c r="H384" i="2"/>
  <c r="I384" i="2"/>
  <c r="P384" i="2" s="1"/>
  <c r="J384" i="2"/>
  <c r="Q384" i="2" s="1"/>
  <c r="R385" i="2"/>
  <c r="E385" i="2"/>
  <c r="F385" i="2"/>
  <c r="M385" i="2" s="1"/>
  <c r="G385" i="2"/>
  <c r="N385" i="2" s="1"/>
  <c r="H385" i="2"/>
  <c r="I385" i="2"/>
  <c r="P385" i="2" s="1"/>
  <c r="J385" i="2"/>
  <c r="Q385" i="2" s="1"/>
  <c r="E386" i="2"/>
  <c r="F386" i="2"/>
  <c r="M386" i="2" s="1"/>
  <c r="G386" i="2"/>
  <c r="N386" i="2" s="1"/>
  <c r="H386" i="2"/>
  <c r="I386" i="2"/>
  <c r="P386" i="2" s="1"/>
  <c r="J386" i="2"/>
  <c r="Q386" i="2" s="1"/>
  <c r="R387" i="2"/>
  <c r="E387" i="2"/>
  <c r="F387" i="2"/>
  <c r="M387" i="2" s="1"/>
  <c r="G387" i="2"/>
  <c r="N387" i="2" s="1"/>
  <c r="H387" i="2"/>
  <c r="I387" i="2"/>
  <c r="P387" i="2" s="1"/>
  <c r="J387" i="2"/>
  <c r="Q387" i="2" s="1"/>
  <c r="R388" i="2"/>
  <c r="E388" i="2"/>
  <c r="F388" i="2"/>
  <c r="M388" i="2" s="1"/>
  <c r="G388" i="2"/>
  <c r="N388" i="2" s="1"/>
  <c r="H388" i="2"/>
  <c r="I388" i="2"/>
  <c r="P388" i="2" s="1"/>
  <c r="J388" i="2"/>
  <c r="Q388" i="2" s="1"/>
  <c r="E389" i="2"/>
  <c r="F389" i="2"/>
  <c r="M389" i="2" s="1"/>
  <c r="G389" i="2"/>
  <c r="N389" i="2" s="1"/>
  <c r="H389" i="2"/>
  <c r="I389" i="2"/>
  <c r="P389" i="2" s="1"/>
  <c r="J389" i="2"/>
  <c r="Q389" i="2" s="1"/>
  <c r="R390" i="2"/>
  <c r="E390" i="2"/>
  <c r="F390" i="2"/>
  <c r="M390" i="2" s="1"/>
  <c r="G390" i="2"/>
  <c r="N390" i="2" s="1"/>
  <c r="H390" i="2"/>
  <c r="I390" i="2"/>
  <c r="P390" i="2" s="1"/>
  <c r="J390" i="2"/>
  <c r="Q390" i="2" s="1"/>
  <c r="E391" i="2"/>
  <c r="F391" i="2"/>
  <c r="M391" i="2" s="1"/>
  <c r="G391" i="2"/>
  <c r="N391" i="2" s="1"/>
  <c r="H391" i="2"/>
  <c r="I391" i="2"/>
  <c r="P391" i="2" s="1"/>
  <c r="J391" i="2"/>
  <c r="Q391" i="2" s="1"/>
  <c r="R392" i="2"/>
  <c r="E392" i="2"/>
  <c r="F392" i="2"/>
  <c r="M392" i="2" s="1"/>
  <c r="G392" i="2"/>
  <c r="N392" i="2" s="1"/>
  <c r="H392" i="2"/>
  <c r="I392" i="2"/>
  <c r="P392" i="2" s="1"/>
  <c r="J392" i="2"/>
  <c r="Q392" i="2" s="1"/>
  <c r="R393" i="2"/>
  <c r="E393" i="2"/>
  <c r="F393" i="2"/>
  <c r="M393" i="2" s="1"/>
  <c r="G393" i="2"/>
  <c r="N393" i="2" s="1"/>
  <c r="H393" i="2"/>
  <c r="I393" i="2"/>
  <c r="P393" i="2" s="1"/>
  <c r="J393" i="2"/>
  <c r="Q393" i="2" s="1"/>
  <c r="E394" i="2"/>
  <c r="F394" i="2"/>
  <c r="M394" i="2" s="1"/>
  <c r="G394" i="2"/>
  <c r="N394" i="2" s="1"/>
  <c r="H394" i="2"/>
  <c r="I394" i="2"/>
  <c r="P394" i="2" s="1"/>
  <c r="J394" i="2"/>
  <c r="Q394" i="2" s="1"/>
  <c r="R395" i="2"/>
  <c r="E395" i="2"/>
  <c r="F395" i="2"/>
  <c r="M395" i="2" s="1"/>
  <c r="G395" i="2"/>
  <c r="N395" i="2" s="1"/>
  <c r="H395" i="2"/>
  <c r="I395" i="2"/>
  <c r="P395" i="2" s="1"/>
  <c r="J395" i="2"/>
  <c r="Q395" i="2" s="1"/>
  <c r="E396" i="2"/>
  <c r="F396" i="2"/>
  <c r="M396" i="2" s="1"/>
  <c r="G396" i="2"/>
  <c r="N396" i="2" s="1"/>
  <c r="H396" i="2"/>
  <c r="I396" i="2"/>
  <c r="P396" i="2" s="1"/>
  <c r="J396" i="2"/>
  <c r="Q396" i="2" s="1"/>
  <c r="R397" i="2"/>
  <c r="E397" i="2"/>
  <c r="F397" i="2"/>
  <c r="M397" i="2" s="1"/>
  <c r="G397" i="2"/>
  <c r="N397" i="2" s="1"/>
  <c r="H397" i="2"/>
  <c r="I397" i="2"/>
  <c r="P397" i="2" s="1"/>
  <c r="J397" i="2"/>
  <c r="Q397" i="2" s="1"/>
  <c r="R398" i="2"/>
  <c r="E398" i="2"/>
  <c r="F398" i="2"/>
  <c r="M398" i="2" s="1"/>
  <c r="G398" i="2"/>
  <c r="N398" i="2" s="1"/>
  <c r="H398" i="2"/>
  <c r="I398" i="2"/>
  <c r="P398" i="2" s="1"/>
  <c r="J398" i="2"/>
  <c r="Q398" i="2" s="1"/>
  <c r="E399" i="2"/>
  <c r="F399" i="2"/>
  <c r="M399" i="2" s="1"/>
  <c r="G399" i="2"/>
  <c r="N399" i="2" s="1"/>
  <c r="H399" i="2"/>
  <c r="I399" i="2"/>
  <c r="P399" i="2" s="1"/>
  <c r="J399" i="2"/>
  <c r="Q399" i="2" s="1"/>
  <c r="R400" i="2"/>
  <c r="E400" i="2"/>
  <c r="F400" i="2"/>
  <c r="M400" i="2" s="1"/>
  <c r="G400" i="2"/>
  <c r="N400" i="2" s="1"/>
  <c r="H400" i="2"/>
  <c r="I400" i="2"/>
  <c r="P400" i="2" s="1"/>
  <c r="J400" i="2"/>
  <c r="Q400" i="2" s="1"/>
  <c r="E401" i="2"/>
  <c r="F401" i="2"/>
  <c r="M401" i="2" s="1"/>
  <c r="G401" i="2"/>
  <c r="N401" i="2" s="1"/>
  <c r="H401" i="2"/>
  <c r="I401" i="2"/>
  <c r="P401" i="2" s="1"/>
  <c r="J401" i="2"/>
  <c r="Q401" i="2" s="1"/>
  <c r="R402" i="2"/>
  <c r="E402" i="2"/>
  <c r="F402" i="2"/>
  <c r="M402" i="2" s="1"/>
  <c r="G402" i="2"/>
  <c r="N402" i="2" s="1"/>
  <c r="H402" i="2"/>
  <c r="I402" i="2"/>
  <c r="P402" i="2" s="1"/>
  <c r="J402" i="2"/>
  <c r="Q402" i="2" s="1"/>
  <c r="R403" i="2"/>
  <c r="E403" i="2"/>
  <c r="F403" i="2"/>
  <c r="M403" i="2" s="1"/>
  <c r="G403" i="2"/>
  <c r="N403" i="2" s="1"/>
  <c r="H403" i="2"/>
  <c r="I403" i="2"/>
  <c r="P403" i="2" s="1"/>
  <c r="J403" i="2"/>
  <c r="Q403" i="2" s="1"/>
  <c r="E404" i="2"/>
  <c r="F404" i="2"/>
  <c r="M404" i="2" s="1"/>
  <c r="G404" i="2"/>
  <c r="N404" i="2" s="1"/>
  <c r="H404" i="2"/>
  <c r="I404" i="2"/>
  <c r="P404" i="2" s="1"/>
  <c r="J404" i="2"/>
  <c r="Q404" i="2" s="1"/>
  <c r="R405" i="2"/>
  <c r="E405" i="2"/>
  <c r="F405" i="2"/>
  <c r="M405" i="2" s="1"/>
  <c r="G405" i="2"/>
  <c r="N405" i="2" s="1"/>
  <c r="H405" i="2"/>
  <c r="I405" i="2"/>
  <c r="P405" i="2" s="1"/>
  <c r="J405" i="2"/>
  <c r="Q405" i="2" s="1"/>
  <c r="E406" i="2"/>
  <c r="F406" i="2"/>
  <c r="M406" i="2" s="1"/>
  <c r="G406" i="2"/>
  <c r="N406" i="2" s="1"/>
  <c r="H406" i="2"/>
  <c r="I406" i="2"/>
  <c r="P406" i="2" s="1"/>
  <c r="J406" i="2"/>
  <c r="Q406" i="2" s="1"/>
  <c r="R407" i="2"/>
  <c r="E407" i="2"/>
  <c r="F407" i="2"/>
  <c r="M407" i="2" s="1"/>
  <c r="G407" i="2"/>
  <c r="N407" i="2" s="1"/>
  <c r="H407" i="2"/>
  <c r="I407" i="2"/>
  <c r="P407" i="2" s="1"/>
  <c r="J407" i="2"/>
  <c r="Q407" i="2" s="1"/>
  <c r="R408" i="2"/>
  <c r="E408" i="2"/>
  <c r="F408" i="2"/>
  <c r="M408" i="2" s="1"/>
  <c r="G408" i="2"/>
  <c r="N408" i="2" s="1"/>
  <c r="H408" i="2"/>
  <c r="I408" i="2"/>
  <c r="P408" i="2" s="1"/>
  <c r="J408" i="2"/>
  <c r="Q408" i="2" s="1"/>
  <c r="E409" i="2"/>
  <c r="F409" i="2"/>
  <c r="M409" i="2" s="1"/>
  <c r="G409" i="2"/>
  <c r="N409" i="2" s="1"/>
  <c r="H409" i="2"/>
  <c r="I409" i="2"/>
  <c r="P409" i="2" s="1"/>
  <c r="J409" i="2"/>
  <c r="Q409" i="2" s="1"/>
  <c r="R410" i="2"/>
  <c r="E410" i="2"/>
  <c r="F410" i="2"/>
  <c r="M410" i="2" s="1"/>
  <c r="G410" i="2"/>
  <c r="N410" i="2" s="1"/>
  <c r="H410" i="2"/>
  <c r="I410" i="2"/>
  <c r="P410" i="2" s="1"/>
  <c r="J410" i="2"/>
  <c r="Q410" i="2" s="1"/>
  <c r="E411" i="2"/>
  <c r="F411" i="2"/>
  <c r="M411" i="2" s="1"/>
  <c r="G411" i="2"/>
  <c r="N411" i="2" s="1"/>
  <c r="H411" i="2"/>
  <c r="I411" i="2"/>
  <c r="P411" i="2" s="1"/>
  <c r="J411" i="2"/>
  <c r="Q411" i="2" s="1"/>
  <c r="R412" i="2"/>
  <c r="E412" i="2"/>
  <c r="F412" i="2"/>
  <c r="M412" i="2" s="1"/>
  <c r="G412" i="2"/>
  <c r="N412" i="2" s="1"/>
  <c r="H412" i="2"/>
  <c r="I412" i="2"/>
  <c r="P412" i="2" s="1"/>
  <c r="J412" i="2"/>
  <c r="Q412" i="2" s="1"/>
  <c r="R413" i="2"/>
  <c r="E413" i="2"/>
  <c r="F413" i="2"/>
  <c r="M413" i="2" s="1"/>
  <c r="G413" i="2"/>
  <c r="N413" i="2" s="1"/>
  <c r="H413" i="2"/>
  <c r="I413" i="2"/>
  <c r="P413" i="2" s="1"/>
  <c r="J413" i="2"/>
  <c r="Q413" i="2" s="1"/>
  <c r="E414" i="2"/>
  <c r="F414" i="2"/>
  <c r="M414" i="2" s="1"/>
  <c r="G414" i="2"/>
  <c r="N414" i="2" s="1"/>
  <c r="H414" i="2"/>
  <c r="I414" i="2"/>
  <c r="P414" i="2" s="1"/>
  <c r="J414" i="2"/>
  <c r="Q414" i="2" s="1"/>
  <c r="R415" i="2"/>
  <c r="E415" i="2"/>
  <c r="F415" i="2"/>
  <c r="M415" i="2" s="1"/>
  <c r="G415" i="2"/>
  <c r="N415" i="2" s="1"/>
  <c r="H415" i="2"/>
  <c r="I415" i="2"/>
  <c r="P415" i="2" s="1"/>
  <c r="J415" i="2"/>
  <c r="Q415" i="2" s="1"/>
  <c r="E416" i="2"/>
  <c r="F416" i="2"/>
  <c r="M416" i="2" s="1"/>
  <c r="G416" i="2"/>
  <c r="N416" i="2" s="1"/>
  <c r="H416" i="2"/>
  <c r="I416" i="2"/>
  <c r="P416" i="2" s="1"/>
  <c r="J416" i="2"/>
  <c r="Q416" i="2" s="1"/>
  <c r="R417" i="2"/>
  <c r="E417" i="2"/>
  <c r="F417" i="2"/>
  <c r="M417" i="2" s="1"/>
  <c r="G417" i="2"/>
  <c r="N417" i="2" s="1"/>
  <c r="H417" i="2"/>
  <c r="I417" i="2"/>
  <c r="P417" i="2" s="1"/>
  <c r="J417" i="2"/>
  <c r="Q417" i="2" s="1"/>
  <c r="R418" i="2"/>
  <c r="E418" i="2"/>
  <c r="F418" i="2"/>
  <c r="M418" i="2" s="1"/>
  <c r="G418" i="2"/>
  <c r="N418" i="2" s="1"/>
  <c r="H418" i="2"/>
  <c r="I418" i="2"/>
  <c r="P418" i="2" s="1"/>
  <c r="J418" i="2"/>
  <c r="Q418" i="2" s="1"/>
  <c r="E419" i="2"/>
  <c r="F419" i="2"/>
  <c r="M419" i="2" s="1"/>
  <c r="G419" i="2"/>
  <c r="N419" i="2" s="1"/>
  <c r="H419" i="2"/>
  <c r="I419" i="2"/>
  <c r="P419" i="2" s="1"/>
  <c r="J419" i="2"/>
  <c r="Q419" i="2" s="1"/>
  <c r="R420" i="2"/>
  <c r="E420" i="2"/>
  <c r="F420" i="2"/>
  <c r="M420" i="2" s="1"/>
  <c r="G420" i="2"/>
  <c r="N420" i="2" s="1"/>
  <c r="H420" i="2"/>
  <c r="I420" i="2"/>
  <c r="P420" i="2" s="1"/>
  <c r="J420" i="2"/>
  <c r="Q420" i="2" s="1"/>
  <c r="E421" i="2"/>
  <c r="F421" i="2"/>
  <c r="M421" i="2" s="1"/>
  <c r="G421" i="2"/>
  <c r="N421" i="2" s="1"/>
  <c r="H421" i="2"/>
  <c r="I421" i="2"/>
  <c r="P421" i="2" s="1"/>
  <c r="J421" i="2"/>
  <c r="Q421" i="2" s="1"/>
  <c r="R422" i="2"/>
  <c r="E422" i="2"/>
  <c r="F422" i="2"/>
  <c r="M422" i="2" s="1"/>
  <c r="G422" i="2"/>
  <c r="N422" i="2" s="1"/>
  <c r="H422" i="2"/>
  <c r="I422" i="2"/>
  <c r="P422" i="2" s="1"/>
  <c r="J422" i="2"/>
  <c r="Q422" i="2" s="1"/>
  <c r="R423" i="2"/>
  <c r="E423" i="2"/>
  <c r="F423" i="2"/>
  <c r="M423" i="2" s="1"/>
  <c r="G423" i="2"/>
  <c r="N423" i="2" s="1"/>
  <c r="H423" i="2"/>
  <c r="I423" i="2"/>
  <c r="P423" i="2" s="1"/>
  <c r="J423" i="2"/>
  <c r="Q423" i="2" s="1"/>
  <c r="E424" i="2"/>
  <c r="F424" i="2"/>
  <c r="M424" i="2" s="1"/>
  <c r="G424" i="2"/>
  <c r="N424" i="2" s="1"/>
  <c r="H424" i="2"/>
  <c r="I424" i="2"/>
  <c r="P424" i="2" s="1"/>
  <c r="J424" i="2"/>
  <c r="Q424" i="2" s="1"/>
  <c r="R425" i="2"/>
  <c r="E425" i="2"/>
  <c r="F425" i="2"/>
  <c r="M425" i="2" s="1"/>
  <c r="G425" i="2"/>
  <c r="N425" i="2" s="1"/>
  <c r="H425" i="2"/>
  <c r="I425" i="2"/>
  <c r="P425" i="2" s="1"/>
  <c r="J425" i="2"/>
  <c r="Q425" i="2" s="1"/>
  <c r="E426" i="2"/>
  <c r="F426" i="2"/>
  <c r="M426" i="2" s="1"/>
  <c r="G426" i="2"/>
  <c r="N426" i="2" s="1"/>
  <c r="H426" i="2"/>
  <c r="I426" i="2"/>
  <c r="P426" i="2" s="1"/>
  <c r="J426" i="2"/>
  <c r="Q426" i="2" s="1"/>
  <c r="R427" i="2"/>
  <c r="E427" i="2"/>
  <c r="F427" i="2"/>
  <c r="M427" i="2" s="1"/>
  <c r="G427" i="2"/>
  <c r="N427" i="2" s="1"/>
  <c r="H427" i="2"/>
  <c r="I427" i="2"/>
  <c r="P427" i="2" s="1"/>
  <c r="J427" i="2"/>
  <c r="Q427" i="2" s="1"/>
  <c r="R428" i="2"/>
  <c r="E428" i="2"/>
  <c r="F428" i="2"/>
  <c r="M428" i="2" s="1"/>
  <c r="G428" i="2"/>
  <c r="N428" i="2" s="1"/>
  <c r="H428" i="2"/>
  <c r="I428" i="2"/>
  <c r="P428" i="2" s="1"/>
  <c r="J428" i="2"/>
  <c r="Q428" i="2" s="1"/>
  <c r="E429" i="2"/>
  <c r="F429" i="2"/>
  <c r="M429" i="2" s="1"/>
  <c r="G429" i="2"/>
  <c r="N429" i="2" s="1"/>
  <c r="H429" i="2"/>
  <c r="I429" i="2"/>
  <c r="P429" i="2" s="1"/>
  <c r="J429" i="2"/>
  <c r="Q429" i="2" s="1"/>
  <c r="R430" i="2"/>
  <c r="E430" i="2"/>
  <c r="F430" i="2"/>
  <c r="M430" i="2" s="1"/>
  <c r="G430" i="2"/>
  <c r="N430" i="2" s="1"/>
  <c r="H430" i="2"/>
  <c r="I430" i="2"/>
  <c r="P430" i="2" s="1"/>
  <c r="J430" i="2"/>
  <c r="Q430" i="2" s="1"/>
  <c r="E431" i="2"/>
  <c r="F431" i="2"/>
  <c r="M431" i="2" s="1"/>
  <c r="G431" i="2"/>
  <c r="N431" i="2" s="1"/>
  <c r="H431" i="2"/>
  <c r="I431" i="2"/>
  <c r="P431" i="2" s="1"/>
  <c r="J431" i="2"/>
  <c r="Q431" i="2" s="1"/>
  <c r="R432" i="2"/>
  <c r="E432" i="2"/>
  <c r="F432" i="2"/>
  <c r="M432" i="2" s="1"/>
  <c r="G432" i="2"/>
  <c r="N432" i="2" s="1"/>
  <c r="H432" i="2"/>
  <c r="I432" i="2"/>
  <c r="P432" i="2" s="1"/>
  <c r="J432" i="2"/>
  <c r="Q432" i="2" s="1"/>
  <c r="R433" i="2"/>
  <c r="E433" i="2"/>
  <c r="F433" i="2"/>
  <c r="M433" i="2" s="1"/>
  <c r="G433" i="2"/>
  <c r="N433" i="2" s="1"/>
  <c r="H433" i="2"/>
  <c r="I433" i="2"/>
  <c r="P433" i="2" s="1"/>
  <c r="J433" i="2"/>
  <c r="Q433" i="2" s="1"/>
  <c r="E434" i="2"/>
  <c r="F434" i="2"/>
  <c r="M434" i="2" s="1"/>
  <c r="G434" i="2"/>
  <c r="N434" i="2" s="1"/>
  <c r="H434" i="2"/>
  <c r="I434" i="2"/>
  <c r="P434" i="2" s="1"/>
  <c r="J434" i="2"/>
  <c r="Q434" i="2" s="1"/>
  <c r="R435" i="2"/>
  <c r="E435" i="2"/>
  <c r="F435" i="2"/>
  <c r="M435" i="2" s="1"/>
  <c r="G435" i="2"/>
  <c r="N435" i="2" s="1"/>
  <c r="H435" i="2"/>
  <c r="I435" i="2"/>
  <c r="P435" i="2" s="1"/>
  <c r="J435" i="2"/>
  <c r="Q435" i="2" s="1"/>
  <c r="E436" i="2"/>
  <c r="F436" i="2"/>
  <c r="M436" i="2" s="1"/>
  <c r="G436" i="2"/>
  <c r="N436" i="2" s="1"/>
  <c r="H436" i="2"/>
  <c r="I436" i="2"/>
  <c r="P436" i="2" s="1"/>
  <c r="J436" i="2"/>
  <c r="Q436" i="2" s="1"/>
  <c r="R437" i="2"/>
  <c r="E437" i="2"/>
  <c r="F437" i="2"/>
  <c r="M437" i="2" s="1"/>
  <c r="G437" i="2"/>
  <c r="N437" i="2" s="1"/>
  <c r="H437" i="2"/>
  <c r="I437" i="2"/>
  <c r="P437" i="2" s="1"/>
  <c r="J437" i="2"/>
  <c r="Q437" i="2" s="1"/>
  <c r="R438" i="2"/>
  <c r="E438" i="2"/>
  <c r="F438" i="2"/>
  <c r="M438" i="2" s="1"/>
  <c r="G438" i="2"/>
  <c r="N438" i="2" s="1"/>
  <c r="H438" i="2"/>
  <c r="I438" i="2"/>
  <c r="P438" i="2" s="1"/>
  <c r="J438" i="2"/>
  <c r="Q438" i="2" s="1"/>
  <c r="E439" i="2"/>
  <c r="F439" i="2"/>
  <c r="M439" i="2" s="1"/>
  <c r="G439" i="2"/>
  <c r="N439" i="2" s="1"/>
  <c r="H439" i="2"/>
  <c r="I439" i="2"/>
  <c r="P439" i="2" s="1"/>
  <c r="J439" i="2"/>
  <c r="Q439" i="2" s="1"/>
  <c r="R440" i="2"/>
  <c r="E440" i="2"/>
  <c r="F440" i="2"/>
  <c r="M440" i="2" s="1"/>
  <c r="G440" i="2"/>
  <c r="N440" i="2" s="1"/>
  <c r="H440" i="2"/>
  <c r="I440" i="2"/>
  <c r="P440" i="2" s="1"/>
  <c r="J440" i="2"/>
  <c r="Q440" i="2" s="1"/>
  <c r="E441" i="2"/>
  <c r="F441" i="2"/>
  <c r="M441" i="2" s="1"/>
  <c r="G441" i="2"/>
  <c r="N441" i="2" s="1"/>
  <c r="H441" i="2"/>
  <c r="I441" i="2"/>
  <c r="P441" i="2" s="1"/>
  <c r="J441" i="2"/>
  <c r="Q441" i="2" s="1"/>
  <c r="R442" i="2"/>
  <c r="E442" i="2"/>
  <c r="F442" i="2"/>
  <c r="M442" i="2" s="1"/>
  <c r="G442" i="2"/>
  <c r="N442" i="2" s="1"/>
  <c r="H442" i="2"/>
  <c r="I442" i="2"/>
  <c r="P442" i="2" s="1"/>
  <c r="J442" i="2"/>
  <c r="Q442" i="2" s="1"/>
  <c r="R443" i="2"/>
  <c r="E443" i="2"/>
  <c r="F443" i="2"/>
  <c r="M443" i="2" s="1"/>
  <c r="G443" i="2"/>
  <c r="N443" i="2" s="1"/>
  <c r="H443" i="2"/>
  <c r="I443" i="2"/>
  <c r="P443" i="2" s="1"/>
  <c r="J443" i="2"/>
  <c r="Q443" i="2" s="1"/>
  <c r="E444" i="2"/>
  <c r="F444" i="2"/>
  <c r="M444" i="2" s="1"/>
  <c r="G444" i="2"/>
  <c r="N444" i="2" s="1"/>
  <c r="H444" i="2"/>
  <c r="I444" i="2"/>
  <c r="P444" i="2" s="1"/>
  <c r="J444" i="2"/>
  <c r="Q444" i="2" s="1"/>
  <c r="R445" i="2"/>
  <c r="E445" i="2"/>
  <c r="F445" i="2"/>
  <c r="M445" i="2" s="1"/>
  <c r="G445" i="2"/>
  <c r="N445" i="2" s="1"/>
  <c r="H445" i="2"/>
  <c r="I445" i="2"/>
  <c r="P445" i="2" s="1"/>
  <c r="J445" i="2"/>
  <c r="Q445" i="2" s="1"/>
  <c r="E446" i="2"/>
  <c r="F446" i="2"/>
  <c r="M446" i="2" s="1"/>
  <c r="G446" i="2"/>
  <c r="N446" i="2" s="1"/>
  <c r="H446" i="2"/>
  <c r="I446" i="2"/>
  <c r="P446" i="2" s="1"/>
  <c r="J446" i="2"/>
  <c r="Q446" i="2" s="1"/>
  <c r="R447" i="2"/>
  <c r="E447" i="2"/>
  <c r="F447" i="2"/>
  <c r="M447" i="2" s="1"/>
  <c r="G447" i="2"/>
  <c r="N447" i="2" s="1"/>
  <c r="H447" i="2"/>
  <c r="I447" i="2"/>
  <c r="P447" i="2" s="1"/>
  <c r="J447" i="2"/>
  <c r="Q447" i="2" s="1"/>
  <c r="R448" i="2"/>
  <c r="E448" i="2"/>
  <c r="F448" i="2"/>
  <c r="M448" i="2" s="1"/>
  <c r="G448" i="2"/>
  <c r="N448" i="2" s="1"/>
  <c r="H448" i="2"/>
  <c r="I448" i="2"/>
  <c r="P448" i="2" s="1"/>
  <c r="J448" i="2"/>
  <c r="Q448" i="2" s="1"/>
  <c r="E449" i="2"/>
  <c r="F449" i="2"/>
  <c r="M449" i="2" s="1"/>
  <c r="G449" i="2"/>
  <c r="N449" i="2" s="1"/>
  <c r="H449" i="2"/>
  <c r="I449" i="2"/>
  <c r="P449" i="2" s="1"/>
  <c r="J449" i="2"/>
  <c r="Q449" i="2" s="1"/>
  <c r="R450" i="2"/>
  <c r="E450" i="2"/>
  <c r="F450" i="2"/>
  <c r="M450" i="2" s="1"/>
  <c r="G450" i="2"/>
  <c r="N450" i="2" s="1"/>
  <c r="H450" i="2"/>
  <c r="I450" i="2"/>
  <c r="P450" i="2" s="1"/>
  <c r="J450" i="2"/>
  <c r="Q450" i="2" s="1"/>
  <c r="E451" i="2"/>
  <c r="F451" i="2"/>
  <c r="M451" i="2" s="1"/>
  <c r="G451" i="2"/>
  <c r="N451" i="2" s="1"/>
  <c r="H451" i="2"/>
  <c r="I451" i="2"/>
  <c r="P451" i="2" s="1"/>
  <c r="J451" i="2"/>
  <c r="Q451" i="2" s="1"/>
  <c r="R452" i="2"/>
  <c r="E452" i="2"/>
  <c r="F452" i="2"/>
  <c r="M452" i="2" s="1"/>
  <c r="G452" i="2"/>
  <c r="N452" i="2" s="1"/>
  <c r="H452" i="2"/>
  <c r="I452" i="2"/>
  <c r="P452" i="2" s="1"/>
  <c r="J452" i="2"/>
  <c r="Q452" i="2" s="1"/>
  <c r="R453" i="2"/>
  <c r="E453" i="2"/>
  <c r="F453" i="2"/>
  <c r="M453" i="2" s="1"/>
  <c r="G453" i="2"/>
  <c r="N453" i="2" s="1"/>
  <c r="H453" i="2"/>
  <c r="I453" i="2"/>
  <c r="P453" i="2" s="1"/>
  <c r="J453" i="2"/>
  <c r="Q453" i="2" s="1"/>
  <c r="E454" i="2"/>
  <c r="F454" i="2"/>
  <c r="M454" i="2" s="1"/>
  <c r="G454" i="2"/>
  <c r="N454" i="2" s="1"/>
  <c r="H454" i="2"/>
  <c r="I454" i="2"/>
  <c r="P454" i="2" s="1"/>
  <c r="J454" i="2"/>
  <c r="Q454" i="2" s="1"/>
  <c r="R455" i="2"/>
  <c r="E455" i="2"/>
  <c r="F455" i="2"/>
  <c r="M455" i="2" s="1"/>
  <c r="G455" i="2"/>
  <c r="N455" i="2" s="1"/>
  <c r="H455" i="2"/>
  <c r="I455" i="2"/>
  <c r="P455" i="2" s="1"/>
  <c r="J455" i="2"/>
  <c r="Q455" i="2" s="1"/>
  <c r="E456" i="2"/>
  <c r="F456" i="2"/>
  <c r="M456" i="2" s="1"/>
  <c r="G456" i="2"/>
  <c r="N456" i="2" s="1"/>
  <c r="H456" i="2"/>
  <c r="I456" i="2"/>
  <c r="P456" i="2" s="1"/>
  <c r="J456" i="2"/>
  <c r="Q456" i="2" s="1"/>
  <c r="R457" i="2"/>
  <c r="E457" i="2"/>
  <c r="F457" i="2"/>
  <c r="M457" i="2" s="1"/>
  <c r="G457" i="2"/>
  <c r="N457" i="2" s="1"/>
  <c r="H457" i="2"/>
  <c r="I457" i="2"/>
  <c r="P457" i="2" s="1"/>
  <c r="J457" i="2"/>
  <c r="Q457" i="2" s="1"/>
  <c r="R458" i="2"/>
  <c r="E458" i="2"/>
  <c r="F458" i="2"/>
  <c r="M458" i="2" s="1"/>
  <c r="G458" i="2"/>
  <c r="N458" i="2" s="1"/>
  <c r="H458" i="2"/>
  <c r="I458" i="2"/>
  <c r="P458" i="2" s="1"/>
  <c r="J458" i="2"/>
  <c r="Q458" i="2" s="1"/>
  <c r="E459" i="2"/>
  <c r="F459" i="2"/>
  <c r="M459" i="2" s="1"/>
  <c r="G459" i="2"/>
  <c r="N459" i="2" s="1"/>
  <c r="H459" i="2"/>
  <c r="I459" i="2"/>
  <c r="P459" i="2" s="1"/>
  <c r="J459" i="2"/>
  <c r="Q459" i="2" s="1"/>
  <c r="R460" i="2"/>
  <c r="E460" i="2"/>
  <c r="F460" i="2"/>
  <c r="M460" i="2" s="1"/>
  <c r="G460" i="2"/>
  <c r="N460" i="2" s="1"/>
  <c r="H460" i="2"/>
  <c r="I460" i="2"/>
  <c r="P460" i="2" s="1"/>
  <c r="J460" i="2"/>
  <c r="Q460" i="2" s="1"/>
  <c r="E461" i="2"/>
  <c r="F461" i="2"/>
  <c r="M461" i="2" s="1"/>
  <c r="G461" i="2"/>
  <c r="N461" i="2" s="1"/>
  <c r="H461" i="2"/>
  <c r="I461" i="2"/>
  <c r="P461" i="2" s="1"/>
  <c r="J461" i="2"/>
  <c r="Q461" i="2" s="1"/>
  <c r="R462" i="2"/>
  <c r="E462" i="2"/>
  <c r="F462" i="2"/>
  <c r="M462" i="2" s="1"/>
  <c r="G462" i="2"/>
  <c r="N462" i="2" s="1"/>
  <c r="H462" i="2"/>
  <c r="I462" i="2"/>
  <c r="P462" i="2" s="1"/>
  <c r="J462" i="2"/>
  <c r="Q462" i="2" s="1"/>
  <c r="R463" i="2"/>
  <c r="E463" i="2"/>
  <c r="F463" i="2"/>
  <c r="M463" i="2" s="1"/>
  <c r="G463" i="2"/>
  <c r="N463" i="2" s="1"/>
  <c r="H463" i="2"/>
  <c r="I463" i="2"/>
  <c r="P463" i="2" s="1"/>
  <c r="J463" i="2"/>
  <c r="Q463" i="2" s="1"/>
  <c r="E464" i="2"/>
  <c r="F464" i="2"/>
  <c r="M464" i="2" s="1"/>
  <c r="G464" i="2"/>
  <c r="N464" i="2" s="1"/>
  <c r="H464" i="2"/>
  <c r="I464" i="2"/>
  <c r="P464" i="2" s="1"/>
  <c r="J464" i="2"/>
  <c r="Q464" i="2" s="1"/>
  <c r="R465" i="2"/>
  <c r="E465" i="2"/>
  <c r="F465" i="2"/>
  <c r="M465" i="2" s="1"/>
  <c r="G465" i="2"/>
  <c r="N465" i="2" s="1"/>
  <c r="H465" i="2"/>
  <c r="I465" i="2"/>
  <c r="P465" i="2" s="1"/>
  <c r="J465" i="2"/>
  <c r="Q465" i="2" s="1"/>
  <c r="E466" i="2"/>
  <c r="F466" i="2"/>
  <c r="M466" i="2" s="1"/>
  <c r="G466" i="2"/>
  <c r="N466" i="2" s="1"/>
  <c r="H466" i="2"/>
  <c r="I466" i="2"/>
  <c r="P466" i="2" s="1"/>
  <c r="J466" i="2"/>
  <c r="Q466" i="2" s="1"/>
  <c r="R467" i="2"/>
  <c r="E467" i="2"/>
  <c r="F467" i="2"/>
  <c r="M467" i="2" s="1"/>
  <c r="G467" i="2"/>
  <c r="N467" i="2" s="1"/>
  <c r="H467" i="2"/>
  <c r="I467" i="2"/>
  <c r="P467" i="2" s="1"/>
  <c r="J467" i="2"/>
  <c r="Q467" i="2" s="1"/>
  <c r="R468" i="2"/>
  <c r="E468" i="2"/>
  <c r="F468" i="2"/>
  <c r="M468" i="2" s="1"/>
  <c r="G468" i="2"/>
  <c r="N468" i="2" s="1"/>
  <c r="H468" i="2"/>
  <c r="I468" i="2"/>
  <c r="P468" i="2" s="1"/>
  <c r="J468" i="2"/>
  <c r="Q468" i="2" s="1"/>
  <c r="E469" i="2"/>
  <c r="F469" i="2"/>
  <c r="M469" i="2" s="1"/>
  <c r="G469" i="2"/>
  <c r="N469" i="2" s="1"/>
  <c r="H469" i="2"/>
  <c r="I469" i="2"/>
  <c r="P469" i="2" s="1"/>
  <c r="J469" i="2"/>
  <c r="Q469" i="2" s="1"/>
  <c r="R470" i="2"/>
  <c r="E470" i="2"/>
  <c r="F470" i="2"/>
  <c r="M470" i="2" s="1"/>
  <c r="G470" i="2"/>
  <c r="N470" i="2" s="1"/>
  <c r="H470" i="2"/>
  <c r="I470" i="2"/>
  <c r="P470" i="2" s="1"/>
  <c r="J470" i="2"/>
  <c r="Q470" i="2" s="1"/>
  <c r="E471" i="2"/>
  <c r="F471" i="2"/>
  <c r="M471" i="2" s="1"/>
  <c r="G471" i="2"/>
  <c r="N471" i="2" s="1"/>
  <c r="H471" i="2"/>
  <c r="I471" i="2"/>
  <c r="P471" i="2" s="1"/>
  <c r="J471" i="2"/>
  <c r="Q471" i="2" s="1"/>
  <c r="R472" i="2"/>
  <c r="E472" i="2"/>
  <c r="F472" i="2"/>
  <c r="M472" i="2" s="1"/>
  <c r="G472" i="2"/>
  <c r="N472" i="2" s="1"/>
  <c r="H472" i="2"/>
  <c r="I472" i="2"/>
  <c r="P472" i="2" s="1"/>
  <c r="J472" i="2"/>
  <c r="Q472" i="2" s="1"/>
  <c r="R473" i="2"/>
  <c r="E473" i="2"/>
  <c r="F473" i="2"/>
  <c r="M473" i="2" s="1"/>
  <c r="G473" i="2"/>
  <c r="N473" i="2" s="1"/>
  <c r="H473" i="2"/>
  <c r="I473" i="2"/>
  <c r="P473" i="2" s="1"/>
  <c r="J473" i="2"/>
  <c r="Q473" i="2" s="1"/>
  <c r="E474" i="2"/>
  <c r="F474" i="2"/>
  <c r="M474" i="2" s="1"/>
  <c r="G474" i="2"/>
  <c r="N474" i="2" s="1"/>
  <c r="H474" i="2"/>
  <c r="I474" i="2"/>
  <c r="P474" i="2" s="1"/>
  <c r="J474" i="2"/>
  <c r="Q474" i="2" s="1"/>
  <c r="R475" i="2"/>
  <c r="E475" i="2"/>
  <c r="F475" i="2"/>
  <c r="M475" i="2" s="1"/>
  <c r="G475" i="2"/>
  <c r="N475" i="2" s="1"/>
  <c r="H475" i="2"/>
  <c r="I475" i="2"/>
  <c r="P475" i="2" s="1"/>
  <c r="J475" i="2"/>
  <c r="Q475" i="2" s="1"/>
  <c r="E476" i="2"/>
  <c r="F476" i="2"/>
  <c r="M476" i="2" s="1"/>
  <c r="G476" i="2"/>
  <c r="N476" i="2" s="1"/>
  <c r="H476" i="2"/>
  <c r="I476" i="2"/>
  <c r="P476" i="2" s="1"/>
  <c r="J476" i="2"/>
  <c r="Q476" i="2" s="1"/>
  <c r="R477" i="2"/>
  <c r="E477" i="2"/>
  <c r="F477" i="2"/>
  <c r="M477" i="2" s="1"/>
  <c r="G477" i="2"/>
  <c r="N477" i="2" s="1"/>
  <c r="H477" i="2"/>
  <c r="I477" i="2"/>
  <c r="P477" i="2" s="1"/>
  <c r="J477" i="2"/>
  <c r="Q477" i="2" s="1"/>
  <c r="R478" i="2"/>
  <c r="E478" i="2"/>
  <c r="F478" i="2"/>
  <c r="M478" i="2" s="1"/>
  <c r="G478" i="2"/>
  <c r="N478" i="2" s="1"/>
  <c r="H478" i="2"/>
  <c r="I478" i="2"/>
  <c r="P478" i="2" s="1"/>
  <c r="J478" i="2"/>
  <c r="Q478" i="2" s="1"/>
  <c r="E479" i="2"/>
  <c r="F479" i="2"/>
  <c r="M479" i="2" s="1"/>
  <c r="G479" i="2"/>
  <c r="N479" i="2" s="1"/>
  <c r="H479" i="2"/>
  <c r="I479" i="2"/>
  <c r="P479" i="2" s="1"/>
  <c r="J479" i="2"/>
  <c r="Q479" i="2" s="1"/>
  <c r="R480" i="2"/>
  <c r="E480" i="2"/>
  <c r="F480" i="2"/>
  <c r="M480" i="2" s="1"/>
  <c r="G480" i="2"/>
  <c r="N480" i="2" s="1"/>
  <c r="H480" i="2"/>
  <c r="I480" i="2"/>
  <c r="P480" i="2" s="1"/>
  <c r="J480" i="2"/>
  <c r="Q480" i="2" s="1"/>
  <c r="E481" i="2"/>
  <c r="F481" i="2"/>
  <c r="M481" i="2" s="1"/>
  <c r="G481" i="2"/>
  <c r="N481" i="2" s="1"/>
  <c r="H481" i="2"/>
  <c r="I481" i="2"/>
  <c r="P481" i="2" s="1"/>
  <c r="J481" i="2"/>
  <c r="Q481" i="2" s="1"/>
  <c r="R482" i="2"/>
  <c r="E482" i="2"/>
  <c r="F482" i="2"/>
  <c r="M482" i="2" s="1"/>
  <c r="G482" i="2"/>
  <c r="N482" i="2" s="1"/>
  <c r="H482" i="2"/>
  <c r="I482" i="2"/>
  <c r="P482" i="2" s="1"/>
  <c r="J482" i="2"/>
  <c r="Q482" i="2" s="1"/>
  <c r="R483" i="2"/>
  <c r="E483" i="2"/>
  <c r="F483" i="2"/>
  <c r="M483" i="2" s="1"/>
  <c r="G483" i="2"/>
  <c r="N483" i="2" s="1"/>
  <c r="H483" i="2"/>
  <c r="I483" i="2"/>
  <c r="P483" i="2" s="1"/>
  <c r="J483" i="2"/>
  <c r="Q483" i="2" s="1"/>
  <c r="E484" i="2"/>
  <c r="F484" i="2"/>
  <c r="M484" i="2" s="1"/>
  <c r="G484" i="2"/>
  <c r="N484" i="2" s="1"/>
  <c r="H484" i="2"/>
  <c r="I484" i="2"/>
  <c r="P484" i="2" s="1"/>
  <c r="J484" i="2"/>
  <c r="Q484" i="2" s="1"/>
  <c r="R485" i="2"/>
  <c r="E485" i="2"/>
  <c r="F485" i="2"/>
  <c r="M485" i="2" s="1"/>
  <c r="G485" i="2"/>
  <c r="N485" i="2" s="1"/>
  <c r="H485" i="2"/>
  <c r="I485" i="2"/>
  <c r="P485" i="2" s="1"/>
  <c r="J485" i="2"/>
  <c r="Q485" i="2" s="1"/>
  <c r="E486" i="2"/>
  <c r="F486" i="2"/>
  <c r="M486" i="2" s="1"/>
  <c r="G486" i="2"/>
  <c r="N486" i="2" s="1"/>
  <c r="H486" i="2"/>
  <c r="I486" i="2"/>
  <c r="P486" i="2" s="1"/>
  <c r="J486" i="2"/>
  <c r="Q486" i="2" s="1"/>
  <c r="R487" i="2"/>
  <c r="E487" i="2"/>
  <c r="F487" i="2"/>
  <c r="M487" i="2" s="1"/>
  <c r="G487" i="2"/>
  <c r="N487" i="2" s="1"/>
  <c r="H487" i="2"/>
  <c r="I487" i="2"/>
  <c r="P487" i="2" s="1"/>
  <c r="J487" i="2"/>
  <c r="Q487" i="2" s="1"/>
  <c r="R488" i="2"/>
  <c r="E488" i="2"/>
  <c r="F488" i="2"/>
  <c r="M488" i="2" s="1"/>
  <c r="G488" i="2"/>
  <c r="N488" i="2" s="1"/>
  <c r="H488" i="2"/>
  <c r="I488" i="2"/>
  <c r="P488" i="2" s="1"/>
  <c r="J488" i="2"/>
  <c r="Q488" i="2" s="1"/>
  <c r="E489" i="2"/>
  <c r="F489" i="2"/>
  <c r="M489" i="2" s="1"/>
  <c r="G489" i="2"/>
  <c r="N489" i="2" s="1"/>
  <c r="H489" i="2"/>
  <c r="I489" i="2"/>
  <c r="P489" i="2" s="1"/>
  <c r="J489" i="2"/>
  <c r="Q489" i="2" s="1"/>
  <c r="R490" i="2"/>
  <c r="E490" i="2"/>
  <c r="F490" i="2"/>
  <c r="M490" i="2" s="1"/>
  <c r="G490" i="2"/>
  <c r="N490" i="2" s="1"/>
  <c r="H490" i="2"/>
  <c r="I490" i="2"/>
  <c r="P490" i="2" s="1"/>
  <c r="J490" i="2"/>
  <c r="Q490" i="2" s="1"/>
  <c r="E491" i="2"/>
  <c r="F491" i="2"/>
  <c r="M491" i="2" s="1"/>
  <c r="G491" i="2"/>
  <c r="N491" i="2" s="1"/>
  <c r="H491" i="2"/>
  <c r="I491" i="2"/>
  <c r="P491" i="2" s="1"/>
  <c r="J491" i="2"/>
  <c r="Q491" i="2" s="1"/>
  <c r="R492" i="2"/>
  <c r="E492" i="2"/>
  <c r="F492" i="2"/>
  <c r="M492" i="2" s="1"/>
  <c r="G492" i="2"/>
  <c r="N492" i="2" s="1"/>
  <c r="H492" i="2"/>
  <c r="I492" i="2"/>
  <c r="P492" i="2" s="1"/>
  <c r="J492" i="2"/>
  <c r="Q492" i="2" s="1"/>
  <c r="R493" i="2"/>
  <c r="E493" i="2"/>
  <c r="F493" i="2"/>
  <c r="M493" i="2" s="1"/>
  <c r="G493" i="2"/>
  <c r="N493" i="2" s="1"/>
  <c r="H493" i="2"/>
  <c r="I493" i="2"/>
  <c r="P493" i="2" s="1"/>
  <c r="J493" i="2"/>
  <c r="Q493" i="2" s="1"/>
  <c r="E494" i="2"/>
  <c r="F494" i="2"/>
  <c r="M494" i="2" s="1"/>
  <c r="G494" i="2"/>
  <c r="N494" i="2" s="1"/>
  <c r="H494" i="2"/>
  <c r="I494" i="2"/>
  <c r="P494" i="2" s="1"/>
  <c r="J494" i="2"/>
  <c r="Q494" i="2" s="1"/>
  <c r="R495" i="2"/>
  <c r="E495" i="2"/>
  <c r="F495" i="2"/>
  <c r="M495" i="2" s="1"/>
  <c r="G495" i="2"/>
  <c r="N495" i="2" s="1"/>
  <c r="H495" i="2"/>
  <c r="I495" i="2"/>
  <c r="P495" i="2" s="1"/>
  <c r="J495" i="2"/>
  <c r="Q495" i="2" s="1"/>
  <c r="E496" i="2"/>
  <c r="F496" i="2"/>
  <c r="M496" i="2" s="1"/>
  <c r="G496" i="2"/>
  <c r="N496" i="2" s="1"/>
  <c r="H496" i="2"/>
  <c r="I496" i="2"/>
  <c r="P496" i="2" s="1"/>
  <c r="J496" i="2"/>
  <c r="Q496" i="2" s="1"/>
  <c r="R497" i="2"/>
  <c r="E497" i="2"/>
  <c r="F497" i="2"/>
  <c r="M497" i="2" s="1"/>
  <c r="G497" i="2"/>
  <c r="N497" i="2" s="1"/>
  <c r="H497" i="2"/>
  <c r="I497" i="2"/>
  <c r="P497" i="2" s="1"/>
  <c r="J497" i="2"/>
  <c r="Q497" i="2" s="1"/>
  <c r="R498" i="2"/>
  <c r="E498" i="2"/>
  <c r="F498" i="2"/>
  <c r="M498" i="2" s="1"/>
  <c r="G498" i="2"/>
  <c r="N498" i="2" s="1"/>
  <c r="H498" i="2"/>
  <c r="I498" i="2"/>
  <c r="P498" i="2" s="1"/>
  <c r="J498" i="2"/>
  <c r="Q498" i="2" s="1"/>
  <c r="E499" i="2"/>
  <c r="F499" i="2"/>
  <c r="M499" i="2" s="1"/>
  <c r="G499" i="2"/>
  <c r="N499" i="2" s="1"/>
  <c r="H499" i="2"/>
  <c r="I499" i="2"/>
  <c r="P499" i="2" s="1"/>
  <c r="J499" i="2"/>
  <c r="Q499" i="2" s="1"/>
  <c r="R500" i="2"/>
  <c r="E500" i="2"/>
  <c r="F500" i="2"/>
  <c r="M500" i="2" s="1"/>
  <c r="G500" i="2"/>
  <c r="N500" i="2" s="1"/>
  <c r="H500" i="2"/>
  <c r="I500" i="2"/>
  <c r="P500" i="2" s="1"/>
  <c r="J500" i="2"/>
  <c r="Q500" i="2" s="1"/>
  <c r="E501" i="2"/>
  <c r="F501" i="2"/>
  <c r="M501" i="2" s="1"/>
  <c r="G501" i="2"/>
  <c r="N501" i="2" s="1"/>
  <c r="H501" i="2"/>
  <c r="I501" i="2"/>
  <c r="P501" i="2" s="1"/>
  <c r="J501" i="2"/>
  <c r="Q501" i="2" s="1"/>
  <c r="R502" i="2"/>
  <c r="E502" i="2"/>
  <c r="F502" i="2"/>
  <c r="M502" i="2" s="1"/>
  <c r="G502" i="2"/>
  <c r="N502" i="2" s="1"/>
  <c r="H502" i="2"/>
  <c r="I502" i="2"/>
  <c r="P502" i="2" s="1"/>
  <c r="J502" i="2"/>
  <c r="Q502" i="2" s="1"/>
  <c r="R503" i="2"/>
  <c r="E503" i="2"/>
  <c r="F503" i="2"/>
  <c r="M503" i="2" s="1"/>
  <c r="G503" i="2"/>
  <c r="N503" i="2" s="1"/>
  <c r="H503" i="2"/>
  <c r="I503" i="2"/>
  <c r="P503" i="2" s="1"/>
  <c r="J503" i="2"/>
  <c r="Q503" i="2" s="1"/>
  <c r="E504" i="2"/>
  <c r="F504" i="2"/>
  <c r="M504" i="2" s="1"/>
  <c r="G504" i="2"/>
  <c r="N504" i="2" s="1"/>
  <c r="H504" i="2"/>
  <c r="I504" i="2"/>
  <c r="P504" i="2" s="1"/>
  <c r="J504" i="2"/>
  <c r="Q504" i="2" s="1"/>
  <c r="R505" i="2"/>
  <c r="E505" i="2"/>
  <c r="F505" i="2"/>
  <c r="M505" i="2" s="1"/>
  <c r="G505" i="2"/>
  <c r="N505" i="2" s="1"/>
  <c r="H505" i="2"/>
  <c r="I505" i="2"/>
  <c r="P505" i="2" s="1"/>
  <c r="J505" i="2"/>
  <c r="Q505" i="2" s="1"/>
  <c r="E506" i="2"/>
  <c r="F506" i="2"/>
  <c r="M506" i="2" s="1"/>
  <c r="G506" i="2"/>
  <c r="N506" i="2" s="1"/>
  <c r="H506" i="2"/>
  <c r="I506" i="2"/>
  <c r="P506" i="2" s="1"/>
  <c r="J506" i="2"/>
  <c r="Q506" i="2" s="1"/>
  <c r="R507" i="2"/>
  <c r="E507" i="2"/>
  <c r="F507" i="2"/>
  <c r="M507" i="2" s="1"/>
  <c r="G507" i="2"/>
  <c r="N507" i="2" s="1"/>
  <c r="H507" i="2"/>
  <c r="I507" i="2"/>
  <c r="P507" i="2" s="1"/>
  <c r="J507" i="2"/>
  <c r="Q507" i="2" s="1"/>
  <c r="R508" i="2"/>
  <c r="E508" i="2"/>
  <c r="F508" i="2"/>
  <c r="M508" i="2" s="1"/>
  <c r="G508" i="2"/>
  <c r="N508" i="2" s="1"/>
  <c r="H508" i="2"/>
  <c r="I508" i="2"/>
  <c r="P508" i="2" s="1"/>
  <c r="J508" i="2"/>
  <c r="Q508" i="2" s="1"/>
  <c r="E509" i="2"/>
  <c r="F509" i="2"/>
  <c r="M509" i="2" s="1"/>
  <c r="G509" i="2"/>
  <c r="N509" i="2" s="1"/>
  <c r="H509" i="2"/>
  <c r="I509" i="2"/>
  <c r="P509" i="2" s="1"/>
  <c r="J509" i="2"/>
  <c r="Q509" i="2" s="1"/>
  <c r="R510" i="2"/>
  <c r="E510" i="2"/>
  <c r="F510" i="2"/>
  <c r="M510" i="2" s="1"/>
  <c r="G510" i="2"/>
  <c r="N510" i="2" s="1"/>
  <c r="H510" i="2"/>
  <c r="I510" i="2"/>
  <c r="P510" i="2" s="1"/>
  <c r="J510" i="2"/>
  <c r="Q510" i="2" s="1"/>
  <c r="E511" i="2"/>
  <c r="F511" i="2"/>
  <c r="M511" i="2" s="1"/>
  <c r="G511" i="2"/>
  <c r="N511" i="2" s="1"/>
  <c r="H511" i="2"/>
  <c r="I511" i="2"/>
  <c r="P511" i="2" s="1"/>
  <c r="J511" i="2"/>
  <c r="Q511" i="2" s="1"/>
  <c r="R512" i="2"/>
  <c r="E512" i="2"/>
  <c r="F512" i="2"/>
  <c r="M512" i="2" s="1"/>
  <c r="G512" i="2"/>
  <c r="N512" i="2" s="1"/>
  <c r="H512" i="2"/>
  <c r="I512" i="2"/>
  <c r="P512" i="2" s="1"/>
  <c r="J512" i="2"/>
  <c r="Q512" i="2" s="1"/>
  <c r="R513" i="2"/>
  <c r="E513" i="2"/>
  <c r="F513" i="2"/>
  <c r="M513" i="2" s="1"/>
  <c r="G513" i="2"/>
  <c r="N513" i="2" s="1"/>
  <c r="H513" i="2"/>
  <c r="I513" i="2"/>
  <c r="P513" i="2" s="1"/>
  <c r="J513" i="2"/>
  <c r="Q513" i="2" s="1"/>
  <c r="E514" i="2"/>
  <c r="F514" i="2"/>
  <c r="M514" i="2" s="1"/>
  <c r="G514" i="2"/>
  <c r="N514" i="2" s="1"/>
  <c r="H514" i="2"/>
  <c r="I514" i="2"/>
  <c r="P514" i="2" s="1"/>
  <c r="J514" i="2"/>
  <c r="Q514" i="2" s="1"/>
  <c r="R515" i="2"/>
  <c r="E515" i="2"/>
  <c r="F515" i="2"/>
  <c r="M515" i="2" s="1"/>
  <c r="G515" i="2"/>
  <c r="N515" i="2" s="1"/>
  <c r="H515" i="2"/>
  <c r="I515" i="2"/>
  <c r="P515" i="2" s="1"/>
  <c r="J515" i="2"/>
  <c r="Q515" i="2" s="1"/>
  <c r="E516" i="2"/>
  <c r="F516" i="2"/>
  <c r="M516" i="2" s="1"/>
  <c r="G516" i="2"/>
  <c r="N516" i="2" s="1"/>
  <c r="H516" i="2"/>
  <c r="I516" i="2"/>
  <c r="P516" i="2" s="1"/>
  <c r="J516" i="2"/>
  <c r="Q516" i="2" s="1"/>
  <c r="R517" i="2"/>
  <c r="E517" i="2"/>
  <c r="F517" i="2"/>
  <c r="M517" i="2" s="1"/>
  <c r="G517" i="2"/>
  <c r="N517" i="2" s="1"/>
  <c r="H517" i="2"/>
  <c r="I517" i="2"/>
  <c r="P517" i="2" s="1"/>
  <c r="J517" i="2"/>
  <c r="Q517" i="2" s="1"/>
  <c r="R518" i="2"/>
  <c r="E518" i="2"/>
  <c r="F518" i="2"/>
  <c r="M518" i="2" s="1"/>
  <c r="G518" i="2"/>
  <c r="N518" i="2" s="1"/>
  <c r="H518" i="2"/>
  <c r="I518" i="2"/>
  <c r="P518" i="2" s="1"/>
  <c r="J518" i="2"/>
  <c r="Q518" i="2" s="1"/>
  <c r="E519" i="2"/>
  <c r="F519" i="2"/>
  <c r="M519" i="2" s="1"/>
  <c r="G519" i="2"/>
  <c r="N519" i="2" s="1"/>
  <c r="H519" i="2"/>
  <c r="I519" i="2"/>
  <c r="P519" i="2" s="1"/>
  <c r="J519" i="2"/>
  <c r="Q519" i="2" s="1"/>
  <c r="R520" i="2"/>
  <c r="E520" i="2"/>
  <c r="F520" i="2"/>
  <c r="M520" i="2" s="1"/>
  <c r="G520" i="2"/>
  <c r="N520" i="2" s="1"/>
  <c r="H520" i="2"/>
  <c r="I520" i="2"/>
  <c r="P520" i="2" s="1"/>
  <c r="J520" i="2"/>
  <c r="Q520" i="2" s="1"/>
  <c r="E521" i="2"/>
  <c r="F521" i="2"/>
  <c r="M521" i="2" s="1"/>
  <c r="G521" i="2"/>
  <c r="N521" i="2" s="1"/>
  <c r="H521" i="2"/>
  <c r="I521" i="2"/>
  <c r="P521" i="2" s="1"/>
  <c r="J521" i="2"/>
  <c r="Q521" i="2" s="1"/>
  <c r="R522" i="2"/>
  <c r="E522" i="2"/>
  <c r="F522" i="2"/>
  <c r="M522" i="2" s="1"/>
  <c r="G522" i="2"/>
  <c r="N522" i="2" s="1"/>
  <c r="H522" i="2"/>
  <c r="I522" i="2"/>
  <c r="P522" i="2" s="1"/>
  <c r="J522" i="2"/>
  <c r="Q522" i="2" s="1"/>
  <c r="R523" i="2"/>
  <c r="E523" i="2"/>
  <c r="F523" i="2"/>
  <c r="M523" i="2" s="1"/>
  <c r="G523" i="2"/>
  <c r="N523" i="2" s="1"/>
  <c r="H523" i="2"/>
  <c r="I523" i="2"/>
  <c r="P523" i="2" s="1"/>
  <c r="J523" i="2"/>
  <c r="Q523" i="2" s="1"/>
  <c r="E524" i="2"/>
  <c r="F524" i="2"/>
  <c r="M524" i="2" s="1"/>
  <c r="G524" i="2"/>
  <c r="N524" i="2" s="1"/>
  <c r="H524" i="2"/>
  <c r="I524" i="2"/>
  <c r="P524" i="2" s="1"/>
  <c r="J524" i="2"/>
  <c r="Q524" i="2" s="1"/>
  <c r="R525" i="2"/>
  <c r="E525" i="2"/>
  <c r="F525" i="2"/>
  <c r="M525" i="2" s="1"/>
  <c r="G525" i="2"/>
  <c r="N525" i="2" s="1"/>
  <c r="H525" i="2"/>
  <c r="I525" i="2"/>
  <c r="P525" i="2" s="1"/>
  <c r="J525" i="2"/>
  <c r="Q525" i="2" s="1"/>
  <c r="E526" i="2"/>
  <c r="F526" i="2"/>
  <c r="M526" i="2" s="1"/>
  <c r="G526" i="2"/>
  <c r="N526" i="2" s="1"/>
  <c r="H526" i="2"/>
  <c r="I526" i="2"/>
  <c r="P526" i="2" s="1"/>
  <c r="J526" i="2"/>
  <c r="Q526" i="2" s="1"/>
  <c r="R527" i="2"/>
  <c r="E527" i="2"/>
  <c r="F527" i="2"/>
  <c r="M527" i="2" s="1"/>
  <c r="G527" i="2"/>
  <c r="N527" i="2" s="1"/>
  <c r="H527" i="2"/>
  <c r="I527" i="2"/>
  <c r="P527" i="2" s="1"/>
  <c r="J527" i="2"/>
  <c r="Q527" i="2" s="1"/>
  <c r="R528" i="2"/>
  <c r="E528" i="2"/>
  <c r="F528" i="2"/>
  <c r="M528" i="2" s="1"/>
  <c r="G528" i="2"/>
  <c r="N528" i="2" s="1"/>
  <c r="H528" i="2"/>
  <c r="I528" i="2"/>
  <c r="P528" i="2" s="1"/>
  <c r="J528" i="2"/>
  <c r="Q528" i="2" s="1"/>
  <c r="E529" i="2"/>
  <c r="F529" i="2"/>
  <c r="M529" i="2" s="1"/>
  <c r="G529" i="2"/>
  <c r="N529" i="2" s="1"/>
  <c r="H529" i="2"/>
  <c r="I529" i="2"/>
  <c r="P529" i="2" s="1"/>
  <c r="J529" i="2"/>
  <c r="Q529" i="2" s="1"/>
  <c r="R530" i="2"/>
  <c r="E530" i="2"/>
  <c r="F530" i="2"/>
  <c r="M530" i="2" s="1"/>
  <c r="G530" i="2"/>
  <c r="N530" i="2" s="1"/>
  <c r="H530" i="2"/>
  <c r="I530" i="2"/>
  <c r="P530" i="2" s="1"/>
  <c r="J530" i="2"/>
  <c r="Q530" i="2" s="1"/>
  <c r="E531" i="2"/>
  <c r="F531" i="2"/>
  <c r="M531" i="2" s="1"/>
  <c r="G531" i="2"/>
  <c r="N531" i="2" s="1"/>
  <c r="H531" i="2"/>
  <c r="I531" i="2"/>
  <c r="P531" i="2" s="1"/>
  <c r="J531" i="2"/>
  <c r="Q531" i="2" s="1"/>
  <c r="R532" i="2"/>
  <c r="E532" i="2"/>
  <c r="F532" i="2"/>
  <c r="M532" i="2" s="1"/>
  <c r="G532" i="2"/>
  <c r="N532" i="2" s="1"/>
  <c r="H532" i="2"/>
  <c r="I532" i="2"/>
  <c r="P532" i="2" s="1"/>
  <c r="J532" i="2"/>
  <c r="Q532" i="2" s="1"/>
  <c r="R533" i="2"/>
  <c r="E533" i="2"/>
  <c r="F533" i="2"/>
  <c r="M533" i="2" s="1"/>
  <c r="G533" i="2"/>
  <c r="N533" i="2" s="1"/>
  <c r="H533" i="2"/>
  <c r="I533" i="2"/>
  <c r="P533" i="2" s="1"/>
  <c r="J533" i="2"/>
  <c r="Q533" i="2" s="1"/>
  <c r="E534" i="2"/>
  <c r="F534" i="2"/>
  <c r="M534" i="2" s="1"/>
  <c r="G534" i="2"/>
  <c r="N534" i="2" s="1"/>
  <c r="H534" i="2"/>
  <c r="I534" i="2"/>
  <c r="P534" i="2" s="1"/>
  <c r="J534" i="2"/>
  <c r="Q534" i="2" s="1"/>
  <c r="R535" i="2"/>
  <c r="E535" i="2"/>
  <c r="F535" i="2"/>
  <c r="M535" i="2" s="1"/>
  <c r="G535" i="2"/>
  <c r="N535" i="2" s="1"/>
  <c r="H535" i="2"/>
  <c r="I535" i="2"/>
  <c r="P535" i="2" s="1"/>
  <c r="J535" i="2"/>
  <c r="Q535" i="2" s="1"/>
  <c r="E536" i="2"/>
  <c r="F536" i="2"/>
  <c r="M536" i="2" s="1"/>
  <c r="G536" i="2"/>
  <c r="N536" i="2" s="1"/>
  <c r="H536" i="2"/>
  <c r="I536" i="2"/>
  <c r="P536" i="2" s="1"/>
  <c r="J536" i="2"/>
  <c r="Q536" i="2" s="1"/>
  <c r="R537" i="2"/>
  <c r="E537" i="2"/>
  <c r="F537" i="2"/>
  <c r="M537" i="2" s="1"/>
  <c r="G537" i="2"/>
  <c r="N537" i="2" s="1"/>
  <c r="H537" i="2"/>
  <c r="I537" i="2"/>
  <c r="P537" i="2" s="1"/>
  <c r="J537" i="2"/>
  <c r="Q537" i="2" s="1"/>
  <c r="R538" i="2"/>
  <c r="E538" i="2"/>
  <c r="F538" i="2"/>
  <c r="M538" i="2" s="1"/>
  <c r="G538" i="2"/>
  <c r="N538" i="2" s="1"/>
  <c r="H538" i="2"/>
  <c r="I538" i="2"/>
  <c r="P538" i="2" s="1"/>
  <c r="J538" i="2"/>
  <c r="Q538" i="2" s="1"/>
  <c r="E539" i="2"/>
  <c r="F539" i="2"/>
  <c r="M539" i="2" s="1"/>
  <c r="G539" i="2"/>
  <c r="N539" i="2" s="1"/>
  <c r="H539" i="2"/>
  <c r="I539" i="2"/>
  <c r="P539" i="2" s="1"/>
  <c r="J539" i="2"/>
  <c r="Q539" i="2" s="1"/>
  <c r="R540" i="2"/>
  <c r="E540" i="2"/>
  <c r="F540" i="2"/>
  <c r="M540" i="2" s="1"/>
  <c r="G540" i="2"/>
  <c r="N540" i="2" s="1"/>
  <c r="H540" i="2"/>
  <c r="I540" i="2"/>
  <c r="P540" i="2" s="1"/>
  <c r="J540" i="2"/>
  <c r="Q540" i="2" s="1"/>
  <c r="E541" i="2"/>
  <c r="F541" i="2"/>
  <c r="M541" i="2" s="1"/>
  <c r="G541" i="2"/>
  <c r="N541" i="2" s="1"/>
  <c r="H541" i="2"/>
  <c r="I541" i="2"/>
  <c r="P541" i="2" s="1"/>
  <c r="J541" i="2"/>
  <c r="Q541" i="2" s="1"/>
  <c r="R542" i="2"/>
  <c r="E542" i="2"/>
  <c r="F542" i="2"/>
  <c r="M542" i="2" s="1"/>
  <c r="G542" i="2"/>
  <c r="N542" i="2" s="1"/>
  <c r="H542" i="2"/>
  <c r="I542" i="2"/>
  <c r="P542" i="2" s="1"/>
  <c r="J542" i="2"/>
  <c r="Q542" i="2" s="1"/>
  <c r="R543" i="2"/>
  <c r="E543" i="2"/>
  <c r="F543" i="2"/>
  <c r="M543" i="2" s="1"/>
  <c r="G543" i="2"/>
  <c r="N543" i="2" s="1"/>
  <c r="H543" i="2"/>
  <c r="I543" i="2"/>
  <c r="P543" i="2" s="1"/>
  <c r="J543" i="2"/>
  <c r="Q543" i="2" s="1"/>
  <c r="E544" i="2"/>
  <c r="F544" i="2"/>
  <c r="M544" i="2" s="1"/>
  <c r="G544" i="2"/>
  <c r="N544" i="2" s="1"/>
  <c r="H544" i="2"/>
  <c r="I544" i="2"/>
  <c r="P544" i="2" s="1"/>
  <c r="J544" i="2"/>
  <c r="Q544" i="2" s="1"/>
  <c r="R545" i="2"/>
  <c r="E545" i="2"/>
  <c r="F545" i="2"/>
  <c r="M545" i="2" s="1"/>
  <c r="G545" i="2"/>
  <c r="N545" i="2" s="1"/>
  <c r="H545" i="2"/>
  <c r="I545" i="2"/>
  <c r="P545" i="2" s="1"/>
  <c r="J545" i="2"/>
  <c r="Q545" i="2" s="1"/>
  <c r="E546" i="2"/>
  <c r="F546" i="2"/>
  <c r="M546" i="2" s="1"/>
  <c r="G546" i="2"/>
  <c r="N546" i="2" s="1"/>
  <c r="H546" i="2"/>
  <c r="I546" i="2"/>
  <c r="P546" i="2" s="1"/>
  <c r="J546" i="2"/>
  <c r="Q546" i="2" s="1"/>
  <c r="R547" i="2"/>
  <c r="E547" i="2"/>
  <c r="F547" i="2"/>
  <c r="M547" i="2" s="1"/>
  <c r="G547" i="2"/>
  <c r="N547" i="2" s="1"/>
  <c r="H547" i="2"/>
  <c r="I547" i="2"/>
  <c r="P547" i="2" s="1"/>
  <c r="J547" i="2"/>
  <c r="Q547" i="2" s="1"/>
  <c r="R548" i="2"/>
  <c r="E548" i="2"/>
  <c r="F548" i="2"/>
  <c r="M548" i="2" s="1"/>
  <c r="G548" i="2"/>
  <c r="N548" i="2" s="1"/>
  <c r="H548" i="2"/>
  <c r="I548" i="2"/>
  <c r="P548" i="2" s="1"/>
  <c r="J548" i="2"/>
  <c r="Q548" i="2" s="1"/>
  <c r="E549" i="2"/>
  <c r="F549" i="2"/>
  <c r="M549" i="2" s="1"/>
  <c r="G549" i="2"/>
  <c r="N549" i="2" s="1"/>
  <c r="H549" i="2"/>
  <c r="I549" i="2"/>
  <c r="P549" i="2" s="1"/>
  <c r="J549" i="2"/>
  <c r="Q549" i="2" s="1"/>
  <c r="R550" i="2"/>
  <c r="E550" i="2"/>
  <c r="F550" i="2"/>
  <c r="M550" i="2" s="1"/>
  <c r="G550" i="2"/>
  <c r="N550" i="2" s="1"/>
  <c r="H550" i="2"/>
  <c r="I550" i="2"/>
  <c r="P550" i="2" s="1"/>
  <c r="J550" i="2"/>
  <c r="Q550" i="2" s="1"/>
  <c r="E551" i="2"/>
  <c r="F551" i="2"/>
  <c r="M551" i="2" s="1"/>
  <c r="G551" i="2"/>
  <c r="N551" i="2" s="1"/>
  <c r="H551" i="2"/>
  <c r="I551" i="2"/>
  <c r="P551" i="2" s="1"/>
  <c r="J551" i="2"/>
  <c r="Q551" i="2" s="1"/>
  <c r="R552" i="2"/>
  <c r="E552" i="2"/>
  <c r="F552" i="2"/>
  <c r="M552" i="2" s="1"/>
  <c r="G552" i="2"/>
  <c r="N552" i="2" s="1"/>
  <c r="H552" i="2"/>
  <c r="I552" i="2"/>
  <c r="P552" i="2" s="1"/>
  <c r="J552" i="2"/>
  <c r="Q552" i="2" s="1"/>
  <c r="R553" i="2"/>
  <c r="E553" i="2"/>
  <c r="F553" i="2"/>
  <c r="M553" i="2" s="1"/>
  <c r="G553" i="2"/>
  <c r="N553" i="2" s="1"/>
  <c r="H553" i="2"/>
  <c r="I553" i="2"/>
  <c r="P553" i="2" s="1"/>
  <c r="J553" i="2"/>
  <c r="Q553" i="2" s="1"/>
  <c r="E554" i="2"/>
  <c r="F554" i="2"/>
  <c r="M554" i="2" s="1"/>
  <c r="G554" i="2"/>
  <c r="N554" i="2" s="1"/>
  <c r="H554" i="2"/>
  <c r="I554" i="2"/>
  <c r="P554" i="2" s="1"/>
  <c r="J554" i="2"/>
  <c r="Q554" i="2" s="1"/>
  <c r="R555" i="2"/>
  <c r="E555" i="2"/>
  <c r="F555" i="2"/>
  <c r="M555" i="2" s="1"/>
  <c r="G555" i="2"/>
  <c r="N555" i="2" s="1"/>
  <c r="H555" i="2"/>
  <c r="I555" i="2"/>
  <c r="P555" i="2" s="1"/>
  <c r="J555" i="2"/>
  <c r="Q555" i="2" s="1"/>
  <c r="E556" i="2"/>
  <c r="F556" i="2"/>
  <c r="M556" i="2" s="1"/>
  <c r="G556" i="2"/>
  <c r="N556" i="2" s="1"/>
  <c r="H556" i="2"/>
  <c r="I556" i="2"/>
  <c r="P556" i="2" s="1"/>
  <c r="J556" i="2"/>
  <c r="Q556" i="2" s="1"/>
  <c r="R557" i="2"/>
  <c r="E557" i="2"/>
  <c r="F557" i="2"/>
  <c r="M557" i="2" s="1"/>
  <c r="G557" i="2"/>
  <c r="N557" i="2" s="1"/>
  <c r="H557" i="2"/>
  <c r="I557" i="2"/>
  <c r="P557" i="2" s="1"/>
  <c r="J557" i="2"/>
  <c r="Q557" i="2" s="1"/>
  <c r="R558" i="2"/>
  <c r="E558" i="2"/>
  <c r="F558" i="2"/>
  <c r="M558" i="2" s="1"/>
  <c r="G558" i="2"/>
  <c r="N558" i="2" s="1"/>
  <c r="H558" i="2"/>
  <c r="I558" i="2"/>
  <c r="P558" i="2" s="1"/>
  <c r="J558" i="2"/>
  <c r="Q558" i="2" s="1"/>
  <c r="E559" i="2"/>
  <c r="F559" i="2"/>
  <c r="M559" i="2" s="1"/>
  <c r="G559" i="2"/>
  <c r="N559" i="2" s="1"/>
  <c r="H559" i="2"/>
  <c r="I559" i="2"/>
  <c r="P559" i="2" s="1"/>
  <c r="J559" i="2"/>
  <c r="Q559" i="2" s="1"/>
  <c r="R560" i="2"/>
  <c r="E560" i="2"/>
  <c r="F560" i="2"/>
  <c r="M560" i="2" s="1"/>
  <c r="G560" i="2"/>
  <c r="N560" i="2" s="1"/>
  <c r="H560" i="2"/>
  <c r="I560" i="2"/>
  <c r="P560" i="2" s="1"/>
  <c r="J560" i="2"/>
  <c r="Q560" i="2" s="1"/>
  <c r="E561" i="2"/>
  <c r="F561" i="2"/>
  <c r="M561" i="2" s="1"/>
  <c r="G561" i="2"/>
  <c r="N561" i="2" s="1"/>
  <c r="H561" i="2"/>
  <c r="I561" i="2"/>
  <c r="P561" i="2" s="1"/>
  <c r="J561" i="2"/>
  <c r="Q561" i="2" s="1"/>
  <c r="R562" i="2"/>
  <c r="E562" i="2"/>
  <c r="F562" i="2"/>
  <c r="M562" i="2" s="1"/>
  <c r="G562" i="2"/>
  <c r="N562" i="2" s="1"/>
  <c r="H562" i="2"/>
  <c r="I562" i="2"/>
  <c r="P562" i="2" s="1"/>
  <c r="J562" i="2"/>
  <c r="Q562" i="2" s="1"/>
  <c r="R563" i="2"/>
  <c r="E563" i="2"/>
  <c r="F563" i="2"/>
  <c r="M563" i="2" s="1"/>
  <c r="G563" i="2"/>
  <c r="N563" i="2" s="1"/>
  <c r="H563" i="2"/>
  <c r="I563" i="2"/>
  <c r="P563" i="2" s="1"/>
  <c r="J563" i="2"/>
  <c r="Q563" i="2" s="1"/>
  <c r="E564" i="2"/>
  <c r="F564" i="2"/>
  <c r="M564" i="2" s="1"/>
  <c r="G564" i="2"/>
  <c r="N564" i="2" s="1"/>
  <c r="H564" i="2"/>
  <c r="I564" i="2"/>
  <c r="P564" i="2" s="1"/>
  <c r="J564" i="2"/>
  <c r="Q564" i="2" s="1"/>
  <c r="R565" i="2"/>
  <c r="E565" i="2"/>
  <c r="F565" i="2"/>
  <c r="M565" i="2" s="1"/>
  <c r="G565" i="2"/>
  <c r="N565" i="2" s="1"/>
  <c r="H565" i="2"/>
  <c r="I565" i="2"/>
  <c r="P565" i="2" s="1"/>
  <c r="J565" i="2"/>
  <c r="Q565" i="2" s="1"/>
  <c r="E566" i="2"/>
  <c r="F566" i="2"/>
  <c r="M566" i="2" s="1"/>
  <c r="G566" i="2"/>
  <c r="N566" i="2" s="1"/>
  <c r="H566" i="2"/>
  <c r="I566" i="2"/>
  <c r="P566" i="2" s="1"/>
  <c r="J566" i="2"/>
  <c r="Q566" i="2" s="1"/>
  <c r="R567" i="2"/>
  <c r="E567" i="2"/>
  <c r="F567" i="2"/>
  <c r="M567" i="2" s="1"/>
  <c r="G567" i="2"/>
  <c r="N567" i="2" s="1"/>
  <c r="H567" i="2"/>
  <c r="I567" i="2"/>
  <c r="P567" i="2" s="1"/>
  <c r="J567" i="2"/>
  <c r="Q567" i="2" s="1"/>
  <c r="R568" i="2"/>
  <c r="E568" i="2"/>
  <c r="F568" i="2"/>
  <c r="M568" i="2" s="1"/>
  <c r="G568" i="2"/>
  <c r="N568" i="2" s="1"/>
  <c r="H568" i="2"/>
  <c r="I568" i="2"/>
  <c r="P568" i="2" s="1"/>
  <c r="J568" i="2"/>
  <c r="Q568" i="2" s="1"/>
  <c r="E569" i="2"/>
  <c r="F569" i="2"/>
  <c r="M569" i="2" s="1"/>
  <c r="G569" i="2"/>
  <c r="N569" i="2" s="1"/>
  <c r="H569" i="2"/>
  <c r="I569" i="2"/>
  <c r="P569" i="2" s="1"/>
  <c r="J569" i="2"/>
  <c r="Q569" i="2" s="1"/>
  <c r="R570" i="2"/>
  <c r="E570" i="2"/>
  <c r="F570" i="2"/>
  <c r="M570" i="2" s="1"/>
  <c r="G570" i="2"/>
  <c r="N570" i="2" s="1"/>
  <c r="H570" i="2"/>
  <c r="I570" i="2"/>
  <c r="P570" i="2" s="1"/>
  <c r="J570" i="2"/>
  <c r="Q570" i="2" s="1"/>
  <c r="E571" i="2"/>
  <c r="F571" i="2"/>
  <c r="M571" i="2" s="1"/>
  <c r="G571" i="2"/>
  <c r="N571" i="2" s="1"/>
  <c r="H571" i="2"/>
  <c r="I571" i="2"/>
  <c r="P571" i="2" s="1"/>
  <c r="J571" i="2"/>
  <c r="Q571" i="2" s="1"/>
  <c r="R572" i="2"/>
  <c r="E572" i="2"/>
  <c r="F572" i="2"/>
  <c r="M572" i="2" s="1"/>
  <c r="G572" i="2"/>
  <c r="N572" i="2" s="1"/>
  <c r="H572" i="2"/>
  <c r="I572" i="2"/>
  <c r="P572" i="2" s="1"/>
  <c r="J572" i="2"/>
  <c r="Q572" i="2" s="1"/>
  <c r="R573" i="2"/>
  <c r="E573" i="2"/>
  <c r="F573" i="2"/>
  <c r="M573" i="2" s="1"/>
  <c r="G573" i="2"/>
  <c r="N573" i="2" s="1"/>
  <c r="H573" i="2"/>
  <c r="I573" i="2"/>
  <c r="P573" i="2" s="1"/>
  <c r="J573" i="2"/>
  <c r="Q573" i="2" s="1"/>
  <c r="E574" i="2"/>
  <c r="F574" i="2"/>
  <c r="M574" i="2" s="1"/>
  <c r="G574" i="2"/>
  <c r="N574" i="2" s="1"/>
  <c r="H574" i="2"/>
  <c r="I574" i="2"/>
  <c r="P574" i="2" s="1"/>
  <c r="J574" i="2"/>
  <c r="Q574" i="2" s="1"/>
  <c r="R575" i="2"/>
  <c r="E575" i="2"/>
  <c r="F575" i="2"/>
  <c r="M575" i="2" s="1"/>
  <c r="G575" i="2"/>
  <c r="N575" i="2" s="1"/>
  <c r="H575" i="2"/>
  <c r="I575" i="2"/>
  <c r="P575" i="2" s="1"/>
  <c r="J575" i="2"/>
  <c r="Q575" i="2" s="1"/>
  <c r="E576" i="2"/>
  <c r="F576" i="2"/>
  <c r="M576" i="2" s="1"/>
  <c r="G576" i="2"/>
  <c r="N576" i="2" s="1"/>
  <c r="H576" i="2"/>
  <c r="I576" i="2"/>
  <c r="P576" i="2" s="1"/>
  <c r="J576" i="2"/>
  <c r="Q576" i="2" s="1"/>
  <c r="R577" i="2"/>
  <c r="E577" i="2"/>
  <c r="F577" i="2"/>
  <c r="M577" i="2" s="1"/>
  <c r="G577" i="2"/>
  <c r="N577" i="2" s="1"/>
  <c r="H577" i="2"/>
  <c r="I577" i="2"/>
  <c r="P577" i="2" s="1"/>
  <c r="J577" i="2"/>
  <c r="Q577" i="2" s="1"/>
  <c r="R578" i="2"/>
  <c r="E578" i="2"/>
  <c r="F578" i="2"/>
  <c r="M578" i="2" s="1"/>
  <c r="G578" i="2"/>
  <c r="N578" i="2" s="1"/>
  <c r="H578" i="2"/>
  <c r="I578" i="2"/>
  <c r="P578" i="2" s="1"/>
  <c r="J578" i="2"/>
  <c r="Q578" i="2" s="1"/>
  <c r="E579" i="2"/>
  <c r="F579" i="2"/>
  <c r="M579" i="2" s="1"/>
  <c r="G579" i="2"/>
  <c r="N579" i="2" s="1"/>
  <c r="H579" i="2"/>
  <c r="I579" i="2"/>
  <c r="P579" i="2" s="1"/>
  <c r="J579" i="2"/>
  <c r="Q579" i="2" s="1"/>
  <c r="R580" i="2"/>
  <c r="E580" i="2"/>
  <c r="F580" i="2"/>
  <c r="M580" i="2" s="1"/>
  <c r="G580" i="2"/>
  <c r="N580" i="2" s="1"/>
  <c r="H580" i="2"/>
  <c r="I580" i="2"/>
  <c r="P580" i="2" s="1"/>
  <c r="J580" i="2"/>
  <c r="Q580" i="2" s="1"/>
  <c r="E581" i="2"/>
  <c r="F581" i="2"/>
  <c r="M581" i="2" s="1"/>
  <c r="G581" i="2"/>
  <c r="N581" i="2" s="1"/>
  <c r="H581" i="2"/>
  <c r="I581" i="2"/>
  <c r="P581" i="2" s="1"/>
  <c r="J581" i="2"/>
  <c r="Q581" i="2" s="1"/>
  <c r="R582" i="2"/>
  <c r="E582" i="2"/>
  <c r="F582" i="2"/>
  <c r="M582" i="2" s="1"/>
  <c r="G582" i="2"/>
  <c r="N582" i="2" s="1"/>
  <c r="H582" i="2"/>
  <c r="I582" i="2"/>
  <c r="P582" i="2" s="1"/>
  <c r="J582" i="2"/>
  <c r="Q582" i="2" s="1"/>
  <c r="R583" i="2"/>
  <c r="E583" i="2"/>
  <c r="F583" i="2"/>
  <c r="M583" i="2" s="1"/>
  <c r="G583" i="2"/>
  <c r="N583" i="2" s="1"/>
  <c r="H583" i="2"/>
  <c r="I583" i="2"/>
  <c r="P583" i="2" s="1"/>
  <c r="J583" i="2"/>
  <c r="Q583" i="2" s="1"/>
  <c r="E584" i="2"/>
  <c r="F584" i="2"/>
  <c r="M584" i="2" s="1"/>
  <c r="G584" i="2"/>
  <c r="N584" i="2" s="1"/>
  <c r="H584" i="2"/>
  <c r="I584" i="2"/>
  <c r="P584" i="2" s="1"/>
  <c r="J584" i="2"/>
  <c r="Q584" i="2" s="1"/>
  <c r="R585" i="2"/>
  <c r="E585" i="2"/>
  <c r="F585" i="2"/>
  <c r="M585" i="2" s="1"/>
  <c r="G585" i="2"/>
  <c r="N585" i="2" s="1"/>
  <c r="H585" i="2"/>
  <c r="I585" i="2"/>
  <c r="P585" i="2" s="1"/>
  <c r="J585" i="2"/>
  <c r="Q585" i="2" s="1"/>
  <c r="E586" i="2"/>
  <c r="F586" i="2"/>
  <c r="M586" i="2" s="1"/>
  <c r="G586" i="2"/>
  <c r="N586" i="2" s="1"/>
  <c r="H586" i="2"/>
  <c r="I586" i="2"/>
  <c r="P586" i="2" s="1"/>
  <c r="J586" i="2"/>
  <c r="Q586" i="2" s="1"/>
  <c r="R587" i="2"/>
  <c r="E587" i="2"/>
  <c r="F587" i="2"/>
  <c r="M587" i="2" s="1"/>
  <c r="G587" i="2"/>
  <c r="N587" i="2" s="1"/>
  <c r="H587" i="2"/>
  <c r="I587" i="2"/>
  <c r="P587" i="2" s="1"/>
  <c r="J587" i="2"/>
  <c r="Q587" i="2" s="1"/>
  <c r="R588" i="2"/>
  <c r="E588" i="2"/>
  <c r="F588" i="2"/>
  <c r="M588" i="2" s="1"/>
  <c r="G588" i="2"/>
  <c r="N588" i="2" s="1"/>
  <c r="H588" i="2"/>
  <c r="I588" i="2"/>
  <c r="P588" i="2" s="1"/>
  <c r="J588" i="2"/>
  <c r="Q588" i="2" s="1"/>
  <c r="E589" i="2"/>
  <c r="F589" i="2"/>
  <c r="M589" i="2" s="1"/>
  <c r="G589" i="2"/>
  <c r="N589" i="2" s="1"/>
  <c r="H589" i="2"/>
  <c r="I589" i="2"/>
  <c r="P589" i="2" s="1"/>
  <c r="J589" i="2"/>
  <c r="Q589" i="2" s="1"/>
  <c r="R590" i="2"/>
  <c r="E590" i="2"/>
  <c r="F590" i="2"/>
  <c r="M590" i="2" s="1"/>
  <c r="G590" i="2"/>
  <c r="N590" i="2" s="1"/>
  <c r="H590" i="2"/>
  <c r="I590" i="2"/>
  <c r="P590" i="2" s="1"/>
  <c r="J590" i="2"/>
  <c r="Q590" i="2" s="1"/>
  <c r="E591" i="2"/>
  <c r="F591" i="2"/>
  <c r="M591" i="2" s="1"/>
  <c r="G591" i="2"/>
  <c r="N591" i="2" s="1"/>
  <c r="H591" i="2"/>
  <c r="I591" i="2"/>
  <c r="P591" i="2" s="1"/>
  <c r="J591" i="2"/>
  <c r="Q591" i="2" s="1"/>
  <c r="R592" i="2"/>
  <c r="E592" i="2"/>
  <c r="F592" i="2"/>
  <c r="M592" i="2" s="1"/>
  <c r="G592" i="2"/>
  <c r="N592" i="2" s="1"/>
  <c r="H592" i="2"/>
  <c r="I592" i="2"/>
  <c r="P592" i="2" s="1"/>
  <c r="J592" i="2"/>
  <c r="Q592" i="2" s="1"/>
  <c r="R593" i="2"/>
  <c r="E593" i="2"/>
  <c r="F593" i="2"/>
  <c r="M593" i="2" s="1"/>
  <c r="G593" i="2"/>
  <c r="N593" i="2" s="1"/>
  <c r="H593" i="2"/>
  <c r="I593" i="2"/>
  <c r="P593" i="2" s="1"/>
  <c r="J593" i="2"/>
  <c r="Q593" i="2" s="1"/>
  <c r="E594" i="2"/>
  <c r="F594" i="2"/>
  <c r="M594" i="2" s="1"/>
  <c r="G594" i="2"/>
  <c r="N594" i="2" s="1"/>
  <c r="H594" i="2"/>
  <c r="I594" i="2"/>
  <c r="P594" i="2" s="1"/>
  <c r="J594" i="2"/>
  <c r="Q594" i="2" s="1"/>
  <c r="R595" i="2"/>
  <c r="E595" i="2"/>
  <c r="F595" i="2"/>
  <c r="M595" i="2" s="1"/>
  <c r="G595" i="2"/>
  <c r="N595" i="2" s="1"/>
  <c r="H595" i="2"/>
  <c r="I595" i="2"/>
  <c r="P595" i="2" s="1"/>
  <c r="J595" i="2"/>
  <c r="Q595" i="2" s="1"/>
  <c r="E596" i="2"/>
  <c r="F596" i="2"/>
  <c r="M596" i="2" s="1"/>
  <c r="G596" i="2"/>
  <c r="N596" i="2" s="1"/>
  <c r="H596" i="2"/>
  <c r="I596" i="2"/>
  <c r="P596" i="2" s="1"/>
  <c r="J596" i="2"/>
  <c r="Q596" i="2" s="1"/>
  <c r="R597" i="2"/>
  <c r="E597" i="2"/>
  <c r="F597" i="2"/>
  <c r="M597" i="2" s="1"/>
  <c r="G597" i="2"/>
  <c r="N597" i="2" s="1"/>
  <c r="H597" i="2"/>
  <c r="I597" i="2"/>
  <c r="P597" i="2" s="1"/>
  <c r="J597" i="2"/>
  <c r="Q597" i="2" s="1"/>
  <c r="R598" i="2"/>
  <c r="E598" i="2"/>
  <c r="F598" i="2"/>
  <c r="M598" i="2" s="1"/>
  <c r="G598" i="2"/>
  <c r="N598" i="2" s="1"/>
  <c r="H598" i="2"/>
  <c r="I598" i="2"/>
  <c r="P598" i="2" s="1"/>
  <c r="J598" i="2"/>
  <c r="Q598" i="2" s="1"/>
  <c r="E599" i="2"/>
  <c r="F599" i="2"/>
  <c r="M599" i="2" s="1"/>
  <c r="G599" i="2"/>
  <c r="N599" i="2" s="1"/>
  <c r="H599" i="2"/>
  <c r="I599" i="2"/>
  <c r="P599" i="2" s="1"/>
  <c r="J599" i="2"/>
  <c r="Q599" i="2" s="1"/>
  <c r="R600" i="2"/>
  <c r="E600" i="2"/>
  <c r="F600" i="2"/>
  <c r="M600" i="2" s="1"/>
  <c r="G600" i="2"/>
  <c r="N600" i="2" s="1"/>
  <c r="H600" i="2"/>
  <c r="I600" i="2"/>
  <c r="P600" i="2" s="1"/>
  <c r="J600" i="2"/>
  <c r="Q600" i="2" s="1"/>
  <c r="E601" i="2"/>
  <c r="F601" i="2"/>
  <c r="M601" i="2" s="1"/>
  <c r="G601" i="2"/>
  <c r="N601" i="2" s="1"/>
  <c r="H601" i="2"/>
  <c r="I601" i="2"/>
  <c r="P601" i="2" s="1"/>
  <c r="J601" i="2"/>
  <c r="Q601" i="2" s="1"/>
  <c r="R602" i="2"/>
  <c r="E602" i="2"/>
  <c r="F602" i="2"/>
  <c r="M602" i="2" s="1"/>
  <c r="G602" i="2"/>
  <c r="N602" i="2" s="1"/>
  <c r="H602" i="2"/>
  <c r="I602" i="2"/>
  <c r="P602" i="2" s="1"/>
  <c r="J602" i="2"/>
  <c r="Q602" i="2" s="1"/>
  <c r="R603" i="2"/>
  <c r="E603" i="2"/>
  <c r="F603" i="2"/>
  <c r="M603" i="2" s="1"/>
  <c r="G603" i="2"/>
  <c r="N603" i="2" s="1"/>
  <c r="H603" i="2"/>
  <c r="I603" i="2"/>
  <c r="P603" i="2" s="1"/>
  <c r="J603" i="2"/>
  <c r="Q603" i="2" s="1"/>
  <c r="E604" i="2"/>
  <c r="F604" i="2"/>
  <c r="M604" i="2" s="1"/>
  <c r="G604" i="2"/>
  <c r="N604" i="2" s="1"/>
  <c r="H604" i="2"/>
  <c r="I604" i="2"/>
  <c r="P604" i="2" s="1"/>
  <c r="J604" i="2"/>
  <c r="Q604" i="2" s="1"/>
  <c r="R605" i="2"/>
  <c r="E605" i="2"/>
  <c r="F605" i="2"/>
  <c r="M605" i="2" s="1"/>
  <c r="G605" i="2"/>
  <c r="N605" i="2" s="1"/>
  <c r="H605" i="2"/>
  <c r="I605" i="2"/>
  <c r="P605" i="2" s="1"/>
  <c r="J605" i="2"/>
  <c r="Q605" i="2" s="1"/>
  <c r="E606" i="2"/>
  <c r="F606" i="2"/>
  <c r="M606" i="2" s="1"/>
  <c r="G606" i="2"/>
  <c r="N606" i="2" s="1"/>
  <c r="H606" i="2"/>
  <c r="I606" i="2"/>
  <c r="P606" i="2" s="1"/>
  <c r="J606" i="2"/>
  <c r="Q606" i="2" s="1"/>
  <c r="R607" i="2"/>
  <c r="E607" i="2"/>
  <c r="F607" i="2"/>
  <c r="M607" i="2" s="1"/>
  <c r="G607" i="2"/>
  <c r="N607" i="2" s="1"/>
  <c r="H607" i="2"/>
  <c r="I607" i="2"/>
  <c r="P607" i="2" s="1"/>
  <c r="J607" i="2"/>
  <c r="Q607" i="2" s="1"/>
  <c r="R608" i="2"/>
  <c r="E608" i="2"/>
  <c r="F608" i="2"/>
  <c r="M608" i="2" s="1"/>
  <c r="G608" i="2"/>
  <c r="N608" i="2" s="1"/>
  <c r="H608" i="2"/>
  <c r="I608" i="2"/>
  <c r="P608" i="2" s="1"/>
  <c r="J608" i="2"/>
  <c r="Q608" i="2" s="1"/>
  <c r="E609" i="2"/>
  <c r="F609" i="2"/>
  <c r="M609" i="2" s="1"/>
  <c r="G609" i="2"/>
  <c r="N609" i="2" s="1"/>
  <c r="H609" i="2"/>
  <c r="I609" i="2"/>
  <c r="P609" i="2" s="1"/>
  <c r="J609" i="2"/>
  <c r="Q609" i="2" s="1"/>
  <c r="R610" i="2"/>
  <c r="E610" i="2"/>
  <c r="F610" i="2"/>
  <c r="M610" i="2" s="1"/>
  <c r="G610" i="2"/>
  <c r="N610" i="2" s="1"/>
  <c r="H610" i="2"/>
  <c r="I610" i="2"/>
  <c r="P610" i="2" s="1"/>
  <c r="J610" i="2"/>
  <c r="Q610" i="2" s="1"/>
  <c r="E611" i="2"/>
  <c r="F611" i="2"/>
  <c r="M611" i="2" s="1"/>
  <c r="G611" i="2"/>
  <c r="N611" i="2" s="1"/>
  <c r="H611" i="2"/>
  <c r="I611" i="2"/>
  <c r="P611" i="2" s="1"/>
  <c r="J611" i="2"/>
  <c r="Q611" i="2" s="1"/>
  <c r="R612" i="2"/>
  <c r="E612" i="2"/>
  <c r="F612" i="2"/>
  <c r="M612" i="2" s="1"/>
  <c r="G612" i="2"/>
  <c r="N612" i="2" s="1"/>
  <c r="H612" i="2"/>
  <c r="I612" i="2"/>
  <c r="P612" i="2" s="1"/>
  <c r="J612" i="2"/>
  <c r="Q612" i="2" s="1"/>
  <c r="R613" i="2"/>
  <c r="E613" i="2"/>
  <c r="F613" i="2"/>
  <c r="M613" i="2" s="1"/>
  <c r="G613" i="2"/>
  <c r="N613" i="2" s="1"/>
  <c r="H613" i="2"/>
  <c r="I613" i="2"/>
  <c r="P613" i="2" s="1"/>
  <c r="J613" i="2"/>
  <c r="Q613" i="2" s="1"/>
  <c r="E614" i="2"/>
  <c r="F614" i="2"/>
  <c r="M614" i="2" s="1"/>
  <c r="G614" i="2"/>
  <c r="N614" i="2" s="1"/>
  <c r="H614" i="2"/>
  <c r="I614" i="2"/>
  <c r="P614" i="2" s="1"/>
  <c r="J614" i="2"/>
  <c r="Q614" i="2" s="1"/>
  <c r="R615" i="2"/>
  <c r="E615" i="2"/>
  <c r="F615" i="2"/>
  <c r="M615" i="2" s="1"/>
  <c r="G615" i="2"/>
  <c r="N615" i="2" s="1"/>
  <c r="H615" i="2"/>
  <c r="I615" i="2"/>
  <c r="P615" i="2" s="1"/>
  <c r="J615" i="2"/>
  <c r="Q615" i="2" s="1"/>
  <c r="E616" i="2"/>
  <c r="F616" i="2"/>
  <c r="M616" i="2" s="1"/>
  <c r="G616" i="2"/>
  <c r="N616" i="2" s="1"/>
  <c r="H616" i="2"/>
  <c r="I616" i="2"/>
  <c r="P616" i="2" s="1"/>
  <c r="J616" i="2"/>
  <c r="Q616" i="2" s="1"/>
  <c r="R617" i="2"/>
  <c r="E617" i="2"/>
  <c r="F617" i="2"/>
  <c r="M617" i="2" s="1"/>
  <c r="G617" i="2"/>
  <c r="N617" i="2" s="1"/>
  <c r="H617" i="2"/>
  <c r="I617" i="2"/>
  <c r="P617" i="2" s="1"/>
  <c r="J617" i="2"/>
  <c r="Q617" i="2" s="1"/>
  <c r="R618" i="2"/>
  <c r="E618" i="2"/>
  <c r="F618" i="2"/>
  <c r="M618" i="2" s="1"/>
  <c r="G618" i="2"/>
  <c r="N618" i="2" s="1"/>
  <c r="H618" i="2"/>
  <c r="I618" i="2"/>
  <c r="P618" i="2" s="1"/>
  <c r="J618" i="2"/>
  <c r="Q618" i="2" s="1"/>
  <c r="E619" i="2"/>
  <c r="F619" i="2"/>
  <c r="M619" i="2" s="1"/>
  <c r="G619" i="2"/>
  <c r="N619" i="2" s="1"/>
  <c r="H619" i="2"/>
  <c r="I619" i="2"/>
  <c r="P619" i="2" s="1"/>
  <c r="J619" i="2"/>
  <c r="Q619" i="2" s="1"/>
  <c r="R620" i="2"/>
  <c r="E620" i="2"/>
  <c r="F620" i="2"/>
  <c r="M620" i="2" s="1"/>
  <c r="G620" i="2"/>
  <c r="N620" i="2" s="1"/>
  <c r="H620" i="2"/>
  <c r="I620" i="2"/>
  <c r="P620" i="2" s="1"/>
  <c r="J620" i="2"/>
  <c r="Q620" i="2" s="1"/>
  <c r="E621" i="2"/>
  <c r="F621" i="2"/>
  <c r="M621" i="2" s="1"/>
  <c r="G621" i="2"/>
  <c r="N621" i="2" s="1"/>
  <c r="H621" i="2"/>
  <c r="I621" i="2"/>
  <c r="P621" i="2" s="1"/>
  <c r="J621" i="2"/>
  <c r="Q621" i="2" s="1"/>
  <c r="R622" i="2"/>
  <c r="E622" i="2"/>
  <c r="F622" i="2"/>
  <c r="M622" i="2" s="1"/>
  <c r="G622" i="2"/>
  <c r="N622" i="2" s="1"/>
  <c r="H622" i="2"/>
  <c r="I622" i="2"/>
  <c r="P622" i="2" s="1"/>
  <c r="J622" i="2"/>
  <c r="Q622" i="2" s="1"/>
  <c r="R623" i="2"/>
  <c r="E623" i="2"/>
  <c r="F623" i="2"/>
  <c r="M623" i="2" s="1"/>
  <c r="G623" i="2"/>
  <c r="N623" i="2" s="1"/>
  <c r="H623" i="2"/>
  <c r="I623" i="2"/>
  <c r="P623" i="2" s="1"/>
  <c r="J623" i="2"/>
  <c r="Q623" i="2" s="1"/>
  <c r="E624" i="2"/>
  <c r="F624" i="2"/>
  <c r="M624" i="2" s="1"/>
  <c r="G624" i="2"/>
  <c r="N624" i="2" s="1"/>
  <c r="H624" i="2"/>
  <c r="I624" i="2"/>
  <c r="P624" i="2" s="1"/>
  <c r="J624" i="2"/>
  <c r="Q624" i="2" s="1"/>
  <c r="R625" i="2"/>
  <c r="E625" i="2"/>
  <c r="F625" i="2"/>
  <c r="M625" i="2" s="1"/>
  <c r="G625" i="2"/>
  <c r="N625" i="2" s="1"/>
  <c r="H625" i="2"/>
  <c r="I625" i="2"/>
  <c r="P625" i="2" s="1"/>
  <c r="J625" i="2"/>
  <c r="Q625" i="2" s="1"/>
  <c r="E626" i="2"/>
  <c r="F626" i="2"/>
  <c r="M626" i="2" s="1"/>
  <c r="G626" i="2"/>
  <c r="N626" i="2" s="1"/>
  <c r="H626" i="2"/>
  <c r="I626" i="2"/>
  <c r="P626" i="2" s="1"/>
  <c r="J626" i="2"/>
  <c r="Q626" i="2" s="1"/>
  <c r="R627" i="2"/>
  <c r="E627" i="2"/>
  <c r="F627" i="2"/>
  <c r="M627" i="2" s="1"/>
  <c r="G627" i="2"/>
  <c r="N627" i="2" s="1"/>
  <c r="H627" i="2"/>
  <c r="I627" i="2"/>
  <c r="P627" i="2" s="1"/>
  <c r="J627" i="2"/>
  <c r="Q627" i="2" s="1"/>
  <c r="R628" i="2"/>
  <c r="E628" i="2"/>
  <c r="F628" i="2"/>
  <c r="M628" i="2" s="1"/>
  <c r="G628" i="2"/>
  <c r="N628" i="2" s="1"/>
  <c r="H628" i="2"/>
  <c r="I628" i="2"/>
  <c r="P628" i="2" s="1"/>
  <c r="J628" i="2"/>
  <c r="Q628" i="2" s="1"/>
  <c r="E629" i="2"/>
  <c r="F629" i="2"/>
  <c r="M629" i="2" s="1"/>
  <c r="G629" i="2"/>
  <c r="N629" i="2" s="1"/>
  <c r="H629" i="2"/>
  <c r="I629" i="2"/>
  <c r="P629" i="2" s="1"/>
  <c r="J629" i="2"/>
  <c r="Q629" i="2" s="1"/>
  <c r="R630" i="2"/>
  <c r="E630" i="2"/>
  <c r="F630" i="2"/>
  <c r="M630" i="2" s="1"/>
  <c r="G630" i="2"/>
  <c r="N630" i="2" s="1"/>
  <c r="H630" i="2"/>
  <c r="I630" i="2"/>
  <c r="P630" i="2" s="1"/>
  <c r="J630" i="2"/>
  <c r="Q630" i="2" s="1"/>
  <c r="E631" i="2"/>
  <c r="F631" i="2"/>
  <c r="M631" i="2" s="1"/>
  <c r="G631" i="2"/>
  <c r="N631" i="2" s="1"/>
  <c r="H631" i="2"/>
  <c r="I631" i="2"/>
  <c r="P631" i="2" s="1"/>
  <c r="J631" i="2"/>
  <c r="Q631" i="2" s="1"/>
  <c r="R632" i="2"/>
  <c r="E632" i="2"/>
  <c r="F632" i="2"/>
  <c r="M632" i="2" s="1"/>
  <c r="G632" i="2"/>
  <c r="N632" i="2" s="1"/>
  <c r="H632" i="2"/>
  <c r="I632" i="2"/>
  <c r="P632" i="2" s="1"/>
  <c r="J632" i="2"/>
  <c r="Q632" i="2" s="1"/>
  <c r="R633" i="2"/>
  <c r="E633" i="2"/>
  <c r="F633" i="2"/>
  <c r="M633" i="2" s="1"/>
  <c r="G633" i="2"/>
  <c r="N633" i="2" s="1"/>
  <c r="H633" i="2"/>
  <c r="I633" i="2"/>
  <c r="P633" i="2" s="1"/>
  <c r="J633" i="2"/>
  <c r="Q633" i="2" s="1"/>
  <c r="E634" i="2"/>
  <c r="F634" i="2"/>
  <c r="M634" i="2" s="1"/>
  <c r="G634" i="2"/>
  <c r="N634" i="2" s="1"/>
  <c r="H634" i="2"/>
  <c r="I634" i="2"/>
  <c r="P634" i="2" s="1"/>
  <c r="J634" i="2"/>
  <c r="Q634" i="2" s="1"/>
  <c r="R635" i="2"/>
  <c r="E635" i="2"/>
  <c r="F635" i="2"/>
  <c r="M635" i="2" s="1"/>
  <c r="G635" i="2"/>
  <c r="N635" i="2" s="1"/>
  <c r="H635" i="2"/>
  <c r="I635" i="2"/>
  <c r="P635" i="2" s="1"/>
  <c r="J635" i="2"/>
  <c r="Q635" i="2" s="1"/>
  <c r="E636" i="2"/>
  <c r="F636" i="2"/>
  <c r="M636" i="2" s="1"/>
  <c r="G636" i="2"/>
  <c r="N636" i="2" s="1"/>
  <c r="H636" i="2"/>
  <c r="I636" i="2"/>
  <c r="P636" i="2" s="1"/>
  <c r="J636" i="2"/>
  <c r="Q636" i="2" s="1"/>
  <c r="R637" i="2"/>
  <c r="E637" i="2"/>
  <c r="F637" i="2"/>
  <c r="M637" i="2" s="1"/>
  <c r="G637" i="2"/>
  <c r="N637" i="2" s="1"/>
  <c r="H637" i="2"/>
  <c r="I637" i="2"/>
  <c r="P637" i="2" s="1"/>
  <c r="J637" i="2"/>
  <c r="Q637" i="2" s="1"/>
  <c r="R638" i="2"/>
  <c r="E638" i="2"/>
  <c r="F638" i="2"/>
  <c r="M638" i="2" s="1"/>
  <c r="G638" i="2"/>
  <c r="N638" i="2" s="1"/>
  <c r="H638" i="2"/>
  <c r="I638" i="2"/>
  <c r="P638" i="2" s="1"/>
  <c r="J638" i="2"/>
  <c r="Q638" i="2" s="1"/>
  <c r="E639" i="2"/>
  <c r="F639" i="2"/>
  <c r="M639" i="2" s="1"/>
  <c r="G639" i="2"/>
  <c r="N639" i="2" s="1"/>
  <c r="H639" i="2"/>
  <c r="I639" i="2"/>
  <c r="P639" i="2" s="1"/>
  <c r="J639" i="2"/>
  <c r="Q639" i="2" s="1"/>
  <c r="R640" i="2"/>
  <c r="E640" i="2"/>
  <c r="F640" i="2"/>
  <c r="M640" i="2" s="1"/>
  <c r="G640" i="2"/>
  <c r="N640" i="2" s="1"/>
  <c r="H640" i="2"/>
  <c r="I640" i="2"/>
  <c r="P640" i="2" s="1"/>
  <c r="J640" i="2"/>
  <c r="Q640" i="2" s="1"/>
  <c r="E641" i="2"/>
  <c r="F641" i="2"/>
  <c r="M641" i="2" s="1"/>
  <c r="G641" i="2"/>
  <c r="N641" i="2" s="1"/>
  <c r="H641" i="2"/>
  <c r="I641" i="2"/>
  <c r="P641" i="2" s="1"/>
  <c r="J641" i="2"/>
  <c r="Q641" i="2" s="1"/>
  <c r="R642" i="2"/>
  <c r="E642" i="2"/>
  <c r="F642" i="2"/>
  <c r="M642" i="2" s="1"/>
  <c r="G642" i="2"/>
  <c r="N642" i="2" s="1"/>
  <c r="H642" i="2"/>
  <c r="I642" i="2"/>
  <c r="P642" i="2" s="1"/>
  <c r="J642" i="2"/>
  <c r="Q642" i="2" s="1"/>
  <c r="R643" i="2"/>
  <c r="E643" i="2"/>
  <c r="F643" i="2"/>
  <c r="M643" i="2" s="1"/>
  <c r="G643" i="2"/>
  <c r="N643" i="2" s="1"/>
  <c r="H643" i="2"/>
  <c r="I643" i="2"/>
  <c r="P643" i="2" s="1"/>
  <c r="J643" i="2"/>
  <c r="Q643" i="2" s="1"/>
  <c r="E644" i="2"/>
  <c r="F644" i="2"/>
  <c r="M644" i="2" s="1"/>
  <c r="G644" i="2"/>
  <c r="N644" i="2" s="1"/>
  <c r="H644" i="2"/>
  <c r="I644" i="2"/>
  <c r="P644" i="2" s="1"/>
  <c r="J644" i="2"/>
  <c r="Q644" i="2" s="1"/>
  <c r="R645" i="2"/>
  <c r="E645" i="2"/>
  <c r="F645" i="2"/>
  <c r="M645" i="2" s="1"/>
  <c r="G645" i="2"/>
  <c r="N645" i="2" s="1"/>
  <c r="H645" i="2"/>
  <c r="I645" i="2"/>
  <c r="P645" i="2" s="1"/>
  <c r="J645" i="2"/>
  <c r="Q645" i="2" s="1"/>
  <c r="E646" i="2"/>
  <c r="F646" i="2"/>
  <c r="M646" i="2" s="1"/>
  <c r="G646" i="2"/>
  <c r="N646" i="2" s="1"/>
  <c r="H646" i="2"/>
  <c r="I646" i="2"/>
  <c r="P646" i="2" s="1"/>
  <c r="J646" i="2"/>
  <c r="Q646" i="2" s="1"/>
  <c r="R647" i="2"/>
  <c r="E647" i="2"/>
  <c r="F647" i="2"/>
  <c r="M647" i="2" s="1"/>
  <c r="G647" i="2"/>
  <c r="N647" i="2" s="1"/>
  <c r="H647" i="2"/>
  <c r="I647" i="2"/>
  <c r="P647" i="2" s="1"/>
  <c r="J647" i="2"/>
  <c r="Q647" i="2" s="1"/>
  <c r="R648" i="2"/>
  <c r="E648" i="2"/>
  <c r="F648" i="2"/>
  <c r="M648" i="2" s="1"/>
  <c r="G648" i="2"/>
  <c r="N648" i="2" s="1"/>
  <c r="H648" i="2"/>
  <c r="I648" i="2"/>
  <c r="P648" i="2" s="1"/>
  <c r="J648" i="2"/>
  <c r="Q648" i="2" s="1"/>
  <c r="E649" i="2"/>
  <c r="F649" i="2"/>
  <c r="M649" i="2" s="1"/>
  <c r="G649" i="2"/>
  <c r="N649" i="2" s="1"/>
  <c r="H649" i="2"/>
  <c r="I649" i="2"/>
  <c r="P649" i="2" s="1"/>
  <c r="J649" i="2"/>
  <c r="Q649" i="2" s="1"/>
  <c r="R650" i="2"/>
  <c r="E650" i="2"/>
  <c r="F650" i="2"/>
  <c r="M650" i="2" s="1"/>
  <c r="G650" i="2"/>
  <c r="N650" i="2" s="1"/>
  <c r="H650" i="2"/>
  <c r="I650" i="2"/>
  <c r="P650" i="2" s="1"/>
  <c r="J650" i="2"/>
  <c r="Q650" i="2" s="1"/>
  <c r="E651" i="2"/>
  <c r="F651" i="2"/>
  <c r="M651" i="2" s="1"/>
  <c r="G651" i="2"/>
  <c r="N651" i="2" s="1"/>
  <c r="H651" i="2"/>
  <c r="I651" i="2"/>
  <c r="P651" i="2" s="1"/>
  <c r="J651" i="2"/>
  <c r="Q651" i="2" s="1"/>
  <c r="R652" i="2"/>
  <c r="E652" i="2"/>
  <c r="F652" i="2"/>
  <c r="M652" i="2" s="1"/>
  <c r="G652" i="2"/>
  <c r="N652" i="2" s="1"/>
  <c r="H652" i="2"/>
  <c r="I652" i="2"/>
  <c r="P652" i="2" s="1"/>
  <c r="J652" i="2"/>
  <c r="Q652" i="2" s="1"/>
  <c r="R653" i="2"/>
  <c r="E653" i="2"/>
  <c r="F653" i="2"/>
  <c r="M653" i="2" s="1"/>
  <c r="G653" i="2"/>
  <c r="N653" i="2" s="1"/>
  <c r="H653" i="2"/>
  <c r="I653" i="2"/>
  <c r="P653" i="2" s="1"/>
  <c r="J653" i="2"/>
  <c r="Q653" i="2" s="1"/>
  <c r="E654" i="2"/>
  <c r="F654" i="2"/>
  <c r="M654" i="2" s="1"/>
  <c r="G654" i="2"/>
  <c r="N654" i="2" s="1"/>
  <c r="H654" i="2"/>
  <c r="I654" i="2"/>
  <c r="P654" i="2" s="1"/>
  <c r="J654" i="2"/>
  <c r="Q654" i="2" s="1"/>
  <c r="R655" i="2"/>
  <c r="E655" i="2"/>
  <c r="F655" i="2"/>
  <c r="M655" i="2" s="1"/>
  <c r="G655" i="2"/>
  <c r="N655" i="2" s="1"/>
  <c r="H655" i="2"/>
  <c r="I655" i="2"/>
  <c r="P655" i="2" s="1"/>
  <c r="J655" i="2"/>
  <c r="Q655" i="2" s="1"/>
  <c r="E656" i="2"/>
  <c r="F656" i="2"/>
  <c r="M656" i="2" s="1"/>
  <c r="G656" i="2"/>
  <c r="N656" i="2" s="1"/>
  <c r="H656" i="2"/>
  <c r="I656" i="2"/>
  <c r="P656" i="2" s="1"/>
  <c r="J656" i="2"/>
  <c r="Q656" i="2" s="1"/>
  <c r="R657" i="2"/>
  <c r="E657" i="2"/>
  <c r="F657" i="2"/>
  <c r="M657" i="2" s="1"/>
  <c r="G657" i="2"/>
  <c r="N657" i="2" s="1"/>
  <c r="H657" i="2"/>
  <c r="I657" i="2"/>
  <c r="P657" i="2" s="1"/>
  <c r="J657" i="2"/>
  <c r="Q657" i="2" s="1"/>
  <c r="R658" i="2"/>
  <c r="E658" i="2"/>
  <c r="F658" i="2"/>
  <c r="M658" i="2" s="1"/>
  <c r="G658" i="2"/>
  <c r="N658" i="2" s="1"/>
  <c r="H658" i="2"/>
  <c r="I658" i="2"/>
  <c r="P658" i="2" s="1"/>
  <c r="J658" i="2"/>
  <c r="Q658" i="2" s="1"/>
  <c r="E659" i="2"/>
  <c r="F659" i="2"/>
  <c r="M659" i="2" s="1"/>
  <c r="G659" i="2"/>
  <c r="N659" i="2" s="1"/>
  <c r="H659" i="2"/>
  <c r="I659" i="2"/>
  <c r="P659" i="2" s="1"/>
  <c r="J659" i="2"/>
  <c r="Q659" i="2" s="1"/>
  <c r="R660" i="2"/>
  <c r="E660" i="2"/>
  <c r="F660" i="2"/>
  <c r="M660" i="2" s="1"/>
  <c r="G660" i="2"/>
  <c r="N660" i="2" s="1"/>
  <c r="H660" i="2"/>
  <c r="I660" i="2"/>
  <c r="P660" i="2" s="1"/>
  <c r="J660" i="2"/>
  <c r="Q660" i="2" s="1"/>
  <c r="E661" i="2"/>
  <c r="F661" i="2"/>
  <c r="M661" i="2" s="1"/>
  <c r="G661" i="2"/>
  <c r="N661" i="2" s="1"/>
  <c r="H661" i="2"/>
  <c r="I661" i="2"/>
  <c r="P661" i="2" s="1"/>
  <c r="J661" i="2"/>
  <c r="Q661" i="2" s="1"/>
  <c r="R662" i="2"/>
  <c r="E662" i="2"/>
  <c r="F662" i="2"/>
  <c r="M662" i="2" s="1"/>
  <c r="G662" i="2"/>
  <c r="N662" i="2" s="1"/>
  <c r="H662" i="2"/>
  <c r="I662" i="2"/>
  <c r="P662" i="2" s="1"/>
  <c r="J662" i="2"/>
  <c r="Q662" i="2" s="1"/>
  <c r="R663" i="2"/>
  <c r="E663" i="2"/>
  <c r="F663" i="2"/>
  <c r="M663" i="2" s="1"/>
  <c r="G663" i="2"/>
  <c r="N663" i="2" s="1"/>
  <c r="H663" i="2"/>
  <c r="I663" i="2"/>
  <c r="P663" i="2" s="1"/>
  <c r="J663" i="2"/>
  <c r="Q663" i="2" s="1"/>
  <c r="E664" i="2"/>
  <c r="F664" i="2"/>
  <c r="M664" i="2" s="1"/>
  <c r="G664" i="2"/>
  <c r="N664" i="2" s="1"/>
  <c r="H664" i="2"/>
  <c r="I664" i="2"/>
  <c r="P664" i="2" s="1"/>
  <c r="J664" i="2"/>
  <c r="Q664" i="2" s="1"/>
  <c r="R665" i="2"/>
  <c r="E665" i="2"/>
  <c r="F665" i="2"/>
  <c r="M665" i="2" s="1"/>
  <c r="G665" i="2"/>
  <c r="N665" i="2" s="1"/>
  <c r="H665" i="2"/>
  <c r="I665" i="2"/>
  <c r="P665" i="2" s="1"/>
  <c r="J665" i="2"/>
  <c r="Q665" i="2" s="1"/>
  <c r="E666" i="2"/>
  <c r="F666" i="2"/>
  <c r="M666" i="2" s="1"/>
  <c r="G666" i="2"/>
  <c r="N666" i="2" s="1"/>
  <c r="H666" i="2"/>
  <c r="I666" i="2"/>
  <c r="P666" i="2" s="1"/>
  <c r="J666" i="2"/>
  <c r="Q666" i="2" s="1"/>
  <c r="R667" i="2"/>
  <c r="E667" i="2"/>
  <c r="F667" i="2"/>
  <c r="M667" i="2" s="1"/>
  <c r="G667" i="2"/>
  <c r="N667" i="2" s="1"/>
  <c r="H667" i="2"/>
  <c r="I667" i="2"/>
  <c r="P667" i="2" s="1"/>
  <c r="J667" i="2"/>
  <c r="Q667" i="2" s="1"/>
  <c r="R668" i="2"/>
  <c r="E668" i="2"/>
  <c r="F668" i="2"/>
  <c r="M668" i="2" s="1"/>
  <c r="G668" i="2"/>
  <c r="N668" i="2" s="1"/>
  <c r="H668" i="2"/>
  <c r="I668" i="2"/>
  <c r="P668" i="2" s="1"/>
  <c r="J668" i="2"/>
  <c r="Q668" i="2" s="1"/>
  <c r="E669" i="2"/>
  <c r="F669" i="2"/>
  <c r="M669" i="2" s="1"/>
  <c r="G669" i="2"/>
  <c r="N669" i="2" s="1"/>
  <c r="H669" i="2"/>
  <c r="I669" i="2"/>
  <c r="P669" i="2" s="1"/>
  <c r="J669" i="2"/>
  <c r="Q669" i="2" s="1"/>
  <c r="R670" i="2"/>
  <c r="E670" i="2"/>
  <c r="F670" i="2"/>
  <c r="M670" i="2" s="1"/>
  <c r="G670" i="2"/>
  <c r="N670" i="2" s="1"/>
  <c r="H670" i="2"/>
  <c r="I670" i="2"/>
  <c r="P670" i="2" s="1"/>
  <c r="J670" i="2"/>
  <c r="Q670" i="2" s="1"/>
  <c r="E671" i="2"/>
  <c r="F671" i="2"/>
  <c r="M671" i="2" s="1"/>
  <c r="G671" i="2"/>
  <c r="N671" i="2" s="1"/>
  <c r="H671" i="2"/>
  <c r="I671" i="2"/>
  <c r="P671" i="2" s="1"/>
  <c r="J671" i="2"/>
  <c r="Q671" i="2" s="1"/>
  <c r="R672" i="2"/>
  <c r="E672" i="2"/>
  <c r="F672" i="2"/>
  <c r="M672" i="2" s="1"/>
  <c r="G672" i="2"/>
  <c r="N672" i="2" s="1"/>
  <c r="H672" i="2"/>
  <c r="I672" i="2"/>
  <c r="P672" i="2" s="1"/>
  <c r="J672" i="2"/>
  <c r="Q672" i="2" s="1"/>
  <c r="R673" i="2"/>
  <c r="E673" i="2"/>
  <c r="F673" i="2"/>
  <c r="M673" i="2" s="1"/>
  <c r="G673" i="2"/>
  <c r="N673" i="2" s="1"/>
  <c r="H673" i="2"/>
  <c r="I673" i="2"/>
  <c r="P673" i="2" s="1"/>
  <c r="J673" i="2"/>
  <c r="Q673" i="2" s="1"/>
  <c r="E674" i="2"/>
  <c r="F674" i="2"/>
  <c r="M674" i="2" s="1"/>
  <c r="G674" i="2"/>
  <c r="N674" i="2" s="1"/>
  <c r="H674" i="2"/>
  <c r="I674" i="2"/>
  <c r="P674" i="2" s="1"/>
  <c r="J674" i="2"/>
  <c r="Q674" i="2" s="1"/>
  <c r="R675" i="2"/>
  <c r="E675" i="2"/>
  <c r="F675" i="2"/>
  <c r="M675" i="2" s="1"/>
  <c r="G675" i="2"/>
  <c r="N675" i="2" s="1"/>
  <c r="H675" i="2"/>
  <c r="I675" i="2"/>
  <c r="P675" i="2" s="1"/>
  <c r="J675" i="2"/>
  <c r="Q675" i="2" s="1"/>
  <c r="E676" i="2"/>
  <c r="F676" i="2"/>
  <c r="M676" i="2" s="1"/>
  <c r="G676" i="2"/>
  <c r="N676" i="2" s="1"/>
  <c r="H676" i="2"/>
  <c r="I676" i="2"/>
  <c r="P676" i="2" s="1"/>
  <c r="J676" i="2"/>
  <c r="Q676" i="2" s="1"/>
  <c r="R677" i="2"/>
  <c r="E677" i="2"/>
  <c r="F677" i="2"/>
  <c r="M677" i="2" s="1"/>
  <c r="G677" i="2"/>
  <c r="N677" i="2" s="1"/>
  <c r="H677" i="2"/>
  <c r="I677" i="2"/>
  <c r="P677" i="2" s="1"/>
  <c r="J677" i="2"/>
  <c r="Q677" i="2" s="1"/>
  <c r="R678" i="2"/>
  <c r="E678" i="2"/>
  <c r="F678" i="2"/>
  <c r="M678" i="2" s="1"/>
  <c r="G678" i="2"/>
  <c r="N678" i="2" s="1"/>
  <c r="H678" i="2"/>
  <c r="I678" i="2"/>
  <c r="P678" i="2" s="1"/>
  <c r="J678" i="2"/>
  <c r="Q678" i="2" s="1"/>
  <c r="E679" i="2"/>
  <c r="F679" i="2"/>
  <c r="M679" i="2" s="1"/>
  <c r="G679" i="2"/>
  <c r="N679" i="2" s="1"/>
  <c r="H679" i="2"/>
  <c r="I679" i="2"/>
  <c r="P679" i="2" s="1"/>
  <c r="J679" i="2"/>
  <c r="Q679" i="2" s="1"/>
  <c r="R680" i="2"/>
  <c r="E680" i="2"/>
  <c r="F680" i="2"/>
  <c r="M680" i="2" s="1"/>
  <c r="G680" i="2"/>
  <c r="N680" i="2" s="1"/>
  <c r="H680" i="2"/>
  <c r="I680" i="2"/>
  <c r="P680" i="2" s="1"/>
  <c r="J680" i="2"/>
  <c r="Q680" i="2" s="1"/>
  <c r="E681" i="2"/>
  <c r="F681" i="2"/>
  <c r="M681" i="2" s="1"/>
  <c r="G681" i="2"/>
  <c r="N681" i="2" s="1"/>
  <c r="H681" i="2"/>
  <c r="I681" i="2"/>
  <c r="P681" i="2" s="1"/>
  <c r="J681" i="2"/>
  <c r="Q681" i="2" s="1"/>
  <c r="R682" i="2"/>
  <c r="E682" i="2"/>
  <c r="F682" i="2"/>
  <c r="M682" i="2" s="1"/>
  <c r="G682" i="2"/>
  <c r="N682" i="2" s="1"/>
  <c r="H682" i="2"/>
  <c r="I682" i="2"/>
  <c r="P682" i="2" s="1"/>
  <c r="J682" i="2"/>
  <c r="Q682" i="2" s="1"/>
  <c r="R683" i="2"/>
  <c r="E683" i="2"/>
  <c r="F683" i="2"/>
  <c r="M683" i="2" s="1"/>
  <c r="G683" i="2"/>
  <c r="N683" i="2" s="1"/>
  <c r="H683" i="2"/>
  <c r="I683" i="2"/>
  <c r="P683" i="2" s="1"/>
  <c r="J683" i="2"/>
  <c r="Q683" i="2" s="1"/>
  <c r="E684" i="2"/>
  <c r="F684" i="2"/>
  <c r="M684" i="2" s="1"/>
  <c r="G684" i="2"/>
  <c r="N684" i="2" s="1"/>
  <c r="H684" i="2"/>
  <c r="I684" i="2"/>
  <c r="P684" i="2" s="1"/>
  <c r="J684" i="2"/>
  <c r="Q684" i="2" s="1"/>
  <c r="R685" i="2"/>
  <c r="E685" i="2"/>
  <c r="F685" i="2"/>
  <c r="M685" i="2" s="1"/>
  <c r="G685" i="2"/>
  <c r="N685" i="2" s="1"/>
  <c r="H685" i="2"/>
  <c r="I685" i="2"/>
  <c r="P685" i="2" s="1"/>
  <c r="J685" i="2"/>
  <c r="Q685" i="2" s="1"/>
  <c r="E686" i="2"/>
  <c r="F686" i="2"/>
  <c r="M686" i="2" s="1"/>
  <c r="G686" i="2"/>
  <c r="N686" i="2" s="1"/>
  <c r="H686" i="2"/>
  <c r="I686" i="2"/>
  <c r="P686" i="2" s="1"/>
  <c r="J686" i="2"/>
  <c r="Q686" i="2" s="1"/>
  <c r="R687" i="2"/>
  <c r="E687" i="2"/>
  <c r="F687" i="2"/>
  <c r="M687" i="2" s="1"/>
  <c r="G687" i="2"/>
  <c r="N687" i="2" s="1"/>
  <c r="H687" i="2"/>
  <c r="I687" i="2"/>
  <c r="P687" i="2" s="1"/>
  <c r="J687" i="2"/>
  <c r="Q687" i="2" s="1"/>
  <c r="R688" i="2"/>
  <c r="E688" i="2"/>
  <c r="F688" i="2"/>
  <c r="M688" i="2" s="1"/>
  <c r="G688" i="2"/>
  <c r="N688" i="2" s="1"/>
  <c r="H688" i="2"/>
  <c r="I688" i="2"/>
  <c r="P688" i="2" s="1"/>
  <c r="J688" i="2"/>
  <c r="Q688" i="2" s="1"/>
  <c r="E689" i="2"/>
  <c r="F689" i="2"/>
  <c r="M689" i="2" s="1"/>
  <c r="G689" i="2"/>
  <c r="N689" i="2" s="1"/>
  <c r="H689" i="2"/>
  <c r="I689" i="2"/>
  <c r="P689" i="2" s="1"/>
  <c r="J689" i="2"/>
  <c r="Q689" i="2" s="1"/>
  <c r="R690" i="2"/>
  <c r="E690" i="2"/>
  <c r="F690" i="2"/>
  <c r="M690" i="2" s="1"/>
  <c r="G690" i="2"/>
  <c r="N690" i="2" s="1"/>
  <c r="H690" i="2"/>
  <c r="I690" i="2"/>
  <c r="P690" i="2" s="1"/>
  <c r="J690" i="2"/>
  <c r="Q690" i="2" s="1"/>
  <c r="E691" i="2"/>
  <c r="F691" i="2"/>
  <c r="M691" i="2" s="1"/>
  <c r="G691" i="2"/>
  <c r="N691" i="2" s="1"/>
  <c r="H691" i="2"/>
  <c r="I691" i="2"/>
  <c r="P691" i="2" s="1"/>
  <c r="J691" i="2"/>
  <c r="Q691" i="2" s="1"/>
  <c r="R692" i="2"/>
  <c r="E692" i="2"/>
  <c r="F692" i="2"/>
  <c r="M692" i="2" s="1"/>
  <c r="G692" i="2"/>
  <c r="N692" i="2" s="1"/>
  <c r="H692" i="2"/>
  <c r="I692" i="2"/>
  <c r="P692" i="2" s="1"/>
  <c r="J692" i="2"/>
  <c r="Q692" i="2" s="1"/>
  <c r="R693" i="2"/>
  <c r="E693" i="2"/>
  <c r="F693" i="2"/>
  <c r="M693" i="2" s="1"/>
  <c r="G693" i="2"/>
  <c r="N693" i="2" s="1"/>
  <c r="H693" i="2"/>
  <c r="I693" i="2"/>
  <c r="P693" i="2" s="1"/>
  <c r="J693" i="2"/>
  <c r="Q693" i="2" s="1"/>
  <c r="E694" i="2"/>
  <c r="F694" i="2"/>
  <c r="M694" i="2" s="1"/>
  <c r="G694" i="2"/>
  <c r="N694" i="2" s="1"/>
  <c r="H694" i="2"/>
  <c r="I694" i="2"/>
  <c r="P694" i="2" s="1"/>
  <c r="J694" i="2"/>
  <c r="Q694" i="2" s="1"/>
  <c r="R695" i="2"/>
  <c r="E695" i="2"/>
  <c r="F695" i="2"/>
  <c r="M695" i="2" s="1"/>
  <c r="G695" i="2"/>
  <c r="N695" i="2" s="1"/>
  <c r="H695" i="2"/>
  <c r="I695" i="2"/>
  <c r="P695" i="2" s="1"/>
  <c r="J695" i="2"/>
  <c r="Q695" i="2" s="1"/>
  <c r="E696" i="2"/>
  <c r="F696" i="2"/>
  <c r="M696" i="2" s="1"/>
  <c r="G696" i="2"/>
  <c r="N696" i="2" s="1"/>
  <c r="H696" i="2"/>
  <c r="I696" i="2"/>
  <c r="P696" i="2" s="1"/>
  <c r="J696" i="2"/>
  <c r="Q696" i="2" s="1"/>
  <c r="R697" i="2"/>
  <c r="E697" i="2"/>
  <c r="F697" i="2"/>
  <c r="M697" i="2" s="1"/>
  <c r="G697" i="2"/>
  <c r="N697" i="2" s="1"/>
  <c r="H697" i="2"/>
  <c r="I697" i="2"/>
  <c r="P697" i="2" s="1"/>
  <c r="J697" i="2"/>
  <c r="Q697" i="2" s="1"/>
  <c r="R698" i="2"/>
  <c r="E698" i="2"/>
  <c r="F698" i="2"/>
  <c r="M698" i="2" s="1"/>
  <c r="G698" i="2"/>
  <c r="N698" i="2" s="1"/>
  <c r="H698" i="2"/>
  <c r="I698" i="2"/>
  <c r="P698" i="2" s="1"/>
  <c r="J698" i="2"/>
  <c r="Q698" i="2" s="1"/>
  <c r="E699" i="2"/>
  <c r="F699" i="2"/>
  <c r="M699" i="2" s="1"/>
  <c r="G699" i="2"/>
  <c r="N699" i="2" s="1"/>
  <c r="H699" i="2"/>
  <c r="I699" i="2"/>
  <c r="P699" i="2" s="1"/>
  <c r="J699" i="2"/>
  <c r="Q699" i="2" s="1"/>
  <c r="R700" i="2"/>
  <c r="E700" i="2"/>
  <c r="F700" i="2"/>
  <c r="M700" i="2" s="1"/>
  <c r="G700" i="2"/>
  <c r="N700" i="2" s="1"/>
  <c r="H700" i="2"/>
  <c r="I700" i="2"/>
  <c r="P700" i="2" s="1"/>
  <c r="J700" i="2"/>
  <c r="Q700" i="2" s="1"/>
  <c r="E701" i="2"/>
  <c r="F701" i="2"/>
  <c r="M701" i="2" s="1"/>
  <c r="G701" i="2"/>
  <c r="N701" i="2" s="1"/>
  <c r="H701" i="2"/>
  <c r="I701" i="2"/>
  <c r="P701" i="2" s="1"/>
  <c r="J701" i="2"/>
  <c r="Q701" i="2" s="1"/>
  <c r="R702" i="2"/>
  <c r="E702" i="2"/>
  <c r="F702" i="2"/>
  <c r="M702" i="2" s="1"/>
  <c r="G702" i="2"/>
  <c r="N702" i="2" s="1"/>
  <c r="H702" i="2"/>
  <c r="I702" i="2"/>
  <c r="P702" i="2" s="1"/>
  <c r="J702" i="2"/>
  <c r="Q702" i="2" s="1"/>
  <c r="R703" i="2"/>
  <c r="E703" i="2"/>
  <c r="F703" i="2"/>
  <c r="M703" i="2" s="1"/>
  <c r="G703" i="2"/>
  <c r="N703" i="2" s="1"/>
  <c r="H703" i="2"/>
  <c r="I703" i="2"/>
  <c r="P703" i="2" s="1"/>
  <c r="J703" i="2"/>
  <c r="Q703" i="2" s="1"/>
  <c r="E704" i="2"/>
  <c r="F704" i="2"/>
  <c r="M704" i="2" s="1"/>
  <c r="G704" i="2"/>
  <c r="N704" i="2" s="1"/>
  <c r="H704" i="2"/>
  <c r="I704" i="2"/>
  <c r="P704" i="2" s="1"/>
  <c r="J704" i="2"/>
  <c r="Q704" i="2" s="1"/>
  <c r="R705" i="2"/>
  <c r="E705" i="2"/>
  <c r="F705" i="2"/>
  <c r="M705" i="2" s="1"/>
  <c r="G705" i="2"/>
  <c r="N705" i="2" s="1"/>
  <c r="H705" i="2"/>
  <c r="I705" i="2"/>
  <c r="P705" i="2" s="1"/>
  <c r="J705" i="2"/>
  <c r="Q705" i="2" s="1"/>
  <c r="E706" i="2"/>
  <c r="F706" i="2"/>
  <c r="M706" i="2" s="1"/>
  <c r="G706" i="2"/>
  <c r="N706" i="2" s="1"/>
  <c r="H706" i="2"/>
  <c r="I706" i="2"/>
  <c r="P706" i="2" s="1"/>
  <c r="J706" i="2"/>
  <c r="Q706" i="2" s="1"/>
  <c r="R707" i="2"/>
  <c r="E707" i="2"/>
  <c r="F707" i="2"/>
  <c r="M707" i="2" s="1"/>
  <c r="G707" i="2"/>
  <c r="N707" i="2" s="1"/>
  <c r="H707" i="2"/>
  <c r="I707" i="2"/>
  <c r="P707" i="2" s="1"/>
  <c r="J707" i="2"/>
  <c r="Q707" i="2" s="1"/>
  <c r="R708" i="2"/>
  <c r="E708" i="2"/>
  <c r="F708" i="2"/>
  <c r="M708" i="2" s="1"/>
  <c r="G708" i="2"/>
  <c r="N708" i="2" s="1"/>
  <c r="H708" i="2"/>
  <c r="I708" i="2"/>
  <c r="P708" i="2" s="1"/>
  <c r="J708" i="2"/>
  <c r="Q708" i="2" s="1"/>
  <c r="E709" i="2"/>
  <c r="F709" i="2"/>
  <c r="M709" i="2" s="1"/>
  <c r="G709" i="2"/>
  <c r="N709" i="2" s="1"/>
  <c r="H709" i="2"/>
  <c r="I709" i="2"/>
  <c r="P709" i="2" s="1"/>
  <c r="J709" i="2"/>
  <c r="Q709" i="2" s="1"/>
  <c r="R710" i="2"/>
  <c r="E710" i="2"/>
  <c r="F710" i="2"/>
  <c r="M710" i="2" s="1"/>
  <c r="G710" i="2"/>
  <c r="N710" i="2" s="1"/>
  <c r="H710" i="2"/>
  <c r="I710" i="2"/>
  <c r="P710" i="2" s="1"/>
  <c r="J710" i="2"/>
  <c r="Q710" i="2" s="1"/>
  <c r="E711" i="2"/>
  <c r="F711" i="2"/>
  <c r="M711" i="2" s="1"/>
  <c r="G711" i="2"/>
  <c r="N711" i="2" s="1"/>
  <c r="H711" i="2"/>
  <c r="I711" i="2"/>
  <c r="P711" i="2" s="1"/>
  <c r="J711" i="2"/>
  <c r="Q711" i="2" s="1"/>
  <c r="R712" i="2"/>
  <c r="E712" i="2"/>
  <c r="F712" i="2"/>
  <c r="M712" i="2" s="1"/>
  <c r="G712" i="2"/>
  <c r="N712" i="2" s="1"/>
  <c r="H712" i="2"/>
  <c r="I712" i="2"/>
  <c r="P712" i="2" s="1"/>
  <c r="J712" i="2"/>
  <c r="Q712" i="2" s="1"/>
  <c r="R713" i="2"/>
  <c r="E713" i="2"/>
  <c r="F713" i="2"/>
  <c r="M713" i="2" s="1"/>
  <c r="G713" i="2"/>
  <c r="N713" i="2" s="1"/>
  <c r="H713" i="2"/>
  <c r="I713" i="2"/>
  <c r="P713" i="2" s="1"/>
  <c r="J713" i="2"/>
  <c r="Q713" i="2" s="1"/>
  <c r="E714" i="2"/>
  <c r="F714" i="2"/>
  <c r="M714" i="2" s="1"/>
  <c r="G714" i="2"/>
  <c r="N714" i="2" s="1"/>
  <c r="H714" i="2"/>
  <c r="I714" i="2"/>
  <c r="P714" i="2" s="1"/>
  <c r="J714" i="2"/>
  <c r="Q714" i="2" s="1"/>
  <c r="R715" i="2"/>
  <c r="E715" i="2"/>
  <c r="F715" i="2"/>
  <c r="M715" i="2" s="1"/>
  <c r="G715" i="2"/>
  <c r="N715" i="2" s="1"/>
  <c r="H715" i="2"/>
  <c r="I715" i="2"/>
  <c r="P715" i="2" s="1"/>
  <c r="J715" i="2"/>
  <c r="Q715" i="2" s="1"/>
  <c r="E716" i="2"/>
  <c r="F716" i="2"/>
  <c r="M716" i="2" s="1"/>
  <c r="G716" i="2"/>
  <c r="N716" i="2" s="1"/>
  <c r="H716" i="2"/>
  <c r="I716" i="2"/>
  <c r="P716" i="2" s="1"/>
  <c r="J716" i="2"/>
  <c r="Q716" i="2" s="1"/>
  <c r="R717" i="2"/>
  <c r="E717" i="2"/>
  <c r="F717" i="2"/>
  <c r="M717" i="2" s="1"/>
  <c r="G717" i="2"/>
  <c r="N717" i="2" s="1"/>
  <c r="H717" i="2"/>
  <c r="I717" i="2"/>
  <c r="P717" i="2" s="1"/>
  <c r="J717" i="2"/>
  <c r="Q717" i="2" s="1"/>
  <c r="R718" i="2"/>
  <c r="E718" i="2"/>
  <c r="F718" i="2"/>
  <c r="M718" i="2" s="1"/>
  <c r="G718" i="2"/>
  <c r="N718" i="2" s="1"/>
  <c r="H718" i="2"/>
  <c r="I718" i="2"/>
  <c r="P718" i="2" s="1"/>
  <c r="J718" i="2"/>
  <c r="Q718" i="2" s="1"/>
  <c r="E719" i="2"/>
  <c r="F719" i="2"/>
  <c r="M719" i="2" s="1"/>
  <c r="G719" i="2"/>
  <c r="N719" i="2" s="1"/>
  <c r="H719" i="2"/>
  <c r="I719" i="2"/>
  <c r="P719" i="2" s="1"/>
  <c r="J719" i="2"/>
  <c r="Q719" i="2" s="1"/>
  <c r="R720" i="2"/>
  <c r="E720" i="2"/>
  <c r="F720" i="2"/>
  <c r="M720" i="2" s="1"/>
  <c r="G720" i="2"/>
  <c r="N720" i="2" s="1"/>
  <c r="H720" i="2"/>
  <c r="I720" i="2"/>
  <c r="P720" i="2" s="1"/>
  <c r="J720" i="2"/>
  <c r="Q720" i="2" s="1"/>
  <c r="E721" i="2"/>
  <c r="F721" i="2"/>
  <c r="M721" i="2" s="1"/>
  <c r="G721" i="2"/>
  <c r="N721" i="2" s="1"/>
  <c r="H721" i="2"/>
  <c r="I721" i="2"/>
  <c r="P721" i="2" s="1"/>
  <c r="J721" i="2"/>
  <c r="Q721" i="2" s="1"/>
  <c r="R722" i="2"/>
  <c r="E722" i="2"/>
  <c r="F722" i="2"/>
  <c r="M722" i="2" s="1"/>
  <c r="G722" i="2"/>
  <c r="N722" i="2" s="1"/>
  <c r="H722" i="2"/>
  <c r="I722" i="2"/>
  <c r="P722" i="2" s="1"/>
  <c r="J722" i="2"/>
  <c r="Q722" i="2" s="1"/>
  <c r="R723" i="2"/>
  <c r="E723" i="2"/>
  <c r="F723" i="2"/>
  <c r="M723" i="2" s="1"/>
  <c r="G723" i="2"/>
  <c r="N723" i="2" s="1"/>
  <c r="H723" i="2"/>
  <c r="I723" i="2"/>
  <c r="P723" i="2" s="1"/>
  <c r="J723" i="2"/>
  <c r="Q723" i="2" s="1"/>
  <c r="E724" i="2"/>
  <c r="F724" i="2"/>
  <c r="M724" i="2" s="1"/>
  <c r="G724" i="2"/>
  <c r="N724" i="2" s="1"/>
  <c r="H724" i="2"/>
  <c r="I724" i="2"/>
  <c r="P724" i="2" s="1"/>
  <c r="J724" i="2"/>
  <c r="Q724" i="2" s="1"/>
  <c r="R725" i="2"/>
  <c r="E725" i="2"/>
  <c r="F725" i="2"/>
  <c r="M725" i="2" s="1"/>
  <c r="G725" i="2"/>
  <c r="N725" i="2" s="1"/>
  <c r="H725" i="2"/>
  <c r="I725" i="2"/>
  <c r="P725" i="2" s="1"/>
  <c r="J725" i="2"/>
  <c r="Q725" i="2" s="1"/>
  <c r="E726" i="2"/>
  <c r="F726" i="2"/>
  <c r="M726" i="2" s="1"/>
  <c r="G726" i="2"/>
  <c r="N726" i="2" s="1"/>
  <c r="H726" i="2"/>
  <c r="I726" i="2"/>
  <c r="P726" i="2" s="1"/>
  <c r="J726" i="2"/>
  <c r="Q726" i="2" s="1"/>
  <c r="R727" i="2"/>
  <c r="E727" i="2"/>
  <c r="F727" i="2"/>
  <c r="M727" i="2" s="1"/>
  <c r="G727" i="2"/>
  <c r="N727" i="2" s="1"/>
  <c r="H727" i="2"/>
  <c r="I727" i="2"/>
  <c r="P727" i="2" s="1"/>
  <c r="J727" i="2"/>
  <c r="Q727" i="2" s="1"/>
  <c r="R728" i="2"/>
  <c r="E728" i="2"/>
  <c r="F728" i="2"/>
  <c r="M728" i="2" s="1"/>
  <c r="G728" i="2"/>
  <c r="N728" i="2" s="1"/>
  <c r="H728" i="2"/>
  <c r="I728" i="2"/>
  <c r="P728" i="2" s="1"/>
  <c r="J728" i="2"/>
  <c r="Q728" i="2" s="1"/>
  <c r="E729" i="2"/>
  <c r="F729" i="2"/>
  <c r="M729" i="2" s="1"/>
  <c r="G729" i="2"/>
  <c r="N729" i="2" s="1"/>
  <c r="H729" i="2"/>
  <c r="I729" i="2"/>
  <c r="P729" i="2" s="1"/>
  <c r="J729" i="2"/>
  <c r="Q729" i="2" s="1"/>
  <c r="R730" i="2"/>
  <c r="E730" i="2"/>
  <c r="F730" i="2"/>
  <c r="M730" i="2" s="1"/>
  <c r="G730" i="2"/>
  <c r="N730" i="2" s="1"/>
  <c r="H730" i="2"/>
  <c r="I730" i="2"/>
  <c r="P730" i="2" s="1"/>
  <c r="J730" i="2"/>
  <c r="Q730" i="2" s="1"/>
  <c r="E731" i="2"/>
  <c r="F731" i="2"/>
  <c r="M731" i="2" s="1"/>
  <c r="G731" i="2"/>
  <c r="N731" i="2" s="1"/>
  <c r="H731" i="2"/>
  <c r="I731" i="2"/>
  <c r="P731" i="2" s="1"/>
  <c r="J731" i="2"/>
  <c r="Q731" i="2" s="1"/>
  <c r="R732" i="2"/>
  <c r="E732" i="2"/>
  <c r="F732" i="2"/>
  <c r="M732" i="2" s="1"/>
  <c r="G732" i="2"/>
  <c r="N732" i="2" s="1"/>
  <c r="H732" i="2"/>
  <c r="I732" i="2"/>
  <c r="P732" i="2" s="1"/>
  <c r="J732" i="2"/>
  <c r="Q732" i="2" s="1"/>
  <c r="R733" i="2"/>
  <c r="E733" i="2"/>
  <c r="F733" i="2"/>
  <c r="M733" i="2" s="1"/>
  <c r="G733" i="2"/>
  <c r="N733" i="2" s="1"/>
  <c r="H733" i="2"/>
  <c r="I733" i="2"/>
  <c r="P733" i="2" s="1"/>
  <c r="J733" i="2"/>
  <c r="Q733" i="2" s="1"/>
  <c r="E734" i="2"/>
  <c r="F734" i="2"/>
  <c r="M734" i="2" s="1"/>
  <c r="G734" i="2"/>
  <c r="N734" i="2" s="1"/>
  <c r="H734" i="2"/>
  <c r="I734" i="2"/>
  <c r="P734" i="2" s="1"/>
  <c r="J734" i="2"/>
  <c r="Q734" i="2" s="1"/>
  <c r="R735" i="2"/>
  <c r="E735" i="2"/>
  <c r="F735" i="2"/>
  <c r="M735" i="2" s="1"/>
  <c r="G735" i="2"/>
  <c r="N735" i="2" s="1"/>
  <c r="H735" i="2"/>
  <c r="I735" i="2"/>
  <c r="P735" i="2" s="1"/>
  <c r="J735" i="2"/>
  <c r="Q735" i="2" s="1"/>
  <c r="E736" i="2"/>
  <c r="F736" i="2"/>
  <c r="M736" i="2" s="1"/>
  <c r="G736" i="2"/>
  <c r="N736" i="2" s="1"/>
  <c r="H736" i="2"/>
  <c r="I736" i="2"/>
  <c r="P736" i="2" s="1"/>
  <c r="J736" i="2"/>
  <c r="Q736" i="2" s="1"/>
  <c r="R737" i="2"/>
  <c r="E737" i="2"/>
  <c r="F737" i="2"/>
  <c r="M737" i="2" s="1"/>
  <c r="G737" i="2"/>
  <c r="N737" i="2" s="1"/>
  <c r="H737" i="2"/>
  <c r="I737" i="2"/>
  <c r="P737" i="2" s="1"/>
  <c r="J737" i="2"/>
  <c r="Q737" i="2" s="1"/>
  <c r="R738" i="2"/>
  <c r="E738" i="2"/>
  <c r="F738" i="2"/>
  <c r="M738" i="2" s="1"/>
  <c r="G738" i="2"/>
  <c r="N738" i="2" s="1"/>
  <c r="H738" i="2"/>
  <c r="I738" i="2"/>
  <c r="P738" i="2" s="1"/>
  <c r="J738" i="2"/>
  <c r="Q738" i="2" s="1"/>
  <c r="E739" i="2"/>
  <c r="F739" i="2"/>
  <c r="M739" i="2" s="1"/>
  <c r="G739" i="2"/>
  <c r="N739" i="2" s="1"/>
  <c r="H739" i="2"/>
  <c r="I739" i="2"/>
  <c r="P739" i="2" s="1"/>
  <c r="J739" i="2"/>
  <c r="Q739" i="2" s="1"/>
  <c r="R740" i="2"/>
  <c r="E740" i="2"/>
  <c r="F740" i="2"/>
  <c r="M740" i="2" s="1"/>
  <c r="G740" i="2"/>
  <c r="N740" i="2" s="1"/>
  <c r="H740" i="2"/>
  <c r="I740" i="2"/>
  <c r="P740" i="2" s="1"/>
  <c r="J740" i="2"/>
  <c r="Q740" i="2" s="1"/>
  <c r="E741" i="2"/>
  <c r="F741" i="2"/>
  <c r="M741" i="2" s="1"/>
  <c r="G741" i="2"/>
  <c r="N741" i="2" s="1"/>
  <c r="H741" i="2"/>
  <c r="I741" i="2"/>
  <c r="P741" i="2" s="1"/>
  <c r="J741" i="2"/>
  <c r="Q741" i="2" s="1"/>
  <c r="R742" i="2"/>
  <c r="E742" i="2"/>
  <c r="F742" i="2"/>
  <c r="M742" i="2" s="1"/>
  <c r="G742" i="2"/>
  <c r="N742" i="2" s="1"/>
  <c r="H742" i="2"/>
  <c r="I742" i="2"/>
  <c r="P742" i="2" s="1"/>
  <c r="J742" i="2"/>
  <c r="Q742" i="2" s="1"/>
  <c r="R743" i="2"/>
  <c r="E743" i="2"/>
  <c r="F743" i="2"/>
  <c r="M743" i="2" s="1"/>
  <c r="G743" i="2"/>
  <c r="N743" i="2" s="1"/>
  <c r="H743" i="2"/>
  <c r="I743" i="2"/>
  <c r="P743" i="2" s="1"/>
  <c r="J743" i="2"/>
  <c r="Q743" i="2" s="1"/>
  <c r="E744" i="2"/>
  <c r="F744" i="2"/>
  <c r="M744" i="2" s="1"/>
  <c r="G744" i="2"/>
  <c r="N744" i="2" s="1"/>
  <c r="H744" i="2"/>
  <c r="I744" i="2"/>
  <c r="P744" i="2" s="1"/>
  <c r="J744" i="2"/>
  <c r="Q744" i="2" s="1"/>
  <c r="R745" i="2"/>
  <c r="E745" i="2"/>
  <c r="F745" i="2"/>
  <c r="M745" i="2" s="1"/>
  <c r="G745" i="2"/>
  <c r="N745" i="2" s="1"/>
  <c r="H745" i="2"/>
  <c r="I745" i="2"/>
  <c r="P745" i="2" s="1"/>
  <c r="J745" i="2"/>
  <c r="Q745" i="2" s="1"/>
  <c r="E746" i="2"/>
  <c r="F746" i="2"/>
  <c r="M746" i="2" s="1"/>
  <c r="G746" i="2"/>
  <c r="N746" i="2" s="1"/>
  <c r="H746" i="2"/>
  <c r="I746" i="2"/>
  <c r="P746" i="2" s="1"/>
  <c r="J746" i="2"/>
  <c r="Q746" i="2" s="1"/>
  <c r="R747" i="2"/>
  <c r="E747" i="2"/>
  <c r="F747" i="2"/>
  <c r="M747" i="2" s="1"/>
  <c r="G747" i="2"/>
  <c r="N747" i="2" s="1"/>
  <c r="H747" i="2"/>
  <c r="I747" i="2"/>
  <c r="P747" i="2" s="1"/>
  <c r="J747" i="2"/>
  <c r="Q747" i="2" s="1"/>
  <c r="R748" i="2"/>
  <c r="E748" i="2"/>
  <c r="F748" i="2"/>
  <c r="M748" i="2" s="1"/>
  <c r="G748" i="2"/>
  <c r="N748" i="2" s="1"/>
  <c r="H748" i="2"/>
  <c r="I748" i="2"/>
  <c r="P748" i="2" s="1"/>
  <c r="J748" i="2"/>
  <c r="Q748" i="2" s="1"/>
  <c r="E749" i="2"/>
  <c r="F749" i="2"/>
  <c r="M749" i="2" s="1"/>
  <c r="G749" i="2"/>
  <c r="N749" i="2" s="1"/>
  <c r="H749" i="2"/>
  <c r="I749" i="2"/>
  <c r="P749" i="2" s="1"/>
  <c r="J749" i="2"/>
  <c r="Q749" i="2" s="1"/>
  <c r="R750" i="2"/>
  <c r="E750" i="2"/>
  <c r="F750" i="2"/>
  <c r="M750" i="2" s="1"/>
  <c r="G750" i="2"/>
  <c r="N750" i="2" s="1"/>
  <c r="H750" i="2"/>
  <c r="I750" i="2"/>
  <c r="P750" i="2" s="1"/>
  <c r="J750" i="2"/>
  <c r="Q750" i="2" s="1"/>
  <c r="E751" i="2"/>
  <c r="F751" i="2"/>
  <c r="M751" i="2" s="1"/>
  <c r="G751" i="2"/>
  <c r="N751" i="2" s="1"/>
  <c r="H751" i="2"/>
  <c r="I751" i="2"/>
  <c r="P751" i="2" s="1"/>
  <c r="J751" i="2"/>
  <c r="Q751" i="2" s="1"/>
  <c r="R752" i="2"/>
  <c r="E752" i="2"/>
  <c r="F752" i="2"/>
  <c r="M752" i="2" s="1"/>
  <c r="G752" i="2"/>
  <c r="N752" i="2" s="1"/>
  <c r="H752" i="2"/>
  <c r="I752" i="2"/>
  <c r="P752" i="2" s="1"/>
  <c r="J752" i="2"/>
  <c r="Q752" i="2" s="1"/>
  <c r="R753" i="2"/>
  <c r="E753" i="2"/>
  <c r="F753" i="2"/>
  <c r="M753" i="2" s="1"/>
  <c r="G753" i="2"/>
  <c r="N753" i="2" s="1"/>
  <c r="H753" i="2"/>
  <c r="I753" i="2"/>
  <c r="P753" i="2" s="1"/>
  <c r="J753" i="2"/>
  <c r="Q753" i="2" s="1"/>
  <c r="E754" i="2"/>
  <c r="F754" i="2"/>
  <c r="M754" i="2" s="1"/>
  <c r="G754" i="2"/>
  <c r="N754" i="2" s="1"/>
  <c r="H754" i="2"/>
  <c r="I754" i="2"/>
  <c r="P754" i="2" s="1"/>
  <c r="J754" i="2"/>
  <c r="Q754" i="2" s="1"/>
  <c r="R755" i="2"/>
  <c r="E755" i="2"/>
  <c r="F755" i="2"/>
  <c r="M755" i="2" s="1"/>
  <c r="G755" i="2"/>
  <c r="N755" i="2" s="1"/>
  <c r="H755" i="2"/>
  <c r="I755" i="2"/>
  <c r="P755" i="2" s="1"/>
  <c r="J755" i="2"/>
  <c r="Q755" i="2" s="1"/>
  <c r="E756" i="2"/>
  <c r="F756" i="2"/>
  <c r="M756" i="2" s="1"/>
  <c r="G756" i="2"/>
  <c r="N756" i="2" s="1"/>
  <c r="H756" i="2"/>
  <c r="I756" i="2"/>
  <c r="P756" i="2" s="1"/>
  <c r="J756" i="2"/>
  <c r="Q756" i="2" s="1"/>
  <c r="R757" i="2"/>
  <c r="E757" i="2"/>
  <c r="F757" i="2"/>
  <c r="M757" i="2" s="1"/>
  <c r="G757" i="2"/>
  <c r="N757" i="2" s="1"/>
  <c r="H757" i="2"/>
  <c r="I757" i="2"/>
  <c r="P757" i="2" s="1"/>
  <c r="J757" i="2"/>
  <c r="Q757" i="2" s="1"/>
  <c r="R758" i="2"/>
  <c r="E758" i="2"/>
  <c r="F758" i="2"/>
  <c r="M758" i="2" s="1"/>
  <c r="G758" i="2"/>
  <c r="N758" i="2" s="1"/>
  <c r="H758" i="2"/>
  <c r="I758" i="2"/>
  <c r="P758" i="2" s="1"/>
  <c r="J758" i="2"/>
  <c r="Q758" i="2" s="1"/>
  <c r="E759" i="2"/>
  <c r="F759" i="2"/>
  <c r="M759" i="2" s="1"/>
  <c r="G759" i="2"/>
  <c r="N759" i="2" s="1"/>
  <c r="H759" i="2"/>
  <c r="I759" i="2"/>
  <c r="P759" i="2" s="1"/>
  <c r="J759" i="2"/>
  <c r="Q759" i="2" s="1"/>
  <c r="R760" i="2"/>
  <c r="E760" i="2"/>
  <c r="F760" i="2"/>
  <c r="M760" i="2" s="1"/>
  <c r="G760" i="2"/>
  <c r="N760" i="2" s="1"/>
  <c r="H760" i="2"/>
  <c r="I760" i="2"/>
  <c r="P760" i="2" s="1"/>
  <c r="J760" i="2"/>
  <c r="Q760" i="2" s="1"/>
  <c r="E761" i="2"/>
  <c r="F761" i="2"/>
  <c r="M761" i="2" s="1"/>
  <c r="G761" i="2"/>
  <c r="N761" i="2" s="1"/>
  <c r="H761" i="2"/>
  <c r="I761" i="2"/>
  <c r="P761" i="2" s="1"/>
  <c r="J761" i="2"/>
  <c r="Q761" i="2" s="1"/>
  <c r="R762" i="2"/>
  <c r="E762" i="2"/>
  <c r="F762" i="2"/>
  <c r="M762" i="2" s="1"/>
  <c r="G762" i="2"/>
  <c r="N762" i="2" s="1"/>
  <c r="H762" i="2"/>
  <c r="I762" i="2"/>
  <c r="P762" i="2" s="1"/>
  <c r="J762" i="2"/>
  <c r="Q762" i="2" s="1"/>
  <c r="R763" i="2"/>
  <c r="E763" i="2"/>
  <c r="F763" i="2"/>
  <c r="M763" i="2" s="1"/>
  <c r="G763" i="2"/>
  <c r="N763" i="2" s="1"/>
  <c r="H763" i="2"/>
  <c r="I763" i="2"/>
  <c r="P763" i="2" s="1"/>
  <c r="J763" i="2"/>
  <c r="Q763" i="2" s="1"/>
  <c r="E764" i="2"/>
  <c r="F764" i="2"/>
  <c r="M764" i="2" s="1"/>
  <c r="G764" i="2"/>
  <c r="N764" i="2" s="1"/>
  <c r="H764" i="2"/>
  <c r="I764" i="2"/>
  <c r="P764" i="2" s="1"/>
  <c r="J764" i="2"/>
  <c r="Q764" i="2" s="1"/>
  <c r="R765" i="2"/>
  <c r="E765" i="2"/>
  <c r="F765" i="2"/>
  <c r="M765" i="2" s="1"/>
  <c r="G765" i="2"/>
  <c r="N765" i="2" s="1"/>
  <c r="H765" i="2"/>
  <c r="I765" i="2"/>
  <c r="P765" i="2" s="1"/>
  <c r="J765" i="2"/>
  <c r="Q765" i="2" s="1"/>
  <c r="E766" i="2"/>
  <c r="F766" i="2"/>
  <c r="M766" i="2" s="1"/>
  <c r="G766" i="2"/>
  <c r="N766" i="2" s="1"/>
  <c r="H766" i="2"/>
  <c r="I766" i="2"/>
  <c r="P766" i="2" s="1"/>
  <c r="J766" i="2"/>
  <c r="Q766" i="2" s="1"/>
  <c r="R767" i="2"/>
  <c r="E767" i="2"/>
  <c r="F767" i="2"/>
  <c r="M767" i="2" s="1"/>
  <c r="G767" i="2"/>
  <c r="N767" i="2" s="1"/>
  <c r="H767" i="2"/>
  <c r="I767" i="2"/>
  <c r="P767" i="2" s="1"/>
  <c r="J767" i="2"/>
  <c r="Q767" i="2" s="1"/>
  <c r="R768" i="2"/>
  <c r="E768" i="2"/>
  <c r="F768" i="2"/>
  <c r="M768" i="2" s="1"/>
  <c r="G768" i="2"/>
  <c r="N768" i="2" s="1"/>
  <c r="H768" i="2"/>
  <c r="I768" i="2"/>
  <c r="P768" i="2" s="1"/>
  <c r="J768" i="2"/>
  <c r="Q768" i="2" s="1"/>
  <c r="E769" i="2"/>
  <c r="F769" i="2"/>
  <c r="M769" i="2" s="1"/>
  <c r="G769" i="2"/>
  <c r="N769" i="2" s="1"/>
  <c r="H769" i="2"/>
  <c r="I769" i="2"/>
  <c r="P769" i="2" s="1"/>
  <c r="J769" i="2"/>
  <c r="Q769" i="2" s="1"/>
  <c r="R770" i="2"/>
  <c r="E770" i="2"/>
  <c r="F770" i="2"/>
  <c r="M770" i="2" s="1"/>
  <c r="G770" i="2"/>
  <c r="N770" i="2" s="1"/>
  <c r="H770" i="2"/>
  <c r="I770" i="2"/>
  <c r="P770" i="2" s="1"/>
  <c r="J770" i="2"/>
  <c r="Q770" i="2" s="1"/>
  <c r="E771" i="2"/>
  <c r="F771" i="2"/>
  <c r="M771" i="2" s="1"/>
  <c r="G771" i="2"/>
  <c r="N771" i="2" s="1"/>
  <c r="H771" i="2"/>
  <c r="I771" i="2"/>
  <c r="P771" i="2" s="1"/>
  <c r="J771" i="2"/>
  <c r="Q771" i="2" s="1"/>
  <c r="R772" i="2"/>
  <c r="E772" i="2"/>
  <c r="F772" i="2"/>
  <c r="M772" i="2" s="1"/>
  <c r="G772" i="2"/>
  <c r="N772" i="2" s="1"/>
  <c r="H772" i="2"/>
  <c r="I772" i="2"/>
  <c r="P772" i="2" s="1"/>
  <c r="J772" i="2"/>
  <c r="Q772" i="2" s="1"/>
  <c r="R773" i="2"/>
  <c r="E773" i="2"/>
  <c r="F773" i="2"/>
  <c r="M773" i="2" s="1"/>
  <c r="G773" i="2"/>
  <c r="N773" i="2" s="1"/>
  <c r="H773" i="2"/>
  <c r="I773" i="2"/>
  <c r="P773" i="2" s="1"/>
  <c r="J773" i="2"/>
  <c r="Q773" i="2" s="1"/>
  <c r="E774" i="2"/>
  <c r="F774" i="2"/>
  <c r="M774" i="2" s="1"/>
  <c r="G774" i="2"/>
  <c r="N774" i="2" s="1"/>
  <c r="H774" i="2"/>
  <c r="I774" i="2"/>
  <c r="P774" i="2" s="1"/>
  <c r="J774" i="2"/>
  <c r="Q774" i="2" s="1"/>
  <c r="R775" i="2"/>
  <c r="E775" i="2"/>
  <c r="F775" i="2"/>
  <c r="M775" i="2" s="1"/>
  <c r="G775" i="2"/>
  <c r="N775" i="2" s="1"/>
  <c r="H775" i="2"/>
  <c r="I775" i="2"/>
  <c r="P775" i="2" s="1"/>
  <c r="J775" i="2"/>
  <c r="Q775" i="2" s="1"/>
  <c r="E776" i="2"/>
  <c r="F776" i="2"/>
  <c r="M776" i="2" s="1"/>
  <c r="G776" i="2"/>
  <c r="N776" i="2" s="1"/>
  <c r="H776" i="2"/>
  <c r="I776" i="2"/>
  <c r="P776" i="2" s="1"/>
  <c r="J776" i="2"/>
  <c r="Q776" i="2" s="1"/>
  <c r="R777" i="2"/>
  <c r="E777" i="2"/>
  <c r="F777" i="2"/>
  <c r="M777" i="2" s="1"/>
  <c r="G777" i="2"/>
  <c r="N777" i="2" s="1"/>
  <c r="H777" i="2"/>
  <c r="I777" i="2"/>
  <c r="P777" i="2" s="1"/>
  <c r="J777" i="2"/>
  <c r="Q777" i="2" s="1"/>
  <c r="R778" i="2"/>
  <c r="E778" i="2"/>
  <c r="F778" i="2"/>
  <c r="M778" i="2" s="1"/>
  <c r="G778" i="2"/>
  <c r="N778" i="2" s="1"/>
  <c r="H778" i="2"/>
  <c r="I778" i="2"/>
  <c r="P778" i="2" s="1"/>
  <c r="J778" i="2"/>
  <c r="Q778" i="2" s="1"/>
  <c r="E779" i="2"/>
  <c r="F779" i="2"/>
  <c r="M779" i="2" s="1"/>
  <c r="G779" i="2"/>
  <c r="N779" i="2" s="1"/>
  <c r="H779" i="2"/>
  <c r="I779" i="2"/>
  <c r="P779" i="2" s="1"/>
  <c r="J779" i="2"/>
  <c r="Q779" i="2" s="1"/>
  <c r="R780" i="2"/>
  <c r="E780" i="2"/>
  <c r="F780" i="2"/>
  <c r="M780" i="2" s="1"/>
  <c r="G780" i="2"/>
  <c r="N780" i="2" s="1"/>
  <c r="H780" i="2"/>
  <c r="I780" i="2"/>
  <c r="P780" i="2" s="1"/>
  <c r="J780" i="2"/>
  <c r="Q780" i="2" s="1"/>
  <c r="R781" i="2"/>
  <c r="E781" i="2"/>
  <c r="F781" i="2"/>
  <c r="M781" i="2" s="1"/>
  <c r="G781" i="2"/>
  <c r="N781" i="2" s="1"/>
  <c r="H781" i="2"/>
  <c r="I781" i="2"/>
  <c r="P781" i="2" s="1"/>
  <c r="J781" i="2"/>
  <c r="Q781" i="2" s="1"/>
  <c r="R782" i="2"/>
  <c r="E782" i="2"/>
  <c r="F782" i="2"/>
  <c r="M782" i="2" s="1"/>
  <c r="G782" i="2"/>
  <c r="N782" i="2" s="1"/>
  <c r="H782" i="2"/>
  <c r="I782" i="2"/>
  <c r="P782" i="2" s="1"/>
  <c r="J782" i="2"/>
  <c r="Q782" i="2" s="1"/>
  <c r="R783" i="2"/>
  <c r="E783" i="2"/>
  <c r="F783" i="2"/>
  <c r="M783" i="2" s="1"/>
  <c r="G783" i="2"/>
  <c r="N783" i="2" s="1"/>
  <c r="H783" i="2"/>
  <c r="I783" i="2"/>
  <c r="P783" i="2" s="1"/>
  <c r="J783" i="2"/>
  <c r="Q783" i="2" s="1"/>
  <c r="E784" i="2"/>
  <c r="F784" i="2"/>
  <c r="M784" i="2" s="1"/>
  <c r="G784" i="2"/>
  <c r="N784" i="2" s="1"/>
  <c r="H784" i="2"/>
  <c r="I784" i="2"/>
  <c r="P784" i="2" s="1"/>
  <c r="J784" i="2"/>
  <c r="Q784" i="2" s="1"/>
  <c r="R785" i="2"/>
  <c r="E785" i="2"/>
  <c r="F785" i="2"/>
  <c r="M785" i="2" s="1"/>
  <c r="G785" i="2"/>
  <c r="N785" i="2" s="1"/>
  <c r="H785" i="2"/>
  <c r="I785" i="2"/>
  <c r="P785" i="2" s="1"/>
  <c r="J785" i="2"/>
  <c r="Q785" i="2" s="1"/>
  <c r="E786" i="2"/>
  <c r="F786" i="2"/>
  <c r="M786" i="2" s="1"/>
  <c r="G786" i="2"/>
  <c r="N786" i="2" s="1"/>
  <c r="H786" i="2"/>
  <c r="I786" i="2"/>
  <c r="P786" i="2" s="1"/>
  <c r="J786" i="2"/>
  <c r="Q786" i="2" s="1"/>
  <c r="R787" i="2"/>
  <c r="E787" i="2"/>
  <c r="F787" i="2"/>
  <c r="M787" i="2" s="1"/>
  <c r="G787" i="2"/>
  <c r="N787" i="2" s="1"/>
  <c r="H787" i="2"/>
  <c r="I787" i="2"/>
  <c r="P787" i="2" s="1"/>
  <c r="J787" i="2"/>
  <c r="Q787" i="2" s="1"/>
  <c r="R788" i="2"/>
  <c r="E788" i="2"/>
  <c r="F788" i="2"/>
  <c r="M788" i="2" s="1"/>
  <c r="G788" i="2"/>
  <c r="N788" i="2" s="1"/>
  <c r="H788" i="2"/>
  <c r="I788" i="2"/>
  <c r="P788" i="2" s="1"/>
  <c r="J788" i="2"/>
  <c r="Q788" i="2" s="1"/>
  <c r="E789" i="2"/>
  <c r="F789" i="2"/>
  <c r="M789" i="2" s="1"/>
  <c r="G789" i="2"/>
  <c r="N789" i="2" s="1"/>
  <c r="H789" i="2"/>
  <c r="I789" i="2"/>
  <c r="P789" i="2" s="1"/>
  <c r="J789" i="2"/>
  <c r="Q789" i="2" s="1"/>
  <c r="R790" i="2"/>
  <c r="E790" i="2"/>
  <c r="F790" i="2"/>
  <c r="M790" i="2" s="1"/>
  <c r="G790" i="2"/>
  <c r="N790" i="2" s="1"/>
  <c r="H790" i="2"/>
  <c r="I790" i="2"/>
  <c r="P790" i="2" s="1"/>
  <c r="J790" i="2"/>
  <c r="Q790" i="2" s="1"/>
  <c r="E791" i="2"/>
  <c r="F791" i="2"/>
  <c r="M791" i="2" s="1"/>
  <c r="G791" i="2"/>
  <c r="N791" i="2" s="1"/>
  <c r="H791" i="2"/>
  <c r="I791" i="2"/>
  <c r="P791" i="2" s="1"/>
  <c r="J791" i="2"/>
  <c r="Q791" i="2" s="1"/>
  <c r="R792" i="2"/>
  <c r="E792" i="2"/>
  <c r="F792" i="2"/>
  <c r="M792" i="2" s="1"/>
  <c r="G792" i="2"/>
  <c r="N792" i="2" s="1"/>
  <c r="H792" i="2"/>
  <c r="I792" i="2"/>
  <c r="P792" i="2" s="1"/>
  <c r="J792" i="2"/>
  <c r="Q792" i="2" s="1"/>
  <c r="R793" i="2"/>
  <c r="E793" i="2"/>
  <c r="F793" i="2"/>
  <c r="M793" i="2" s="1"/>
  <c r="G793" i="2"/>
  <c r="N793" i="2" s="1"/>
  <c r="H793" i="2"/>
  <c r="I793" i="2"/>
  <c r="P793" i="2" s="1"/>
  <c r="J793" i="2"/>
  <c r="Q793" i="2" s="1"/>
  <c r="E794" i="2"/>
  <c r="F794" i="2"/>
  <c r="M794" i="2" s="1"/>
  <c r="G794" i="2"/>
  <c r="N794" i="2" s="1"/>
  <c r="H794" i="2"/>
  <c r="I794" i="2"/>
  <c r="P794" i="2" s="1"/>
  <c r="J794" i="2"/>
  <c r="Q794" i="2" s="1"/>
  <c r="R795" i="2"/>
  <c r="E795" i="2"/>
  <c r="F795" i="2"/>
  <c r="M795" i="2" s="1"/>
  <c r="G795" i="2"/>
  <c r="N795" i="2" s="1"/>
  <c r="H795" i="2"/>
  <c r="I795" i="2"/>
  <c r="P795" i="2" s="1"/>
  <c r="J795" i="2"/>
  <c r="Q795" i="2" s="1"/>
  <c r="E796" i="2"/>
  <c r="F796" i="2"/>
  <c r="M796" i="2" s="1"/>
  <c r="G796" i="2"/>
  <c r="N796" i="2" s="1"/>
  <c r="H796" i="2"/>
  <c r="I796" i="2"/>
  <c r="P796" i="2" s="1"/>
  <c r="J796" i="2"/>
  <c r="Q796" i="2" s="1"/>
  <c r="R797" i="2"/>
  <c r="E797" i="2"/>
  <c r="F797" i="2"/>
  <c r="M797" i="2" s="1"/>
  <c r="G797" i="2"/>
  <c r="N797" i="2" s="1"/>
  <c r="H797" i="2"/>
  <c r="I797" i="2"/>
  <c r="P797" i="2" s="1"/>
  <c r="J797" i="2"/>
  <c r="Q797" i="2" s="1"/>
  <c r="R798" i="2"/>
  <c r="E798" i="2"/>
  <c r="F798" i="2"/>
  <c r="M798" i="2" s="1"/>
  <c r="G798" i="2"/>
  <c r="N798" i="2" s="1"/>
  <c r="H798" i="2"/>
  <c r="I798" i="2"/>
  <c r="P798" i="2" s="1"/>
  <c r="J798" i="2"/>
  <c r="Q798" i="2" s="1"/>
  <c r="E799" i="2"/>
  <c r="F799" i="2"/>
  <c r="M799" i="2" s="1"/>
  <c r="G799" i="2"/>
  <c r="N799" i="2" s="1"/>
  <c r="H799" i="2"/>
  <c r="I799" i="2"/>
  <c r="P799" i="2" s="1"/>
  <c r="J799" i="2"/>
  <c r="Q799" i="2" s="1"/>
  <c r="R800" i="2"/>
  <c r="E800" i="2"/>
  <c r="F800" i="2"/>
  <c r="M800" i="2" s="1"/>
  <c r="G800" i="2"/>
  <c r="N800" i="2" s="1"/>
  <c r="H800" i="2"/>
  <c r="I800" i="2"/>
  <c r="P800" i="2" s="1"/>
  <c r="J800" i="2"/>
  <c r="Q800" i="2" s="1"/>
  <c r="E801" i="2"/>
  <c r="F801" i="2"/>
  <c r="M801" i="2" s="1"/>
  <c r="G801" i="2"/>
  <c r="N801" i="2" s="1"/>
  <c r="H801" i="2"/>
  <c r="I801" i="2"/>
  <c r="P801" i="2" s="1"/>
  <c r="J801" i="2"/>
  <c r="Q801" i="2" s="1"/>
  <c r="R802" i="2"/>
  <c r="E802" i="2"/>
  <c r="F802" i="2"/>
  <c r="M802" i="2" s="1"/>
  <c r="G802" i="2"/>
  <c r="N802" i="2" s="1"/>
  <c r="H802" i="2"/>
  <c r="I802" i="2"/>
  <c r="P802" i="2" s="1"/>
  <c r="J802" i="2"/>
  <c r="Q802" i="2" s="1"/>
  <c r="R803" i="2"/>
  <c r="E803" i="2"/>
  <c r="F803" i="2"/>
  <c r="M803" i="2" s="1"/>
  <c r="G803" i="2"/>
  <c r="N803" i="2" s="1"/>
  <c r="H803" i="2"/>
  <c r="I803" i="2"/>
  <c r="P803" i="2" s="1"/>
  <c r="J803" i="2"/>
  <c r="Q803" i="2" s="1"/>
  <c r="E804" i="2"/>
  <c r="F804" i="2"/>
  <c r="M804" i="2" s="1"/>
  <c r="G804" i="2"/>
  <c r="N804" i="2" s="1"/>
  <c r="H804" i="2"/>
  <c r="I804" i="2"/>
  <c r="P804" i="2" s="1"/>
  <c r="J804" i="2"/>
  <c r="Q804" i="2" s="1"/>
  <c r="R805" i="2"/>
  <c r="E805" i="2"/>
  <c r="F805" i="2"/>
  <c r="M805" i="2" s="1"/>
  <c r="G805" i="2"/>
  <c r="N805" i="2" s="1"/>
  <c r="H805" i="2"/>
  <c r="I805" i="2"/>
  <c r="P805" i="2" s="1"/>
  <c r="J805" i="2"/>
  <c r="Q805" i="2" s="1"/>
  <c r="E806" i="2"/>
  <c r="F806" i="2"/>
  <c r="M806" i="2" s="1"/>
  <c r="G806" i="2"/>
  <c r="N806" i="2" s="1"/>
  <c r="H806" i="2"/>
  <c r="I806" i="2"/>
  <c r="P806" i="2" s="1"/>
  <c r="J806" i="2"/>
  <c r="Q806" i="2" s="1"/>
  <c r="R807" i="2"/>
  <c r="E807" i="2"/>
  <c r="F807" i="2"/>
  <c r="M807" i="2" s="1"/>
  <c r="G807" i="2"/>
  <c r="N807" i="2" s="1"/>
  <c r="H807" i="2"/>
  <c r="I807" i="2"/>
  <c r="P807" i="2" s="1"/>
  <c r="J807" i="2"/>
  <c r="Q807" i="2" s="1"/>
  <c r="R808" i="2"/>
  <c r="E808" i="2"/>
  <c r="F808" i="2"/>
  <c r="M808" i="2" s="1"/>
  <c r="G808" i="2"/>
  <c r="N808" i="2" s="1"/>
  <c r="H808" i="2"/>
  <c r="I808" i="2"/>
  <c r="P808" i="2" s="1"/>
  <c r="J808" i="2"/>
  <c r="Q808" i="2" s="1"/>
  <c r="E809" i="2"/>
  <c r="F809" i="2"/>
  <c r="M809" i="2" s="1"/>
  <c r="G809" i="2"/>
  <c r="N809" i="2" s="1"/>
  <c r="H809" i="2"/>
  <c r="I809" i="2"/>
  <c r="P809" i="2" s="1"/>
  <c r="J809" i="2"/>
  <c r="Q809" i="2" s="1"/>
  <c r="R810" i="2"/>
  <c r="E810" i="2"/>
  <c r="F810" i="2"/>
  <c r="M810" i="2" s="1"/>
  <c r="G810" i="2"/>
  <c r="N810" i="2" s="1"/>
  <c r="H810" i="2"/>
  <c r="I810" i="2"/>
  <c r="P810" i="2" s="1"/>
  <c r="J810" i="2"/>
  <c r="Q810" i="2" s="1"/>
  <c r="E811" i="2"/>
  <c r="F811" i="2"/>
  <c r="M811" i="2" s="1"/>
  <c r="G811" i="2"/>
  <c r="N811" i="2" s="1"/>
  <c r="H811" i="2"/>
  <c r="I811" i="2"/>
  <c r="P811" i="2" s="1"/>
  <c r="J811" i="2"/>
  <c r="Q811" i="2" s="1"/>
  <c r="R812" i="2"/>
  <c r="E812" i="2"/>
  <c r="F812" i="2"/>
  <c r="M812" i="2" s="1"/>
  <c r="G812" i="2"/>
  <c r="N812" i="2" s="1"/>
  <c r="H812" i="2"/>
  <c r="I812" i="2"/>
  <c r="P812" i="2" s="1"/>
  <c r="J812" i="2"/>
  <c r="Q812" i="2" s="1"/>
  <c r="R813" i="2"/>
  <c r="E813" i="2"/>
  <c r="F813" i="2"/>
  <c r="M813" i="2" s="1"/>
  <c r="G813" i="2"/>
  <c r="N813" i="2" s="1"/>
  <c r="H813" i="2"/>
  <c r="I813" i="2"/>
  <c r="P813" i="2" s="1"/>
  <c r="J813" i="2"/>
  <c r="Q813" i="2" s="1"/>
  <c r="E814" i="2"/>
  <c r="F814" i="2"/>
  <c r="M814" i="2" s="1"/>
  <c r="G814" i="2"/>
  <c r="N814" i="2" s="1"/>
  <c r="H814" i="2"/>
  <c r="I814" i="2"/>
  <c r="P814" i="2" s="1"/>
  <c r="J814" i="2"/>
  <c r="Q814" i="2" s="1"/>
  <c r="R815" i="2"/>
  <c r="E815" i="2"/>
  <c r="F815" i="2"/>
  <c r="M815" i="2" s="1"/>
  <c r="G815" i="2"/>
  <c r="N815" i="2" s="1"/>
  <c r="H815" i="2"/>
  <c r="I815" i="2"/>
  <c r="P815" i="2" s="1"/>
  <c r="J815" i="2"/>
  <c r="Q815" i="2" s="1"/>
  <c r="E816" i="2"/>
  <c r="F816" i="2"/>
  <c r="M816" i="2" s="1"/>
  <c r="G816" i="2"/>
  <c r="N816" i="2" s="1"/>
  <c r="H816" i="2"/>
  <c r="I816" i="2"/>
  <c r="P816" i="2" s="1"/>
  <c r="J816" i="2"/>
  <c r="Q816" i="2" s="1"/>
  <c r="R817" i="2"/>
  <c r="E817" i="2"/>
  <c r="F817" i="2"/>
  <c r="M817" i="2" s="1"/>
  <c r="G817" i="2"/>
  <c r="N817" i="2" s="1"/>
  <c r="H817" i="2"/>
  <c r="I817" i="2"/>
  <c r="P817" i="2" s="1"/>
  <c r="J817" i="2"/>
  <c r="Q817" i="2" s="1"/>
  <c r="R818" i="2"/>
  <c r="E818" i="2"/>
  <c r="F818" i="2"/>
  <c r="M818" i="2" s="1"/>
  <c r="G818" i="2"/>
  <c r="N818" i="2" s="1"/>
  <c r="H818" i="2"/>
  <c r="I818" i="2"/>
  <c r="P818" i="2" s="1"/>
  <c r="J818" i="2"/>
  <c r="Q818" i="2" s="1"/>
  <c r="E819" i="2"/>
  <c r="F819" i="2"/>
  <c r="M819" i="2" s="1"/>
  <c r="G819" i="2"/>
  <c r="N819" i="2" s="1"/>
  <c r="H819" i="2"/>
  <c r="I819" i="2"/>
  <c r="P819" i="2" s="1"/>
  <c r="J819" i="2"/>
  <c r="Q819" i="2" s="1"/>
  <c r="R820" i="2"/>
  <c r="E820" i="2"/>
  <c r="F820" i="2"/>
  <c r="M820" i="2" s="1"/>
  <c r="G820" i="2"/>
  <c r="N820" i="2" s="1"/>
  <c r="H820" i="2"/>
  <c r="I820" i="2"/>
  <c r="P820" i="2" s="1"/>
  <c r="J820" i="2"/>
  <c r="Q820" i="2" s="1"/>
  <c r="E821" i="2"/>
  <c r="F821" i="2"/>
  <c r="M821" i="2" s="1"/>
  <c r="G821" i="2"/>
  <c r="N821" i="2" s="1"/>
  <c r="H821" i="2"/>
  <c r="I821" i="2"/>
  <c r="P821" i="2" s="1"/>
  <c r="J821" i="2"/>
  <c r="Q821" i="2" s="1"/>
  <c r="R822" i="2"/>
  <c r="E822" i="2"/>
  <c r="F822" i="2"/>
  <c r="M822" i="2" s="1"/>
  <c r="G822" i="2"/>
  <c r="N822" i="2" s="1"/>
  <c r="H822" i="2"/>
  <c r="I822" i="2"/>
  <c r="P822" i="2" s="1"/>
  <c r="J822" i="2"/>
  <c r="Q822" i="2" s="1"/>
  <c r="R823" i="2"/>
  <c r="E823" i="2"/>
  <c r="F823" i="2"/>
  <c r="M823" i="2" s="1"/>
  <c r="G823" i="2"/>
  <c r="N823" i="2" s="1"/>
  <c r="H823" i="2"/>
  <c r="I823" i="2"/>
  <c r="P823" i="2" s="1"/>
  <c r="J823" i="2"/>
  <c r="Q823" i="2" s="1"/>
  <c r="E824" i="2"/>
  <c r="F824" i="2"/>
  <c r="M824" i="2" s="1"/>
  <c r="G824" i="2"/>
  <c r="N824" i="2" s="1"/>
  <c r="H824" i="2"/>
  <c r="I824" i="2"/>
  <c r="P824" i="2" s="1"/>
  <c r="J824" i="2"/>
  <c r="Q824" i="2" s="1"/>
  <c r="R825" i="2"/>
  <c r="E825" i="2"/>
  <c r="F825" i="2"/>
  <c r="M825" i="2" s="1"/>
  <c r="G825" i="2"/>
  <c r="N825" i="2" s="1"/>
  <c r="H825" i="2"/>
  <c r="I825" i="2"/>
  <c r="P825" i="2" s="1"/>
  <c r="J825" i="2"/>
  <c r="Q825" i="2" s="1"/>
  <c r="E826" i="2"/>
  <c r="F826" i="2"/>
  <c r="M826" i="2" s="1"/>
  <c r="G826" i="2"/>
  <c r="N826" i="2" s="1"/>
  <c r="H826" i="2"/>
  <c r="I826" i="2"/>
  <c r="P826" i="2" s="1"/>
  <c r="J826" i="2"/>
  <c r="Q826" i="2" s="1"/>
  <c r="R827" i="2"/>
  <c r="E827" i="2"/>
  <c r="F827" i="2"/>
  <c r="M827" i="2" s="1"/>
  <c r="G827" i="2"/>
  <c r="N827" i="2" s="1"/>
  <c r="H827" i="2"/>
  <c r="I827" i="2"/>
  <c r="P827" i="2" s="1"/>
  <c r="J827" i="2"/>
  <c r="Q827" i="2" s="1"/>
  <c r="R828" i="2"/>
  <c r="E828" i="2"/>
  <c r="F828" i="2"/>
  <c r="M828" i="2" s="1"/>
  <c r="G828" i="2"/>
  <c r="N828" i="2" s="1"/>
  <c r="H828" i="2"/>
  <c r="I828" i="2"/>
  <c r="P828" i="2" s="1"/>
  <c r="J828" i="2"/>
  <c r="Q828" i="2" s="1"/>
  <c r="E829" i="2"/>
  <c r="F829" i="2"/>
  <c r="M829" i="2" s="1"/>
  <c r="G829" i="2"/>
  <c r="N829" i="2" s="1"/>
  <c r="H829" i="2"/>
  <c r="I829" i="2"/>
  <c r="P829" i="2" s="1"/>
  <c r="J829" i="2"/>
  <c r="Q829" i="2" s="1"/>
  <c r="R830" i="2"/>
  <c r="E830" i="2"/>
  <c r="F830" i="2"/>
  <c r="M830" i="2" s="1"/>
  <c r="G830" i="2"/>
  <c r="N830" i="2" s="1"/>
  <c r="H830" i="2"/>
  <c r="I830" i="2"/>
  <c r="P830" i="2" s="1"/>
  <c r="J830" i="2"/>
  <c r="Q830" i="2" s="1"/>
  <c r="E831" i="2"/>
  <c r="F831" i="2"/>
  <c r="M831" i="2" s="1"/>
  <c r="G831" i="2"/>
  <c r="N831" i="2" s="1"/>
  <c r="H831" i="2"/>
  <c r="I831" i="2"/>
  <c r="P831" i="2" s="1"/>
  <c r="J831" i="2"/>
  <c r="Q831" i="2" s="1"/>
  <c r="R832" i="2"/>
  <c r="E832" i="2"/>
  <c r="F832" i="2"/>
  <c r="M832" i="2" s="1"/>
  <c r="G832" i="2"/>
  <c r="N832" i="2" s="1"/>
  <c r="H832" i="2"/>
  <c r="I832" i="2"/>
  <c r="P832" i="2" s="1"/>
  <c r="J832" i="2"/>
  <c r="Q832" i="2" s="1"/>
  <c r="R833" i="2"/>
  <c r="E833" i="2"/>
  <c r="F833" i="2"/>
  <c r="M833" i="2" s="1"/>
  <c r="G833" i="2"/>
  <c r="N833" i="2" s="1"/>
  <c r="H833" i="2"/>
  <c r="I833" i="2"/>
  <c r="P833" i="2" s="1"/>
  <c r="J833" i="2"/>
  <c r="Q833" i="2" s="1"/>
  <c r="E834" i="2"/>
  <c r="F834" i="2"/>
  <c r="M834" i="2" s="1"/>
  <c r="G834" i="2"/>
  <c r="N834" i="2" s="1"/>
  <c r="H834" i="2"/>
  <c r="I834" i="2"/>
  <c r="P834" i="2" s="1"/>
  <c r="J834" i="2"/>
  <c r="Q834" i="2" s="1"/>
  <c r="R835" i="2"/>
  <c r="E835" i="2"/>
  <c r="F835" i="2"/>
  <c r="M835" i="2" s="1"/>
  <c r="G835" i="2"/>
  <c r="N835" i="2" s="1"/>
  <c r="H835" i="2"/>
  <c r="I835" i="2"/>
  <c r="P835" i="2" s="1"/>
  <c r="J835" i="2"/>
  <c r="Q835" i="2" s="1"/>
  <c r="E836" i="2"/>
  <c r="F836" i="2"/>
  <c r="M836" i="2" s="1"/>
  <c r="G836" i="2"/>
  <c r="N836" i="2" s="1"/>
  <c r="H836" i="2"/>
  <c r="I836" i="2"/>
  <c r="P836" i="2" s="1"/>
  <c r="J836" i="2"/>
  <c r="Q836" i="2" s="1"/>
  <c r="R837" i="2"/>
  <c r="E837" i="2"/>
  <c r="F837" i="2"/>
  <c r="M837" i="2" s="1"/>
  <c r="G837" i="2"/>
  <c r="N837" i="2" s="1"/>
  <c r="H837" i="2"/>
  <c r="I837" i="2"/>
  <c r="P837" i="2" s="1"/>
  <c r="J837" i="2"/>
  <c r="Q837" i="2" s="1"/>
  <c r="R838" i="2"/>
  <c r="E838" i="2"/>
  <c r="F838" i="2"/>
  <c r="M838" i="2" s="1"/>
  <c r="G838" i="2"/>
  <c r="N838" i="2" s="1"/>
  <c r="H838" i="2"/>
  <c r="I838" i="2"/>
  <c r="P838" i="2" s="1"/>
  <c r="J838" i="2"/>
  <c r="Q838" i="2" s="1"/>
  <c r="E839" i="2"/>
  <c r="F839" i="2"/>
  <c r="M839" i="2" s="1"/>
  <c r="G839" i="2"/>
  <c r="N839" i="2" s="1"/>
  <c r="H839" i="2"/>
  <c r="I839" i="2"/>
  <c r="P839" i="2" s="1"/>
  <c r="J839" i="2"/>
  <c r="Q839" i="2" s="1"/>
  <c r="R840" i="2"/>
  <c r="E840" i="2"/>
  <c r="F840" i="2"/>
  <c r="M840" i="2" s="1"/>
  <c r="G840" i="2"/>
  <c r="N840" i="2" s="1"/>
  <c r="H840" i="2"/>
  <c r="I840" i="2"/>
  <c r="P840" i="2" s="1"/>
  <c r="J840" i="2"/>
  <c r="Q840" i="2" s="1"/>
  <c r="E841" i="2"/>
  <c r="F841" i="2"/>
  <c r="M841" i="2" s="1"/>
  <c r="G841" i="2"/>
  <c r="N841" i="2" s="1"/>
  <c r="H841" i="2"/>
  <c r="I841" i="2"/>
  <c r="P841" i="2" s="1"/>
  <c r="J841" i="2"/>
  <c r="Q841" i="2" s="1"/>
  <c r="R842" i="2"/>
  <c r="E842" i="2"/>
  <c r="F842" i="2"/>
  <c r="M842" i="2" s="1"/>
  <c r="G842" i="2"/>
  <c r="N842" i="2" s="1"/>
  <c r="H842" i="2"/>
  <c r="I842" i="2"/>
  <c r="P842" i="2" s="1"/>
  <c r="J842" i="2"/>
  <c r="Q842" i="2" s="1"/>
  <c r="R843" i="2"/>
  <c r="E843" i="2"/>
  <c r="F843" i="2"/>
  <c r="M843" i="2" s="1"/>
  <c r="G843" i="2"/>
  <c r="N843" i="2" s="1"/>
  <c r="H843" i="2"/>
  <c r="I843" i="2"/>
  <c r="P843" i="2" s="1"/>
  <c r="J843" i="2"/>
  <c r="Q843" i="2" s="1"/>
  <c r="E844" i="2"/>
  <c r="F844" i="2"/>
  <c r="M844" i="2" s="1"/>
  <c r="G844" i="2"/>
  <c r="N844" i="2" s="1"/>
  <c r="H844" i="2"/>
  <c r="I844" i="2"/>
  <c r="P844" i="2" s="1"/>
  <c r="J844" i="2"/>
  <c r="Q844" i="2" s="1"/>
  <c r="R845" i="2"/>
  <c r="E845" i="2"/>
  <c r="F845" i="2"/>
  <c r="M845" i="2" s="1"/>
  <c r="G845" i="2"/>
  <c r="N845" i="2" s="1"/>
  <c r="H845" i="2"/>
  <c r="I845" i="2"/>
  <c r="P845" i="2" s="1"/>
  <c r="J845" i="2"/>
  <c r="Q845" i="2" s="1"/>
  <c r="E846" i="2"/>
  <c r="F846" i="2"/>
  <c r="M846" i="2" s="1"/>
  <c r="G846" i="2"/>
  <c r="N846" i="2" s="1"/>
  <c r="H846" i="2"/>
  <c r="I846" i="2"/>
  <c r="P846" i="2" s="1"/>
  <c r="J846" i="2"/>
  <c r="Q846" i="2" s="1"/>
  <c r="R847" i="2"/>
  <c r="E847" i="2"/>
  <c r="F847" i="2"/>
  <c r="M847" i="2" s="1"/>
  <c r="G847" i="2"/>
  <c r="N847" i="2" s="1"/>
  <c r="H847" i="2"/>
  <c r="I847" i="2"/>
  <c r="P847" i="2" s="1"/>
  <c r="J847" i="2"/>
  <c r="Q847" i="2" s="1"/>
  <c r="R848" i="2"/>
  <c r="E848" i="2"/>
  <c r="F848" i="2"/>
  <c r="M848" i="2" s="1"/>
  <c r="G848" i="2"/>
  <c r="N848" i="2" s="1"/>
  <c r="H848" i="2"/>
  <c r="I848" i="2"/>
  <c r="P848" i="2" s="1"/>
  <c r="J848" i="2"/>
  <c r="Q848" i="2" s="1"/>
  <c r="E849" i="2"/>
  <c r="F849" i="2"/>
  <c r="M849" i="2" s="1"/>
  <c r="G849" i="2"/>
  <c r="N849" i="2" s="1"/>
  <c r="H849" i="2"/>
  <c r="I849" i="2"/>
  <c r="P849" i="2" s="1"/>
  <c r="J849" i="2"/>
  <c r="Q849" i="2" s="1"/>
  <c r="R850" i="2"/>
  <c r="E850" i="2"/>
  <c r="F850" i="2"/>
  <c r="M850" i="2" s="1"/>
  <c r="G850" i="2"/>
  <c r="N850" i="2" s="1"/>
  <c r="H850" i="2"/>
  <c r="I850" i="2"/>
  <c r="P850" i="2" s="1"/>
  <c r="J850" i="2"/>
  <c r="Q850" i="2" s="1"/>
  <c r="E851" i="2"/>
  <c r="F851" i="2"/>
  <c r="M851" i="2" s="1"/>
  <c r="G851" i="2"/>
  <c r="N851" i="2" s="1"/>
  <c r="H851" i="2"/>
  <c r="I851" i="2"/>
  <c r="P851" i="2" s="1"/>
  <c r="J851" i="2"/>
  <c r="Q851" i="2" s="1"/>
  <c r="R852" i="2"/>
  <c r="E852" i="2"/>
  <c r="F852" i="2"/>
  <c r="M852" i="2" s="1"/>
  <c r="G852" i="2"/>
  <c r="N852" i="2" s="1"/>
  <c r="H852" i="2"/>
  <c r="I852" i="2"/>
  <c r="P852" i="2" s="1"/>
  <c r="J852" i="2"/>
  <c r="Q852" i="2" s="1"/>
  <c r="R853" i="2"/>
  <c r="E853" i="2"/>
  <c r="F853" i="2"/>
  <c r="M853" i="2" s="1"/>
  <c r="G853" i="2"/>
  <c r="N853" i="2" s="1"/>
  <c r="H853" i="2"/>
  <c r="I853" i="2"/>
  <c r="P853" i="2" s="1"/>
  <c r="J853" i="2"/>
  <c r="Q853" i="2" s="1"/>
  <c r="E854" i="2"/>
  <c r="F854" i="2"/>
  <c r="M854" i="2" s="1"/>
  <c r="G854" i="2"/>
  <c r="N854" i="2" s="1"/>
  <c r="H854" i="2"/>
  <c r="I854" i="2"/>
  <c r="P854" i="2" s="1"/>
  <c r="J854" i="2"/>
  <c r="Q854" i="2" s="1"/>
  <c r="R855" i="2"/>
  <c r="E855" i="2"/>
  <c r="F855" i="2"/>
  <c r="M855" i="2" s="1"/>
  <c r="G855" i="2"/>
  <c r="N855" i="2" s="1"/>
  <c r="H855" i="2"/>
  <c r="I855" i="2"/>
  <c r="P855" i="2" s="1"/>
  <c r="J855" i="2"/>
  <c r="Q855" i="2" s="1"/>
  <c r="E856" i="2"/>
  <c r="F856" i="2"/>
  <c r="M856" i="2" s="1"/>
  <c r="G856" i="2"/>
  <c r="N856" i="2" s="1"/>
  <c r="H856" i="2"/>
  <c r="I856" i="2"/>
  <c r="P856" i="2" s="1"/>
  <c r="J856" i="2"/>
  <c r="Q856" i="2" s="1"/>
  <c r="R857" i="2"/>
  <c r="E857" i="2"/>
  <c r="F857" i="2"/>
  <c r="M857" i="2" s="1"/>
  <c r="G857" i="2"/>
  <c r="N857" i="2" s="1"/>
  <c r="H857" i="2"/>
  <c r="I857" i="2"/>
  <c r="P857" i="2" s="1"/>
  <c r="J857" i="2"/>
  <c r="Q857" i="2" s="1"/>
  <c r="R858" i="2"/>
  <c r="E858" i="2"/>
  <c r="F858" i="2"/>
  <c r="M858" i="2" s="1"/>
  <c r="G858" i="2"/>
  <c r="N858" i="2" s="1"/>
  <c r="H858" i="2"/>
  <c r="I858" i="2"/>
  <c r="P858" i="2" s="1"/>
  <c r="J858" i="2"/>
  <c r="Q858" i="2" s="1"/>
  <c r="E859" i="2"/>
  <c r="F859" i="2"/>
  <c r="M859" i="2" s="1"/>
  <c r="G859" i="2"/>
  <c r="N859" i="2" s="1"/>
  <c r="H859" i="2"/>
  <c r="I859" i="2"/>
  <c r="P859" i="2" s="1"/>
  <c r="J859" i="2"/>
  <c r="Q859" i="2" s="1"/>
  <c r="R860" i="2"/>
  <c r="E860" i="2"/>
  <c r="F860" i="2"/>
  <c r="M860" i="2" s="1"/>
  <c r="G860" i="2"/>
  <c r="N860" i="2" s="1"/>
  <c r="H860" i="2"/>
  <c r="I860" i="2"/>
  <c r="P860" i="2" s="1"/>
  <c r="J860" i="2"/>
  <c r="Q860" i="2" s="1"/>
  <c r="E861" i="2"/>
  <c r="F861" i="2"/>
  <c r="M861" i="2" s="1"/>
  <c r="G861" i="2"/>
  <c r="N861" i="2" s="1"/>
  <c r="H861" i="2"/>
  <c r="I861" i="2"/>
  <c r="P861" i="2" s="1"/>
  <c r="J861" i="2"/>
  <c r="Q861" i="2" s="1"/>
  <c r="R862" i="2"/>
  <c r="E862" i="2"/>
  <c r="F862" i="2"/>
  <c r="M862" i="2" s="1"/>
  <c r="G862" i="2"/>
  <c r="N862" i="2" s="1"/>
  <c r="H862" i="2"/>
  <c r="I862" i="2"/>
  <c r="P862" i="2" s="1"/>
  <c r="J862" i="2"/>
  <c r="Q862" i="2" s="1"/>
  <c r="R863" i="2"/>
  <c r="E863" i="2"/>
  <c r="F863" i="2"/>
  <c r="M863" i="2" s="1"/>
  <c r="G863" i="2"/>
  <c r="N863" i="2" s="1"/>
  <c r="H863" i="2"/>
  <c r="I863" i="2"/>
  <c r="P863" i="2" s="1"/>
  <c r="J863" i="2"/>
  <c r="Q863" i="2" s="1"/>
  <c r="E864" i="2"/>
  <c r="F864" i="2"/>
  <c r="M864" i="2" s="1"/>
  <c r="G864" i="2"/>
  <c r="N864" i="2" s="1"/>
  <c r="H864" i="2"/>
  <c r="I864" i="2"/>
  <c r="P864" i="2" s="1"/>
  <c r="J864" i="2"/>
  <c r="Q864" i="2" s="1"/>
  <c r="R865" i="2"/>
  <c r="E865" i="2"/>
  <c r="F865" i="2"/>
  <c r="M865" i="2" s="1"/>
  <c r="G865" i="2"/>
  <c r="N865" i="2" s="1"/>
  <c r="H865" i="2"/>
  <c r="I865" i="2"/>
  <c r="P865" i="2" s="1"/>
  <c r="J865" i="2"/>
  <c r="Q865" i="2" s="1"/>
  <c r="E866" i="2"/>
  <c r="F866" i="2"/>
  <c r="M866" i="2" s="1"/>
  <c r="G866" i="2"/>
  <c r="N866" i="2" s="1"/>
  <c r="H866" i="2"/>
  <c r="I866" i="2"/>
  <c r="P866" i="2" s="1"/>
  <c r="J866" i="2"/>
  <c r="Q866" i="2" s="1"/>
  <c r="R867" i="2"/>
  <c r="E867" i="2"/>
  <c r="F867" i="2"/>
  <c r="M867" i="2" s="1"/>
  <c r="G867" i="2"/>
  <c r="N867" i="2" s="1"/>
  <c r="H867" i="2"/>
  <c r="I867" i="2"/>
  <c r="P867" i="2" s="1"/>
  <c r="J867" i="2"/>
  <c r="Q867" i="2" s="1"/>
  <c r="R868" i="2"/>
  <c r="E868" i="2"/>
  <c r="F868" i="2"/>
  <c r="M868" i="2" s="1"/>
  <c r="G868" i="2"/>
  <c r="N868" i="2" s="1"/>
  <c r="H868" i="2"/>
  <c r="I868" i="2"/>
  <c r="P868" i="2" s="1"/>
  <c r="J868" i="2"/>
  <c r="Q868" i="2" s="1"/>
  <c r="E869" i="2"/>
  <c r="F869" i="2"/>
  <c r="M869" i="2" s="1"/>
  <c r="G869" i="2"/>
  <c r="N869" i="2" s="1"/>
  <c r="H869" i="2"/>
  <c r="I869" i="2"/>
  <c r="P869" i="2" s="1"/>
  <c r="J869" i="2"/>
  <c r="Q869" i="2" s="1"/>
  <c r="R870" i="2"/>
  <c r="E870" i="2"/>
  <c r="F870" i="2"/>
  <c r="M870" i="2" s="1"/>
  <c r="G870" i="2"/>
  <c r="N870" i="2" s="1"/>
  <c r="H870" i="2"/>
  <c r="I870" i="2"/>
  <c r="P870" i="2" s="1"/>
  <c r="J870" i="2"/>
  <c r="Q870" i="2" s="1"/>
  <c r="E871" i="2"/>
  <c r="F871" i="2"/>
  <c r="M871" i="2" s="1"/>
  <c r="G871" i="2"/>
  <c r="N871" i="2" s="1"/>
  <c r="H871" i="2"/>
  <c r="I871" i="2"/>
  <c r="P871" i="2" s="1"/>
  <c r="J871" i="2"/>
  <c r="Q871" i="2" s="1"/>
  <c r="R872" i="2"/>
  <c r="E872" i="2"/>
  <c r="F872" i="2"/>
  <c r="M872" i="2" s="1"/>
  <c r="G872" i="2"/>
  <c r="N872" i="2" s="1"/>
  <c r="H872" i="2"/>
  <c r="I872" i="2"/>
  <c r="P872" i="2" s="1"/>
  <c r="J872" i="2"/>
  <c r="Q872" i="2" s="1"/>
  <c r="R873" i="2"/>
  <c r="E873" i="2"/>
  <c r="F873" i="2"/>
  <c r="M873" i="2" s="1"/>
  <c r="G873" i="2"/>
  <c r="N873" i="2" s="1"/>
  <c r="H873" i="2"/>
  <c r="I873" i="2"/>
  <c r="P873" i="2" s="1"/>
  <c r="J873" i="2"/>
  <c r="Q873" i="2" s="1"/>
  <c r="E874" i="2"/>
  <c r="F874" i="2"/>
  <c r="M874" i="2" s="1"/>
  <c r="G874" i="2"/>
  <c r="N874" i="2" s="1"/>
  <c r="H874" i="2"/>
  <c r="I874" i="2"/>
  <c r="P874" i="2" s="1"/>
  <c r="J874" i="2"/>
  <c r="Q874" i="2" s="1"/>
  <c r="R875" i="2"/>
  <c r="E875" i="2"/>
  <c r="F875" i="2"/>
  <c r="M875" i="2" s="1"/>
  <c r="G875" i="2"/>
  <c r="N875" i="2" s="1"/>
  <c r="H875" i="2"/>
  <c r="I875" i="2"/>
  <c r="P875" i="2" s="1"/>
  <c r="J875" i="2"/>
  <c r="Q875" i="2" s="1"/>
  <c r="E876" i="2"/>
  <c r="F876" i="2"/>
  <c r="M876" i="2" s="1"/>
  <c r="G876" i="2"/>
  <c r="N876" i="2" s="1"/>
  <c r="H876" i="2"/>
  <c r="I876" i="2"/>
  <c r="P876" i="2" s="1"/>
  <c r="J876" i="2"/>
  <c r="Q876" i="2" s="1"/>
  <c r="R877" i="2"/>
  <c r="E877" i="2"/>
  <c r="F877" i="2"/>
  <c r="M877" i="2" s="1"/>
  <c r="G877" i="2"/>
  <c r="N877" i="2" s="1"/>
  <c r="H877" i="2"/>
  <c r="I877" i="2"/>
  <c r="P877" i="2" s="1"/>
  <c r="J877" i="2"/>
  <c r="Q877" i="2" s="1"/>
  <c r="R878" i="2"/>
  <c r="E878" i="2"/>
  <c r="F878" i="2"/>
  <c r="M878" i="2" s="1"/>
  <c r="G878" i="2"/>
  <c r="N878" i="2" s="1"/>
  <c r="H878" i="2"/>
  <c r="I878" i="2"/>
  <c r="P878" i="2" s="1"/>
  <c r="J878" i="2"/>
  <c r="Q878" i="2" s="1"/>
  <c r="E879" i="2"/>
  <c r="F879" i="2"/>
  <c r="M879" i="2" s="1"/>
  <c r="G879" i="2"/>
  <c r="N879" i="2" s="1"/>
  <c r="H879" i="2"/>
  <c r="I879" i="2"/>
  <c r="P879" i="2" s="1"/>
  <c r="J879" i="2"/>
  <c r="Q879" i="2" s="1"/>
  <c r="R880" i="2"/>
  <c r="E880" i="2"/>
  <c r="F880" i="2"/>
  <c r="M880" i="2" s="1"/>
  <c r="G880" i="2"/>
  <c r="N880" i="2" s="1"/>
  <c r="H880" i="2"/>
  <c r="I880" i="2"/>
  <c r="P880" i="2" s="1"/>
  <c r="J880" i="2"/>
  <c r="Q880" i="2" s="1"/>
  <c r="E881" i="2"/>
  <c r="F881" i="2"/>
  <c r="M881" i="2" s="1"/>
  <c r="G881" i="2"/>
  <c r="N881" i="2" s="1"/>
  <c r="H881" i="2"/>
  <c r="I881" i="2"/>
  <c r="P881" i="2" s="1"/>
  <c r="J881" i="2"/>
  <c r="Q881" i="2" s="1"/>
  <c r="R882" i="2"/>
  <c r="E882" i="2"/>
  <c r="F882" i="2"/>
  <c r="M882" i="2" s="1"/>
  <c r="G882" i="2"/>
  <c r="N882" i="2" s="1"/>
  <c r="H882" i="2"/>
  <c r="I882" i="2"/>
  <c r="P882" i="2" s="1"/>
  <c r="J882" i="2"/>
  <c r="Q882" i="2" s="1"/>
  <c r="R883" i="2"/>
  <c r="E883" i="2"/>
  <c r="F883" i="2"/>
  <c r="M883" i="2" s="1"/>
  <c r="G883" i="2"/>
  <c r="N883" i="2" s="1"/>
  <c r="H883" i="2"/>
  <c r="I883" i="2"/>
  <c r="P883" i="2" s="1"/>
  <c r="J883" i="2"/>
  <c r="Q883" i="2" s="1"/>
  <c r="E884" i="2"/>
  <c r="F884" i="2"/>
  <c r="M884" i="2" s="1"/>
  <c r="G884" i="2"/>
  <c r="N884" i="2" s="1"/>
  <c r="H884" i="2"/>
  <c r="I884" i="2"/>
  <c r="P884" i="2" s="1"/>
  <c r="J884" i="2"/>
  <c r="Q884" i="2" s="1"/>
  <c r="R885" i="2"/>
  <c r="E885" i="2"/>
  <c r="F885" i="2"/>
  <c r="M885" i="2" s="1"/>
  <c r="G885" i="2"/>
  <c r="N885" i="2" s="1"/>
  <c r="H885" i="2"/>
  <c r="I885" i="2"/>
  <c r="P885" i="2" s="1"/>
  <c r="J885" i="2"/>
  <c r="Q885" i="2" s="1"/>
  <c r="R886" i="2"/>
  <c r="E886" i="2"/>
  <c r="F886" i="2"/>
  <c r="M886" i="2" s="1"/>
  <c r="G886" i="2"/>
  <c r="N886" i="2" s="1"/>
  <c r="H886" i="2"/>
  <c r="I886" i="2"/>
  <c r="P886" i="2" s="1"/>
  <c r="J886" i="2"/>
  <c r="Q886" i="2" s="1"/>
  <c r="R887" i="2"/>
  <c r="E887" i="2"/>
  <c r="F887" i="2"/>
  <c r="M887" i="2" s="1"/>
  <c r="G887" i="2"/>
  <c r="N887" i="2" s="1"/>
  <c r="H887" i="2"/>
  <c r="I887" i="2"/>
  <c r="P887" i="2" s="1"/>
  <c r="J887" i="2"/>
  <c r="Q887" i="2" s="1"/>
  <c r="R888" i="2"/>
  <c r="E888" i="2"/>
  <c r="F888" i="2"/>
  <c r="M888" i="2" s="1"/>
  <c r="G888" i="2"/>
  <c r="N888" i="2" s="1"/>
  <c r="H888" i="2"/>
  <c r="I888" i="2"/>
  <c r="P888" i="2" s="1"/>
  <c r="J888" i="2"/>
  <c r="Q888" i="2" s="1"/>
  <c r="E889" i="2"/>
  <c r="F889" i="2"/>
  <c r="M889" i="2" s="1"/>
  <c r="G889" i="2"/>
  <c r="N889" i="2" s="1"/>
  <c r="H889" i="2"/>
  <c r="I889" i="2"/>
  <c r="P889" i="2" s="1"/>
  <c r="J889" i="2"/>
  <c r="Q889" i="2" s="1"/>
  <c r="R890" i="2"/>
  <c r="E890" i="2"/>
  <c r="F890" i="2"/>
  <c r="M890" i="2" s="1"/>
  <c r="G890" i="2"/>
  <c r="N890" i="2" s="1"/>
  <c r="H890" i="2"/>
  <c r="I890" i="2"/>
  <c r="P890" i="2" s="1"/>
  <c r="J890" i="2"/>
  <c r="Q890" i="2" s="1"/>
  <c r="R891" i="2"/>
  <c r="E891" i="2"/>
  <c r="F891" i="2"/>
  <c r="M891" i="2" s="1"/>
  <c r="G891" i="2"/>
  <c r="N891" i="2" s="1"/>
  <c r="H891" i="2"/>
  <c r="I891" i="2"/>
  <c r="P891" i="2" s="1"/>
  <c r="J891" i="2"/>
  <c r="Q891" i="2" s="1"/>
  <c r="R892" i="2"/>
  <c r="E892" i="2"/>
  <c r="F892" i="2"/>
  <c r="M892" i="2" s="1"/>
  <c r="G892" i="2"/>
  <c r="N892" i="2" s="1"/>
  <c r="H892" i="2"/>
  <c r="I892" i="2"/>
  <c r="P892" i="2" s="1"/>
  <c r="J892" i="2"/>
  <c r="Q892" i="2" s="1"/>
  <c r="R893" i="2"/>
  <c r="E893" i="2"/>
  <c r="F893" i="2"/>
  <c r="M893" i="2" s="1"/>
  <c r="G893" i="2"/>
  <c r="N893" i="2" s="1"/>
  <c r="H893" i="2"/>
  <c r="I893" i="2"/>
  <c r="P893" i="2" s="1"/>
  <c r="J893" i="2"/>
  <c r="Q893" i="2" s="1"/>
  <c r="E894" i="2"/>
  <c r="F894" i="2"/>
  <c r="M894" i="2" s="1"/>
  <c r="G894" i="2"/>
  <c r="N894" i="2" s="1"/>
  <c r="H894" i="2"/>
  <c r="I894" i="2"/>
  <c r="P894" i="2" s="1"/>
  <c r="J894" i="2"/>
  <c r="Q894" i="2" s="1"/>
  <c r="R895" i="2"/>
  <c r="E895" i="2"/>
  <c r="F895" i="2"/>
  <c r="M895" i="2" s="1"/>
  <c r="G895" i="2"/>
  <c r="N895" i="2" s="1"/>
  <c r="H895" i="2"/>
  <c r="I895" i="2"/>
  <c r="P895" i="2" s="1"/>
  <c r="J895" i="2"/>
  <c r="Q895" i="2" s="1"/>
  <c r="R896" i="2"/>
  <c r="E896" i="2"/>
  <c r="F896" i="2"/>
  <c r="M896" i="2" s="1"/>
  <c r="G896" i="2"/>
  <c r="N896" i="2" s="1"/>
  <c r="H896" i="2"/>
  <c r="I896" i="2"/>
  <c r="P896" i="2" s="1"/>
  <c r="J896" i="2"/>
  <c r="Q896" i="2" s="1"/>
  <c r="R897" i="2"/>
  <c r="E897" i="2"/>
  <c r="F897" i="2"/>
  <c r="M897" i="2" s="1"/>
  <c r="G897" i="2"/>
  <c r="N897" i="2" s="1"/>
  <c r="H897" i="2"/>
  <c r="I897" i="2"/>
  <c r="P897" i="2" s="1"/>
  <c r="J897" i="2"/>
  <c r="Q897" i="2" s="1"/>
  <c r="R898" i="2"/>
  <c r="E898" i="2"/>
  <c r="F898" i="2"/>
  <c r="M898" i="2" s="1"/>
  <c r="G898" i="2"/>
  <c r="N898" i="2" s="1"/>
  <c r="H898" i="2"/>
  <c r="I898" i="2"/>
  <c r="P898" i="2" s="1"/>
  <c r="J898" i="2"/>
  <c r="Q898" i="2" s="1"/>
  <c r="E899" i="2"/>
  <c r="F899" i="2"/>
  <c r="M899" i="2" s="1"/>
  <c r="G899" i="2"/>
  <c r="N899" i="2" s="1"/>
  <c r="H899" i="2"/>
  <c r="I899" i="2"/>
  <c r="P899" i="2" s="1"/>
  <c r="J899" i="2"/>
  <c r="Q899" i="2" s="1"/>
  <c r="R900" i="2"/>
  <c r="E900" i="2"/>
  <c r="F900" i="2"/>
  <c r="M900" i="2" s="1"/>
  <c r="G900" i="2"/>
  <c r="N900" i="2" s="1"/>
  <c r="H900" i="2"/>
  <c r="I900" i="2"/>
  <c r="P900" i="2" s="1"/>
  <c r="J900" i="2"/>
  <c r="Q900" i="2" s="1"/>
  <c r="R901" i="2"/>
  <c r="E901" i="2"/>
  <c r="F901" i="2"/>
  <c r="M901" i="2" s="1"/>
  <c r="G901" i="2"/>
  <c r="N901" i="2" s="1"/>
  <c r="H901" i="2"/>
  <c r="I901" i="2"/>
  <c r="P901" i="2" s="1"/>
  <c r="J901" i="2"/>
  <c r="Q901" i="2" s="1"/>
  <c r="R902" i="2"/>
  <c r="E902" i="2"/>
  <c r="F902" i="2"/>
  <c r="M902" i="2" s="1"/>
  <c r="G902" i="2"/>
  <c r="N902" i="2" s="1"/>
  <c r="H902" i="2"/>
  <c r="I902" i="2"/>
  <c r="P902" i="2" s="1"/>
  <c r="J902" i="2"/>
  <c r="Q902" i="2" s="1"/>
  <c r="R903" i="2"/>
  <c r="E903" i="2"/>
  <c r="F903" i="2"/>
  <c r="M903" i="2" s="1"/>
  <c r="G903" i="2"/>
  <c r="N903" i="2" s="1"/>
  <c r="H903" i="2"/>
  <c r="I903" i="2"/>
  <c r="P903" i="2" s="1"/>
  <c r="J903" i="2"/>
  <c r="Q903" i="2" s="1"/>
  <c r="E904" i="2"/>
  <c r="F904" i="2"/>
  <c r="M904" i="2" s="1"/>
  <c r="G904" i="2"/>
  <c r="N904" i="2" s="1"/>
  <c r="H904" i="2"/>
  <c r="I904" i="2"/>
  <c r="P904" i="2" s="1"/>
  <c r="J904" i="2"/>
  <c r="Q904" i="2" s="1"/>
  <c r="R905" i="2"/>
  <c r="E905" i="2"/>
  <c r="F905" i="2"/>
  <c r="M905" i="2" s="1"/>
  <c r="G905" i="2"/>
  <c r="N905" i="2" s="1"/>
  <c r="H905" i="2"/>
  <c r="I905" i="2"/>
  <c r="P905" i="2" s="1"/>
  <c r="J905" i="2"/>
  <c r="Q905" i="2" s="1"/>
  <c r="R906" i="2"/>
  <c r="E906" i="2"/>
  <c r="F906" i="2"/>
  <c r="M906" i="2" s="1"/>
  <c r="G906" i="2"/>
  <c r="N906" i="2" s="1"/>
  <c r="H906" i="2"/>
  <c r="I906" i="2"/>
  <c r="P906" i="2" s="1"/>
  <c r="J906" i="2"/>
  <c r="Q906" i="2" s="1"/>
  <c r="R907" i="2"/>
  <c r="E907" i="2"/>
  <c r="F907" i="2"/>
  <c r="M907" i="2" s="1"/>
  <c r="G907" i="2"/>
  <c r="N907" i="2" s="1"/>
  <c r="H907" i="2"/>
  <c r="I907" i="2"/>
  <c r="P907" i="2" s="1"/>
  <c r="J907" i="2"/>
  <c r="Q907" i="2" s="1"/>
  <c r="R908" i="2"/>
  <c r="E908" i="2"/>
  <c r="F908" i="2"/>
  <c r="M908" i="2" s="1"/>
  <c r="G908" i="2"/>
  <c r="N908" i="2" s="1"/>
  <c r="H908" i="2"/>
  <c r="I908" i="2"/>
  <c r="P908" i="2" s="1"/>
  <c r="J908" i="2"/>
  <c r="Q908" i="2" s="1"/>
  <c r="E909" i="2"/>
  <c r="F909" i="2"/>
  <c r="M909" i="2" s="1"/>
  <c r="G909" i="2"/>
  <c r="N909" i="2" s="1"/>
  <c r="H909" i="2"/>
  <c r="I909" i="2"/>
  <c r="P909" i="2" s="1"/>
  <c r="J909" i="2"/>
  <c r="Q909" i="2" s="1"/>
  <c r="R910" i="2"/>
  <c r="E910" i="2"/>
  <c r="F910" i="2"/>
  <c r="M910" i="2" s="1"/>
  <c r="G910" i="2"/>
  <c r="N910" i="2" s="1"/>
  <c r="H910" i="2"/>
  <c r="I910" i="2"/>
  <c r="P910" i="2" s="1"/>
  <c r="J910" i="2"/>
  <c r="Q910" i="2" s="1"/>
  <c r="R911" i="2"/>
  <c r="E911" i="2"/>
  <c r="F911" i="2"/>
  <c r="M911" i="2" s="1"/>
  <c r="G911" i="2"/>
  <c r="N911" i="2" s="1"/>
  <c r="H911" i="2"/>
  <c r="I911" i="2"/>
  <c r="P911" i="2" s="1"/>
  <c r="J911" i="2"/>
  <c r="Q911" i="2" s="1"/>
  <c r="R912" i="2"/>
  <c r="E912" i="2"/>
  <c r="F912" i="2"/>
  <c r="M912" i="2" s="1"/>
  <c r="G912" i="2"/>
  <c r="N912" i="2" s="1"/>
  <c r="H912" i="2"/>
  <c r="I912" i="2"/>
  <c r="P912" i="2" s="1"/>
  <c r="J912" i="2"/>
  <c r="Q912" i="2" s="1"/>
  <c r="R913" i="2"/>
  <c r="E913" i="2"/>
  <c r="F913" i="2"/>
  <c r="M913" i="2" s="1"/>
  <c r="G913" i="2"/>
  <c r="N913" i="2" s="1"/>
  <c r="H913" i="2"/>
  <c r="I913" i="2"/>
  <c r="P913" i="2" s="1"/>
  <c r="J913" i="2"/>
  <c r="Q913" i="2" s="1"/>
  <c r="E914" i="2"/>
  <c r="F914" i="2"/>
  <c r="M914" i="2" s="1"/>
  <c r="G914" i="2"/>
  <c r="N914" i="2" s="1"/>
  <c r="H914" i="2"/>
  <c r="I914" i="2"/>
  <c r="P914" i="2" s="1"/>
  <c r="J914" i="2"/>
  <c r="Q914" i="2" s="1"/>
  <c r="R915" i="2"/>
  <c r="E915" i="2"/>
  <c r="F915" i="2"/>
  <c r="M915" i="2" s="1"/>
  <c r="G915" i="2"/>
  <c r="N915" i="2" s="1"/>
  <c r="H915" i="2"/>
  <c r="I915" i="2"/>
  <c r="P915" i="2" s="1"/>
  <c r="J915" i="2"/>
  <c r="Q915" i="2" s="1"/>
  <c r="R916" i="2"/>
  <c r="E916" i="2"/>
  <c r="F916" i="2"/>
  <c r="M916" i="2" s="1"/>
  <c r="G916" i="2"/>
  <c r="N916" i="2" s="1"/>
  <c r="H916" i="2"/>
  <c r="I916" i="2"/>
  <c r="P916" i="2" s="1"/>
  <c r="J916" i="2"/>
  <c r="Q916" i="2" s="1"/>
  <c r="R917" i="2"/>
  <c r="E917" i="2"/>
  <c r="F917" i="2"/>
  <c r="M917" i="2" s="1"/>
  <c r="G917" i="2"/>
  <c r="N917" i="2" s="1"/>
  <c r="H917" i="2"/>
  <c r="I917" i="2"/>
  <c r="P917" i="2" s="1"/>
  <c r="J917" i="2"/>
  <c r="Q917" i="2" s="1"/>
  <c r="R918" i="2"/>
  <c r="E918" i="2"/>
  <c r="F918" i="2"/>
  <c r="M918" i="2" s="1"/>
  <c r="G918" i="2"/>
  <c r="N918" i="2" s="1"/>
  <c r="H918" i="2"/>
  <c r="I918" i="2"/>
  <c r="P918" i="2" s="1"/>
  <c r="J918" i="2"/>
  <c r="Q918" i="2" s="1"/>
  <c r="E919" i="2"/>
  <c r="F919" i="2"/>
  <c r="M919" i="2" s="1"/>
  <c r="G919" i="2"/>
  <c r="N919" i="2" s="1"/>
  <c r="H919" i="2"/>
  <c r="I919" i="2"/>
  <c r="P919" i="2" s="1"/>
  <c r="J919" i="2"/>
  <c r="Q919" i="2" s="1"/>
  <c r="R920" i="2"/>
  <c r="E920" i="2"/>
  <c r="F920" i="2"/>
  <c r="M920" i="2" s="1"/>
  <c r="G920" i="2"/>
  <c r="N920" i="2" s="1"/>
  <c r="H920" i="2"/>
  <c r="I920" i="2"/>
  <c r="P920" i="2" s="1"/>
  <c r="J920" i="2"/>
  <c r="Q920" i="2" s="1"/>
  <c r="R921" i="2"/>
  <c r="E921" i="2"/>
  <c r="F921" i="2"/>
  <c r="M921" i="2" s="1"/>
  <c r="G921" i="2"/>
  <c r="N921" i="2" s="1"/>
  <c r="H921" i="2"/>
  <c r="I921" i="2"/>
  <c r="P921" i="2" s="1"/>
  <c r="J921" i="2"/>
  <c r="Q921" i="2" s="1"/>
  <c r="R922" i="2"/>
  <c r="E922" i="2"/>
  <c r="F922" i="2"/>
  <c r="M922" i="2" s="1"/>
  <c r="G922" i="2"/>
  <c r="N922" i="2" s="1"/>
  <c r="H922" i="2"/>
  <c r="I922" i="2"/>
  <c r="P922" i="2" s="1"/>
  <c r="J922" i="2"/>
  <c r="Q922" i="2" s="1"/>
  <c r="R923" i="2"/>
  <c r="E923" i="2"/>
  <c r="F923" i="2"/>
  <c r="M923" i="2" s="1"/>
  <c r="G923" i="2"/>
  <c r="N923" i="2" s="1"/>
  <c r="H923" i="2"/>
  <c r="I923" i="2"/>
  <c r="P923" i="2" s="1"/>
  <c r="J923" i="2"/>
  <c r="Q923" i="2" s="1"/>
  <c r="E924" i="2"/>
  <c r="F924" i="2"/>
  <c r="M924" i="2" s="1"/>
  <c r="G924" i="2"/>
  <c r="N924" i="2" s="1"/>
  <c r="H924" i="2"/>
  <c r="I924" i="2"/>
  <c r="P924" i="2" s="1"/>
  <c r="J924" i="2"/>
  <c r="Q924" i="2" s="1"/>
  <c r="R925" i="2"/>
  <c r="E925" i="2"/>
  <c r="F925" i="2"/>
  <c r="M925" i="2" s="1"/>
  <c r="G925" i="2"/>
  <c r="N925" i="2" s="1"/>
  <c r="H925" i="2"/>
  <c r="I925" i="2"/>
  <c r="P925" i="2" s="1"/>
  <c r="J925" i="2"/>
  <c r="Q925" i="2" s="1"/>
  <c r="R926" i="2"/>
  <c r="E926" i="2"/>
  <c r="F926" i="2"/>
  <c r="M926" i="2" s="1"/>
  <c r="G926" i="2"/>
  <c r="N926" i="2" s="1"/>
  <c r="H926" i="2"/>
  <c r="I926" i="2"/>
  <c r="P926" i="2" s="1"/>
  <c r="J926" i="2"/>
  <c r="Q926" i="2" s="1"/>
  <c r="R927" i="2"/>
  <c r="E927" i="2"/>
  <c r="F927" i="2"/>
  <c r="M927" i="2" s="1"/>
  <c r="G927" i="2"/>
  <c r="N927" i="2" s="1"/>
  <c r="H927" i="2"/>
  <c r="I927" i="2"/>
  <c r="P927" i="2" s="1"/>
  <c r="J927" i="2"/>
  <c r="Q927" i="2" s="1"/>
  <c r="R928" i="2"/>
  <c r="E928" i="2"/>
  <c r="F928" i="2"/>
  <c r="M928" i="2" s="1"/>
  <c r="G928" i="2"/>
  <c r="N928" i="2" s="1"/>
  <c r="H928" i="2"/>
  <c r="I928" i="2"/>
  <c r="P928" i="2" s="1"/>
  <c r="J928" i="2"/>
  <c r="Q928" i="2" s="1"/>
  <c r="E929" i="2"/>
  <c r="F929" i="2"/>
  <c r="M929" i="2" s="1"/>
  <c r="G929" i="2"/>
  <c r="N929" i="2" s="1"/>
  <c r="H929" i="2"/>
  <c r="I929" i="2"/>
  <c r="P929" i="2" s="1"/>
  <c r="J929" i="2"/>
  <c r="Q929" i="2" s="1"/>
  <c r="R930" i="2"/>
  <c r="E930" i="2"/>
  <c r="F930" i="2"/>
  <c r="M930" i="2" s="1"/>
  <c r="G930" i="2"/>
  <c r="N930" i="2" s="1"/>
  <c r="H930" i="2"/>
  <c r="I930" i="2"/>
  <c r="P930" i="2" s="1"/>
  <c r="J930" i="2"/>
  <c r="Q930" i="2" s="1"/>
  <c r="R931" i="2"/>
  <c r="E931" i="2"/>
  <c r="F931" i="2"/>
  <c r="M931" i="2" s="1"/>
  <c r="G931" i="2"/>
  <c r="N931" i="2" s="1"/>
  <c r="H931" i="2"/>
  <c r="I931" i="2"/>
  <c r="P931" i="2" s="1"/>
  <c r="J931" i="2"/>
  <c r="Q931" i="2" s="1"/>
  <c r="R932" i="2"/>
  <c r="E932" i="2"/>
  <c r="F932" i="2"/>
  <c r="M932" i="2" s="1"/>
  <c r="G932" i="2"/>
  <c r="N932" i="2" s="1"/>
  <c r="H932" i="2"/>
  <c r="I932" i="2"/>
  <c r="P932" i="2" s="1"/>
  <c r="J932" i="2"/>
  <c r="Q932" i="2" s="1"/>
  <c r="R933" i="2"/>
  <c r="E933" i="2"/>
  <c r="F933" i="2"/>
  <c r="M933" i="2" s="1"/>
  <c r="G933" i="2"/>
  <c r="N933" i="2" s="1"/>
  <c r="H933" i="2"/>
  <c r="I933" i="2"/>
  <c r="P933" i="2" s="1"/>
  <c r="J933" i="2"/>
  <c r="Q933" i="2" s="1"/>
  <c r="E934" i="2"/>
  <c r="F934" i="2"/>
  <c r="M934" i="2" s="1"/>
  <c r="G934" i="2"/>
  <c r="N934" i="2" s="1"/>
  <c r="H934" i="2"/>
  <c r="I934" i="2"/>
  <c r="P934" i="2" s="1"/>
  <c r="J934" i="2"/>
  <c r="Q934" i="2" s="1"/>
  <c r="R935" i="2"/>
  <c r="E935" i="2"/>
  <c r="F935" i="2"/>
  <c r="M935" i="2" s="1"/>
  <c r="G935" i="2"/>
  <c r="N935" i="2" s="1"/>
  <c r="H935" i="2"/>
  <c r="I935" i="2"/>
  <c r="P935" i="2" s="1"/>
  <c r="J935" i="2"/>
  <c r="Q935" i="2" s="1"/>
  <c r="R936" i="2"/>
  <c r="E936" i="2"/>
  <c r="F936" i="2"/>
  <c r="M936" i="2" s="1"/>
  <c r="G936" i="2"/>
  <c r="N936" i="2" s="1"/>
  <c r="H936" i="2"/>
  <c r="I936" i="2"/>
  <c r="P936" i="2" s="1"/>
  <c r="J936" i="2"/>
  <c r="Q936" i="2" s="1"/>
  <c r="R937" i="2"/>
  <c r="E937" i="2"/>
  <c r="F937" i="2"/>
  <c r="M937" i="2" s="1"/>
  <c r="G937" i="2"/>
  <c r="N937" i="2" s="1"/>
  <c r="H937" i="2"/>
  <c r="I937" i="2"/>
  <c r="P937" i="2" s="1"/>
  <c r="J937" i="2"/>
  <c r="Q937" i="2" s="1"/>
  <c r="R938" i="2"/>
  <c r="E938" i="2"/>
  <c r="F938" i="2"/>
  <c r="M938" i="2" s="1"/>
  <c r="G938" i="2"/>
  <c r="N938" i="2" s="1"/>
  <c r="H938" i="2"/>
  <c r="I938" i="2"/>
  <c r="P938" i="2" s="1"/>
  <c r="J938" i="2"/>
  <c r="Q938" i="2" s="1"/>
  <c r="E939" i="2"/>
  <c r="F939" i="2"/>
  <c r="M939" i="2" s="1"/>
  <c r="G939" i="2"/>
  <c r="N939" i="2" s="1"/>
  <c r="H939" i="2"/>
  <c r="I939" i="2"/>
  <c r="P939" i="2" s="1"/>
  <c r="J939" i="2"/>
  <c r="Q939" i="2" s="1"/>
  <c r="R940" i="2"/>
  <c r="E940" i="2"/>
  <c r="F940" i="2"/>
  <c r="M940" i="2" s="1"/>
  <c r="G940" i="2"/>
  <c r="N940" i="2" s="1"/>
  <c r="H940" i="2"/>
  <c r="I940" i="2"/>
  <c r="P940" i="2" s="1"/>
  <c r="J940" i="2"/>
  <c r="Q940" i="2" s="1"/>
  <c r="R941" i="2"/>
  <c r="E941" i="2"/>
  <c r="F941" i="2"/>
  <c r="M941" i="2" s="1"/>
  <c r="G941" i="2"/>
  <c r="N941" i="2" s="1"/>
  <c r="H941" i="2"/>
  <c r="I941" i="2"/>
  <c r="P941" i="2" s="1"/>
  <c r="J941" i="2"/>
  <c r="Q941" i="2" s="1"/>
  <c r="R942" i="2"/>
  <c r="E942" i="2"/>
  <c r="F942" i="2"/>
  <c r="M942" i="2" s="1"/>
  <c r="G942" i="2"/>
  <c r="N942" i="2" s="1"/>
  <c r="H942" i="2"/>
  <c r="I942" i="2"/>
  <c r="P942" i="2" s="1"/>
  <c r="J942" i="2"/>
  <c r="Q942" i="2" s="1"/>
  <c r="R943" i="2"/>
  <c r="E943" i="2"/>
  <c r="F943" i="2"/>
  <c r="M943" i="2" s="1"/>
  <c r="G943" i="2"/>
  <c r="N943" i="2" s="1"/>
  <c r="H943" i="2"/>
  <c r="I943" i="2"/>
  <c r="P943" i="2" s="1"/>
  <c r="J943" i="2"/>
  <c r="Q943" i="2" s="1"/>
  <c r="E944" i="2"/>
  <c r="F944" i="2"/>
  <c r="M944" i="2" s="1"/>
  <c r="G944" i="2"/>
  <c r="N944" i="2" s="1"/>
  <c r="H944" i="2"/>
  <c r="I944" i="2"/>
  <c r="P944" i="2" s="1"/>
  <c r="J944" i="2"/>
  <c r="Q944" i="2" s="1"/>
  <c r="R945" i="2"/>
  <c r="E945" i="2"/>
  <c r="F945" i="2"/>
  <c r="M945" i="2" s="1"/>
  <c r="G945" i="2"/>
  <c r="N945" i="2" s="1"/>
  <c r="H945" i="2"/>
  <c r="I945" i="2"/>
  <c r="P945" i="2" s="1"/>
  <c r="J945" i="2"/>
  <c r="Q945" i="2" s="1"/>
  <c r="R946" i="2"/>
  <c r="E946" i="2"/>
  <c r="F946" i="2"/>
  <c r="M946" i="2" s="1"/>
  <c r="G946" i="2"/>
  <c r="N946" i="2" s="1"/>
  <c r="H946" i="2"/>
  <c r="I946" i="2"/>
  <c r="P946" i="2" s="1"/>
  <c r="J946" i="2"/>
  <c r="Q946" i="2" s="1"/>
  <c r="R947" i="2"/>
  <c r="E947" i="2"/>
  <c r="F947" i="2"/>
  <c r="M947" i="2" s="1"/>
  <c r="G947" i="2"/>
  <c r="N947" i="2" s="1"/>
  <c r="H947" i="2"/>
  <c r="I947" i="2"/>
  <c r="P947" i="2" s="1"/>
  <c r="J947" i="2"/>
  <c r="Q947" i="2" s="1"/>
  <c r="R948" i="2"/>
  <c r="E948" i="2"/>
  <c r="F948" i="2"/>
  <c r="M948" i="2" s="1"/>
  <c r="G948" i="2"/>
  <c r="N948" i="2" s="1"/>
  <c r="H948" i="2"/>
  <c r="I948" i="2"/>
  <c r="P948" i="2" s="1"/>
  <c r="J948" i="2"/>
  <c r="Q948" i="2" s="1"/>
  <c r="E949" i="2"/>
  <c r="F949" i="2"/>
  <c r="M949" i="2" s="1"/>
  <c r="G949" i="2"/>
  <c r="N949" i="2" s="1"/>
  <c r="H949" i="2"/>
  <c r="I949" i="2"/>
  <c r="P949" i="2" s="1"/>
  <c r="J949" i="2"/>
  <c r="Q949" i="2" s="1"/>
  <c r="R950" i="2"/>
  <c r="E950" i="2"/>
  <c r="F950" i="2"/>
  <c r="M950" i="2" s="1"/>
  <c r="G950" i="2"/>
  <c r="N950" i="2" s="1"/>
  <c r="H950" i="2"/>
  <c r="I950" i="2"/>
  <c r="P950" i="2" s="1"/>
  <c r="J950" i="2"/>
  <c r="Q950" i="2" s="1"/>
  <c r="R951" i="2"/>
  <c r="E951" i="2"/>
  <c r="F951" i="2"/>
  <c r="M951" i="2" s="1"/>
  <c r="G951" i="2"/>
  <c r="N951" i="2" s="1"/>
  <c r="H951" i="2"/>
  <c r="I951" i="2"/>
  <c r="P951" i="2" s="1"/>
  <c r="J951" i="2"/>
  <c r="Q951" i="2" s="1"/>
  <c r="R952" i="2"/>
  <c r="E952" i="2"/>
  <c r="F952" i="2"/>
  <c r="M952" i="2" s="1"/>
  <c r="G952" i="2"/>
  <c r="N952" i="2" s="1"/>
  <c r="H952" i="2"/>
  <c r="I952" i="2"/>
  <c r="P952" i="2" s="1"/>
  <c r="J952" i="2"/>
  <c r="Q952" i="2" s="1"/>
  <c r="R953" i="2"/>
  <c r="E953" i="2"/>
  <c r="F953" i="2"/>
  <c r="M953" i="2" s="1"/>
  <c r="G953" i="2"/>
  <c r="N953" i="2" s="1"/>
  <c r="H953" i="2"/>
  <c r="I953" i="2"/>
  <c r="P953" i="2" s="1"/>
  <c r="J953" i="2"/>
  <c r="Q953" i="2" s="1"/>
  <c r="E954" i="2"/>
  <c r="F954" i="2"/>
  <c r="M954" i="2" s="1"/>
  <c r="G954" i="2"/>
  <c r="N954" i="2" s="1"/>
  <c r="H954" i="2"/>
  <c r="I954" i="2"/>
  <c r="P954" i="2" s="1"/>
  <c r="J954" i="2"/>
  <c r="Q954" i="2" s="1"/>
  <c r="R955" i="2"/>
  <c r="E955" i="2"/>
  <c r="F955" i="2"/>
  <c r="M955" i="2" s="1"/>
  <c r="G955" i="2"/>
  <c r="N955" i="2" s="1"/>
  <c r="H955" i="2"/>
  <c r="I955" i="2"/>
  <c r="P955" i="2" s="1"/>
  <c r="J955" i="2"/>
  <c r="Q955" i="2" s="1"/>
  <c r="R956" i="2"/>
  <c r="E956" i="2"/>
  <c r="F956" i="2"/>
  <c r="M956" i="2" s="1"/>
  <c r="G956" i="2"/>
  <c r="N956" i="2" s="1"/>
  <c r="H956" i="2"/>
  <c r="I956" i="2"/>
  <c r="P956" i="2" s="1"/>
  <c r="J956" i="2"/>
  <c r="Q956" i="2" s="1"/>
  <c r="R957" i="2"/>
  <c r="E957" i="2"/>
  <c r="F957" i="2"/>
  <c r="M957" i="2" s="1"/>
  <c r="G957" i="2"/>
  <c r="N957" i="2" s="1"/>
  <c r="H957" i="2"/>
  <c r="I957" i="2"/>
  <c r="P957" i="2" s="1"/>
  <c r="J957" i="2"/>
  <c r="Q957" i="2" s="1"/>
  <c r="R958" i="2"/>
  <c r="E958" i="2"/>
  <c r="F958" i="2"/>
  <c r="M958" i="2" s="1"/>
  <c r="G958" i="2"/>
  <c r="N958" i="2" s="1"/>
  <c r="H958" i="2"/>
  <c r="I958" i="2"/>
  <c r="P958" i="2" s="1"/>
  <c r="J958" i="2"/>
  <c r="Q958" i="2" s="1"/>
  <c r="E959" i="2"/>
  <c r="F959" i="2"/>
  <c r="M959" i="2" s="1"/>
  <c r="G959" i="2"/>
  <c r="N959" i="2" s="1"/>
  <c r="H959" i="2"/>
  <c r="I959" i="2"/>
  <c r="P959" i="2" s="1"/>
  <c r="J959" i="2"/>
  <c r="Q959" i="2" s="1"/>
  <c r="R960" i="2"/>
  <c r="E960" i="2"/>
  <c r="F960" i="2"/>
  <c r="M960" i="2" s="1"/>
  <c r="G960" i="2"/>
  <c r="N960" i="2" s="1"/>
  <c r="H960" i="2"/>
  <c r="I960" i="2"/>
  <c r="P960" i="2" s="1"/>
  <c r="J960" i="2"/>
  <c r="Q960" i="2" s="1"/>
  <c r="R961" i="2"/>
  <c r="E961" i="2"/>
  <c r="F961" i="2"/>
  <c r="M961" i="2" s="1"/>
  <c r="G961" i="2"/>
  <c r="N961" i="2" s="1"/>
  <c r="H961" i="2"/>
  <c r="I961" i="2"/>
  <c r="P961" i="2" s="1"/>
  <c r="J961" i="2"/>
  <c r="Q961" i="2" s="1"/>
  <c r="R962" i="2"/>
  <c r="E962" i="2"/>
  <c r="F962" i="2"/>
  <c r="M962" i="2" s="1"/>
  <c r="G962" i="2"/>
  <c r="N962" i="2" s="1"/>
  <c r="H962" i="2"/>
  <c r="I962" i="2"/>
  <c r="P962" i="2" s="1"/>
  <c r="J962" i="2"/>
  <c r="Q962" i="2" s="1"/>
  <c r="R963" i="2"/>
  <c r="E963" i="2"/>
  <c r="F963" i="2"/>
  <c r="M963" i="2" s="1"/>
  <c r="G963" i="2"/>
  <c r="N963" i="2" s="1"/>
  <c r="H963" i="2"/>
  <c r="I963" i="2"/>
  <c r="P963" i="2" s="1"/>
  <c r="J963" i="2"/>
  <c r="Q963" i="2" s="1"/>
  <c r="E964" i="2"/>
  <c r="F964" i="2"/>
  <c r="M964" i="2" s="1"/>
  <c r="G964" i="2"/>
  <c r="N964" i="2" s="1"/>
  <c r="H964" i="2"/>
  <c r="I964" i="2"/>
  <c r="P964" i="2" s="1"/>
  <c r="J964" i="2"/>
  <c r="Q964" i="2" s="1"/>
  <c r="R965" i="2"/>
  <c r="E965" i="2"/>
  <c r="F965" i="2"/>
  <c r="M965" i="2" s="1"/>
  <c r="G965" i="2"/>
  <c r="N965" i="2" s="1"/>
  <c r="H965" i="2"/>
  <c r="I965" i="2"/>
  <c r="P965" i="2" s="1"/>
  <c r="J965" i="2"/>
  <c r="Q965" i="2" s="1"/>
  <c r="R966" i="2"/>
  <c r="E966" i="2"/>
  <c r="F966" i="2"/>
  <c r="M966" i="2" s="1"/>
  <c r="G966" i="2"/>
  <c r="N966" i="2" s="1"/>
  <c r="H966" i="2"/>
  <c r="I966" i="2"/>
  <c r="P966" i="2" s="1"/>
  <c r="J966" i="2"/>
  <c r="Q966" i="2" s="1"/>
  <c r="R967" i="2"/>
  <c r="E967" i="2"/>
  <c r="F967" i="2"/>
  <c r="M967" i="2" s="1"/>
  <c r="G967" i="2"/>
  <c r="N967" i="2" s="1"/>
  <c r="H967" i="2"/>
  <c r="I967" i="2"/>
  <c r="P967" i="2" s="1"/>
  <c r="J967" i="2"/>
  <c r="Q967" i="2" s="1"/>
  <c r="R968" i="2"/>
  <c r="E968" i="2"/>
  <c r="F968" i="2"/>
  <c r="M968" i="2" s="1"/>
  <c r="G968" i="2"/>
  <c r="N968" i="2" s="1"/>
  <c r="H968" i="2"/>
  <c r="I968" i="2"/>
  <c r="P968" i="2" s="1"/>
  <c r="J968" i="2"/>
  <c r="Q968" i="2" s="1"/>
  <c r="E969" i="2"/>
  <c r="F969" i="2"/>
  <c r="M969" i="2" s="1"/>
  <c r="G969" i="2"/>
  <c r="N969" i="2" s="1"/>
  <c r="H969" i="2"/>
  <c r="I969" i="2"/>
  <c r="P969" i="2" s="1"/>
  <c r="J969" i="2"/>
  <c r="Q969" i="2" s="1"/>
  <c r="R970" i="2"/>
  <c r="E970" i="2"/>
  <c r="F970" i="2"/>
  <c r="M970" i="2" s="1"/>
  <c r="G970" i="2"/>
  <c r="N970" i="2" s="1"/>
  <c r="H970" i="2"/>
  <c r="I970" i="2"/>
  <c r="P970" i="2" s="1"/>
  <c r="J970" i="2"/>
  <c r="Q970" i="2" s="1"/>
  <c r="R971" i="2"/>
  <c r="E971" i="2"/>
  <c r="F971" i="2"/>
  <c r="M971" i="2" s="1"/>
  <c r="G971" i="2"/>
  <c r="N971" i="2" s="1"/>
  <c r="H971" i="2"/>
  <c r="I971" i="2"/>
  <c r="P971" i="2" s="1"/>
  <c r="J971" i="2"/>
  <c r="Q971" i="2" s="1"/>
  <c r="R972" i="2"/>
  <c r="E972" i="2"/>
  <c r="F972" i="2"/>
  <c r="M972" i="2" s="1"/>
  <c r="G972" i="2"/>
  <c r="N972" i="2" s="1"/>
  <c r="H972" i="2"/>
  <c r="I972" i="2"/>
  <c r="P972" i="2" s="1"/>
  <c r="J972" i="2"/>
  <c r="Q972" i="2" s="1"/>
  <c r="R973" i="2"/>
  <c r="E973" i="2"/>
  <c r="F973" i="2"/>
  <c r="M973" i="2" s="1"/>
  <c r="G973" i="2"/>
  <c r="N973" i="2" s="1"/>
  <c r="H973" i="2"/>
  <c r="I973" i="2"/>
  <c r="P973" i="2" s="1"/>
  <c r="J973" i="2"/>
  <c r="Q973" i="2" s="1"/>
  <c r="E974" i="2"/>
  <c r="F974" i="2"/>
  <c r="M974" i="2" s="1"/>
  <c r="G974" i="2"/>
  <c r="N974" i="2" s="1"/>
  <c r="H974" i="2"/>
  <c r="I974" i="2"/>
  <c r="P974" i="2" s="1"/>
  <c r="J974" i="2"/>
  <c r="Q974" i="2" s="1"/>
  <c r="R975" i="2"/>
  <c r="E975" i="2"/>
  <c r="F975" i="2"/>
  <c r="M975" i="2" s="1"/>
  <c r="G975" i="2"/>
  <c r="N975" i="2" s="1"/>
  <c r="H975" i="2"/>
  <c r="I975" i="2"/>
  <c r="P975" i="2" s="1"/>
  <c r="J975" i="2"/>
  <c r="Q975" i="2" s="1"/>
  <c r="R976" i="2"/>
  <c r="E976" i="2"/>
  <c r="F976" i="2"/>
  <c r="M976" i="2" s="1"/>
  <c r="G976" i="2"/>
  <c r="N976" i="2" s="1"/>
  <c r="H976" i="2"/>
  <c r="I976" i="2"/>
  <c r="P976" i="2" s="1"/>
  <c r="J976" i="2"/>
  <c r="Q976" i="2" s="1"/>
  <c r="R977" i="2"/>
  <c r="E977" i="2"/>
  <c r="F977" i="2"/>
  <c r="M977" i="2" s="1"/>
  <c r="G977" i="2"/>
  <c r="N977" i="2" s="1"/>
  <c r="H977" i="2"/>
  <c r="I977" i="2"/>
  <c r="P977" i="2" s="1"/>
  <c r="J977" i="2"/>
  <c r="Q977" i="2" s="1"/>
  <c r="R978" i="2"/>
  <c r="E978" i="2"/>
  <c r="F978" i="2"/>
  <c r="M978" i="2" s="1"/>
  <c r="G978" i="2"/>
  <c r="N978" i="2" s="1"/>
  <c r="H978" i="2"/>
  <c r="I978" i="2"/>
  <c r="P978" i="2" s="1"/>
  <c r="J978" i="2"/>
  <c r="Q978" i="2" s="1"/>
  <c r="F9" i="2"/>
  <c r="G9" i="2"/>
  <c r="N9" i="2" s="1"/>
  <c r="H9" i="2"/>
  <c r="I9" i="2"/>
  <c r="J9" i="2"/>
  <c r="E9" i="2"/>
  <c r="A9" i="2"/>
  <c r="O20" i="15" l="1"/>
  <c r="P20" i="15"/>
  <c r="O44" i="15"/>
  <c r="P44" i="15"/>
  <c r="O68" i="15"/>
  <c r="P68" i="15"/>
  <c r="O80" i="15"/>
  <c r="P80" i="15"/>
  <c r="O128" i="15"/>
  <c r="P128" i="15"/>
  <c r="O176" i="15"/>
  <c r="P176" i="15"/>
  <c r="O188" i="15"/>
  <c r="P188" i="15"/>
  <c r="O224" i="15"/>
  <c r="P224" i="15"/>
  <c r="O236" i="15"/>
  <c r="P236" i="15"/>
  <c r="O260" i="15"/>
  <c r="P260" i="15"/>
  <c r="O272" i="15"/>
  <c r="P272" i="15"/>
  <c r="O296" i="15"/>
  <c r="P296" i="15"/>
  <c r="O308" i="15"/>
  <c r="P308" i="15"/>
  <c r="O332" i="15"/>
  <c r="P332" i="15"/>
  <c r="O356" i="15"/>
  <c r="P356" i="15"/>
  <c r="O404" i="15"/>
  <c r="P404" i="15"/>
  <c r="O416" i="15"/>
  <c r="P416" i="15"/>
  <c r="O500" i="15"/>
  <c r="P500" i="15"/>
  <c r="O512" i="15"/>
  <c r="P512" i="15"/>
  <c r="O524" i="15"/>
  <c r="P524" i="15"/>
  <c r="O536" i="15"/>
  <c r="P536" i="15"/>
  <c r="O548" i="15"/>
  <c r="P548" i="15"/>
  <c r="O584" i="15"/>
  <c r="P584" i="15"/>
  <c r="O596" i="15"/>
  <c r="P596" i="15"/>
  <c r="O608" i="15"/>
  <c r="P608" i="15"/>
  <c r="O620" i="15"/>
  <c r="P620" i="15"/>
  <c r="O632" i="15"/>
  <c r="P632" i="15"/>
  <c r="O656" i="15"/>
  <c r="P656" i="15"/>
  <c r="O716" i="15"/>
  <c r="P716" i="15"/>
  <c r="O740" i="15"/>
  <c r="P740" i="15"/>
  <c r="O752" i="15"/>
  <c r="P752" i="15"/>
  <c r="O788" i="15"/>
  <c r="P788" i="15"/>
  <c r="O812" i="15"/>
  <c r="P812" i="15"/>
  <c r="O872" i="15"/>
  <c r="P872" i="15"/>
  <c r="O896" i="15"/>
  <c r="P896" i="15"/>
  <c r="O908" i="15"/>
  <c r="P908" i="15"/>
  <c r="O920" i="15"/>
  <c r="P920" i="15"/>
  <c r="O932" i="15"/>
  <c r="P932" i="15"/>
  <c r="O944" i="15"/>
  <c r="P944" i="15"/>
  <c r="O956" i="15"/>
  <c r="P956" i="15"/>
  <c r="O10" i="15"/>
  <c r="P10" i="15"/>
  <c r="O15" i="15"/>
  <c r="P15" i="15"/>
  <c r="O39" i="15"/>
  <c r="P39" i="15"/>
  <c r="O51" i="15"/>
  <c r="P51" i="15"/>
  <c r="O63" i="15"/>
  <c r="P63" i="15"/>
  <c r="O87" i="15"/>
  <c r="P87" i="15"/>
  <c r="O111" i="15"/>
  <c r="P111" i="15"/>
  <c r="O147" i="15"/>
  <c r="P147" i="15"/>
  <c r="O171" i="15"/>
  <c r="P171" i="15"/>
  <c r="O207" i="15"/>
  <c r="P207" i="15"/>
  <c r="O219" i="15"/>
  <c r="P219" i="15"/>
  <c r="O291" i="15"/>
  <c r="P291" i="15"/>
  <c r="O303" i="15"/>
  <c r="P303" i="15"/>
  <c r="O315" i="15"/>
  <c r="P315" i="15"/>
  <c r="O351" i="15"/>
  <c r="P351" i="15" s="1"/>
  <c r="O375" i="15"/>
  <c r="P375" i="15"/>
  <c r="O387" i="15"/>
  <c r="P387" i="15"/>
  <c r="O423" i="15"/>
  <c r="P423" i="15"/>
  <c r="O435" i="15"/>
  <c r="P435" i="15"/>
  <c r="O447" i="15"/>
  <c r="P447" i="15"/>
  <c r="O471" i="15"/>
  <c r="P471" i="15"/>
  <c r="O483" i="15"/>
  <c r="P483" i="15"/>
  <c r="O543" i="15"/>
  <c r="P543" i="15"/>
  <c r="O555" i="15"/>
  <c r="P555" i="15"/>
  <c r="O615" i="15"/>
  <c r="P615" i="15"/>
  <c r="O651" i="15"/>
  <c r="P651" i="15"/>
  <c r="O663" i="15"/>
  <c r="P663" i="15"/>
  <c r="O687" i="15"/>
  <c r="P687" i="15"/>
  <c r="O699" i="15"/>
  <c r="P699" i="15"/>
  <c r="O711" i="15"/>
  <c r="P711" i="15"/>
  <c r="O723" i="15"/>
  <c r="P723" i="15"/>
  <c r="O747" i="15"/>
  <c r="P747" i="15"/>
  <c r="O759" i="15"/>
  <c r="P759" i="15"/>
  <c r="O771" i="15"/>
  <c r="P771" i="15"/>
  <c r="O807" i="15"/>
  <c r="P807" i="15"/>
  <c r="O819" i="15"/>
  <c r="P819" i="15"/>
  <c r="O843" i="15"/>
  <c r="P843" i="15"/>
  <c r="O855" i="15"/>
  <c r="P855" i="15"/>
  <c r="O903" i="15"/>
  <c r="P903" i="15"/>
  <c r="O963" i="15"/>
  <c r="P963" i="15"/>
  <c r="O22" i="15"/>
  <c r="P22" i="15"/>
  <c r="O34" i="15"/>
  <c r="P34" i="15"/>
  <c r="O46" i="15"/>
  <c r="P46" i="15"/>
  <c r="O94" i="15"/>
  <c r="P94" i="15"/>
  <c r="O106" i="15"/>
  <c r="P106" i="15"/>
  <c r="O118" i="15"/>
  <c r="P118" i="15"/>
  <c r="O130" i="15"/>
  <c r="P130" i="15"/>
  <c r="O154" i="15"/>
  <c r="P154" i="15"/>
  <c r="O202" i="15"/>
  <c r="P202" i="15"/>
  <c r="O226" i="15"/>
  <c r="P226" i="15"/>
  <c r="O262" i="15"/>
  <c r="P262" i="15"/>
  <c r="O286" i="15"/>
  <c r="P286" i="15"/>
  <c r="O322" i="15"/>
  <c r="P322" i="15"/>
  <c r="O358" i="15"/>
  <c r="P358" i="15"/>
  <c r="O370" i="15"/>
  <c r="P370" i="15"/>
  <c r="O406" i="15"/>
  <c r="P406" i="15"/>
  <c r="O418" i="15"/>
  <c r="P418" i="15"/>
  <c r="O466" i="15"/>
  <c r="P466" i="15"/>
  <c r="O490" i="15"/>
  <c r="P490" i="15"/>
  <c r="O502" i="15"/>
  <c r="P502" i="15"/>
  <c r="O526" i="15"/>
  <c r="P526" i="15"/>
  <c r="O550" i="15"/>
  <c r="P550" i="15"/>
  <c r="O562" i="15"/>
  <c r="P562" i="15"/>
  <c r="O574" i="15"/>
  <c r="P574" i="15"/>
  <c r="O598" i="15"/>
  <c r="P598" i="15"/>
  <c r="O610" i="15"/>
  <c r="P610" i="15"/>
  <c r="O622" i="15"/>
  <c r="P622" i="15"/>
  <c r="O646" i="15"/>
  <c r="P646" i="15"/>
  <c r="O658" i="15"/>
  <c r="P658" i="15"/>
  <c r="O670" i="15"/>
  <c r="P670" i="15"/>
  <c r="O682" i="15"/>
  <c r="P682" i="15"/>
  <c r="O694" i="15"/>
  <c r="P694" i="15"/>
  <c r="O706" i="15"/>
  <c r="P706" i="15"/>
  <c r="O718" i="15"/>
  <c r="P718" i="15"/>
  <c r="O730" i="15"/>
  <c r="P730" i="15"/>
  <c r="O742" i="15"/>
  <c r="P742" i="15"/>
  <c r="O766" i="15"/>
  <c r="P766" i="15"/>
  <c r="O862" i="15"/>
  <c r="P862" i="15"/>
  <c r="O886" i="15"/>
  <c r="P886" i="15" s="1"/>
  <c r="O910" i="15"/>
  <c r="P910" i="15"/>
  <c r="O922" i="15"/>
  <c r="P922" i="15"/>
  <c r="O934" i="15"/>
  <c r="P934" i="15"/>
  <c r="O946" i="15"/>
  <c r="P946" i="15"/>
  <c r="O958" i="15"/>
  <c r="P958" i="15"/>
  <c r="O970" i="15"/>
  <c r="P970" i="15"/>
  <c r="O12" i="15"/>
  <c r="P12" i="15"/>
  <c r="O29" i="15"/>
  <c r="P29" i="15"/>
  <c r="O53" i="15"/>
  <c r="P53" i="15"/>
  <c r="O89" i="15"/>
  <c r="P89" i="15"/>
  <c r="O137" i="15"/>
  <c r="P137" i="15"/>
  <c r="O185" i="15"/>
  <c r="P185" i="15"/>
  <c r="O197" i="15"/>
  <c r="P197" i="15"/>
  <c r="O221" i="15"/>
  <c r="P221" i="15"/>
  <c r="O269" i="15"/>
  <c r="P269" i="15"/>
  <c r="O293" i="15"/>
  <c r="P293" i="15"/>
  <c r="O305" i="15"/>
  <c r="P305" i="15"/>
  <c r="O317" i="15"/>
  <c r="P317" i="15"/>
  <c r="O329" i="15"/>
  <c r="P329" i="15"/>
  <c r="O341" i="15"/>
  <c r="P341" i="15"/>
  <c r="O365" i="15"/>
  <c r="P365" i="15"/>
  <c r="O413" i="15"/>
  <c r="P413" i="15"/>
  <c r="O437" i="15"/>
  <c r="P437" i="15"/>
  <c r="O473" i="15"/>
  <c r="P473" i="15"/>
  <c r="O509" i="15"/>
  <c r="P509" i="15"/>
  <c r="O521" i="15"/>
  <c r="P521" i="15"/>
  <c r="O545" i="15"/>
  <c r="P545" i="15"/>
  <c r="O569" i="15"/>
  <c r="P569" i="15"/>
  <c r="O593" i="15"/>
  <c r="P593" i="15"/>
  <c r="O653" i="15"/>
  <c r="P653" i="15"/>
  <c r="O689" i="15"/>
  <c r="P689" i="15"/>
  <c r="O725" i="15"/>
  <c r="P725" i="15"/>
  <c r="O737" i="15"/>
  <c r="P737" i="15"/>
  <c r="O785" i="15"/>
  <c r="P785" i="15"/>
  <c r="O797" i="15"/>
  <c r="P797" i="15"/>
  <c r="O833" i="15"/>
  <c r="P833" i="15"/>
  <c r="O845" i="15"/>
  <c r="P845" i="15"/>
  <c r="O869" i="15"/>
  <c r="P869" i="15"/>
  <c r="O893" i="15"/>
  <c r="P893" i="15"/>
  <c r="O941" i="15"/>
  <c r="P941" i="15"/>
  <c r="O953" i="15"/>
  <c r="P953" i="15"/>
  <c r="O965" i="15"/>
  <c r="P965" i="15"/>
  <c r="O24" i="15"/>
  <c r="P24" i="15"/>
  <c r="O60" i="15"/>
  <c r="P60" i="15"/>
  <c r="O72" i="15"/>
  <c r="P72" i="15"/>
  <c r="O84" i="15"/>
  <c r="P84" i="15"/>
  <c r="O96" i="15"/>
  <c r="P96" i="15"/>
  <c r="O132" i="15"/>
  <c r="P132" i="15" s="1"/>
  <c r="O144" i="15"/>
  <c r="P144" i="15"/>
  <c r="O192" i="15"/>
  <c r="P192" i="15" s="1"/>
  <c r="O216" i="15"/>
  <c r="P216" i="15"/>
  <c r="O228" i="15"/>
  <c r="P228" i="15"/>
  <c r="O240" i="15"/>
  <c r="P240" i="15"/>
  <c r="O264" i="15"/>
  <c r="P264" i="15"/>
  <c r="O276" i="15"/>
  <c r="P276" i="15"/>
  <c r="O288" i="15"/>
  <c r="P288" i="15"/>
  <c r="O312" i="15"/>
  <c r="P312" i="15"/>
  <c r="O324" i="15"/>
  <c r="P324" i="15"/>
  <c r="O336" i="15"/>
  <c r="P336" i="15"/>
  <c r="O348" i="15"/>
  <c r="P348" i="15"/>
  <c r="O372" i="15"/>
  <c r="P372" i="15" s="1"/>
  <c r="O384" i="15"/>
  <c r="P384" i="15"/>
  <c r="O396" i="15"/>
  <c r="P396" i="15"/>
  <c r="O432" i="15"/>
  <c r="P432" i="15" s="1"/>
  <c r="O444" i="15"/>
  <c r="P444" i="15"/>
  <c r="O480" i="15"/>
  <c r="P480" i="15"/>
  <c r="O516" i="15"/>
  <c r="P516" i="15"/>
  <c r="O564" i="15"/>
  <c r="P564" i="15"/>
  <c r="O624" i="15"/>
  <c r="P624" i="15"/>
  <c r="O660" i="15"/>
  <c r="P660" i="15"/>
  <c r="O672" i="15"/>
  <c r="P672" i="15"/>
  <c r="O720" i="15"/>
  <c r="P720" i="15"/>
  <c r="O744" i="15"/>
  <c r="P744" i="15"/>
  <c r="O756" i="15"/>
  <c r="P756" i="15"/>
  <c r="O768" i="15"/>
  <c r="P768" i="15"/>
  <c r="O804" i="15"/>
  <c r="P804" i="15"/>
  <c r="O816" i="15"/>
  <c r="P816" i="15"/>
  <c r="O840" i="15"/>
  <c r="P840" i="15"/>
  <c r="O864" i="15"/>
  <c r="P864" i="15"/>
  <c r="O888" i="15"/>
  <c r="P888" i="15"/>
  <c r="O900" i="15"/>
  <c r="P900" i="15"/>
  <c r="O948" i="15"/>
  <c r="P948" i="15"/>
  <c r="O31" i="15"/>
  <c r="P31" i="15" s="1"/>
  <c r="O43" i="15"/>
  <c r="P43" i="15"/>
  <c r="O91" i="15"/>
  <c r="P91" i="15"/>
  <c r="O103" i="15"/>
  <c r="P103" i="15"/>
  <c r="O127" i="15"/>
  <c r="P127" i="15"/>
  <c r="O139" i="15"/>
  <c r="P139" i="15"/>
  <c r="O151" i="15"/>
  <c r="P151" i="15"/>
  <c r="O175" i="15"/>
  <c r="P175" i="15"/>
  <c r="O187" i="15"/>
  <c r="P187" i="15"/>
  <c r="O223" i="15"/>
  <c r="P223" i="15"/>
  <c r="O235" i="15"/>
  <c r="P235" i="15"/>
  <c r="O247" i="15"/>
  <c r="P247" i="15"/>
  <c r="O271" i="15"/>
  <c r="P271" i="15"/>
  <c r="O295" i="15"/>
  <c r="P295" i="15"/>
  <c r="O331" i="15"/>
  <c r="P331" i="15"/>
  <c r="O355" i="15"/>
  <c r="P355" i="15"/>
  <c r="O367" i="15"/>
  <c r="P367" i="15"/>
  <c r="O391" i="15"/>
  <c r="P391" i="15" s="1"/>
  <c r="O403" i="15"/>
  <c r="P403" i="15"/>
  <c r="O427" i="15"/>
  <c r="P427" i="15"/>
  <c r="O439" i="15"/>
  <c r="P439" i="15"/>
  <c r="O487" i="15"/>
  <c r="P487" i="15"/>
  <c r="O511" i="15"/>
  <c r="P511" i="15"/>
  <c r="O559" i="15"/>
  <c r="P559" i="15"/>
  <c r="O607" i="15"/>
  <c r="P607" i="15"/>
  <c r="O631" i="15"/>
  <c r="P631" i="15"/>
  <c r="O655" i="15"/>
  <c r="P655" i="15"/>
  <c r="O691" i="15"/>
  <c r="P691" i="15"/>
  <c r="O703" i="15"/>
  <c r="P703" i="15"/>
  <c r="O727" i="15"/>
  <c r="P727" i="15"/>
  <c r="O763" i="15"/>
  <c r="P763" i="15"/>
  <c r="O775" i="15"/>
  <c r="P775" i="15"/>
  <c r="O787" i="15"/>
  <c r="P787" i="15"/>
  <c r="O823" i="15"/>
  <c r="P823" i="15"/>
  <c r="O835" i="15"/>
  <c r="P835" i="15"/>
  <c r="O871" i="15"/>
  <c r="P871" i="15"/>
  <c r="O883" i="15"/>
  <c r="P883" i="15"/>
  <c r="O895" i="15"/>
  <c r="P895" i="15"/>
  <c r="O14" i="15"/>
  <c r="P14" i="15"/>
  <c r="O50" i="15"/>
  <c r="P50" i="15"/>
  <c r="O110" i="15"/>
  <c r="P110" i="15"/>
  <c r="O122" i="15"/>
  <c r="P122" i="15"/>
  <c r="O146" i="15"/>
  <c r="P146" i="15"/>
  <c r="O170" i="15"/>
  <c r="P170" i="15"/>
  <c r="O194" i="15"/>
  <c r="P194" i="15"/>
  <c r="O230" i="15"/>
  <c r="P230" i="15"/>
  <c r="O242" i="15"/>
  <c r="P242" i="15"/>
  <c r="O254" i="15"/>
  <c r="P254" i="15"/>
  <c r="O290" i="15"/>
  <c r="P290" i="15"/>
  <c r="O446" i="15"/>
  <c r="P446" i="15"/>
  <c r="O482" i="15"/>
  <c r="P482" i="15"/>
  <c r="O494" i="15"/>
  <c r="P494" i="15"/>
  <c r="O518" i="15"/>
  <c r="P518" i="15"/>
  <c r="O530" i="15"/>
  <c r="P530" i="15"/>
  <c r="O542" i="15"/>
  <c r="P542" i="15"/>
  <c r="O554" i="15"/>
  <c r="P554" i="15"/>
  <c r="O578" i="15"/>
  <c r="P578" i="15"/>
  <c r="O602" i="15"/>
  <c r="P602" i="15"/>
  <c r="O650" i="15"/>
  <c r="P650" i="15"/>
  <c r="O722" i="15"/>
  <c r="P722" i="15"/>
  <c r="O734" i="15"/>
  <c r="P734" i="15"/>
  <c r="O758" i="15"/>
  <c r="P758" i="15"/>
  <c r="O782" i="15"/>
  <c r="P782" i="15"/>
  <c r="O794" i="15"/>
  <c r="P794" i="15"/>
  <c r="O830" i="15"/>
  <c r="P830" i="15"/>
  <c r="O842" i="15"/>
  <c r="P842" i="15"/>
  <c r="O866" i="15"/>
  <c r="P866" i="15"/>
  <c r="O890" i="15"/>
  <c r="P890" i="15"/>
  <c r="O902" i="15"/>
  <c r="P902" i="15"/>
  <c r="O914" i="15"/>
  <c r="P914" i="15"/>
  <c r="O926" i="15"/>
  <c r="P926" i="15"/>
  <c r="O962" i="15"/>
  <c r="P962" i="15"/>
  <c r="O392" i="15"/>
  <c r="P392" i="15"/>
  <c r="O21" i="15"/>
  <c r="P21" i="15"/>
  <c r="O33" i="15"/>
  <c r="P33" i="15"/>
  <c r="O45" i="15"/>
  <c r="P45" i="15"/>
  <c r="O57" i="15"/>
  <c r="P57" i="15"/>
  <c r="O69" i="15"/>
  <c r="P69" i="15"/>
  <c r="O81" i="15"/>
  <c r="P81" i="15"/>
  <c r="O141" i="15"/>
  <c r="P141" i="15" s="1"/>
  <c r="O177" i="15"/>
  <c r="P177" i="15"/>
  <c r="O237" i="15"/>
  <c r="P237" i="15"/>
  <c r="O261" i="15"/>
  <c r="P261" i="15"/>
  <c r="O285" i="15"/>
  <c r="P285" i="15"/>
  <c r="O297" i="15"/>
  <c r="P297" i="15"/>
  <c r="O309" i="15"/>
  <c r="P309" i="15"/>
  <c r="O357" i="15"/>
  <c r="P357" i="15"/>
  <c r="O369" i="15"/>
  <c r="P369" i="15"/>
  <c r="O417" i="15"/>
  <c r="P417" i="15"/>
  <c r="O429" i="15"/>
  <c r="P429" i="15"/>
  <c r="O441" i="15"/>
  <c r="P441" i="15"/>
  <c r="O477" i="15"/>
  <c r="P477" i="15"/>
  <c r="O489" i="15"/>
  <c r="P489" i="15"/>
  <c r="O513" i="15"/>
  <c r="P513" i="15"/>
  <c r="O573" i="15"/>
  <c r="P573" i="15"/>
  <c r="O585" i="15"/>
  <c r="P585" i="15"/>
  <c r="O609" i="15"/>
  <c r="P609" i="15"/>
  <c r="O633" i="15"/>
  <c r="P633" i="15"/>
  <c r="O669" i="15"/>
  <c r="P669" i="15"/>
  <c r="O729" i="15"/>
  <c r="P729" i="15"/>
  <c r="O753" i="15"/>
  <c r="P753" i="15"/>
  <c r="O789" i="15"/>
  <c r="P789" i="15"/>
  <c r="O873" i="15"/>
  <c r="P873" i="15"/>
  <c r="O921" i="15"/>
  <c r="P921" i="15"/>
  <c r="O933" i="15"/>
  <c r="P933" i="15"/>
  <c r="O11" i="15"/>
  <c r="P11" i="15"/>
  <c r="O76" i="15"/>
  <c r="P76" i="15"/>
  <c r="O100" i="15"/>
  <c r="P100" i="15"/>
  <c r="O112" i="15"/>
  <c r="P112" i="15"/>
  <c r="O136" i="15"/>
  <c r="P136" i="15"/>
  <c r="O148" i="15"/>
  <c r="P148" i="15"/>
  <c r="O184" i="15"/>
  <c r="P184" i="15"/>
  <c r="O196" i="15"/>
  <c r="P196" i="15"/>
  <c r="O220" i="15"/>
  <c r="P220" i="15"/>
  <c r="O256" i="15"/>
  <c r="P256" i="15"/>
  <c r="O280" i="15"/>
  <c r="P280" i="15"/>
  <c r="O292" i="15"/>
  <c r="P292" i="15" s="1"/>
  <c r="O304" i="15"/>
  <c r="P304" i="15"/>
  <c r="O316" i="15"/>
  <c r="P316" i="15"/>
  <c r="O328" i="15"/>
  <c r="P328" i="15"/>
  <c r="O352" i="15"/>
  <c r="P352" i="15" s="1"/>
  <c r="O364" i="15"/>
  <c r="P364" i="15"/>
  <c r="O388" i="15"/>
  <c r="P388" i="15"/>
  <c r="O400" i="15"/>
  <c r="P400" i="15"/>
  <c r="O484" i="15"/>
  <c r="P484" i="15"/>
  <c r="O496" i="15"/>
  <c r="P496" i="15"/>
  <c r="O520" i="15"/>
  <c r="P520" i="15"/>
  <c r="O544" i="15"/>
  <c r="P544" i="15"/>
  <c r="O592" i="15"/>
  <c r="P592" i="15"/>
  <c r="O604" i="15"/>
  <c r="P604" i="15"/>
  <c r="O628" i="15"/>
  <c r="P628" i="15"/>
  <c r="O640" i="15"/>
  <c r="P640" i="15"/>
  <c r="O652" i="15"/>
  <c r="P652" i="15"/>
  <c r="O664" i="15"/>
  <c r="P664" i="15"/>
  <c r="O712" i="15"/>
  <c r="P712" i="15"/>
  <c r="O724" i="15"/>
  <c r="P724" i="15"/>
  <c r="O760" i="15"/>
  <c r="P760" i="15"/>
  <c r="O784" i="15"/>
  <c r="P784" i="15"/>
  <c r="O832" i="15"/>
  <c r="P832" i="15"/>
  <c r="O856" i="15"/>
  <c r="P856" i="15"/>
  <c r="O868" i="15"/>
  <c r="P868" i="15"/>
  <c r="O904" i="15"/>
  <c r="P904" i="15"/>
  <c r="O964" i="15"/>
  <c r="P964" i="15"/>
  <c r="O6" i="15"/>
  <c r="P6" i="15"/>
  <c r="O35" i="15"/>
  <c r="P35" i="15"/>
  <c r="O71" i="15"/>
  <c r="P71" i="15"/>
  <c r="O107" i="15"/>
  <c r="P107" i="15"/>
  <c r="O119" i="15"/>
  <c r="P119" i="15"/>
  <c r="O131" i="15"/>
  <c r="P131" i="15"/>
  <c r="O179" i="15"/>
  <c r="P179" i="15"/>
  <c r="O191" i="15"/>
  <c r="P191" i="15" s="1"/>
  <c r="O203" i="15"/>
  <c r="P203" i="15"/>
  <c r="O215" i="15"/>
  <c r="P215" i="15"/>
  <c r="O227" i="15"/>
  <c r="P227" i="15"/>
  <c r="O239" i="15"/>
  <c r="P239" i="15"/>
  <c r="O251" i="15"/>
  <c r="P251" i="15"/>
  <c r="O263" i="15"/>
  <c r="P263" i="15"/>
  <c r="O299" i="15"/>
  <c r="P299" i="15"/>
  <c r="O311" i="15"/>
  <c r="P311" i="15"/>
  <c r="O323" i="15"/>
  <c r="P323" i="15"/>
  <c r="O335" i="15"/>
  <c r="P335" i="15"/>
  <c r="O371" i="15"/>
  <c r="P371" i="15" s="1"/>
  <c r="O383" i="15"/>
  <c r="P383" i="15"/>
  <c r="O431" i="15"/>
  <c r="P431" i="15" s="1"/>
  <c r="O467" i="15"/>
  <c r="P467" i="15"/>
  <c r="O515" i="15"/>
  <c r="P515" i="15"/>
  <c r="O527" i="15"/>
  <c r="P527" i="15"/>
  <c r="O539" i="15"/>
  <c r="P539" i="15"/>
  <c r="O551" i="15"/>
  <c r="P551" i="15"/>
  <c r="O563" i="15"/>
  <c r="P563" i="15"/>
  <c r="O575" i="15"/>
  <c r="P575" i="15"/>
  <c r="O599" i="15"/>
  <c r="P599" i="15"/>
  <c r="O623" i="15"/>
  <c r="P623" i="15"/>
  <c r="O635" i="15"/>
  <c r="P635" i="15"/>
  <c r="O719" i="15"/>
  <c r="P719" i="15"/>
  <c r="O755" i="15"/>
  <c r="P755" i="15"/>
  <c r="O767" i="15"/>
  <c r="P767" i="15"/>
  <c r="O791" i="15"/>
  <c r="P791" i="15"/>
  <c r="O803" i="15"/>
  <c r="P803" i="15"/>
  <c r="O815" i="15"/>
  <c r="P815" i="15"/>
  <c r="O827" i="15"/>
  <c r="P827" i="15"/>
  <c r="O839" i="15"/>
  <c r="P839" i="15"/>
  <c r="O851" i="15"/>
  <c r="P851" i="15"/>
  <c r="O935" i="15"/>
  <c r="P935" i="15"/>
  <c r="O959" i="15"/>
  <c r="P959" i="15"/>
  <c r="O971" i="15"/>
  <c r="P971" i="15"/>
  <c r="O66" i="15"/>
  <c r="P66" i="15"/>
  <c r="O90" i="15"/>
  <c r="P90" i="15"/>
  <c r="O102" i="15"/>
  <c r="P102" i="15"/>
  <c r="O114" i="15"/>
  <c r="P114" i="15"/>
  <c r="O126" i="15"/>
  <c r="P126" i="15"/>
  <c r="O138" i="15"/>
  <c r="P138" i="15"/>
  <c r="O150" i="15"/>
  <c r="P150" i="15"/>
  <c r="O198" i="15"/>
  <c r="P198" i="15"/>
  <c r="O282" i="15"/>
  <c r="P282" i="15"/>
  <c r="O306" i="15"/>
  <c r="P306" i="15"/>
  <c r="O330" i="15"/>
  <c r="P330" i="15"/>
  <c r="O366" i="15"/>
  <c r="P366" i="15"/>
  <c r="O438" i="15"/>
  <c r="P438" i="15"/>
  <c r="O510" i="15"/>
  <c r="P510" i="15"/>
  <c r="O522" i="15"/>
  <c r="P522" i="15"/>
  <c r="O558" i="15"/>
  <c r="P558" i="15"/>
  <c r="O570" i="15"/>
  <c r="P570" i="15"/>
  <c r="O594" i="15"/>
  <c r="P594" i="15"/>
  <c r="O618" i="15"/>
  <c r="P618" i="15"/>
  <c r="O642" i="15"/>
  <c r="P642" i="15"/>
  <c r="O654" i="15"/>
  <c r="P654" i="15"/>
  <c r="O666" i="15"/>
  <c r="P666" i="15"/>
  <c r="O702" i="15"/>
  <c r="P702" i="15"/>
  <c r="O714" i="15"/>
  <c r="P714" i="15"/>
  <c r="O738" i="15"/>
  <c r="P738" i="15"/>
  <c r="O762" i="15"/>
  <c r="P762" i="15"/>
  <c r="O786" i="15"/>
  <c r="P786" i="15"/>
  <c r="O798" i="15"/>
  <c r="P798" i="15"/>
  <c r="O942" i="15"/>
  <c r="P942" i="15"/>
  <c r="O966" i="15"/>
  <c r="P966" i="15"/>
  <c r="O8" i="15"/>
  <c r="P8" i="15"/>
  <c r="O49" i="15"/>
  <c r="P49" i="15"/>
  <c r="O109" i="15"/>
  <c r="P109" i="15"/>
  <c r="O121" i="15"/>
  <c r="P121" i="15"/>
  <c r="O157" i="15"/>
  <c r="P157" i="15"/>
  <c r="O193" i="15"/>
  <c r="P193" i="15"/>
  <c r="O205" i="15"/>
  <c r="P205" i="15"/>
  <c r="O217" i="15"/>
  <c r="P217" i="15"/>
  <c r="O241" i="15"/>
  <c r="P241" i="15"/>
  <c r="O289" i="15"/>
  <c r="P289" i="15"/>
  <c r="O301" i="15"/>
  <c r="P301" i="15"/>
  <c r="O313" i="15"/>
  <c r="P313" i="15"/>
  <c r="O373" i="15"/>
  <c r="P373" i="15"/>
  <c r="O397" i="15"/>
  <c r="P397" i="15"/>
  <c r="O517" i="15"/>
  <c r="P517" i="15"/>
  <c r="O541" i="15"/>
  <c r="P541" i="15"/>
  <c r="O553" i="15"/>
  <c r="P553" i="15"/>
  <c r="O577" i="15"/>
  <c r="P577" i="15"/>
  <c r="O589" i="15"/>
  <c r="P589" i="15"/>
  <c r="O613" i="15"/>
  <c r="P613" i="15"/>
  <c r="O625" i="15"/>
  <c r="P625" i="15"/>
  <c r="O637" i="15"/>
  <c r="P637" i="15"/>
  <c r="O649" i="15"/>
  <c r="P649" i="15"/>
  <c r="O661" i="15"/>
  <c r="P661" i="15"/>
  <c r="O697" i="15"/>
  <c r="P697" i="15"/>
  <c r="O709" i="15"/>
  <c r="P709" i="15"/>
  <c r="O757" i="15"/>
  <c r="P757" i="15"/>
  <c r="O793" i="15"/>
  <c r="P793" i="15"/>
  <c r="O817" i="15"/>
  <c r="P817" i="15"/>
  <c r="O829" i="15"/>
  <c r="P829" i="15"/>
  <c r="O853" i="15"/>
  <c r="P853" i="15"/>
  <c r="O865" i="15"/>
  <c r="P865" i="15"/>
  <c r="O901" i="15"/>
  <c r="P901" i="15"/>
  <c r="O925" i="15"/>
  <c r="P925" i="15"/>
  <c r="O937" i="15"/>
  <c r="P937" i="15"/>
  <c r="O961" i="15"/>
  <c r="P961" i="15"/>
  <c r="O38" i="15"/>
  <c r="P38" i="15" s="1"/>
  <c r="O538" i="15"/>
  <c r="P538" i="15" s="1"/>
  <c r="O638" i="15"/>
  <c r="P638" i="15" s="1"/>
  <c r="O698" i="15"/>
  <c r="P698" i="15" s="1"/>
  <c r="O567" i="15"/>
  <c r="P567" i="15" s="1"/>
  <c r="O252" i="15"/>
  <c r="P252" i="15" s="1"/>
  <c r="O41" i="15"/>
  <c r="P41" i="15" s="1"/>
  <c r="O101" i="15"/>
  <c r="P101" i="15" s="1"/>
  <c r="O287" i="15"/>
  <c r="P287" i="15" s="1"/>
  <c r="O376" i="15"/>
  <c r="P376" i="15" s="1"/>
  <c r="O456" i="15"/>
  <c r="P456" i="15" s="1"/>
  <c r="O476" i="15"/>
  <c r="P476" i="15" s="1"/>
  <c r="O556" i="15"/>
  <c r="P556" i="15" s="1"/>
  <c r="O576" i="15"/>
  <c r="P576" i="15" s="1"/>
  <c r="O616" i="15"/>
  <c r="P616" i="15" s="1"/>
  <c r="O676" i="15"/>
  <c r="P676" i="15" s="1"/>
  <c r="O776" i="15"/>
  <c r="P776" i="15" s="1"/>
  <c r="O796" i="15"/>
  <c r="P796" i="15" s="1"/>
  <c r="O836" i="15"/>
  <c r="P836" i="15" s="1"/>
  <c r="O876" i="15"/>
  <c r="P876" i="15" s="1"/>
  <c r="O916" i="15"/>
  <c r="P916" i="15" s="1"/>
  <c r="O936" i="15"/>
  <c r="P936" i="15" s="1"/>
  <c r="O181" i="15"/>
  <c r="P181" i="15" s="1"/>
  <c r="O201" i="15"/>
  <c r="P201" i="15" s="1"/>
  <c r="O281" i="15"/>
  <c r="P281" i="15" s="1"/>
  <c r="O321" i="15"/>
  <c r="P321" i="15" s="1"/>
  <c r="O361" i="15"/>
  <c r="P361" i="15" s="1"/>
  <c r="O381" i="15"/>
  <c r="P381" i="15" s="1"/>
  <c r="O401" i="15"/>
  <c r="P401" i="15" s="1"/>
  <c r="O421" i="15"/>
  <c r="P421" i="15" s="1"/>
  <c r="O461" i="15"/>
  <c r="P461" i="15" s="1"/>
  <c r="O481" i="15"/>
  <c r="P481" i="15" s="1"/>
  <c r="O501" i="15"/>
  <c r="P501" i="15" s="1"/>
  <c r="O561" i="15"/>
  <c r="P561" i="15" s="1"/>
  <c r="O581" i="15"/>
  <c r="P581" i="15" s="1"/>
  <c r="O601" i="15"/>
  <c r="P601" i="15" s="1"/>
  <c r="O621" i="15"/>
  <c r="P621" i="15" s="1"/>
  <c r="O641" i="15"/>
  <c r="P641" i="15" s="1"/>
  <c r="O681" i="15"/>
  <c r="P681" i="15" s="1"/>
  <c r="O701" i="15"/>
  <c r="P701" i="15" s="1"/>
  <c r="O721" i="15"/>
  <c r="P721" i="15" s="1"/>
  <c r="O741" i="15"/>
  <c r="P741" i="15" s="1"/>
  <c r="O761" i="15"/>
  <c r="P761" i="15" s="1"/>
  <c r="O781" i="15"/>
  <c r="P781" i="15" s="1"/>
  <c r="O801" i="15"/>
  <c r="P801" i="15" s="1"/>
  <c r="O821" i="15"/>
  <c r="P821" i="15" s="1"/>
  <c r="O841" i="15"/>
  <c r="P841" i="15" s="1"/>
  <c r="O861" i="15"/>
  <c r="P861" i="15" s="1"/>
  <c r="O450" i="15"/>
  <c r="P450" i="15" s="1"/>
  <c r="O95" i="15"/>
  <c r="P95" i="15" s="1"/>
  <c r="O7" i="15"/>
  <c r="P7" i="15" s="1"/>
  <c r="O18" i="15"/>
  <c r="P18" i="15" s="1"/>
  <c r="O58" i="15"/>
  <c r="P58" i="15" s="1"/>
  <c r="O78" i="15"/>
  <c r="P78" i="15" s="1"/>
  <c r="O98" i="15"/>
  <c r="P98" i="15" s="1"/>
  <c r="O158" i="15"/>
  <c r="P158" i="15" s="1"/>
  <c r="O238" i="15"/>
  <c r="P238" i="15" s="1"/>
  <c r="O27" i="15"/>
  <c r="P27" i="15" s="1"/>
  <c r="O47" i="15"/>
  <c r="P47" i="15" s="1"/>
  <c r="O67" i="15"/>
  <c r="P67" i="15" s="1"/>
  <c r="O92" i="15"/>
  <c r="P92" i="15" s="1"/>
  <c r="O32" i="15"/>
  <c r="P32" i="15" s="1"/>
  <c r="O452" i="15"/>
  <c r="P452" i="15" s="1"/>
  <c r="O472" i="15"/>
  <c r="P472" i="15" s="1"/>
  <c r="O492" i="15"/>
  <c r="P492" i="15" s="1"/>
  <c r="O532" i="15"/>
  <c r="P532" i="15" s="1"/>
  <c r="O552" i="15"/>
  <c r="P552" i="15" s="1"/>
  <c r="O572" i="15"/>
  <c r="P572" i="15" s="1"/>
  <c r="O612" i="15"/>
  <c r="P612" i="15" s="1"/>
  <c r="O692" i="15"/>
  <c r="P692" i="15" s="1"/>
  <c r="O732" i="15"/>
  <c r="P732" i="15" s="1"/>
  <c r="O772" i="15"/>
  <c r="P772" i="15" s="1"/>
  <c r="O792" i="15"/>
  <c r="P792" i="15" s="1"/>
  <c r="O30" i="15"/>
  <c r="P30" i="15" s="1"/>
  <c r="O70" i="15"/>
  <c r="P70" i="15" s="1"/>
  <c r="O190" i="15"/>
  <c r="P190" i="15" s="1"/>
  <c r="O210" i="15"/>
  <c r="P210" i="15" s="1"/>
  <c r="O250" i="15"/>
  <c r="P250" i="15" s="1"/>
  <c r="O270" i="15"/>
  <c r="P270" i="15" s="1"/>
  <c r="O310" i="15"/>
  <c r="P310" i="15" s="1"/>
  <c r="O350" i="15"/>
  <c r="P350" i="15" s="1"/>
  <c r="O390" i="15"/>
  <c r="P390" i="15" s="1"/>
  <c r="O410" i="15"/>
  <c r="P410" i="15" s="1"/>
  <c r="O430" i="15"/>
  <c r="P430" i="15" s="1"/>
  <c r="O470" i="15"/>
  <c r="P470" i="15" s="1"/>
  <c r="O590" i="15"/>
  <c r="P590" i="15" s="1"/>
  <c r="O630" i="15"/>
  <c r="P630" i="15" s="1"/>
  <c r="O386" i="15"/>
  <c r="P386" i="15" s="1"/>
  <c r="O115" i="15"/>
  <c r="P115" i="15" s="1"/>
  <c r="O135" i="15"/>
  <c r="P135" i="15" s="1"/>
  <c r="O255" i="15"/>
  <c r="P255" i="15" s="1"/>
  <c r="O475" i="15"/>
  <c r="P475" i="15" s="1"/>
  <c r="O675" i="15"/>
  <c r="P675" i="15" s="1"/>
  <c r="O695" i="15"/>
  <c r="P695" i="15" s="1"/>
  <c r="O735" i="15"/>
  <c r="P735" i="15" s="1"/>
  <c r="O684" i="15"/>
  <c r="P684" i="15" s="1"/>
  <c r="O704" i="15"/>
  <c r="P704" i="15" s="1"/>
  <c r="O764" i="15"/>
  <c r="P764" i="15" s="1"/>
  <c r="O824" i="15"/>
  <c r="P824" i="15" s="1"/>
  <c r="O844" i="15"/>
  <c r="P844" i="15" s="1"/>
  <c r="O884" i="15"/>
  <c r="P884" i="15" s="1"/>
  <c r="O924" i="15"/>
  <c r="P924" i="15" s="1"/>
  <c r="O411" i="15"/>
  <c r="P411" i="15" s="1"/>
  <c r="O451" i="15"/>
  <c r="P451" i="15" s="1"/>
  <c r="O491" i="15"/>
  <c r="P491" i="15" s="1"/>
  <c r="O531" i="15"/>
  <c r="P531" i="15" s="1"/>
  <c r="O571" i="15"/>
  <c r="P571" i="15" s="1"/>
  <c r="O591" i="15"/>
  <c r="P591" i="15" s="1"/>
  <c r="O611" i="15"/>
  <c r="P611" i="15" s="1"/>
  <c r="O671" i="15"/>
  <c r="P671" i="15" s="1"/>
  <c r="O731" i="15"/>
  <c r="P731" i="15" s="1"/>
  <c r="O751" i="15"/>
  <c r="P751" i="15" s="1"/>
  <c r="O811" i="15"/>
  <c r="P811" i="15" s="1"/>
  <c r="O831" i="15"/>
  <c r="P831" i="15" s="1"/>
  <c r="O891" i="15"/>
  <c r="P891" i="15" s="1"/>
  <c r="O911" i="15"/>
  <c r="P911" i="15" s="1"/>
  <c r="O931" i="15"/>
  <c r="P931" i="15" s="1"/>
  <c r="O951" i="15"/>
  <c r="P951" i="15" s="1"/>
  <c r="O178" i="15"/>
  <c r="P178" i="15" s="1"/>
  <c r="O218" i="15"/>
  <c r="P218" i="15" s="1"/>
  <c r="O436" i="15"/>
  <c r="P436" i="15" s="1"/>
  <c r="O636" i="15"/>
  <c r="P636" i="15" s="1"/>
  <c r="O696" i="15"/>
  <c r="P696" i="15" s="1"/>
  <c r="O736" i="15"/>
  <c r="P736" i="15" s="1"/>
  <c r="O65" i="15"/>
  <c r="P65" i="15" s="1"/>
  <c r="O85" i="15"/>
  <c r="P85" i="15" s="1"/>
  <c r="O105" i="15"/>
  <c r="P105" i="15" s="1"/>
  <c r="O125" i="15"/>
  <c r="P125" i="15" s="1"/>
  <c r="O145" i="15"/>
  <c r="P145" i="15" s="1"/>
  <c r="O165" i="15"/>
  <c r="P165" i="15" s="1"/>
  <c r="O225" i="15"/>
  <c r="P225" i="15" s="1"/>
  <c r="O245" i="15"/>
  <c r="P245" i="15" s="1"/>
  <c r="O265" i="15"/>
  <c r="P265" i="15" s="1"/>
  <c r="O325" i="15"/>
  <c r="P325" i="15" s="1"/>
  <c r="O345" i="15"/>
  <c r="P345" i="15" s="1"/>
  <c r="O385" i="15"/>
  <c r="P385" i="15" s="1"/>
  <c r="O405" i="15"/>
  <c r="P405" i="15" s="1"/>
  <c r="O445" i="15"/>
  <c r="P445" i="15" s="1"/>
  <c r="O465" i="15"/>
  <c r="P465" i="15" s="1"/>
  <c r="O485" i="15"/>
  <c r="P485" i="15" s="1"/>
  <c r="O505" i="15"/>
  <c r="P505" i="15" s="1"/>
  <c r="O525" i="15"/>
  <c r="P525" i="15" s="1"/>
  <c r="O565" i="15"/>
  <c r="P565" i="15" s="1"/>
  <c r="O605" i="15"/>
  <c r="P605" i="15" s="1"/>
  <c r="O645" i="15"/>
  <c r="P645" i="15" s="1"/>
  <c r="O665" i="15"/>
  <c r="P665" i="15" s="1"/>
  <c r="O685" i="15"/>
  <c r="P685" i="15" s="1"/>
  <c r="O705" i="15"/>
  <c r="P705" i="15" s="1"/>
  <c r="O745" i="15"/>
  <c r="P745" i="15" s="1"/>
  <c r="O765" i="15"/>
  <c r="P765" i="15" s="1"/>
  <c r="O805" i="15"/>
  <c r="P805" i="15" s="1"/>
  <c r="O825" i="15"/>
  <c r="P825" i="15" s="1"/>
  <c r="O885" i="15"/>
  <c r="P885" i="15" s="1"/>
  <c r="O905" i="15"/>
  <c r="P905" i="15" s="1"/>
  <c r="O945" i="15"/>
  <c r="P945" i="15" s="1"/>
  <c r="O13" i="15"/>
  <c r="P13" i="15" s="1"/>
  <c r="O64" i="15"/>
  <c r="P64" i="15" s="1"/>
  <c r="O104" i="15"/>
  <c r="P104" i="15" s="1"/>
  <c r="O124" i="15"/>
  <c r="P124" i="15" s="1"/>
  <c r="O164" i="15"/>
  <c r="P164" i="15" s="1"/>
  <c r="O284" i="15"/>
  <c r="P284" i="15" s="1"/>
  <c r="O344" i="15"/>
  <c r="P344" i="15" s="1"/>
  <c r="O424" i="15"/>
  <c r="P424" i="15" s="1"/>
  <c r="O464" i="15"/>
  <c r="P464" i="15" s="1"/>
  <c r="O504" i="15"/>
  <c r="P504" i="15" s="1"/>
  <c r="O644" i="15"/>
  <c r="P644" i="15" s="1"/>
  <c r="O73" i="15"/>
  <c r="P73" i="15" s="1"/>
  <c r="O93" i="15"/>
  <c r="P93" i="15" s="1"/>
  <c r="O113" i="15"/>
  <c r="P113" i="15" s="1"/>
  <c r="O333" i="15"/>
  <c r="P333" i="15" s="1"/>
  <c r="O393" i="15"/>
  <c r="P393" i="15" s="1"/>
  <c r="O433" i="15"/>
  <c r="P433" i="15" s="1"/>
  <c r="O453" i="15"/>
  <c r="P453" i="15" s="1"/>
  <c r="O493" i="15"/>
  <c r="P493" i="15" s="1"/>
  <c r="O533" i="15"/>
  <c r="P533" i="15" s="1"/>
  <c r="O673" i="15"/>
  <c r="P673" i="15" s="1"/>
  <c r="O693" i="15"/>
  <c r="P693" i="15" s="1"/>
  <c r="O713" i="15"/>
  <c r="P713" i="15" s="1"/>
  <c r="O733" i="15"/>
  <c r="P733" i="15" s="1"/>
  <c r="O773" i="15"/>
  <c r="P773" i="15" s="1"/>
  <c r="O813" i="15"/>
  <c r="P813" i="15" s="1"/>
  <c r="O913" i="15"/>
  <c r="P913" i="15" s="1"/>
  <c r="O9" i="15"/>
  <c r="P9" i="15" s="1"/>
  <c r="O40" i="15"/>
  <c r="P40" i="15" s="1"/>
  <c r="O120" i="15"/>
  <c r="P120" i="15" s="1"/>
  <c r="O140" i="15"/>
  <c r="P140" i="15" s="1"/>
  <c r="O160" i="15"/>
  <c r="P160" i="15" s="1"/>
  <c r="O180" i="15"/>
  <c r="P180" i="15" s="1"/>
  <c r="O320" i="15"/>
  <c r="P320" i="15" s="1"/>
  <c r="O380" i="15"/>
  <c r="P380" i="15" s="1"/>
  <c r="O420" i="15"/>
  <c r="P420" i="15" s="1"/>
  <c r="O440" i="15"/>
  <c r="P440" i="15" s="1"/>
  <c r="O460" i="15"/>
  <c r="P460" i="15" s="1"/>
  <c r="O278" i="15"/>
  <c r="P278" i="15" s="1"/>
  <c r="O298" i="15"/>
  <c r="P298" i="15" s="1"/>
  <c r="O54" i="15"/>
  <c r="P54" i="15" s="1"/>
  <c r="O74" i="15"/>
  <c r="P74" i="15" s="1"/>
  <c r="O134" i="15"/>
  <c r="P134" i="15" s="1"/>
  <c r="O174" i="15"/>
  <c r="P174" i="15" s="1"/>
  <c r="O274" i="15"/>
  <c r="P274" i="15" s="1"/>
  <c r="O314" i="15"/>
  <c r="P314" i="15" s="1"/>
  <c r="O354" i="15"/>
  <c r="P354" i="15" s="1"/>
  <c r="O374" i="15"/>
  <c r="P374" i="15" s="1"/>
  <c r="O394" i="15"/>
  <c r="P394" i="15" s="1"/>
  <c r="O23" i="15"/>
  <c r="P23" i="15" s="1"/>
  <c r="O143" i="15"/>
  <c r="P143" i="15" s="1"/>
  <c r="O163" i="15"/>
  <c r="P163" i="15" s="1"/>
  <c r="O183" i="15"/>
  <c r="P183" i="15" s="1"/>
  <c r="O283" i="15"/>
  <c r="P283" i="15" s="1"/>
  <c r="O363" i="15"/>
  <c r="P363" i="15" s="1"/>
  <c r="O463" i="15"/>
  <c r="P463" i="15" s="1"/>
  <c r="O779" i="15"/>
  <c r="P779" i="15" s="1"/>
  <c r="O648" i="15"/>
  <c r="P648" i="15" s="1"/>
  <c r="O668" i="15"/>
  <c r="P668" i="15" s="1"/>
  <c r="O688" i="15"/>
  <c r="P688" i="15" s="1"/>
  <c r="O708" i="15"/>
  <c r="P708" i="15" s="1"/>
  <c r="O728" i="15"/>
  <c r="P728" i="15" s="1"/>
  <c r="O748" i="15"/>
  <c r="P748" i="15" s="1"/>
  <c r="O808" i="15"/>
  <c r="P808" i="15" s="1"/>
  <c r="O828" i="15"/>
  <c r="P828" i="15" s="1"/>
  <c r="O848" i="15"/>
  <c r="P848" i="15" s="1"/>
  <c r="O37" i="15"/>
  <c r="P37" i="15" s="1"/>
  <c r="O277" i="15"/>
  <c r="P277" i="15" s="1"/>
  <c r="O337" i="15"/>
  <c r="P337" i="15" s="1"/>
  <c r="O457" i="15"/>
  <c r="P457" i="15" s="1"/>
  <c r="O497" i="15"/>
  <c r="P497" i="15" s="1"/>
  <c r="O537" i="15"/>
  <c r="P537" i="15" s="1"/>
  <c r="O557" i="15"/>
  <c r="P557" i="15" s="1"/>
  <c r="O597" i="15"/>
  <c r="P597" i="15" s="1"/>
  <c r="O717" i="15"/>
  <c r="P717" i="15" s="1"/>
  <c r="O86" i="15"/>
  <c r="P86" i="15" s="1"/>
  <c r="O166" i="15"/>
  <c r="P166" i="15" s="1"/>
  <c r="O186" i="15"/>
  <c r="P186" i="15" s="1"/>
  <c r="O206" i="15"/>
  <c r="P206" i="15" s="1"/>
  <c r="O246" i="15"/>
  <c r="P246" i="15" s="1"/>
  <c r="O266" i="15"/>
  <c r="P266" i="15" s="1"/>
  <c r="O326" i="15"/>
  <c r="P326" i="15" s="1"/>
  <c r="O346" i="15"/>
  <c r="P346" i="15" s="1"/>
  <c r="O506" i="15"/>
  <c r="P506" i="15" s="1"/>
  <c r="O626" i="15"/>
  <c r="P626" i="15" s="1"/>
  <c r="O906" i="15"/>
  <c r="P906" i="15" s="1"/>
  <c r="O204" i="15"/>
  <c r="P204" i="15" s="1"/>
  <c r="O244" i="15"/>
  <c r="P244" i="15" s="1"/>
  <c r="O133" i="15"/>
  <c r="P133" i="15" s="1"/>
  <c r="O153" i="15"/>
  <c r="P153" i="15" s="1"/>
  <c r="O173" i="15"/>
  <c r="P173" i="15" s="1"/>
  <c r="O213" i="15"/>
  <c r="P213" i="15" s="1"/>
  <c r="O233" i="15"/>
  <c r="P233" i="15" s="1"/>
  <c r="O253" i="15"/>
  <c r="P253" i="15" s="1"/>
  <c r="O273" i="15"/>
  <c r="P273" i="15" s="1"/>
  <c r="O353" i="15"/>
  <c r="P353" i="15" s="1"/>
  <c r="O42" i="15"/>
  <c r="P42" i="15" s="1"/>
  <c r="O62" i="15"/>
  <c r="P62" i="15" s="1"/>
  <c r="O82" i="15"/>
  <c r="P82" i="15" s="1"/>
  <c r="O142" i="15"/>
  <c r="P142" i="15" s="1"/>
  <c r="O162" i="15"/>
  <c r="P162" i="15" s="1"/>
  <c r="O182" i="15"/>
  <c r="P182" i="15" s="1"/>
  <c r="O222" i="15"/>
  <c r="P222" i="15" s="1"/>
  <c r="O302" i="15"/>
  <c r="P302" i="15" s="1"/>
  <c r="O342" i="15"/>
  <c r="P342" i="15" s="1"/>
  <c r="O362" i="15"/>
  <c r="P362" i="15" s="1"/>
  <c r="O382" i="15"/>
  <c r="P382" i="15" s="1"/>
  <c r="O402" i="15"/>
  <c r="P402" i="15" s="1"/>
  <c r="O422" i="15"/>
  <c r="P422" i="15" s="1"/>
  <c r="O442" i="15"/>
  <c r="P442" i="15" s="1"/>
  <c r="O462" i="15"/>
  <c r="P462" i="15" s="1"/>
  <c r="O582" i="15"/>
  <c r="P582" i="15" s="1"/>
  <c r="O662" i="15"/>
  <c r="P662" i="15" s="1"/>
  <c r="O802" i="15"/>
  <c r="P802" i="15" s="1"/>
  <c r="O822" i="15"/>
  <c r="P822" i="15" s="1"/>
  <c r="O882" i="15"/>
  <c r="P882" i="15" s="1"/>
  <c r="O200" i="15"/>
  <c r="P200" i="15" s="1"/>
  <c r="O300" i="15"/>
  <c r="P300" i="15" s="1"/>
  <c r="O340" i="15"/>
  <c r="P340" i="15" s="1"/>
  <c r="O360" i="15"/>
  <c r="P360" i="15" s="1"/>
  <c r="O540" i="15"/>
  <c r="P540" i="15" s="1"/>
  <c r="O560" i="15"/>
  <c r="P560" i="15" s="1"/>
  <c r="O580" i="15"/>
  <c r="P580" i="15" s="1"/>
  <c r="O600" i="15"/>
  <c r="P600" i="15" s="1"/>
  <c r="O680" i="15"/>
  <c r="P680" i="15" s="1"/>
  <c r="O700" i="15"/>
  <c r="P700" i="15" s="1"/>
  <c r="O780" i="15"/>
  <c r="P780" i="15" s="1"/>
  <c r="O800" i="15"/>
  <c r="P800" i="15" s="1"/>
  <c r="O820" i="15"/>
  <c r="P820" i="15" s="1"/>
  <c r="O860" i="15"/>
  <c r="P860" i="15" s="1"/>
  <c r="O880" i="15"/>
  <c r="P880" i="15" s="1"/>
  <c r="O940" i="15"/>
  <c r="P940" i="15" s="1"/>
  <c r="O960" i="15"/>
  <c r="P960" i="15" s="1"/>
  <c r="O129" i="15"/>
  <c r="P129" i="15" s="1"/>
  <c r="O149" i="15"/>
  <c r="P149" i="15" s="1"/>
  <c r="O169" i="15"/>
  <c r="P169" i="15" s="1"/>
  <c r="O189" i="15"/>
  <c r="P189" i="15" s="1"/>
  <c r="O209" i="15"/>
  <c r="P209" i="15" s="1"/>
  <c r="O229" i="15"/>
  <c r="P229" i="15" s="1"/>
  <c r="O249" i="15"/>
  <c r="P249" i="15" s="1"/>
  <c r="O349" i="15"/>
  <c r="P349" i="15" s="1"/>
  <c r="O389" i="15"/>
  <c r="P389" i="15" s="1"/>
  <c r="O409" i="15"/>
  <c r="P409" i="15" s="1"/>
  <c r="O449" i="15"/>
  <c r="P449" i="15" s="1"/>
  <c r="O469" i="15"/>
  <c r="P469" i="15" s="1"/>
  <c r="O529" i="15"/>
  <c r="P529" i="15" s="1"/>
  <c r="O549" i="15"/>
  <c r="P549" i="15" s="1"/>
  <c r="O629" i="15"/>
  <c r="P629" i="15" s="1"/>
  <c r="O749" i="15"/>
  <c r="P749" i="15" s="1"/>
  <c r="O769" i="15"/>
  <c r="P769" i="15" s="1"/>
  <c r="O809" i="15"/>
  <c r="P809" i="15" s="1"/>
  <c r="O849" i="15"/>
  <c r="P849" i="15" s="1"/>
  <c r="O889" i="15"/>
  <c r="P889" i="15" s="1"/>
  <c r="O909" i="15"/>
  <c r="P909" i="15" s="1"/>
  <c r="O929" i="15"/>
  <c r="P929" i="15" s="1"/>
  <c r="O949" i="15"/>
  <c r="P949" i="15" s="1"/>
  <c r="O969" i="15"/>
  <c r="P969" i="15" s="1"/>
  <c r="O258" i="15"/>
  <c r="P258" i="15" s="1"/>
  <c r="O318" i="15"/>
  <c r="P318" i="15" s="1"/>
  <c r="O338" i="15"/>
  <c r="P338" i="15" s="1"/>
  <c r="O378" i="15"/>
  <c r="P378" i="15" s="1"/>
  <c r="O398" i="15"/>
  <c r="P398" i="15" s="1"/>
  <c r="O458" i="15"/>
  <c r="P458" i="15" s="1"/>
  <c r="O478" i="15"/>
  <c r="P478" i="15" s="1"/>
  <c r="O498" i="15"/>
  <c r="P498" i="15" s="1"/>
  <c r="O678" i="15"/>
  <c r="P678" i="15" s="1"/>
  <c r="O778" i="15"/>
  <c r="P778" i="15" s="1"/>
  <c r="O818" i="15"/>
  <c r="P818" i="15" s="1"/>
  <c r="O838" i="15"/>
  <c r="P838" i="15" s="1"/>
  <c r="O858" i="15"/>
  <c r="P858" i="15" s="1"/>
  <c r="O878" i="15"/>
  <c r="P878" i="15" s="1"/>
  <c r="O898" i="15"/>
  <c r="P898" i="15" s="1"/>
  <c r="O918" i="15"/>
  <c r="P918" i="15" s="1"/>
  <c r="O938" i="15"/>
  <c r="P938" i="15" s="1"/>
  <c r="O167" i="15"/>
  <c r="P167" i="15" s="1"/>
  <c r="O267" i="15"/>
  <c r="P267" i="15" s="1"/>
  <c r="O307" i="15"/>
  <c r="P307" i="15" s="1"/>
  <c r="O327" i="15"/>
  <c r="P327" i="15" s="1"/>
  <c r="O347" i="15"/>
  <c r="P347" i="15" s="1"/>
  <c r="O407" i="15"/>
  <c r="P407" i="15" s="1"/>
  <c r="O507" i="15"/>
  <c r="P507" i="15" s="1"/>
  <c r="O547" i="15"/>
  <c r="P547" i="15" s="1"/>
  <c r="O587" i="15"/>
  <c r="P587" i="15" s="1"/>
  <c r="O627" i="15"/>
  <c r="P627" i="15" s="1"/>
  <c r="O647" i="15"/>
  <c r="P647" i="15" s="1"/>
  <c r="O667" i="15"/>
  <c r="P667" i="15" s="1"/>
  <c r="O707" i="15"/>
  <c r="P707" i="15" s="1"/>
  <c r="O847" i="15"/>
  <c r="P847" i="15" s="1"/>
  <c r="O867" i="15"/>
  <c r="P867" i="15" s="1"/>
  <c r="O887" i="15"/>
  <c r="P887" i="15" s="1"/>
  <c r="O907" i="15"/>
  <c r="P907" i="15" s="1"/>
  <c r="O927" i="15"/>
  <c r="P927" i="15" s="1"/>
  <c r="O947" i="15"/>
  <c r="P947" i="15" s="1"/>
  <c r="O967" i="15"/>
  <c r="P967" i="15" s="1"/>
  <c r="O5" i="15"/>
  <c r="P5" i="15" s="1"/>
  <c r="O16" i="15"/>
  <c r="P16" i="15" s="1"/>
  <c r="O36" i="15"/>
  <c r="P36" i="15" s="1"/>
  <c r="O56" i="15"/>
  <c r="P56" i="15" s="1"/>
  <c r="O116" i="15"/>
  <c r="P116" i="15" s="1"/>
  <c r="O156" i="15"/>
  <c r="P156" i="15" s="1"/>
  <c r="O25" i="15"/>
  <c r="P25" i="15" s="1"/>
  <c r="O425" i="15"/>
  <c r="P425" i="15" s="1"/>
  <c r="O214" i="15"/>
  <c r="P214" i="15" s="1"/>
  <c r="O234" i="15"/>
  <c r="P234" i="15" s="1"/>
  <c r="O294" i="15"/>
  <c r="P294" i="15" s="1"/>
  <c r="O334" i="15"/>
  <c r="P334" i="15" s="1"/>
  <c r="O414" i="15"/>
  <c r="P414" i="15" s="1"/>
  <c r="O434" i="15"/>
  <c r="P434" i="15" s="1"/>
  <c r="O454" i="15"/>
  <c r="P454" i="15" s="1"/>
  <c r="O474" i="15"/>
  <c r="P474" i="15" s="1"/>
  <c r="O514" i="15"/>
  <c r="P514" i="15" s="1"/>
  <c r="O534" i="15"/>
  <c r="P534" i="15" s="1"/>
  <c r="O614" i="15"/>
  <c r="P614" i="15" s="1"/>
  <c r="O634" i="15"/>
  <c r="P634" i="15" s="1"/>
  <c r="O674" i="15"/>
  <c r="P674" i="15" s="1"/>
  <c r="O754" i="15"/>
  <c r="P754" i="15" s="1"/>
  <c r="O774" i="15"/>
  <c r="P774" i="15" s="1"/>
  <c r="O814" i="15"/>
  <c r="P814" i="15" s="1"/>
  <c r="O834" i="15"/>
  <c r="P834" i="15" s="1"/>
  <c r="O854" i="15"/>
  <c r="P854" i="15" s="1"/>
  <c r="O874" i="15"/>
  <c r="P874" i="15" s="1"/>
  <c r="O894" i="15"/>
  <c r="P894" i="15" s="1"/>
  <c r="O954" i="15"/>
  <c r="P954" i="15" s="1"/>
  <c r="O83" i="15"/>
  <c r="P83" i="15" s="1"/>
  <c r="O123" i="15"/>
  <c r="P123" i="15" s="1"/>
  <c r="O243" i="15"/>
  <c r="P243" i="15" s="1"/>
  <c r="O343" i="15"/>
  <c r="P343" i="15" s="1"/>
  <c r="O443" i="15"/>
  <c r="P443" i="15" s="1"/>
  <c r="O503" i="15"/>
  <c r="P503" i="15" s="1"/>
  <c r="O523" i="15"/>
  <c r="P523" i="15" s="1"/>
  <c r="O583" i="15"/>
  <c r="P583" i="15" s="1"/>
  <c r="O603" i="15"/>
  <c r="P603" i="15" s="1"/>
  <c r="O643" i="15"/>
  <c r="P643" i="15" s="1"/>
  <c r="O683" i="15"/>
  <c r="P683" i="15" s="1"/>
  <c r="O743" i="15"/>
  <c r="P743" i="15" s="1"/>
  <c r="O783" i="15"/>
  <c r="P783" i="15" s="1"/>
  <c r="O863" i="15"/>
  <c r="P863" i="15" s="1"/>
  <c r="O923" i="15"/>
  <c r="P923" i="15" s="1"/>
  <c r="O943" i="15"/>
  <c r="P943" i="15" s="1"/>
  <c r="O52" i="15"/>
  <c r="P52" i="15" s="1"/>
  <c r="O412" i="15"/>
  <c r="P412" i="15" s="1"/>
  <c r="O852" i="15"/>
  <c r="P852" i="15" s="1"/>
  <c r="O892" i="15"/>
  <c r="P892" i="15" s="1"/>
  <c r="O912" i="15"/>
  <c r="P912" i="15" s="1"/>
  <c r="O952" i="15"/>
  <c r="P952" i="15" s="1"/>
  <c r="O881" i="15"/>
  <c r="P881" i="15" s="1"/>
  <c r="O690" i="15"/>
  <c r="P690" i="15" s="1"/>
  <c r="O710" i="15"/>
  <c r="P710" i="15" s="1"/>
  <c r="O750" i="15"/>
  <c r="P750" i="15" s="1"/>
  <c r="O770" i="15"/>
  <c r="P770" i="15" s="1"/>
  <c r="O790" i="15"/>
  <c r="P790" i="15" s="1"/>
  <c r="O810" i="15"/>
  <c r="P810" i="15" s="1"/>
  <c r="O850" i="15"/>
  <c r="P850" i="15" s="1"/>
  <c r="O870" i="15"/>
  <c r="P870" i="15" s="1"/>
  <c r="O930" i="15"/>
  <c r="P930" i="15" s="1"/>
  <c r="O950" i="15"/>
  <c r="P950" i="15" s="1"/>
  <c r="O19" i="15"/>
  <c r="P19" i="15" s="1"/>
  <c r="O59" i="15"/>
  <c r="P59" i="15" s="1"/>
  <c r="O79" i="15"/>
  <c r="P79" i="15" s="1"/>
  <c r="O99" i="15"/>
  <c r="P99" i="15" s="1"/>
  <c r="O159" i="15"/>
  <c r="P159" i="15" s="1"/>
  <c r="O199" i="15"/>
  <c r="P199" i="15" s="1"/>
  <c r="O259" i="15"/>
  <c r="P259" i="15" s="1"/>
  <c r="O279" i="15"/>
  <c r="P279" i="15" s="1"/>
  <c r="O319" i="15"/>
  <c r="P319" i="15" s="1"/>
  <c r="O339" i="15"/>
  <c r="P339" i="15" s="1"/>
  <c r="O359" i="15"/>
  <c r="P359" i="15" s="1"/>
  <c r="O379" i="15"/>
  <c r="P379" i="15" s="1"/>
  <c r="O399" i="15"/>
  <c r="P399" i="15" s="1"/>
  <c r="O419" i="15"/>
  <c r="P419" i="15" s="1"/>
  <c r="O459" i="15"/>
  <c r="P459" i="15" s="1"/>
  <c r="O479" i="15"/>
  <c r="P479" i="15" s="1"/>
  <c r="O499" i="15"/>
  <c r="P499" i="15" s="1"/>
  <c r="O519" i="15"/>
  <c r="P519" i="15" s="1"/>
  <c r="O579" i="15"/>
  <c r="P579" i="15" s="1"/>
  <c r="O619" i="15"/>
  <c r="P619" i="15" s="1"/>
  <c r="O639" i="15"/>
  <c r="P639" i="15" s="1"/>
  <c r="O659" i="15"/>
  <c r="P659" i="15" s="1"/>
  <c r="O679" i="15"/>
  <c r="P679" i="15" s="1"/>
  <c r="O739" i="15"/>
  <c r="P739" i="15" s="1"/>
  <c r="O799" i="15"/>
  <c r="P799" i="15" s="1"/>
  <c r="O859" i="15"/>
  <c r="P859" i="15" s="1"/>
  <c r="O879" i="15"/>
  <c r="P879" i="15" s="1"/>
  <c r="O899" i="15"/>
  <c r="P899" i="15" s="1"/>
  <c r="O919" i="15"/>
  <c r="P919" i="15" s="1"/>
  <c r="O939" i="15"/>
  <c r="P939" i="15" s="1"/>
  <c r="O28" i="15"/>
  <c r="P28" i="15" s="1"/>
  <c r="O48" i="15"/>
  <c r="P48" i="15" s="1"/>
  <c r="O88" i="15"/>
  <c r="P88" i="15" s="1"/>
  <c r="O108" i="15"/>
  <c r="P108" i="15" s="1"/>
  <c r="O168" i="15"/>
  <c r="P168" i="15" s="1"/>
  <c r="O208" i="15"/>
  <c r="P208" i="15" s="1"/>
  <c r="O248" i="15"/>
  <c r="P248" i="15" s="1"/>
  <c r="O268" i="15"/>
  <c r="P268" i="15" s="1"/>
  <c r="O368" i="15"/>
  <c r="P368" i="15" s="1"/>
  <c r="O408" i="15"/>
  <c r="P408" i="15" s="1"/>
  <c r="O428" i="15"/>
  <c r="P428" i="15" s="1"/>
  <c r="O448" i="15"/>
  <c r="P448" i="15" s="1"/>
  <c r="O468" i="15"/>
  <c r="P468" i="15" s="1"/>
  <c r="O488" i="15"/>
  <c r="P488" i="15" s="1"/>
  <c r="O508" i="15"/>
  <c r="P508" i="15" s="1"/>
  <c r="O528" i="15"/>
  <c r="P528" i="15" s="1"/>
  <c r="O568" i="15"/>
  <c r="P568" i="15" s="1"/>
  <c r="O588" i="15"/>
  <c r="P588" i="15" s="1"/>
  <c r="O928" i="15"/>
  <c r="P928" i="15" s="1"/>
  <c r="O968" i="15"/>
  <c r="P968" i="15" s="1"/>
  <c r="O17" i="15"/>
  <c r="P17" i="15" s="1"/>
  <c r="O77" i="15"/>
  <c r="P77" i="15" s="1"/>
  <c r="O97" i="15"/>
  <c r="P97" i="15" s="1"/>
  <c r="O117" i="15"/>
  <c r="P117" i="15" s="1"/>
  <c r="O257" i="15"/>
  <c r="P257" i="15" s="1"/>
  <c r="O377" i="15"/>
  <c r="P377" i="15" s="1"/>
  <c r="O617" i="15"/>
  <c r="P617" i="15" s="1"/>
  <c r="O657" i="15"/>
  <c r="P657" i="15" s="1"/>
  <c r="O677" i="15"/>
  <c r="P677" i="15" s="1"/>
  <c r="O777" i="15"/>
  <c r="P777" i="15" s="1"/>
  <c r="O837" i="15"/>
  <c r="P837" i="15" s="1"/>
  <c r="O857" i="15"/>
  <c r="P857" i="15" s="1"/>
  <c r="O877" i="15"/>
  <c r="P877" i="15" s="1"/>
  <c r="O897" i="15"/>
  <c r="P897" i="15" s="1"/>
  <c r="O917" i="15"/>
  <c r="P917" i="15" s="1"/>
  <c r="O957" i="15"/>
  <c r="P957" i="15" s="1"/>
  <c r="O26" i="15"/>
  <c r="P26" i="15" s="1"/>
  <c r="O546" i="15"/>
  <c r="P546" i="15" s="1"/>
  <c r="O566" i="15"/>
  <c r="P566" i="15" s="1"/>
  <c r="O586" i="15"/>
  <c r="P586" i="15" s="1"/>
  <c r="O686" i="15"/>
  <c r="P686" i="15" s="1"/>
  <c r="O726" i="15"/>
  <c r="P726" i="15" s="1"/>
  <c r="O746" i="15"/>
  <c r="P746" i="15" s="1"/>
  <c r="O806" i="15"/>
  <c r="P806" i="15" s="1"/>
  <c r="O826" i="15"/>
  <c r="P826" i="15" s="1"/>
  <c r="O846" i="15"/>
  <c r="P846" i="15" s="1"/>
  <c r="O55" i="15"/>
  <c r="P55" i="15" s="1"/>
  <c r="O75" i="15"/>
  <c r="P75" i="15" s="1"/>
  <c r="O155" i="15"/>
  <c r="P155" i="15" s="1"/>
  <c r="O195" i="15"/>
  <c r="P195" i="15" s="1"/>
  <c r="O275" i="15"/>
  <c r="P275" i="15" s="1"/>
  <c r="O395" i="15"/>
  <c r="P395" i="15" s="1"/>
  <c r="O415" i="15"/>
  <c r="P415" i="15" s="1"/>
  <c r="O455" i="15"/>
  <c r="P455" i="15" s="1"/>
  <c r="O495" i="15"/>
  <c r="P495" i="15" s="1"/>
  <c r="O535" i="15"/>
  <c r="P535" i="15" s="1"/>
  <c r="O595" i="15"/>
  <c r="P595" i="15" s="1"/>
  <c r="O715" i="15"/>
  <c r="P715" i="15" s="1"/>
  <c r="O795" i="15"/>
  <c r="P795" i="15" s="1"/>
  <c r="O875" i="15"/>
  <c r="P875" i="15" s="1"/>
  <c r="O915" i="15"/>
  <c r="P915" i="15" s="1"/>
  <c r="O955" i="15"/>
  <c r="P955" i="15" s="1"/>
  <c r="R656" i="2"/>
  <c r="R586" i="2"/>
  <c r="R541" i="2"/>
  <c r="R526" i="2"/>
  <c r="R521" i="2"/>
  <c r="R516" i="2"/>
  <c r="R506" i="2"/>
  <c r="R851" i="2"/>
  <c r="R791" i="2"/>
  <c r="R776" i="2"/>
  <c r="R706" i="2"/>
  <c r="R651" i="2"/>
  <c r="R611" i="2"/>
  <c r="R571" i="2"/>
  <c r="R561" i="2"/>
  <c r="R536" i="2"/>
  <c r="R871" i="2"/>
  <c r="R866" i="2"/>
  <c r="R856" i="2"/>
  <c r="R836" i="2"/>
  <c r="R831" i="2"/>
  <c r="R821" i="2"/>
  <c r="R816" i="2"/>
  <c r="R806" i="2"/>
  <c r="R801" i="2"/>
  <c r="R796" i="2"/>
  <c r="R766" i="2"/>
  <c r="R751" i="2"/>
  <c r="R736" i="2"/>
  <c r="R731" i="2"/>
  <c r="R726" i="2"/>
  <c r="R721" i="2"/>
  <c r="R691" i="2"/>
  <c r="R666" i="2"/>
  <c r="R636" i="2"/>
  <c r="R621" i="2"/>
  <c r="R616" i="2"/>
  <c r="R606" i="2"/>
  <c r="R601" i="2"/>
  <c r="R596" i="2"/>
  <c r="R591" i="2"/>
  <c r="R581" i="2"/>
  <c r="R566" i="2"/>
  <c r="R556" i="2"/>
  <c r="R551" i="2"/>
  <c r="R531" i="2"/>
  <c r="R511" i="2"/>
  <c r="R881" i="2"/>
  <c r="R876" i="2"/>
  <c r="R861" i="2"/>
  <c r="R846" i="2"/>
  <c r="R841" i="2"/>
  <c r="R826" i="2"/>
  <c r="R811" i="2"/>
  <c r="R786" i="2"/>
  <c r="R771" i="2"/>
  <c r="R761" i="2"/>
  <c r="R756" i="2"/>
  <c r="R746" i="2"/>
  <c r="R741" i="2"/>
  <c r="R716" i="2"/>
  <c r="R711" i="2"/>
  <c r="R701" i="2"/>
  <c r="R696" i="2"/>
  <c r="R686" i="2"/>
  <c r="R681" i="2"/>
  <c r="R676" i="2"/>
  <c r="R671" i="2"/>
  <c r="R661" i="2"/>
  <c r="R646" i="2"/>
  <c r="R641" i="2"/>
  <c r="R631" i="2"/>
  <c r="R626" i="2"/>
  <c r="R576" i="2"/>
  <c r="R546" i="2"/>
  <c r="R501" i="2"/>
  <c r="R496" i="2"/>
  <c r="R491" i="2"/>
  <c r="R486" i="2"/>
  <c r="R481" i="2"/>
  <c r="R476" i="2"/>
  <c r="R471" i="2"/>
  <c r="R466" i="2"/>
  <c r="R461" i="2"/>
  <c r="R456" i="2"/>
  <c r="R451" i="2"/>
  <c r="R446" i="2"/>
  <c r="R441" i="2"/>
  <c r="R436" i="2"/>
  <c r="R431" i="2"/>
  <c r="R426" i="2"/>
  <c r="R421" i="2"/>
  <c r="R416" i="2"/>
  <c r="R411" i="2"/>
  <c r="R406" i="2"/>
  <c r="R401" i="2"/>
  <c r="R396" i="2"/>
  <c r="R391" i="2"/>
  <c r="R386" i="2"/>
  <c r="R381" i="2"/>
  <c r="R376" i="2"/>
  <c r="R371" i="2"/>
  <c r="R366" i="2"/>
  <c r="R361" i="2"/>
  <c r="R356" i="2"/>
  <c r="R351" i="2"/>
  <c r="R346" i="2"/>
  <c r="R341" i="2"/>
  <c r="R336" i="2"/>
  <c r="R331" i="2"/>
  <c r="R326" i="2"/>
  <c r="R321" i="2"/>
  <c r="R316" i="2"/>
  <c r="R311" i="2"/>
  <c r="R306" i="2"/>
  <c r="R301" i="2"/>
  <c r="R296" i="2"/>
  <c r="R291" i="2"/>
  <c r="R286" i="2"/>
  <c r="R281" i="2"/>
  <c r="R276" i="2"/>
  <c r="R271" i="2"/>
  <c r="R266" i="2"/>
  <c r="R261" i="2"/>
  <c r="R256" i="2"/>
  <c r="R251" i="2"/>
  <c r="R246" i="2"/>
  <c r="R241" i="2"/>
  <c r="R236" i="2"/>
  <c r="R231" i="2"/>
  <c r="R226" i="2"/>
  <c r="R221" i="2"/>
  <c r="R216" i="2"/>
  <c r="R211" i="2"/>
  <c r="R206" i="2"/>
  <c r="R201" i="2"/>
  <c r="R196" i="2"/>
  <c r="R191" i="2"/>
  <c r="R186" i="2"/>
  <c r="R181" i="2"/>
  <c r="R176" i="2"/>
  <c r="R171" i="2"/>
  <c r="R166" i="2"/>
  <c r="R161" i="2"/>
  <c r="R156" i="2"/>
  <c r="R151" i="2"/>
  <c r="R146" i="2"/>
  <c r="R141" i="2"/>
  <c r="R136" i="2"/>
  <c r="R131" i="2"/>
  <c r="R126" i="2"/>
  <c r="R121" i="2"/>
  <c r="R116" i="2"/>
  <c r="R111" i="2"/>
  <c r="R106" i="2"/>
  <c r="R101" i="2"/>
  <c r="R96" i="2"/>
  <c r="R91" i="2"/>
  <c r="R86" i="2"/>
  <c r="R81" i="2"/>
  <c r="R76" i="2"/>
  <c r="R71" i="2"/>
  <c r="R66" i="2"/>
  <c r="R61" i="2"/>
  <c r="R56" i="2"/>
  <c r="R51" i="2"/>
  <c r="R46" i="2"/>
  <c r="R41" i="2"/>
  <c r="R36" i="2"/>
  <c r="R31" i="2"/>
  <c r="R26" i="2"/>
  <c r="R21" i="2"/>
  <c r="R16" i="2"/>
  <c r="R11" i="2"/>
  <c r="R969" i="2"/>
  <c r="R909" i="2"/>
  <c r="R884" i="2"/>
  <c r="R844" i="2"/>
  <c r="R684" i="2"/>
  <c r="R659" i="2"/>
  <c r="R624" i="2"/>
  <c r="R499" i="2"/>
  <c r="R454" i="2"/>
  <c r="R449" i="2"/>
  <c r="R444" i="2"/>
  <c r="R439" i="2"/>
  <c r="R434" i="2"/>
  <c r="R424" i="2"/>
  <c r="R404" i="2"/>
  <c r="R399" i="2"/>
  <c r="R394" i="2"/>
  <c r="R389" i="2"/>
  <c r="R384" i="2"/>
  <c r="R379" i="2"/>
  <c r="R374" i="2"/>
  <c r="R369" i="2"/>
  <c r="R364" i="2"/>
  <c r="R359" i="2"/>
  <c r="R354" i="2"/>
  <c r="R349" i="2"/>
  <c r="R344" i="2"/>
  <c r="R339" i="2"/>
  <c r="R334" i="2"/>
  <c r="R329" i="2"/>
  <c r="R324" i="2"/>
  <c r="R319" i="2"/>
  <c r="R314" i="2"/>
  <c r="R309" i="2"/>
  <c r="R304" i="2"/>
  <c r="R299" i="2"/>
  <c r="R294" i="2"/>
  <c r="R289" i="2"/>
  <c r="R284" i="2"/>
  <c r="R279" i="2"/>
  <c r="R274" i="2"/>
  <c r="R269" i="2"/>
  <c r="R264" i="2"/>
  <c r="R259" i="2"/>
  <c r="R254" i="2"/>
  <c r="R249" i="2"/>
  <c r="R244" i="2"/>
  <c r="R239" i="2"/>
  <c r="R234" i="2"/>
  <c r="R229" i="2"/>
  <c r="R224" i="2"/>
  <c r="R219" i="2"/>
  <c r="R214" i="2"/>
  <c r="R209" i="2"/>
  <c r="R204" i="2"/>
  <c r="R199" i="2"/>
  <c r="R934" i="2"/>
  <c r="R834" i="2"/>
  <c r="R754" i="2"/>
  <c r="R599" i="2"/>
  <c r="R964" i="2"/>
  <c r="R929" i="2"/>
  <c r="R919" i="2"/>
  <c r="R904" i="2"/>
  <c r="R874" i="2"/>
  <c r="R829" i="2"/>
  <c r="R814" i="2"/>
  <c r="R804" i="2"/>
  <c r="R789" i="2"/>
  <c r="R749" i="2"/>
  <c r="R719" i="2"/>
  <c r="R674" i="2"/>
  <c r="R664" i="2"/>
  <c r="R584" i="2"/>
  <c r="R539" i="2"/>
  <c r="R514" i="2"/>
  <c r="R504" i="2"/>
  <c r="R474" i="2"/>
  <c r="R459" i="2"/>
  <c r="R429" i="2"/>
  <c r="R899" i="2"/>
  <c r="R879" i="2"/>
  <c r="R819" i="2"/>
  <c r="R809" i="2"/>
  <c r="R784" i="2"/>
  <c r="R734" i="2"/>
  <c r="R724" i="2"/>
  <c r="R634" i="2"/>
  <c r="R594" i="2"/>
  <c r="R564" i="2"/>
  <c r="R944" i="2"/>
  <c r="R889" i="2"/>
  <c r="R859" i="2"/>
  <c r="R779" i="2"/>
  <c r="R764" i="2"/>
  <c r="R704" i="2"/>
  <c r="R699" i="2"/>
  <c r="R694" i="2"/>
  <c r="R679" i="2"/>
  <c r="R669" i="2"/>
  <c r="R654" i="2"/>
  <c r="R554" i="2"/>
  <c r="R529" i="2"/>
  <c r="R489" i="2"/>
  <c r="R479" i="2"/>
  <c r="R464" i="2"/>
  <c r="R414" i="2"/>
  <c r="R974" i="2"/>
  <c r="R954" i="2"/>
  <c r="R939" i="2"/>
  <c r="R854" i="2"/>
  <c r="R824" i="2"/>
  <c r="R799" i="2"/>
  <c r="R769" i="2"/>
  <c r="R739" i="2"/>
  <c r="R729" i="2"/>
  <c r="R714" i="2"/>
  <c r="R649" i="2"/>
  <c r="R644" i="2"/>
  <c r="R639" i="2"/>
  <c r="R629" i="2"/>
  <c r="R614" i="2"/>
  <c r="R569" i="2"/>
  <c r="R559" i="2"/>
  <c r="R549" i="2"/>
  <c r="R484" i="2"/>
  <c r="R419" i="2"/>
  <c r="R869" i="2"/>
  <c r="R864" i="2"/>
  <c r="R849" i="2"/>
  <c r="R839" i="2"/>
  <c r="R794" i="2"/>
  <c r="R774" i="2"/>
  <c r="R759" i="2"/>
  <c r="R574" i="2"/>
  <c r="R544" i="2"/>
  <c r="R524" i="2"/>
  <c r="R469" i="2"/>
  <c r="R959" i="2"/>
  <c r="R949" i="2"/>
  <c r="R924" i="2"/>
  <c r="R914" i="2"/>
  <c r="R894" i="2"/>
  <c r="R744" i="2"/>
  <c r="R709" i="2"/>
  <c r="R689" i="2"/>
  <c r="R619" i="2"/>
  <c r="R609" i="2"/>
  <c r="R604" i="2"/>
  <c r="R589" i="2"/>
  <c r="R579" i="2"/>
  <c r="R534" i="2"/>
  <c r="R519" i="2"/>
  <c r="R509" i="2"/>
  <c r="R494" i="2"/>
  <c r="R409" i="2"/>
  <c r="R194" i="2"/>
  <c r="R189" i="2"/>
  <c r="R184" i="2"/>
  <c r="R179" i="2"/>
  <c r="R174" i="2"/>
  <c r="R169" i="2"/>
  <c r="R164" i="2"/>
  <c r="R159" i="2"/>
  <c r="R154" i="2"/>
  <c r="R149" i="2"/>
  <c r="R144" i="2"/>
  <c r="R139" i="2"/>
  <c r="R134" i="2"/>
  <c r="R129" i="2"/>
  <c r="R124" i="2"/>
  <c r="R119" i="2"/>
  <c r="R114" i="2"/>
  <c r="R109" i="2"/>
  <c r="R104" i="2"/>
  <c r="R99" i="2"/>
  <c r="R94" i="2"/>
  <c r="R89" i="2"/>
  <c r="R84" i="2"/>
  <c r="R79" i="2"/>
  <c r="R74" i="2"/>
  <c r="R69" i="2"/>
  <c r="R64" i="2"/>
  <c r="R59" i="2"/>
  <c r="R54" i="2"/>
  <c r="R49" i="2"/>
  <c r="R44" i="2"/>
  <c r="R39" i="2"/>
  <c r="R34" i="2"/>
  <c r="R29" i="2"/>
  <c r="R24" i="2"/>
  <c r="R19" i="2"/>
  <c r="R14" i="2"/>
  <c r="U6" i="15"/>
  <c r="O5" i="11"/>
  <c r="P5" i="11" s="1"/>
  <c r="U6" i="11"/>
  <c r="N7" i="2"/>
  <c r="M7" i="2"/>
  <c r="U7" i="11" l="1"/>
  <c r="L7" i="2"/>
  <c r="K7" i="2"/>
  <c r="R7" i="2"/>
  <c r="X36" i="3" l="1"/>
  <c r="X6" i="3"/>
  <c r="X7" i="3" s="1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5" i="3"/>
  <c r="M306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3" i="3"/>
  <c r="M344" i="3"/>
  <c r="M345" i="3"/>
  <c r="M346" i="3"/>
  <c r="M347" i="3"/>
  <c r="M348" i="3"/>
  <c r="M349" i="3"/>
  <c r="M350" i="3"/>
  <c r="M351" i="3"/>
  <c r="M352" i="3"/>
  <c r="M353" i="3"/>
  <c r="M354" i="3"/>
  <c r="M355" i="3"/>
  <c r="M356" i="3"/>
  <c r="M357" i="3"/>
  <c r="M358" i="3"/>
  <c r="M359" i="3"/>
  <c r="M360" i="3"/>
  <c r="M361" i="3"/>
  <c r="M362" i="3"/>
  <c r="M363" i="3"/>
  <c r="M364" i="3"/>
  <c r="M365" i="3"/>
  <c r="M366" i="3"/>
  <c r="M367" i="3"/>
  <c r="M368" i="3"/>
  <c r="M369" i="3"/>
  <c r="M370" i="3"/>
  <c r="M371" i="3"/>
  <c r="M372" i="3"/>
  <c r="M373" i="3"/>
  <c r="M374" i="3"/>
  <c r="M375" i="3"/>
  <c r="M376" i="3"/>
  <c r="M377" i="3"/>
  <c r="M378" i="3"/>
  <c r="M379" i="3"/>
  <c r="M380" i="3"/>
  <c r="M381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6" i="3"/>
  <c r="M397" i="3"/>
  <c r="M398" i="3"/>
  <c r="M399" i="3"/>
  <c r="M400" i="3"/>
  <c r="M401" i="3"/>
  <c r="M402" i="3"/>
  <c r="M403" i="3"/>
  <c r="M404" i="3"/>
  <c r="M405" i="3"/>
  <c r="M406" i="3"/>
  <c r="M407" i="3"/>
  <c r="M408" i="3"/>
  <c r="M409" i="3"/>
  <c r="M410" i="3"/>
  <c r="M411" i="3"/>
  <c r="M412" i="3"/>
  <c r="M413" i="3"/>
  <c r="M414" i="3"/>
  <c r="M415" i="3"/>
  <c r="M416" i="3"/>
  <c r="M417" i="3"/>
  <c r="M418" i="3"/>
  <c r="M419" i="3"/>
  <c r="M420" i="3"/>
  <c r="M421" i="3"/>
  <c r="M422" i="3"/>
  <c r="M423" i="3"/>
  <c r="M424" i="3"/>
  <c r="M425" i="3"/>
  <c r="M426" i="3"/>
  <c r="M427" i="3"/>
  <c r="M428" i="3"/>
  <c r="M429" i="3"/>
  <c r="M430" i="3"/>
  <c r="M431" i="3"/>
  <c r="M432" i="3"/>
  <c r="M433" i="3"/>
  <c r="M434" i="3"/>
  <c r="M435" i="3"/>
  <c r="M436" i="3"/>
  <c r="M437" i="3"/>
  <c r="M438" i="3"/>
  <c r="M439" i="3"/>
  <c r="M440" i="3"/>
  <c r="M441" i="3"/>
  <c r="M442" i="3"/>
  <c r="M443" i="3"/>
  <c r="M444" i="3"/>
  <c r="M445" i="3"/>
  <c r="M446" i="3"/>
  <c r="M447" i="3"/>
  <c r="M448" i="3"/>
  <c r="M449" i="3"/>
  <c r="M450" i="3"/>
  <c r="M451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6" i="3"/>
  <c r="M467" i="3"/>
  <c r="M468" i="3"/>
  <c r="M469" i="3"/>
  <c r="M470" i="3"/>
  <c r="M471" i="3"/>
  <c r="M472" i="3"/>
  <c r="M473" i="3"/>
  <c r="M474" i="3"/>
  <c r="M475" i="3"/>
  <c r="M476" i="3"/>
  <c r="M477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M490" i="3"/>
  <c r="M491" i="3"/>
  <c r="M492" i="3"/>
  <c r="M493" i="3"/>
  <c r="M494" i="3"/>
  <c r="M495" i="3"/>
  <c r="M496" i="3"/>
  <c r="M497" i="3"/>
  <c r="M498" i="3"/>
  <c r="M499" i="3"/>
  <c r="M500" i="3"/>
  <c r="M501" i="3"/>
  <c r="M502" i="3"/>
  <c r="M503" i="3"/>
  <c r="M504" i="3"/>
  <c r="M505" i="3"/>
  <c r="M506" i="3"/>
  <c r="M507" i="3"/>
  <c r="M508" i="3"/>
  <c r="M509" i="3"/>
  <c r="M510" i="3"/>
  <c r="M511" i="3"/>
  <c r="M512" i="3"/>
  <c r="M513" i="3"/>
  <c r="M514" i="3"/>
  <c r="M515" i="3"/>
  <c r="M516" i="3"/>
  <c r="M517" i="3"/>
  <c r="M518" i="3"/>
  <c r="M519" i="3"/>
  <c r="M520" i="3"/>
  <c r="M521" i="3"/>
  <c r="M522" i="3"/>
  <c r="M523" i="3"/>
  <c r="M524" i="3"/>
  <c r="M525" i="3"/>
  <c r="M526" i="3"/>
  <c r="M527" i="3"/>
  <c r="M528" i="3"/>
  <c r="M529" i="3"/>
  <c r="M530" i="3"/>
  <c r="M531" i="3"/>
  <c r="M532" i="3"/>
  <c r="M533" i="3"/>
  <c r="M534" i="3"/>
  <c r="M535" i="3"/>
  <c r="M536" i="3"/>
  <c r="M537" i="3"/>
  <c r="M538" i="3"/>
  <c r="M539" i="3"/>
  <c r="M540" i="3"/>
  <c r="M541" i="3"/>
  <c r="M542" i="3"/>
  <c r="M543" i="3"/>
  <c r="M544" i="3"/>
  <c r="M545" i="3"/>
  <c r="M546" i="3"/>
  <c r="M547" i="3"/>
  <c r="M548" i="3"/>
  <c r="M549" i="3"/>
  <c r="M550" i="3"/>
  <c r="M551" i="3"/>
  <c r="M552" i="3"/>
  <c r="M553" i="3"/>
  <c r="M554" i="3"/>
  <c r="M555" i="3"/>
  <c r="M556" i="3"/>
  <c r="M557" i="3"/>
  <c r="M558" i="3"/>
  <c r="M559" i="3"/>
  <c r="M560" i="3"/>
  <c r="M561" i="3"/>
  <c r="M562" i="3"/>
  <c r="M563" i="3"/>
  <c r="M564" i="3"/>
  <c r="M565" i="3"/>
  <c r="M566" i="3"/>
  <c r="M567" i="3"/>
  <c r="M568" i="3"/>
  <c r="M569" i="3"/>
  <c r="M570" i="3"/>
  <c r="M571" i="3"/>
  <c r="M572" i="3"/>
  <c r="M573" i="3"/>
  <c r="M574" i="3"/>
  <c r="M575" i="3"/>
  <c r="M576" i="3"/>
  <c r="M577" i="3"/>
  <c r="M578" i="3"/>
  <c r="M579" i="3"/>
  <c r="M580" i="3"/>
  <c r="M581" i="3"/>
  <c r="M582" i="3"/>
  <c r="M583" i="3"/>
  <c r="M584" i="3"/>
  <c r="M585" i="3"/>
  <c r="M586" i="3"/>
  <c r="M587" i="3"/>
  <c r="M588" i="3"/>
  <c r="M589" i="3"/>
  <c r="M590" i="3"/>
  <c r="M591" i="3"/>
  <c r="M592" i="3"/>
  <c r="M593" i="3"/>
  <c r="M594" i="3"/>
  <c r="M595" i="3"/>
  <c r="M596" i="3"/>
  <c r="M597" i="3"/>
  <c r="M598" i="3"/>
  <c r="M599" i="3"/>
  <c r="M600" i="3"/>
  <c r="M601" i="3"/>
  <c r="M602" i="3"/>
  <c r="M603" i="3"/>
  <c r="M604" i="3"/>
  <c r="M605" i="3"/>
  <c r="M606" i="3"/>
  <c r="M607" i="3"/>
  <c r="M608" i="3"/>
  <c r="M609" i="3"/>
  <c r="M610" i="3"/>
  <c r="M611" i="3"/>
  <c r="M612" i="3"/>
  <c r="M613" i="3"/>
  <c r="M614" i="3"/>
  <c r="M615" i="3"/>
  <c r="M616" i="3"/>
  <c r="M617" i="3"/>
  <c r="M618" i="3"/>
  <c r="M619" i="3"/>
  <c r="M620" i="3"/>
  <c r="M621" i="3"/>
  <c r="M622" i="3"/>
  <c r="M623" i="3"/>
  <c r="M624" i="3"/>
  <c r="M625" i="3"/>
  <c r="M626" i="3"/>
  <c r="M627" i="3"/>
  <c r="M628" i="3"/>
  <c r="M629" i="3"/>
  <c r="M630" i="3"/>
  <c r="M631" i="3"/>
  <c r="M632" i="3"/>
  <c r="M633" i="3"/>
  <c r="M634" i="3"/>
  <c r="M635" i="3"/>
  <c r="M636" i="3"/>
  <c r="M637" i="3"/>
  <c r="M638" i="3"/>
  <c r="M639" i="3"/>
  <c r="M640" i="3"/>
  <c r="M641" i="3"/>
  <c r="M642" i="3"/>
  <c r="M643" i="3"/>
  <c r="M644" i="3"/>
  <c r="M645" i="3"/>
  <c r="M646" i="3"/>
  <c r="M647" i="3"/>
  <c r="M648" i="3"/>
  <c r="M649" i="3"/>
  <c r="M650" i="3"/>
  <c r="M651" i="3"/>
  <c r="M652" i="3"/>
  <c r="M653" i="3"/>
  <c r="M654" i="3"/>
  <c r="M655" i="3"/>
  <c r="M656" i="3"/>
  <c r="M657" i="3"/>
  <c r="M658" i="3"/>
  <c r="M659" i="3"/>
  <c r="M660" i="3"/>
  <c r="M661" i="3"/>
  <c r="M662" i="3"/>
  <c r="M663" i="3"/>
  <c r="M664" i="3"/>
  <c r="M665" i="3"/>
  <c r="M666" i="3"/>
  <c r="M667" i="3"/>
  <c r="M668" i="3"/>
  <c r="M669" i="3"/>
  <c r="M670" i="3"/>
  <c r="M671" i="3"/>
  <c r="M672" i="3"/>
  <c r="M673" i="3"/>
  <c r="M674" i="3"/>
  <c r="M675" i="3"/>
  <c r="M676" i="3"/>
  <c r="M677" i="3"/>
  <c r="M678" i="3"/>
  <c r="M679" i="3"/>
  <c r="M680" i="3"/>
  <c r="M681" i="3"/>
  <c r="M682" i="3"/>
  <c r="M683" i="3"/>
  <c r="M684" i="3"/>
  <c r="M685" i="3"/>
  <c r="M686" i="3"/>
  <c r="M687" i="3"/>
  <c r="M688" i="3"/>
  <c r="M689" i="3"/>
  <c r="M690" i="3"/>
  <c r="M691" i="3"/>
  <c r="M692" i="3"/>
  <c r="M693" i="3"/>
  <c r="M694" i="3"/>
  <c r="M695" i="3"/>
  <c r="M696" i="3"/>
  <c r="M697" i="3"/>
  <c r="M698" i="3"/>
  <c r="M699" i="3"/>
  <c r="M700" i="3"/>
  <c r="M701" i="3"/>
  <c r="M702" i="3"/>
  <c r="M703" i="3"/>
  <c r="M704" i="3"/>
  <c r="M705" i="3"/>
  <c r="M706" i="3"/>
  <c r="M707" i="3"/>
  <c r="M708" i="3"/>
  <c r="M709" i="3"/>
  <c r="M710" i="3"/>
  <c r="M711" i="3"/>
  <c r="M712" i="3"/>
  <c r="M713" i="3"/>
  <c r="M714" i="3"/>
  <c r="M715" i="3"/>
  <c r="M716" i="3"/>
  <c r="M717" i="3"/>
  <c r="M718" i="3"/>
  <c r="M719" i="3"/>
  <c r="M720" i="3"/>
  <c r="M721" i="3"/>
  <c r="M722" i="3"/>
  <c r="M723" i="3"/>
  <c r="M724" i="3"/>
  <c r="M725" i="3"/>
  <c r="M726" i="3"/>
  <c r="M727" i="3"/>
  <c r="M728" i="3"/>
  <c r="M729" i="3"/>
  <c r="M730" i="3"/>
  <c r="M731" i="3"/>
  <c r="M732" i="3"/>
  <c r="M733" i="3"/>
  <c r="M734" i="3"/>
  <c r="M735" i="3"/>
  <c r="M736" i="3"/>
  <c r="M737" i="3"/>
  <c r="M738" i="3"/>
  <c r="M739" i="3"/>
  <c r="M740" i="3"/>
  <c r="M741" i="3"/>
  <c r="M742" i="3"/>
  <c r="M743" i="3"/>
  <c r="M744" i="3"/>
  <c r="M745" i="3"/>
  <c r="M746" i="3"/>
  <c r="M747" i="3"/>
  <c r="M748" i="3"/>
  <c r="M749" i="3"/>
  <c r="M750" i="3"/>
  <c r="M751" i="3"/>
  <c r="M752" i="3"/>
  <c r="M753" i="3"/>
  <c r="M754" i="3"/>
  <c r="M755" i="3"/>
  <c r="M756" i="3"/>
  <c r="M757" i="3"/>
  <c r="M758" i="3"/>
  <c r="M759" i="3"/>
  <c r="M760" i="3"/>
  <c r="M761" i="3"/>
  <c r="M762" i="3"/>
  <c r="M763" i="3"/>
  <c r="M764" i="3"/>
  <c r="M765" i="3"/>
  <c r="M766" i="3"/>
  <c r="M767" i="3"/>
  <c r="M768" i="3"/>
  <c r="M769" i="3"/>
  <c r="M770" i="3"/>
  <c r="M771" i="3"/>
  <c r="M772" i="3"/>
  <c r="M773" i="3"/>
  <c r="M774" i="3"/>
  <c r="M775" i="3"/>
  <c r="M776" i="3"/>
  <c r="M777" i="3"/>
  <c r="M778" i="3"/>
  <c r="M779" i="3"/>
  <c r="M780" i="3"/>
  <c r="M781" i="3"/>
  <c r="M782" i="3"/>
  <c r="M783" i="3"/>
  <c r="M784" i="3"/>
  <c r="M785" i="3"/>
  <c r="M786" i="3"/>
  <c r="M787" i="3"/>
  <c r="M788" i="3"/>
  <c r="M789" i="3"/>
  <c r="M790" i="3"/>
  <c r="M791" i="3"/>
  <c r="M792" i="3"/>
  <c r="M793" i="3"/>
  <c r="M794" i="3"/>
  <c r="M795" i="3"/>
  <c r="M796" i="3"/>
  <c r="M797" i="3"/>
  <c r="M798" i="3"/>
  <c r="M799" i="3"/>
  <c r="M800" i="3"/>
  <c r="M801" i="3"/>
  <c r="M802" i="3"/>
  <c r="M803" i="3"/>
  <c r="M804" i="3"/>
  <c r="M805" i="3"/>
  <c r="M806" i="3"/>
  <c r="M807" i="3"/>
  <c r="M808" i="3"/>
  <c r="M809" i="3"/>
  <c r="M810" i="3"/>
  <c r="M811" i="3"/>
  <c r="M812" i="3"/>
  <c r="M813" i="3"/>
  <c r="M814" i="3"/>
  <c r="M815" i="3"/>
  <c r="M816" i="3"/>
  <c r="M817" i="3"/>
  <c r="M818" i="3"/>
  <c r="M819" i="3"/>
  <c r="M820" i="3"/>
  <c r="M821" i="3"/>
  <c r="M822" i="3"/>
  <c r="M823" i="3"/>
  <c r="M824" i="3"/>
  <c r="M825" i="3"/>
  <c r="M826" i="3"/>
  <c r="M827" i="3"/>
  <c r="M828" i="3"/>
  <c r="M829" i="3"/>
  <c r="M830" i="3"/>
  <c r="M831" i="3"/>
  <c r="M832" i="3"/>
  <c r="M833" i="3"/>
  <c r="M834" i="3"/>
  <c r="M835" i="3"/>
  <c r="M836" i="3"/>
  <c r="M837" i="3"/>
  <c r="M838" i="3"/>
  <c r="M839" i="3"/>
  <c r="M840" i="3"/>
  <c r="M841" i="3"/>
  <c r="M842" i="3"/>
  <c r="M843" i="3"/>
  <c r="M844" i="3"/>
  <c r="M845" i="3"/>
  <c r="M846" i="3"/>
  <c r="M847" i="3"/>
  <c r="M848" i="3"/>
  <c r="M849" i="3"/>
  <c r="M850" i="3"/>
  <c r="M851" i="3"/>
  <c r="M852" i="3"/>
  <c r="M853" i="3"/>
  <c r="M854" i="3"/>
  <c r="M855" i="3"/>
  <c r="M856" i="3"/>
  <c r="M857" i="3"/>
  <c r="M858" i="3"/>
  <c r="M859" i="3"/>
  <c r="M860" i="3"/>
  <c r="M861" i="3"/>
  <c r="M862" i="3"/>
  <c r="M863" i="3"/>
  <c r="M864" i="3"/>
  <c r="M865" i="3"/>
  <c r="M866" i="3"/>
  <c r="M867" i="3"/>
  <c r="M868" i="3"/>
  <c r="M869" i="3"/>
  <c r="M870" i="3"/>
  <c r="M871" i="3"/>
  <c r="M872" i="3"/>
  <c r="M873" i="3"/>
  <c r="M874" i="3"/>
  <c r="M875" i="3"/>
  <c r="M876" i="3"/>
  <c r="M877" i="3"/>
  <c r="M878" i="3"/>
  <c r="M879" i="3"/>
  <c r="M880" i="3"/>
  <c r="M881" i="3"/>
  <c r="M882" i="3"/>
  <c r="M883" i="3"/>
  <c r="M884" i="3"/>
  <c r="M885" i="3"/>
  <c r="M886" i="3"/>
  <c r="M887" i="3"/>
  <c r="M888" i="3"/>
  <c r="M889" i="3"/>
  <c r="M890" i="3"/>
  <c r="M891" i="3"/>
  <c r="M892" i="3"/>
  <c r="M893" i="3"/>
  <c r="M894" i="3"/>
  <c r="M895" i="3"/>
  <c r="M896" i="3"/>
  <c r="M897" i="3"/>
  <c r="M898" i="3"/>
  <c r="M899" i="3"/>
  <c r="M900" i="3"/>
  <c r="M901" i="3"/>
  <c r="M902" i="3"/>
  <c r="M903" i="3"/>
  <c r="M904" i="3"/>
  <c r="M905" i="3"/>
  <c r="M906" i="3"/>
  <c r="M907" i="3"/>
  <c r="M908" i="3"/>
  <c r="M909" i="3"/>
  <c r="M910" i="3"/>
  <c r="M911" i="3"/>
  <c r="M912" i="3"/>
  <c r="M913" i="3"/>
  <c r="M914" i="3"/>
  <c r="M915" i="3"/>
  <c r="M916" i="3"/>
  <c r="M917" i="3"/>
  <c r="M918" i="3"/>
  <c r="M919" i="3"/>
  <c r="M920" i="3"/>
  <c r="M921" i="3"/>
  <c r="M922" i="3"/>
  <c r="M923" i="3"/>
  <c r="M924" i="3"/>
  <c r="M925" i="3"/>
  <c r="M926" i="3"/>
  <c r="M927" i="3"/>
  <c r="M928" i="3"/>
  <c r="M929" i="3"/>
  <c r="M930" i="3"/>
  <c r="M931" i="3"/>
  <c r="M932" i="3"/>
  <c r="M933" i="3"/>
  <c r="M934" i="3"/>
  <c r="M935" i="3"/>
  <c r="M936" i="3"/>
  <c r="M937" i="3"/>
  <c r="M938" i="3"/>
  <c r="M939" i="3"/>
  <c r="M940" i="3"/>
  <c r="M941" i="3"/>
  <c r="M942" i="3"/>
  <c r="M943" i="3"/>
  <c r="M944" i="3"/>
  <c r="M945" i="3"/>
  <c r="M946" i="3"/>
  <c r="M947" i="3"/>
  <c r="M948" i="3"/>
  <c r="M949" i="3"/>
  <c r="M950" i="3"/>
  <c r="M951" i="3"/>
  <c r="M952" i="3"/>
  <c r="M953" i="3"/>
  <c r="M954" i="3"/>
  <c r="M955" i="3"/>
  <c r="M956" i="3"/>
  <c r="M957" i="3"/>
  <c r="M958" i="3"/>
  <c r="M959" i="3"/>
  <c r="M960" i="3"/>
  <c r="M961" i="3"/>
  <c r="M962" i="3"/>
  <c r="M963" i="3"/>
  <c r="M964" i="3"/>
  <c r="M965" i="3"/>
  <c r="M966" i="3"/>
  <c r="M967" i="3"/>
  <c r="M968" i="3"/>
  <c r="M969" i="3"/>
  <c r="M970" i="3"/>
  <c r="M971" i="3"/>
  <c r="O969" i="2"/>
  <c r="O970" i="2"/>
  <c r="O971" i="2"/>
  <c r="O972" i="2"/>
  <c r="O973" i="2"/>
  <c r="O974" i="2"/>
  <c r="O975" i="2"/>
  <c r="O976" i="2"/>
  <c r="O977" i="2"/>
  <c r="O978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402" i="2"/>
  <c r="O403" i="2"/>
  <c r="O404" i="2"/>
  <c r="O405" i="2"/>
  <c r="O406" i="2"/>
  <c r="O407" i="2"/>
  <c r="O408" i="2"/>
  <c r="O409" i="2"/>
  <c r="O410" i="2"/>
  <c r="O411" i="2"/>
  <c r="O412" i="2"/>
  <c r="O413" i="2"/>
  <c r="O414" i="2"/>
  <c r="O415" i="2"/>
  <c r="O416" i="2"/>
  <c r="O417" i="2"/>
  <c r="O418" i="2"/>
  <c r="O419" i="2"/>
  <c r="O420" i="2"/>
  <c r="O421" i="2"/>
  <c r="O422" i="2"/>
  <c r="O423" i="2"/>
  <c r="O424" i="2"/>
  <c r="O425" i="2"/>
  <c r="O426" i="2"/>
  <c r="O427" i="2"/>
  <c r="O428" i="2"/>
  <c r="O429" i="2"/>
  <c r="O430" i="2"/>
  <c r="O431" i="2"/>
  <c r="O432" i="2"/>
  <c r="O433" i="2"/>
  <c r="O434" i="2"/>
  <c r="O435" i="2"/>
  <c r="O436" i="2"/>
  <c r="O437" i="2"/>
  <c r="O438" i="2"/>
  <c r="O439" i="2"/>
  <c r="O440" i="2"/>
  <c r="O441" i="2"/>
  <c r="O442" i="2"/>
  <c r="O443" i="2"/>
  <c r="O444" i="2"/>
  <c r="O445" i="2"/>
  <c r="O446" i="2"/>
  <c r="O447" i="2"/>
  <c r="O448" i="2"/>
  <c r="O449" i="2"/>
  <c r="O450" i="2"/>
  <c r="O451" i="2"/>
  <c r="O452" i="2"/>
  <c r="O453" i="2"/>
  <c r="O454" i="2"/>
  <c r="O455" i="2"/>
  <c r="O456" i="2"/>
  <c r="O457" i="2"/>
  <c r="O458" i="2"/>
  <c r="O459" i="2"/>
  <c r="O460" i="2"/>
  <c r="O461" i="2"/>
  <c r="O462" i="2"/>
  <c r="O463" i="2"/>
  <c r="O464" i="2"/>
  <c r="O465" i="2"/>
  <c r="O466" i="2"/>
  <c r="O467" i="2"/>
  <c r="O468" i="2"/>
  <c r="O469" i="2"/>
  <c r="O470" i="2"/>
  <c r="O471" i="2"/>
  <c r="O472" i="2"/>
  <c r="O473" i="2"/>
  <c r="O474" i="2"/>
  <c r="O475" i="2"/>
  <c r="O476" i="2"/>
  <c r="O477" i="2"/>
  <c r="O478" i="2"/>
  <c r="O479" i="2"/>
  <c r="O480" i="2"/>
  <c r="O481" i="2"/>
  <c r="O482" i="2"/>
  <c r="O483" i="2"/>
  <c r="O484" i="2"/>
  <c r="O485" i="2"/>
  <c r="O486" i="2"/>
  <c r="O487" i="2"/>
  <c r="O488" i="2"/>
  <c r="O489" i="2"/>
  <c r="O490" i="2"/>
  <c r="O491" i="2"/>
  <c r="O492" i="2"/>
  <c r="O493" i="2"/>
  <c r="O494" i="2"/>
  <c r="O495" i="2"/>
  <c r="O496" i="2"/>
  <c r="O497" i="2"/>
  <c r="O498" i="2"/>
  <c r="O499" i="2"/>
  <c r="O500" i="2"/>
  <c r="O501" i="2"/>
  <c r="O502" i="2"/>
  <c r="O503" i="2"/>
  <c r="O504" i="2"/>
  <c r="O505" i="2"/>
  <c r="O506" i="2"/>
  <c r="O507" i="2"/>
  <c r="O508" i="2"/>
  <c r="O509" i="2"/>
  <c r="O510" i="2"/>
  <c r="O511" i="2"/>
  <c r="O512" i="2"/>
  <c r="O513" i="2"/>
  <c r="O514" i="2"/>
  <c r="O515" i="2"/>
  <c r="O516" i="2"/>
  <c r="O517" i="2"/>
  <c r="O518" i="2"/>
  <c r="O519" i="2"/>
  <c r="O520" i="2"/>
  <c r="O521" i="2"/>
  <c r="O522" i="2"/>
  <c r="O523" i="2"/>
  <c r="O524" i="2"/>
  <c r="O525" i="2"/>
  <c r="O526" i="2"/>
  <c r="O527" i="2"/>
  <c r="O528" i="2"/>
  <c r="O529" i="2"/>
  <c r="O530" i="2"/>
  <c r="O531" i="2"/>
  <c r="O532" i="2"/>
  <c r="O533" i="2"/>
  <c r="O534" i="2"/>
  <c r="O535" i="2"/>
  <c r="O536" i="2"/>
  <c r="O537" i="2"/>
  <c r="O538" i="2"/>
  <c r="O539" i="2"/>
  <c r="O540" i="2"/>
  <c r="O541" i="2"/>
  <c r="O542" i="2"/>
  <c r="O543" i="2"/>
  <c r="O544" i="2"/>
  <c r="O545" i="2"/>
  <c r="O546" i="2"/>
  <c r="O547" i="2"/>
  <c r="O548" i="2"/>
  <c r="O549" i="2"/>
  <c r="O550" i="2"/>
  <c r="O551" i="2"/>
  <c r="O552" i="2"/>
  <c r="O553" i="2"/>
  <c r="O554" i="2"/>
  <c r="O555" i="2"/>
  <c r="O556" i="2"/>
  <c r="O557" i="2"/>
  <c r="O558" i="2"/>
  <c r="O559" i="2"/>
  <c r="O560" i="2"/>
  <c r="O561" i="2"/>
  <c r="O562" i="2"/>
  <c r="O563" i="2"/>
  <c r="O564" i="2"/>
  <c r="O565" i="2"/>
  <c r="O566" i="2"/>
  <c r="O567" i="2"/>
  <c r="O568" i="2"/>
  <c r="O569" i="2"/>
  <c r="O570" i="2"/>
  <c r="O571" i="2"/>
  <c r="O572" i="2"/>
  <c r="O573" i="2"/>
  <c r="O574" i="2"/>
  <c r="O575" i="2"/>
  <c r="O576" i="2"/>
  <c r="O577" i="2"/>
  <c r="O578" i="2"/>
  <c r="O579" i="2"/>
  <c r="O580" i="2"/>
  <c r="O581" i="2"/>
  <c r="O582" i="2"/>
  <c r="O583" i="2"/>
  <c r="O584" i="2"/>
  <c r="O585" i="2"/>
  <c r="O586" i="2"/>
  <c r="O587" i="2"/>
  <c r="O588" i="2"/>
  <c r="O589" i="2"/>
  <c r="O590" i="2"/>
  <c r="O591" i="2"/>
  <c r="O592" i="2"/>
  <c r="O593" i="2"/>
  <c r="O594" i="2"/>
  <c r="O595" i="2"/>
  <c r="O596" i="2"/>
  <c r="O597" i="2"/>
  <c r="O598" i="2"/>
  <c r="O599" i="2"/>
  <c r="O600" i="2"/>
  <c r="O601" i="2"/>
  <c r="O602" i="2"/>
  <c r="O603" i="2"/>
  <c r="O604" i="2"/>
  <c r="O605" i="2"/>
  <c r="O606" i="2"/>
  <c r="O607" i="2"/>
  <c r="O608" i="2"/>
  <c r="O609" i="2"/>
  <c r="O610" i="2"/>
  <c r="O611" i="2"/>
  <c r="O612" i="2"/>
  <c r="O613" i="2"/>
  <c r="O614" i="2"/>
  <c r="O615" i="2"/>
  <c r="O616" i="2"/>
  <c r="O617" i="2"/>
  <c r="O618" i="2"/>
  <c r="O619" i="2"/>
  <c r="O620" i="2"/>
  <c r="O621" i="2"/>
  <c r="O622" i="2"/>
  <c r="O623" i="2"/>
  <c r="O624" i="2"/>
  <c r="O625" i="2"/>
  <c r="O626" i="2"/>
  <c r="O627" i="2"/>
  <c r="O628" i="2"/>
  <c r="O629" i="2"/>
  <c r="O630" i="2"/>
  <c r="O631" i="2"/>
  <c r="O632" i="2"/>
  <c r="O633" i="2"/>
  <c r="O634" i="2"/>
  <c r="O635" i="2"/>
  <c r="O636" i="2"/>
  <c r="O637" i="2"/>
  <c r="O638" i="2"/>
  <c r="O639" i="2"/>
  <c r="O640" i="2"/>
  <c r="O641" i="2"/>
  <c r="O642" i="2"/>
  <c r="O643" i="2"/>
  <c r="O644" i="2"/>
  <c r="O645" i="2"/>
  <c r="O646" i="2"/>
  <c r="O647" i="2"/>
  <c r="O648" i="2"/>
  <c r="O649" i="2"/>
  <c r="O650" i="2"/>
  <c r="O651" i="2"/>
  <c r="O652" i="2"/>
  <c r="O653" i="2"/>
  <c r="O654" i="2"/>
  <c r="O655" i="2"/>
  <c r="O656" i="2"/>
  <c r="O657" i="2"/>
  <c r="O658" i="2"/>
  <c r="O659" i="2"/>
  <c r="O660" i="2"/>
  <c r="O661" i="2"/>
  <c r="O662" i="2"/>
  <c r="O663" i="2"/>
  <c r="O664" i="2"/>
  <c r="O665" i="2"/>
  <c r="O666" i="2"/>
  <c r="O667" i="2"/>
  <c r="O668" i="2"/>
  <c r="O669" i="2"/>
  <c r="O670" i="2"/>
  <c r="O671" i="2"/>
  <c r="O672" i="2"/>
  <c r="O673" i="2"/>
  <c r="O674" i="2"/>
  <c r="O675" i="2"/>
  <c r="O676" i="2"/>
  <c r="O677" i="2"/>
  <c r="O678" i="2"/>
  <c r="O679" i="2"/>
  <c r="O680" i="2"/>
  <c r="O681" i="2"/>
  <c r="O682" i="2"/>
  <c r="O683" i="2"/>
  <c r="O684" i="2"/>
  <c r="O685" i="2"/>
  <c r="O686" i="2"/>
  <c r="O687" i="2"/>
  <c r="O688" i="2"/>
  <c r="O689" i="2"/>
  <c r="O690" i="2"/>
  <c r="O691" i="2"/>
  <c r="O692" i="2"/>
  <c r="O693" i="2"/>
  <c r="O694" i="2"/>
  <c r="O695" i="2"/>
  <c r="O696" i="2"/>
  <c r="O697" i="2"/>
  <c r="O698" i="2"/>
  <c r="O699" i="2"/>
  <c r="O700" i="2"/>
  <c r="O701" i="2"/>
  <c r="O702" i="2"/>
  <c r="O703" i="2"/>
  <c r="O704" i="2"/>
  <c r="O705" i="2"/>
  <c r="O706" i="2"/>
  <c r="O707" i="2"/>
  <c r="O708" i="2"/>
  <c r="O709" i="2"/>
  <c r="O710" i="2"/>
  <c r="O711" i="2"/>
  <c r="O712" i="2"/>
  <c r="O713" i="2"/>
  <c r="O714" i="2"/>
  <c r="O715" i="2"/>
  <c r="O716" i="2"/>
  <c r="O717" i="2"/>
  <c r="O718" i="2"/>
  <c r="O719" i="2"/>
  <c r="O720" i="2"/>
  <c r="O721" i="2"/>
  <c r="O722" i="2"/>
  <c r="O723" i="2"/>
  <c r="O724" i="2"/>
  <c r="O725" i="2"/>
  <c r="O726" i="2"/>
  <c r="O727" i="2"/>
  <c r="O728" i="2"/>
  <c r="O729" i="2"/>
  <c r="O730" i="2"/>
  <c r="O731" i="2"/>
  <c r="O732" i="2"/>
  <c r="O733" i="2"/>
  <c r="O734" i="2"/>
  <c r="O735" i="2"/>
  <c r="O736" i="2"/>
  <c r="O737" i="2"/>
  <c r="O738" i="2"/>
  <c r="O739" i="2"/>
  <c r="O740" i="2"/>
  <c r="O741" i="2"/>
  <c r="O742" i="2"/>
  <c r="O743" i="2"/>
  <c r="O744" i="2"/>
  <c r="O745" i="2"/>
  <c r="O746" i="2"/>
  <c r="O747" i="2"/>
  <c r="O748" i="2"/>
  <c r="O749" i="2"/>
  <c r="O750" i="2"/>
  <c r="O751" i="2"/>
  <c r="O752" i="2"/>
  <c r="O753" i="2"/>
  <c r="O754" i="2"/>
  <c r="O755" i="2"/>
  <c r="O756" i="2"/>
  <c r="O757" i="2"/>
  <c r="O758" i="2"/>
  <c r="O759" i="2"/>
  <c r="O760" i="2"/>
  <c r="O761" i="2"/>
  <c r="O762" i="2"/>
  <c r="O763" i="2"/>
  <c r="O764" i="2"/>
  <c r="O765" i="2"/>
  <c r="O766" i="2"/>
  <c r="O767" i="2"/>
  <c r="O768" i="2"/>
  <c r="O769" i="2"/>
  <c r="O770" i="2"/>
  <c r="O771" i="2"/>
  <c r="O772" i="2"/>
  <c r="O773" i="2"/>
  <c r="O774" i="2"/>
  <c r="O775" i="2"/>
  <c r="O776" i="2"/>
  <c r="O777" i="2"/>
  <c r="O778" i="2"/>
  <c r="O779" i="2"/>
  <c r="O780" i="2"/>
  <c r="O781" i="2"/>
  <c r="O782" i="2"/>
  <c r="O783" i="2"/>
  <c r="O784" i="2"/>
  <c r="O785" i="2"/>
  <c r="O786" i="2"/>
  <c r="O787" i="2"/>
  <c r="O788" i="2"/>
  <c r="O789" i="2"/>
  <c r="O790" i="2"/>
  <c r="O791" i="2"/>
  <c r="O792" i="2"/>
  <c r="O793" i="2"/>
  <c r="O794" i="2"/>
  <c r="O795" i="2"/>
  <c r="O796" i="2"/>
  <c r="O797" i="2"/>
  <c r="O798" i="2"/>
  <c r="O799" i="2"/>
  <c r="O800" i="2"/>
  <c r="O801" i="2"/>
  <c r="O802" i="2"/>
  <c r="O803" i="2"/>
  <c r="O804" i="2"/>
  <c r="O805" i="2"/>
  <c r="O806" i="2"/>
  <c r="O807" i="2"/>
  <c r="O808" i="2"/>
  <c r="O809" i="2"/>
  <c r="O810" i="2"/>
  <c r="O811" i="2"/>
  <c r="O812" i="2"/>
  <c r="O813" i="2"/>
  <c r="O814" i="2"/>
  <c r="O815" i="2"/>
  <c r="O816" i="2"/>
  <c r="O817" i="2"/>
  <c r="O818" i="2"/>
  <c r="O819" i="2"/>
  <c r="O820" i="2"/>
  <c r="O821" i="2"/>
  <c r="O822" i="2"/>
  <c r="O823" i="2"/>
  <c r="O824" i="2"/>
  <c r="O825" i="2"/>
  <c r="O826" i="2"/>
  <c r="O827" i="2"/>
  <c r="O828" i="2"/>
  <c r="O829" i="2"/>
  <c r="O830" i="2"/>
  <c r="O831" i="2"/>
  <c r="O832" i="2"/>
  <c r="O833" i="2"/>
  <c r="O834" i="2"/>
  <c r="O835" i="2"/>
  <c r="O836" i="2"/>
  <c r="O837" i="2"/>
  <c r="O838" i="2"/>
  <c r="O839" i="2"/>
  <c r="O840" i="2"/>
  <c r="O841" i="2"/>
  <c r="O842" i="2"/>
  <c r="O843" i="2"/>
  <c r="O844" i="2"/>
  <c r="O845" i="2"/>
  <c r="O846" i="2"/>
  <c r="O847" i="2"/>
  <c r="O848" i="2"/>
  <c r="O849" i="2"/>
  <c r="O850" i="2"/>
  <c r="O851" i="2"/>
  <c r="O852" i="2"/>
  <c r="O853" i="2"/>
  <c r="O854" i="2"/>
  <c r="O855" i="2"/>
  <c r="O856" i="2"/>
  <c r="O857" i="2"/>
  <c r="O858" i="2"/>
  <c r="O859" i="2"/>
  <c r="O860" i="2"/>
  <c r="O861" i="2"/>
  <c r="O862" i="2"/>
  <c r="O863" i="2"/>
  <c r="O864" i="2"/>
  <c r="O865" i="2"/>
  <c r="O866" i="2"/>
  <c r="O867" i="2"/>
  <c r="O868" i="2"/>
  <c r="O869" i="2"/>
  <c r="O870" i="2"/>
  <c r="O871" i="2"/>
  <c r="O872" i="2"/>
  <c r="O873" i="2"/>
  <c r="O874" i="2"/>
  <c r="O875" i="2"/>
  <c r="O876" i="2"/>
  <c r="O877" i="2"/>
  <c r="O878" i="2"/>
  <c r="O879" i="2"/>
  <c r="O880" i="2"/>
  <c r="O881" i="2"/>
  <c r="O882" i="2"/>
  <c r="O883" i="2"/>
  <c r="O884" i="2"/>
  <c r="O885" i="2"/>
  <c r="O886" i="2"/>
  <c r="O887" i="2"/>
  <c r="O888" i="2"/>
  <c r="O889" i="2"/>
  <c r="O890" i="2"/>
  <c r="O891" i="2"/>
  <c r="O892" i="2"/>
  <c r="O893" i="2"/>
  <c r="O894" i="2"/>
  <c r="O895" i="2"/>
  <c r="O896" i="2"/>
  <c r="O897" i="2"/>
  <c r="O898" i="2"/>
  <c r="O899" i="2"/>
  <c r="O900" i="2"/>
  <c r="O901" i="2"/>
  <c r="O902" i="2"/>
  <c r="O903" i="2"/>
  <c r="O904" i="2"/>
  <c r="O905" i="2"/>
  <c r="O906" i="2"/>
  <c r="O907" i="2"/>
  <c r="O908" i="2"/>
  <c r="O909" i="2"/>
  <c r="O910" i="2"/>
  <c r="O911" i="2"/>
  <c r="O912" i="2"/>
  <c r="O913" i="2"/>
  <c r="O914" i="2"/>
  <c r="O915" i="2"/>
  <c r="O916" i="2"/>
  <c r="O917" i="2"/>
  <c r="O918" i="2"/>
  <c r="O919" i="2"/>
  <c r="O920" i="2"/>
  <c r="O921" i="2"/>
  <c r="O922" i="2"/>
  <c r="O923" i="2"/>
  <c r="O924" i="2"/>
  <c r="O925" i="2"/>
  <c r="O926" i="2"/>
  <c r="O927" i="2"/>
  <c r="O928" i="2"/>
  <c r="O929" i="2"/>
  <c r="O930" i="2"/>
  <c r="O931" i="2"/>
  <c r="O932" i="2"/>
  <c r="O933" i="2"/>
  <c r="O934" i="2"/>
  <c r="O935" i="2"/>
  <c r="O936" i="2"/>
  <c r="O937" i="2"/>
  <c r="O938" i="2"/>
  <c r="O939" i="2"/>
  <c r="O940" i="2"/>
  <c r="O941" i="2"/>
  <c r="O942" i="2"/>
  <c r="O943" i="2"/>
  <c r="O944" i="2"/>
  <c r="O945" i="2"/>
  <c r="O946" i="2"/>
  <c r="O947" i="2"/>
  <c r="O948" i="2"/>
  <c r="O949" i="2"/>
  <c r="O950" i="2"/>
  <c r="O951" i="2"/>
  <c r="O952" i="2"/>
  <c r="O953" i="2"/>
  <c r="O954" i="2"/>
  <c r="O955" i="2"/>
  <c r="O956" i="2"/>
  <c r="O957" i="2"/>
  <c r="O958" i="2"/>
  <c r="O959" i="2"/>
  <c r="O960" i="2"/>
  <c r="O961" i="2"/>
  <c r="O962" i="2"/>
  <c r="O963" i="2"/>
  <c r="O964" i="2"/>
  <c r="O965" i="2"/>
  <c r="O966" i="2"/>
  <c r="O967" i="2"/>
  <c r="O968" i="2"/>
  <c r="M962" i="15" l="1"/>
  <c r="M962" i="11"/>
  <c r="M959" i="5"/>
  <c r="M942" i="15"/>
  <c r="M942" i="11"/>
  <c r="M939" i="5"/>
  <c r="M922" i="15"/>
  <c r="M922" i="11"/>
  <c r="M919" i="5"/>
  <c r="M902" i="15"/>
  <c r="M902" i="11"/>
  <c r="M899" i="5"/>
  <c r="M882" i="15"/>
  <c r="M882" i="11"/>
  <c r="M879" i="5"/>
  <c r="M862" i="15"/>
  <c r="M862" i="11"/>
  <c r="M859" i="5"/>
  <c r="M842" i="15"/>
  <c r="M842" i="11"/>
  <c r="M839" i="5"/>
  <c r="M822" i="15"/>
  <c r="M822" i="11"/>
  <c r="M819" i="5"/>
  <c r="M901" i="15"/>
  <c r="M901" i="11"/>
  <c r="M898" i="5"/>
  <c r="M821" i="15"/>
  <c r="M821" i="11"/>
  <c r="M818" i="5"/>
  <c r="M761" i="15"/>
  <c r="M761" i="11"/>
  <c r="M758" i="5"/>
  <c r="M941" i="15"/>
  <c r="M941" i="11"/>
  <c r="M938" i="5"/>
  <c r="M861" i="15"/>
  <c r="M861" i="11"/>
  <c r="M858" i="5"/>
  <c r="M801" i="15"/>
  <c r="M801" i="11"/>
  <c r="M798" i="5"/>
  <c r="M921" i="15"/>
  <c r="M921" i="11"/>
  <c r="M918" i="5"/>
  <c r="M841" i="15"/>
  <c r="M841" i="11"/>
  <c r="M838" i="5"/>
  <c r="M781" i="15"/>
  <c r="M781" i="11"/>
  <c r="M778" i="5"/>
  <c r="M961" i="15"/>
  <c r="M961" i="11"/>
  <c r="M958" i="5"/>
  <c r="M881" i="15"/>
  <c r="M881" i="11"/>
  <c r="M878" i="5"/>
  <c r="M741" i="15"/>
  <c r="M741" i="11"/>
  <c r="M738" i="5"/>
  <c r="M936" i="15"/>
  <c r="M936" i="11"/>
  <c r="M933" i="5"/>
  <c r="M896" i="15"/>
  <c r="M896" i="11"/>
  <c r="M893" i="5"/>
  <c r="M836" i="15"/>
  <c r="M836" i="11"/>
  <c r="M833" i="5"/>
  <c r="M796" i="15"/>
  <c r="M796" i="11"/>
  <c r="M793" i="5"/>
  <c r="M756" i="15"/>
  <c r="M756" i="11"/>
  <c r="M753" i="5"/>
  <c r="M716" i="15"/>
  <c r="M716" i="11"/>
  <c r="M713" i="5"/>
  <c r="M676" i="15"/>
  <c r="M676" i="11"/>
  <c r="M673" i="5"/>
  <c r="M636" i="15"/>
  <c r="M636" i="11"/>
  <c r="M633" i="5"/>
  <c r="M616" i="15"/>
  <c r="M616" i="11"/>
  <c r="M613" i="5"/>
  <c r="M596" i="15"/>
  <c r="M596" i="11"/>
  <c r="M593" i="5"/>
  <c r="M576" i="15"/>
  <c r="M576" i="11"/>
  <c r="M573" i="5"/>
  <c r="M556" i="15"/>
  <c r="M556" i="11"/>
  <c r="M553" i="5"/>
  <c r="M536" i="15"/>
  <c r="M536" i="11"/>
  <c r="M533" i="5"/>
  <c r="M516" i="15"/>
  <c r="M516" i="11"/>
  <c r="M513" i="5"/>
  <c r="M476" i="15"/>
  <c r="M476" i="11"/>
  <c r="M473" i="5"/>
  <c r="M456" i="15"/>
  <c r="M456" i="11"/>
  <c r="M453" i="5"/>
  <c r="M436" i="15"/>
  <c r="M436" i="11"/>
  <c r="M433" i="5"/>
  <c r="M416" i="15"/>
  <c r="M416" i="11"/>
  <c r="M413" i="5"/>
  <c r="M396" i="15"/>
  <c r="M396" i="11"/>
  <c r="M393" i="5"/>
  <c r="M376" i="15"/>
  <c r="M376" i="11"/>
  <c r="M373" i="5"/>
  <c r="M356" i="15"/>
  <c r="M356" i="11"/>
  <c r="M353" i="5"/>
  <c r="M336" i="15"/>
  <c r="M336" i="11"/>
  <c r="M333" i="5"/>
  <c r="M316" i="15"/>
  <c r="M316" i="11"/>
  <c r="M313" i="5"/>
  <c r="M296" i="15"/>
  <c r="M296" i="11"/>
  <c r="M293" i="5"/>
  <c r="M276" i="15"/>
  <c r="M276" i="11"/>
  <c r="M273" i="5"/>
  <c r="M256" i="15"/>
  <c r="M256" i="11"/>
  <c r="M253" i="5"/>
  <c r="M236" i="15"/>
  <c r="M236" i="11"/>
  <c r="M233" i="5"/>
  <c r="M216" i="11"/>
  <c r="M216" i="15"/>
  <c r="M213" i="5"/>
  <c r="M196" i="15"/>
  <c r="M196" i="11"/>
  <c r="M193" i="5"/>
  <c r="M176" i="11"/>
  <c r="M176" i="15"/>
  <c r="M173" i="5"/>
  <c r="M156" i="11"/>
  <c r="M156" i="15"/>
  <c r="M153" i="5"/>
  <c r="M136" i="11"/>
  <c r="M136" i="15"/>
  <c r="M133" i="5"/>
  <c r="M117" i="15"/>
  <c r="M117" i="11"/>
  <c r="M114" i="5"/>
  <c r="M97" i="15"/>
  <c r="M97" i="11"/>
  <c r="M94" i="5"/>
  <c r="M77" i="15"/>
  <c r="M77" i="11"/>
  <c r="M74" i="5"/>
  <c r="M956" i="15"/>
  <c r="M956" i="11"/>
  <c r="M953" i="5"/>
  <c r="M916" i="15"/>
  <c r="M916" i="11"/>
  <c r="M913" i="5"/>
  <c r="M876" i="15"/>
  <c r="M876" i="11"/>
  <c r="M873" i="5"/>
  <c r="M856" i="15"/>
  <c r="M856" i="11"/>
  <c r="M853" i="5"/>
  <c r="M816" i="15"/>
  <c r="M816" i="11"/>
  <c r="M813" i="5"/>
  <c r="M776" i="15"/>
  <c r="M776" i="11"/>
  <c r="M773" i="5"/>
  <c r="M736" i="15"/>
  <c r="M736" i="11"/>
  <c r="M733" i="5"/>
  <c r="M696" i="15"/>
  <c r="M696" i="11"/>
  <c r="M693" i="5"/>
  <c r="M656" i="15"/>
  <c r="M656" i="11"/>
  <c r="M653" i="5"/>
  <c r="M496" i="15"/>
  <c r="M496" i="11"/>
  <c r="M493" i="5"/>
  <c r="M955" i="15"/>
  <c r="M955" i="11"/>
  <c r="M952" i="5"/>
  <c r="M935" i="15"/>
  <c r="M935" i="11"/>
  <c r="M932" i="5"/>
  <c r="M915" i="15"/>
  <c r="M915" i="11"/>
  <c r="M912" i="5"/>
  <c r="M895" i="15"/>
  <c r="M895" i="11"/>
  <c r="M892" i="5"/>
  <c r="M875" i="15"/>
  <c r="M875" i="11"/>
  <c r="M872" i="5"/>
  <c r="M855" i="15"/>
  <c r="M855" i="11"/>
  <c r="M852" i="5"/>
  <c r="M835" i="15"/>
  <c r="M835" i="11"/>
  <c r="M832" i="5"/>
  <c r="M815" i="15"/>
  <c r="M815" i="11"/>
  <c r="M812" i="5"/>
  <c r="M795" i="15"/>
  <c r="M795" i="11"/>
  <c r="M792" i="5"/>
  <c r="M775" i="15"/>
  <c r="M775" i="11"/>
  <c r="M772" i="5"/>
  <c r="M755" i="15"/>
  <c r="M755" i="11"/>
  <c r="M752" i="5"/>
  <c r="M735" i="15"/>
  <c r="M735" i="11"/>
  <c r="M732" i="5"/>
  <c r="M715" i="15"/>
  <c r="M715" i="11"/>
  <c r="M712" i="5"/>
  <c r="M695" i="15"/>
  <c r="M695" i="11"/>
  <c r="M692" i="5"/>
  <c r="M675" i="15"/>
  <c r="M675" i="11"/>
  <c r="M672" i="5"/>
  <c r="M914" i="15"/>
  <c r="M914" i="11"/>
  <c r="M911" i="5"/>
  <c r="M834" i="15"/>
  <c r="M834" i="11"/>
  <c r="M831" i="5"/>
  <c r="M774" i="15"/>
  <c r="M774" i="11"/>
  <c r="M771" i="5"/>
  <c r="M734" i="15"/>
  <c r="M734" i="11"/>
  <c r="M731" i="5"/>
  <c r="M674" i="15"/>
  <c r="M674" i="11"/>
  <c r="M671" i="5"/>
  <c r="M614" i="15"/>
  <c r="M614" i="11"/>
  <c r="M611" i="5"/>
  <c r="M554" i="15"/>
  <c r="M554" i="11"/>
  <c r="M551" i="5"/>
  <c r="M494" i="15"/>
  <c r="M494" i="11"/>
  <c r="M491" i="5"/>
  <c r="M414" i="15"/>
  <c r="M414" i="11"/>
  <c r="M411" i="5"/>
  <c r="M374" i="15"/>
  <c r="M374" i="11"/>
  <c r="M371" i="5"/>
  <c r="M314" i="15"/>
  <c r="M314" i="11"/>
  <c r="M311" i="5"/>
  <c r="M274" i="15"/>
  <c r="M274" i="11"/>
  <c r="M271" i="5"/>
  <c r="M234" i="15"/>
  <c r="M234" i="11"/>
  <c r="M231" i="5"/>
  <c r="M194" i="15"/>
  <c r="M194" i="11"/>
  <c r="M191" i="5"/>
  <c r="M174" i="15"/>
  <c r="M174" i="11"/>
  <c r="M171" i="5"/>
  <c r="M134" i="15"/>
  <c r="M134" i="11"/>
  <c r="M131" i="5"/>
  <c r="M115" i="15"/>
  <c r="M115" i="11"/>
  <c r="M112" i="5"/>
  <c r="M75" i="15"/>
  <c r="M75" i="11"/>
  <c r="M72" i="5"/>
  <c r="M55" i="15"/>
  <c r="M55" i="11"/>
  <c r="M52" i="5"/>
  <c r="M35" i="15"/>
  <c r="M35" i="11"/>
  <c r="M32" i="5"/>
  <c r="M15" i="15"/>
  <c r="M15" i="11"/>
  <c r="M12" i="5"/>
  <c r="L962" i="15"/>
  <c r="L962" i="11"/>
  <c r="L959" i="5"/>
  <c r="L942" i="15"/>
  <c r="L942" i="11"/>
  <c r="L939" i="5"/>
  <c r="L902" i="15"/>
  <c r="L902" i="11"/>
  <c r="L899" i="5"/>
  <c r="L882" i="15"/>
  <c r="L882" i="11"/>
  <c r="L879" i="5"/>
  <c r="L862" i="15"/>
  <c r="L862" i="11"/>
  <c r="L859" i="5"/>
  <c r="L842" i="15"/>
  <c r="L842" i="11"/>
  <c r="L839" i="5"/>
  <c r="L822" i="15"/>
  <c r="L822" i="11"/>
  <c r="L819" i="5"/>
  <c r="L802" i="15"/>
  <c r="L802" i="11"/>
  <c r="L799" i="5"/>
  <c r="L782" i="15"/>
  <c r="L782" i="11"/>
  <c r="L779" i="5"/>
  <c r="L762" i="15"/>
  <c r="L762" i="11"/>
  <c r="L759" i="5"/>
  <c r="L742" i="15"/>
  <c r="L742" i="11"/>
  <c r="L739" i="5"/>
  <c r="L722" i="15"/>
  <c r="L722" i="11"/>
  <c r="L719" i="5"/>
  <c r="L702" i="15"/>
  <c r="L702" i="11"/>
  <c r="L699" i="5"/>
  <c r="L682" i="15"/>
  <c r="L682" i="11"/>
  <c r="L679" i="5"/>
  <c r="L662" i="15"/>
  <c r="L662" i="11"/>
  <c r="L659" i="5"/>
  <c r="L642" i="15"/>
  <c r="L642" i="11"/>
  <c r="L639" i="5"/>
  <c r="L622" i="15"/>
  <c r="L622" i="11"/>
  <c r="L619" i="5"/>
  <c r="L602" i="15"/>
  <c r="L602" i="11"/>
  <c r="L599" i="5"/>
  <c r="L582" i="15"/>
  <c r="L582" i="11"/>
  <c r="L579" i="5"/>
  <c r="L562" i="15"/>
  <c r="L562" i="11"/>
  <c r="L559" i="5"/>
  <c r="L542" i="15"/>
  <c r="L542" i="11"/>
  <c r="L539" i="5"/>
  <c r="L522" i="15"/>
  <c r="L522" i="11"/>
  <c r="L519" i="5"/>
  <c r="L502" i="15"/>
  <c r="L502" i="11"/>
  <c r="L499" i="5"/>
  <c r="L482" i="15"/>
  <c r="L482" i="11"/>
  <c r="L479" i="5"/>
  <c r="L462" i="15"/>
  <c r="L462" i="11"/>
  <c r="L459" i="5"/>
  <c r="L442" i="15"/>
  <c r="L442" i="11"/>
  <c r="L439" i="5"/>
  <c r="L422" i="15"/>
  <c r="L422" i="11"/>
  <c r="L419" i="5"/>
  <c r="L402" i="15"/>
  <c r="L402" i="11"/>
  <c r="L399" i="5"/>
  <c r="L382" i="15"/>
  <c r="L382" i="11"/>
  <c r="L379" i="5"/>
  <c r="L362" i="15"/>
  <c r="L362" i="11"/>
  <c r="L359" i="5"/>
  <c r="L342" i="15"/>
  <c r="L342" i="11"/>
  <c r="L339" i="5"/>
  <c r="L322" i="15"/>
  <c r="L322" i="11"/>
  <c r="L319" i="5"/>
  <c r="L302" i="15"/>
  <c r="L302" i="11"/>
  <c r="L299" i="5"/>
  <c r="L282" i="15"/>
  <c r="L282" i="11"/>
  <c r="L279" i="5"/>
  <c r="L262" i="11"/>
  <c r="L262" i="15"/>
  <c r="L259" i="5"/>
  <c r="L242" i="15"/>
  <c r="L242" i="11"/>
  <c r="L239" i="5"/>
  <c r="L222" i="15"/>
  <c r="L222" i="11"/>
  <c r="L219" i="5"/>
  <c r="L202" i="15"/>
  <c r="L202" i="11"/>
  <c r="L199" i="5"/>
  <c r="L182" i="15"/>
  <c r="L182" i="11"/>
  <c r="L179" i="5"/>
  <c r="L162" i="15"/>
  <c r="L162" i="11"/>
  <c r="L159" i="5"/>
  <c r="L142" i="15"/>
  <c r="L142" i="11"/>
  <c r="L139" i="5"/>
  <c r="L123" i="15"/>
  <c r="L123" i="11"/>
  <c r="L120" i="5"/>
  <c r="L103" i="15"/>
  <c r="L103" i="11"/>
  <c r="L100" i="5"/>
  <c r="L83" i="15"/>
  <c r="L83" i="11"/>
  <c r="L80" i="5"/>
  <c r="L63" i="15"/>
  <c r="L63" i="11"/>
  <c r="L60" i="5"/>
  <c r="L43" i="15"/>
  <c r="L43" i="11"/>
  <c r="L40" i="5"/>
  <c r="L23" i="15"/>
  <c r="L23" i="11"/>
  <c r="L20" i="5"/>
  <c r="N969" i="15"/>
  <c r="N969" i="11"/>
  <c r="N966" i="5"/>
  <c r="O966" i="5" s="1"/>
  <c r="P966" i="5" s="1"/>
  <c r="N949" i="15"/>
  <c r="Q949" i="15" s="1"/>
  <c r="N949" i="11"/>
  <c r="Q949" i="11" s="1"/>
  <c r="N946" i="5"/>
  <c r="O946" i="5" s="1"/>
  <c r="P946" i="5" s="1"/>
  <c r="N929" i="15"/>
  <c r="Q929" i="15" s="1"/>
  <c r="N929" i="11"/>
  <c r="Q929" i="11" s="1"/>
  <c r="N926" i="5"/>
  <c r="O926" i="5" s="1"/>
  <c r="P926" i="5" s="1"/>
  <c r="N909" i="15"/>
  <c r="Q909" i="15" s="1"/>
  <c r="N909" i="11"/>
  <c r="Q909" i="11" s="1"/>
  <c r="N906" i="5"/>
  <c r="O906" i="5" s="1"/>
  <c r="P906" i="5" s="1"/>
  <c r="N889" i="15"/>
  <c r="N889" i="11"/>
  <c r="N886" i="5"/>
  <c r="O886" i="5" s="1"/>
  <c r="P886" i="5" s="1"/>
  <c r="N869" i="15"/>
  <c r="Q869" i="15" s="1"/>
  <c r="N869" i="11"/>
  <c r="Q869" i="11" s="1"/>
  <c r="N866" i="5"/>
  <c r="O866" i="5" s="1"/>
  <c r="P866" i="5" s="1"/>
  <c r="N849" i="15"/>
  <c r="Q849" i="15" s="1"/>
  <c r="N849" i="11"/>
  <c r="N846" i="5"/>
  <c r="O846" i="5" s="1"/>
  <c r="P846" i="5" s="1"/>
  <c r="N829" i="15"/>
  <c r="Q829" i="15" s="1"/>
  <c r="N829" i="11"/>
  <c r="Q829" i="11" s="1"/>
  <c r="N826" i="5"/>
  <c r="O826" i="5" s="1"/>
  <c r="P826" i="5" s="1"/>
  <c r="N809" i="15"/>
  <c r="Q809" i="15" s="1"/>
  <c r="N809" i="11"/>
  <c r="Q809" i="11" s="1"/>
  <c r="N806" i="5"/>
  <c r="O806" i="5" s="1"/>
  <c r="P806" i="5" s="1"/>
  <c r="N789" i="15"/>
  <c r="Q789" i="15" s="1"/>
  <c r="N789" i="11"/>
  <c r="Q789" i="11" s="1"/>
  <c r="N786" i="5"/>
  <c r="O786" i="5" s="1"/>
  <c r="P786" i="5" s="1"/>
  <c r="N769" i="15"/>
  <c r="Q769" i="15" s="1"/>
  <c r="N769" i="11"/>
  <c r="Q769" i="11" s="1"/>
  <c r="N766" i="5"/>
  <c r="O766" i="5" s="1"/>
  <c r="P766" i="5" s="1"/>
  <c r="N749" i="15"/>
  <c r="Q749" i="15" s="1"/>
  <c r="N749" i="11"/>
  <c r="N746" i="5"/>
  <c r="O746" i="5" s="1"/>
  <c r="P746" i="5" s="1"/>
  <c r="N729" i="15"/>
  <c r="Q729" i="15" s="1"/>
  <c r="N729" i="11"/>
  <c r="Q729" i="11" s="1"/>
  <c r="N726" i="5"/>
  <c r="O726" i="5" s="1"/>
  <c r="P726" i="5" s="1"/>
  <c r="N709" i="15"/>
  <c r="Q709" i="15" s="1"/>
  <c r="N709" i="11"/>
  <c r="Q709" i="11" s="1"/>
  <c r="N706" i="5"/>
  <c r="O706" i="5" s="1"/>
  <c r="P706" i="5" s="1"/>
  <c r="N689" i="15"/>
  <c r="Q689" i="15" s="1"/>
  <c r="N689" i="11"/>
  <c r="Q689" i="11" s="1"/>
  <c r="N686" i="5"/>
  <c r="O686" i="5" s="1"/>
  <c r="P686" i="5" s="1"/>
  <c r="N669" i="15"/>
  <c r="Q669" i="15" s="1"/>
  <c r="N669" i="11"/>
  <c r="Q669" i="11" s="1"/>
  <c r="N666" i="5"/>
  <c r="O666" i="5" s="1"/>
  <c r="P666" i="5" s="1"/>
  <c r="N649" i="15"/>
  <c r="Q649" i="15" s="1"/>
  <c r="N649" i="11"/>
  <c r="Q649" i="11" s="1"/>
  <c r="N646" i="5"/>
  <c r="O646" i="5" s="1"/>
  <c r="P646" i="5" s="1"/>
  <c r="N629" i="15"/>
  <c r="Q629" i="15" s="1"/>
  <c r="N629" i="11"/>
  <c r="Q629" i="11" s="1"/>
  <c r="N626" i="5"/>
  <c r="O626" i="5" s="1"/>
  <c r="P626" i="5" s="1"/>
  <c r="N609" i="15"/>
  <c r="Q609" i="15" s="1"/>
  <c r="N609" i="11"/>
  <c r="Q609" i="11" s="1"/>
  <c r="N606" i="5"/>
  <c r="O606" i="5" s="1"/>
  <c r="P606" i="5" s="1"/>
  <c r="N589" i="15"/>
  <c r="Q589" i="15" s="1"/>
  <c r="N586" i="5"/>
  <c r="O586" i="5" s="1"/>
  <c r="P586" i="5" s="1"/>
  <c r="N589" i="11"/>
  <c r="Q589" i="11" s="1"/>
  <c r="N569" i="15"/>
  <c r="Q569" i="15" s="1"/>
  <c r="N569" i="11"/>
  <c r="Q569" i="11" s="1"/>
  <c r="N566" i="5"/>
  <c r="O566" i="5" s="1"/>
  <c r="P566" i="5" s="1"/>
  <c r="N549" i="15"/>
  <c r="Q549" i="15" s="1"/>
  <c r="N549" i="11"/>
  <c r="N546" i="5"/>
  <c r="O546" i="5" s="1"/>
  <c r="P546" i="5" s="1"/>
  <c r="N529" i="15"/>
  <c r="Q529" i="15" s="1"/>
  <c r="N529" i="11"/>
  <c r="Q529" i="11" s="1"/>
  <c r="N526" i="5"/>
  <c r="O526" i="5" s="1"/>
  <c r="P526" i="5" s="1"/>
  <c r="N509" i="15"/>
  <c r="Q509" i="15" s="1"/>
  <c r="N509" i="11"/>
  <c r="Q509" i="11" s="1"/>
  <c r="N506" i="5"/>
  <c r="O506" i="5" s="1"/>
  <c r="P506" i="5" s="1"/>
  <c r="N489" i="15"/>
  <c r="Q489" i="15" s="1"/>
  <c r="N489" i="11"/>
  <c r="Q489" i="11" s="1"/>
  <c r="N486" i="5"/>
  <c r="O486" i="5" s="1"/>
  <c r="P486" i="5" s="1"/>
  <c r="N469" i="15"/>
  <c r="Q469" i="15" s="1"/>
  <c r="N469" i="11"/>
  <c r="Q469" i="11" s="1"/>
  <c r="N466" i="5"/>
  <c r="O466" i="5" s="1"/>
  <c r="P466" i="5" s="1"/>
  <c r="N449" i="15"/>
  <c r="Q449" i="15" s="1"/>
  <c r="N449" i="11"/>
  <c r="N446" i="5"/>
  <c r="O446" i="5" s="1"/>
  <c r="P446" i="5" s="1"/>
  <c r="N429" i="15"/>
  <c r="Q429" i="15" s="1"/>
  <c r="N429" i="11"/>
  <c r="Q429" i="11" s="1"/>
  <c r="N426" i="5"/>
  <c r="O426" i="5" s="1"/>
  <c r="P426" i="5" s="1"/>
  <c r="N409" i="15"/>
  <c r="Q409" i="15" s="1"/>
  <c r="N409" i="11"/>
  <c r="Q409" i="11" s="1"/>
  <c r="N406" i="5"/>
  <c r="O406" i="5" s="1"/>
  <c r="P406" i="5" s="1"/>
  <c r="N389" i="15"/>
  <c r="Q389" i="15" s="1"/>
  <c r="N389" i="11"/>
  <c r="Q389" i="11" s="1"/>
  <c r="N386" i="5"/>
  <c r="O386" i="5" s="1"/>
  <c r="P386" i="5" s="1"/>
  <c r="N369" i="15"/>
  <c r="Q369" i="15" s="1"/>
  <c r="N369" i="11"/>
  <c r="Q369" i="11" s="1"/>
  <c r="N366" i="5"/>
  <c r="O366" i="5" s="1"/>
  <c r="P366" i="5" s="1"/>
  <c r="N349" i="15"/>
  <c r="Q349" i="15" s="1"/>
  <c r="N349" i="11"/>
  <c r="Q349" i="11" s="1"/>
  <c r="N346" i="5"/>
  <c r="O346" i="5" s="1"/>
  <c r="P346" i="5" s="1"/>
  <c r="N329" i="15"/>
  <c r="Q329" i="15" s="1"/>
  <c r="N329" i="11"/>
  <c r="Q329" i="11" s="1"/>
  <c r="N326" i="5"/>
  <c r="O326" i="5" s="1"/>
  <c r="P326" i="5" s="1"/>
  <c r="N309" i="15"/>
  <c r="Q309" i="15" s="1"/>
  <c r="N309" i="11"/>
  <c r="Q309" i="11" s="1"/>
  <c r="N306" i="5"/>
  <c r="O306" i="5" s="1"/>
  <c r="P306" i="5" s="1"/>
  <c r="N289" i="15"/>
  <c r="Q289" i="15" s="1"/>
  <c r="N289" i="11"/>
  <c r="Q289" i="11" s="1"/>
  <c r="N286" i="5"/>
  <c r="O286" i="5" s="1"/>
  <c r="P286" i="5" s="1"/>
  <c r="N269" i="15"/>
  <c r="Q269" i="15" s="1"/>
  <c r="N269" i="11"/>
  <c r="Q269" i="11" s="1"/>
  <c r="N266" i="5"/>
  <c r="O266" i="5" s="1"/>
  <c r="P266" i="5" s="1"/>
  <c r="N249" i="15"/>
  <c r="Q249" i="15" s="1"/>
  <c r="N249" i="11"/>
  <c r="Q249" i="11" s="1"/>
  <c r="N246" i="5"/>
  <c r="O246" i="5" s="1"/>
  <c r="P246" i="5" s="1"/>
  <c r="N229" i="15"/>
  <c r="Q229" i="15" s="1"/>
  <c r="N229" i="11"/>
  <c r="Q229" i="11" s="1"/>
  <c r="N226" i="5"/>
  <c r="O226" i="5" s="1"/>
  <c r="P226" i="5" s="1"/>
  <c r="N209" i="15"/>
  <c r="Q209" i="15" s="1"/>
  <c r="N209" i="11"/>
  <c r="Q209" i="11" s="1"/>
  <c r="N206" i="5"/>
  <c r="O206" i="5" s="1"/>
  <c r="P206" i="5" s="1"/>
  <c r="N189" i="15"/>
  <c r="N189" i="11"/>
  <c r="N186" i="5"/>
  <c r="O186" i="5" s="1"/>
  <c r="P186" i="5" s="1"/>
  <c r="N169" i="11"/>
  <c r="Q169" i="11" s="1"/>
  <c r="N169" i="15"/>
  <c r="Q169" i="15" s="1"/>
  <c r="N166" i="5"/>
  <c r="O166" i="5" s="1"/>
  <c r="P166" i="5" s="1"/>
  <c r="N149" i="11"/>
  <c r="Q149" i="11" s="1"/>
  <c r="N149" i="15"/>
  <c r="Q149" i="15" s="1"/>
  <c r="N146" i="5"/>
  <c r="O146" i="5" s="1"/>
  <c r="P146" i="5" s="1"/>
  <c r="N129" i="11"/>
  <c r="N129" i="15"/>
  <c r="Q129" i="15" s="1"/>
  <c r="N126" i="5"/>
  <c r="O126" i="5" s="1"/>
  <c r="P126" i="5" s="1"/>
  <c r="N110" i="15"/>
  <c r="Q110" i="15" s="1"/>
  <c r="N110" i="11"/>
  <c r="Q110" i="11" s="1"/>
  <c r="N107" i="5"/>
  <c r="O107" i="5" s="1"/>
  <c r="P107" i="5" s="1"/>
  <c r="N90" i="11"/>
  <c r="Q90" i="11" s="1"/>
  <c r="N90" i="15"/>
  <c r="Q90" i="15" s="1"/>
  <c r="N87" i="5"/>
  <c r="O87" i="5" s="1"/>
  <c r="P87" i="5" s="1"/>
  <c r="N70" i="15"/>
  <c r="Q70" i="15" s="1"/>
  <c r="N70" i="11"/>
  <c r="Q70" i="11" s="1"/>
  <c r="N67" i="5"/>
  <c r="O67" i="5" s="1"/>
  <c r="P67" i="5" s="1"/>
  <c r="N50" i="11"/>
  <c r="Q50" i="11" s="1"/>
  <c r="N50" i="15"/>
  <c r="Q50" i="15" s="1"/>
  <c r="N47" i="5"/>
  <c r="O47" i="5" s="1"/>
  <c r="P47" i="5" s="1"/>
  <c r="N30" i="11"/>
  <c r="N30" i="15"/>
  <c r="Q30" i="15" s="1"/>
  <c r="N27" i="5"/>
  <c r="O27" i="5" s="1"/>
  <c r="P27" i="5" s="1"/>
  <c r="N10" i="15"/>
  <c r="Q10" i="15" s="1"/>
  <c r="N10" i="11"/>
  <c r="Q10" i="11" s="1"/>
  <c r="N7" i="5"/>
  <c r="O7" i="5" s="1"/>
  <c r="P7" i="5" s="1"/>
  <c r="M954" i="15"/>
  <c r="M954" i="11"/>
  <c r="M951" i="5"/>
  <c r="M894" i="15"/>
  <c r="M894" i="11"/>
  <c r="M891" i="5"/>
  <c r="M854" i="15"/>
  <c r="M854" i="11"/>
  <c r="M851" i="5"/>
  <c r="M794" i="15"/>
  <c r="M794" i="11"/>
  <c r="M791" i="5"/>
  <c r="M714" i="15"/>
  <c r="M714" i="11"/>
  <c r="M711" i="5"/>
  <c r="M654" i="15"/>
  <c r="M654" i="11"/>
  <c r="M651" i="5"/>
  <c r="M594" i="15"/>
  <c r="M594" i="11"/>
  <c r="M591" i="5"/>
  <c r="M534" i="15"/>
  <c r="M534" i="11"/>
  <c r="M531" i="5"/>
  <c r="M474" i="15"/>
  <c r="M474" i="11"/>
  <c r="M471" i="5"/>
  <c r="M434" i="15"/>
  <c r="M434" i="11"/>
  <c r="M431" i="5"/>
  <c r="M394" i="15"/>
  <c r="M394" i="11"/>
  <c r="M391" i="5"/>
  <c r="M334" i="15"/>
  <c r="M331" i="5"/>
  <c r="M334" i="11"/>
  <c r="M294" i="15"/>
  <c r="M294" i="11"/>
  <c r="M291" i="5"/>
  <c r="M254" i="15"/>
  <c r="M254" i="11"/>
  <c r="M251" i="5"/>
  <c r="M214" i="15"/>
  <c r="M214" i="11"/>
  <c r="M211" i="5"/>
  <c r="M154" i="15"/>
  <c r="M154" i="11"/>
  <c r="M151" i="5"/>
  <c r="L922" i="15"/>
  <c r="L922" i="11"/>
  <c r="L919" i="5"/>
  <c r="M934" i="15"/>
  <c r="M934" i="11"/>
  <c r="M931" i="5"/>
  <c r="M874" i="15"/>
  <c r="M874" i="11"/>
  <c r="M871" i="5"/>
  <c r="M814" i="15"/>
  <c r="M814" i="11"/>
  <c r="M811" i="5"/>
  <c r="M754" i="15"/>
  <c r="M754" i="11"/>
  <c r="M751" i="5"/>
  <c r="M694" i="15"/>
  <c r="M694" i="11"/>
  <c r="M691" i="5"/>
  <c r="M634" i="15"/>
  <c r="M634" i="11"/>
  <c r="M631" i="5"/>
  <c r="M574" i="15"/>
  <c r="M574" i="11"/>
  <c r="M571" i="5"/>
  <c r="M514" i="15"/>
  <c r="M514" i="11"/>
  <c r="M511" i="5"/>
  <c r="M454" i="15"/>
  <c r="M454" i="11"/>
  <c r="M451" i="5"/>
  <c r="M354" i="15"/>
  <c r="M354" i="11"/>
  <c r="M351" i="5"/>
  <c r="M95" i="15"/>
  <c r="M95" i="11"/>
  <c r="M92" i="5"/>
  <c r="M5" i="15"/>
  <c r="M5" i="11"/>
  <c r="M2" i="5"/>
  <c r="M952" i="15"/>
  <c r="M952" i="11"/>
  <c r="M949" i="5"/>
  <c r="M932" i="15"/>
  <c r="M932" i="11"/>
  <c r="M929" i="5"/>
  <c r="M912" i="15"/>
  <c r="M912" i="11"/>
  <c r="M909" i="5"/>
  <c r="M892" i="15"/>
  <c r="M892" i="11"/>
  <c r="M889" i="5"/>
  <c r="M872" i="15"/>
  <c r="M872" i="11"/>
  <c r="M869" i="5"/>
  <c r="M852" i="15"/>
  <c r="M852" i="11"/>
  <c r="M849" i="5"/>
  <c r="M832" i="15"/>
  <c r="M832" i="11"/>
  <c r="M829" i="5"/>
  <c r="M812" i="15"/>
  <c r="M812" i="11"/>
  <c r="M809" i="5"/>
  <c r="M792" i="15"/>
  <c r="M792" i="11"/>
  <c r="M789" i="5"/>
  <c r="M772" i="15"/>
  <c r="M772" i="11"/>
  <c r="M769" i="5"/>
  <c r="M752" i="15"/>
  <c r="M752" i="11"/>
  <c r="M749" i="5"/>
  <c r="M971" i="15"/>
  <c r="M971" i="11"/>
  <c r="M968" i="5"/>
  <c r="M951" i="15"/>
  <c r="M951" i="11"/>
  <c r="M948" i="5"/>
  <c r="M931" i="15"/>
  <c r="M931" i="11"/>
  <c r="M928" i="5"/>
  <c r="M891" i="15"/>
  <c r="M891" i="11"/>
  <c r="M888" i="5"/>
  <c r="M871" i="15"/>
  <c r="M871" i="11"/>
  <c r="M868" i="5"/>
  <c r="M851" i="15"/>
  <c r="M851" i="11"/>
  <c r="M848" i="5"/>
  <c r="M831" i="15"/>
  <c r="M831" i="11"/>
  <c r="M828" i="5"/>
  <c r="M811" i="15"/>
  <c r="M811" i="11"/>
  <c r="M808" i="5"/>
  <c r="M791" i="15"/>
  <c r="M791" i="11"/>
  <c r="M788" i="5"/>
  <c r="M771" i="15"/>
  <c r="M771" i="11"/>
  <c r="M768" i="5"/>
  <c r="M751" i="15"/>
  <c r="M751" i="11"/>
  <c r="M748" i="5"/>
  <c r="M731" i="15"/>
  <c r="M731" i="11"/>
  <c r="M728" i="5"/>
  <c r="M911" i="15"/>
  <c r="M911" i="11"/>
  <c r="M908" i="5"/>
  <c r="M949" i="15"/>
  <c r="M949" i="11"/>
  <c r="M946" i="5"/>
  <c r="M929" i="15"/>
  <c r="M929" i="11"/>
  <c r="M926" i="5"/>
  <c r="M909" i="15"/>
  <c r="M909" i="11"/>
  <c r="M906" i="5"/>
  <c r="M889" i="15"/>
  <c r="M889" i="11"/>
  <c r="M886" i="5"/>
  <c r="M869" i="15"/>
  <c r="M869" i="11"/>
  <c r="M866" i="5"/>
  <c r="M849" i="15"/>
  <c r="M849" i="11"/>
  <c r="M846" i="5"/>
  <c r="M829" i="15"/>
  <c r="M829" i="11"/>
  <c r="M826" i="5"/>
  <c r="M809" i="15"/>
  <c r="M809" i="11"/>
  <c r="M806" i="5"/>
  <c r="M789" i="15"/>
  <c r="M789" i="11"/>
  <c r="M786" i="5"/>
  <c r="M769" i="15"/>
  <c r="M769" i="11"/>
  <c r="M766" i="5"/>
  <c r="M749" i="15"/>
  <c r="M749" i="11"/>
  <c r="M746" i="5"/>
  <c r="M729" i="15"/>
  <c r="M729" i="11"/>
  <c r="M726" i="5"/>
  <c r="M709" i="15"/>
  <c r="M709" i="11"/>
  <c r="M706" i="5"/>
  <c r="M689" i="15"/>
  <c r="M689" i="11"/>
  <c r="M686" i="5"/>
  <c r="M669" i="15"/>
  <c r="M669" i="11"/>
  <c r="M666" i="5"/>
  <c r="M649" i="15"/>
  <c r="M649" i="11"/>
  <c r="M646" i="5"/>
  <c r="M629" i="15"/>
  <c r="M629" i="11"/>
  <c r="M626" i="5"/>
  <c r="M969" i="15"/>
  <c r="M969" i="11"/>
  <c r="M966" i="5"/>
  <c r="M655" i="15"/>
  <c r="M655" i="11"/>
  <c r="M652" i="5"/>
  <c r="M635" i="15"/>
  <c r="M635" i="11"/>
  <c r="M632" i="5"/>
  <c r="M615" i="15"/>
  <c r="M615" i="11"/>
  <c r="M612" i="5"/>
  <c r="M595" i="15"/>
  <c r="M595" i="11"/>
  <c r="M592" i="5"/>
  <c r="M575" i="15"/>
  <c r="M575" i="11"/>
  <c r="M572" i="5"/>
  <c r="M555" i="15"/>
  <c r="M555" i="11"/>
  <c r="M552" i="5"/>
  <c r="M535" i="15"/>
  <c r="M535" i="11"/>
  <c r="M532" i="5"/>
  <c r="M515" i="15"/>
  <c r="M515" i="11"/>
  <c r="M512" i="5"/>
  <c r="M495" i="15"/>
  <c r="M495" i="11"/>
  <c r="M492" i="5"/>
  <c r="M475" i="15"/>
  <c r="M475" i="11"/>
  <c r="M472" i="5"/>
  <c r="M455" i="15"/>
  <c r="M455" i="11"/>
  <c r="M452" i="5"/>
  <c r="M435" i="15"/>
  <c r="M435" i="11"/>
  <c r="M432" i="5"/>
  <c r="M415" i="15"/>
  <c r="M415" i="11"/>
  <c r="M412" i="5"/>
  <c r="M395" i="15"/>
  <c r="M395" i="11"/>
  <c r="M392" i="5"/>
  <c r="M375" i="15"/>
  <c r="M375" i="11"/>
  <c r="M372" i="5"/>
  <c r="M355" i="15"/>
  <c r="M355" i="11"/>
  <c r="M352" i="5"/>
  <c r="M335" i="15"/>
  <c r="M335" i="11"/>
  <c r="M332" i="5"/>
  <c r="M315" i="15"/>
  <c r="M315" i="11"/>
  <c r="M312" i="5"/>
  <c r="M295" i="15"/>
  <c r="M295" i="11"/>
  <c r="M292" i="5"/>
  <c r="M275" i="15"/>
  <c r="M275" i="11"/>
  <c r="M272" i="5"/>
  <c r="M255" i="15"/>
  <c r="M255" i="11"/>
  <c r="M252" i="5"/>
  <c r="M235" i="15"/>
  <c r="M235" i="11"/>
  <c r="M232" i="5"/>
  <c r="M215" i="15"/>
  <c r="M215" i="11"/>
  <c r="M212" i="5"/>
  <c r="M195" i="15"/>
  <c r="M195" i="11"/>
  <c r="M192" i="5"/>
  <c r="M175" i="15"/>
  <c r="M175" i="11"/>
  <c r="M172" i="5"/>
  <c r="M155" i="15"/>
  <c r="M155" i="11"/>
  <c r="M152" i="5"/>
  <c r="M135" i="11"/>
  <c r="M135" i="15"/>
  <c r="M132" i="5"/>
  <c r="M116" i="11"/>
  <c r="M116" i="15"/>
  <c r="M113" i="5"/>
  <c r="M96" i="11"/>
  <c r="M96" i="15"/>
  <c r="M93" i="5"/>
  <c r="M76" i="11"/>
  <c r="M76" i="15"/>
  <c r="M73" i="5"/>
  <c r="M56" i="11"/>
  <c r="M53" i="5"/>
  <c r="M56" i="15"/>
  <c r="M36" i="11"/>
  <c r="M36" i="15"/>
  <c r="M33" i="5"/>
  <c r="M16" i="11"/>
  <c r="M16" i="15"/>
  <c r="M13" i="5"/>
  <c r="L963" i="15"/>
  <c r="L963" i="11"/>
  <c r="L960" i="5"/>
  <c r="L943" i="15"/>
  <c r="L943" i="11"/>
  <c r="L940" i="5"/>
  <c r="L923" i="15"/>
  <c r="L923" i="11"/>
  <c r="L920" i="5"/>
  <c r="L903" i="15"/>
  <c r="L903" i="11"/>
  <c r="L900" i="5"/>
  <c r="L883" i="15"/>
  <c r="L883" i="11"/>
  <c r="L880" i="5"/>
  <c r="L863" i="15"/>
  <c r="L863" i="11"/>
  <c r="L860" i="5"/>
  <c r="L843" i="15"/>
  <c r="L843" i="11"/>
  <c r="L840" i="5"/>
  <c r="L823" i="15"/>
  <c r="L823" i="11"/>
  <c r="L820" i="5"/>
  <c r="L803" i="15"/>
  <c r="L803" i="11"/>
  <c r="L800" i="5"/>
  <c r="L783" i="15"/>
  <c r="L783" i="11"/>
  <c r="L780" i="5"/>
  <c r="L763" i="15"/>
  <c r="L763" i="11"/>
  <c r="L760" i="5"/>
  <c r="L743" i="15"/>
  <c r="L743" i="11"/>
  <c r="L740" i="5"/>
  <c r="L723" i="15"/>
  <c r="L723" i="11"/>
  <c r="L720" i="5"/>
  <c r="L703" i="15"/>
  <c r="L703" i="11"/>
  <c r="L700" i="5"/>
  <c r="L683" i="15"/>
  <c r="L683" i="11"/>
  <c r="L680" i="5"/>
  <c r="L663" i="15"/>
  <c r="L663" i="11"/>
  <c r="L660" i="5"/>
  <c r="L643" i="15"/>
  <c r="L643" i="11"/>
  <c r="L640" i="5"/>
  <c r="L623" i="15"/>
  <c r="L623" i="11"/>
  <c r="L620" i="5"/>
  <c r="L603" i="15"/>
  <c r="L603" i="11"/>
  <c r="L600" i="5"/>
  <c r="L583" i="15"/>
  <c r="L583" i="11"/>
  <c r="L580" i="5"/>
  <c r="L563" i="15"/>
  <c r="L563" i="11"/>
  <c r="L560" i="5"/>
  <c r="L543" i="15"/>
  <c r="L543" i="11"/>
  <c r="L540" i="5"/>
  <c r="L523" i="15"/>
  <c r="L523" i="11"/>
  <c r="L520" i="5"/>
  <c r="L503" i="15"/>
  <c r="L503" i="11"/>
  <c r="L500" i="5"/>
  <c r="L483" i="15"/>
  <c r="L483" i="11"/>
  <c r="L480" i="5"/>
  <c r="L463" i="15"/>
  <c r="L463" i="11"/>
  <c r="L460" i="5"/>
  <c r="L443" i="15"/>
  <c r="L443" i="11"/>
  <c r="L440" i="5"/>
  <c r="L423" i="15"/>
  <c r="L423" i="11"/>
  <c r="L420" i="5"/>
  <c r="L403" i="15"/>
  <c r="L403" i="11"/>
  <c r="L400" i="5"/>
  <c r="L383" i="15"/>
  <c r="L383" i="11"/>
  <c r="L380" i="5"/>
  <c r="L363" i="15"/>
  <c r="L363" i="11"/>
  <c r="L360" i="5"/>
  <c r="L343" i="15"/>
  <c r="L343" i="11"/>
  <c r="L340" i="5"/>
  <c r="L323" i="15"/>
  <c r="L323" i="11"/>
  <c r="L320" i="5"/>
  <c r="L303" i="15"/>
  <c r="L303" i="11"/>
  <c r="L300" i="5"/>
  <c r="L283" i="15"/>
  <c r="L283" i="11"/>
  <c r="L280" i="5"/>
  <c r="L263" i="15"/>
  <c r="L263" i="11"/>
  <c r="L260" i="5"/>
  <c r="L243" i="15"/>
  <c r="L243" i="11"/>
  <c r="L240" i="5"/>
  <c r="L223" i="15"/>
  <c r="L223" i="11"/>
  <c r="L220" i="5"/>
  <c r="L203" i="15"/>
  <c r="L203" i="11"/>
  <c r="L200" i="5"/>
  <c r="L183" i="15"/>
  <c r="L183" i="11"/>
  <c r="L180" i="5"/>
  <c r="L163" i="11"/>
  <c r="L163" i="15"/>
  <c r="L160" i="5"/>
  <c r="L143" i="11"/>
  <c r="L143" i="15"/>
  <c r="L140" i="5"/>
  <c r="L124" i="11"/>
  <c r="L124" i="15"/>
  <c r="L121" i="5"/>
  <c r="L104" i="15"/>
  <c r="L104" i="11"/>
  <c r="L101" i="5"/>
  <c r="L84" i="15"/>
  <c r="L84" i="11"/>
  <c r="L81" i="5"/>
  <c r="L64" i="15"/>
  <c r="L64" i="11"/>
  <c r="L61" i="5"/>
  <c r="L44" i="11"/>
  <c r="L44" i="15"/>
  <c r="L41" i="5"/>
  <c r="L24" i="11"/>
  <c r="L24" i="15"/>
  <c r="L21" i="5"/>
  <c r="N970" i="15"/>
  <c r="Q970" i="15" s="1"/>
  <c r="N970" i="11"/>
  <c r="Q970" i="11" s="1"/>
  <c r="N967" i="5"/>
  <c r="O967" i="5" s="1"/>
  <c r="P967" i="5" s="1"/>
  <c r="N950" i="15"/>
  <c r="Q950" i="15" s="1"/>
  <c r="N950" i="11"/>
  <c r="Q950" i="11" s="1"/>
  <c r="N947" i="5"/>
  <c r="O947" i="5" s="1"/>
  <c r="P947" i="5" s="1"/>
  <c r="N930" i="15"/>
  <c r="Q930" i="15" s="1"/>
  <c r="N930" i="11"/>
  <c r="Q930" i="11" s="1"/>
  <c r="N927" i="5"/>
  <c r="O927" i="5" s="1"/>
  <c r="P927" i="5" s="1"/>
  <c r="N910" i="15"/>
  <c r="Q910" i="15" s="1"/>
  <c r="N910" i="11"/>
  <c r="Q910" i="11" s="1"/>
  <c r="N907" i="5"/>
  <c r="O907" i="5" s="1"/>
  <c r="P907" i="5" s="1"/>
  <c r="N890" i="15"/>
  <c r="Q890" i="15" s="1"/>
  <c r="N890" i="11"/>
  <c r="Q890" i="11" s="1"/>
  <c r="N887" i="5"/>
  <c r="O887" i="5" s="1"/>
  <c r="P887" i="5" s="1"/>
  <c r="N870" i="15"/>
  <c r="Q870" i="15" s="1"/>
  <c r="N870" i="11"/>
  <c r="Q870" i="11" s="1"/>
  <c r="N867" i="5"/>
  <c r="O867" i="5" s="1"/>
  <c r="P867" i="5" s="1"/>
  <c r="N850" i="15"/>
  <c r="Q850" i="15" s="1"/>
  <c r="N850" i="11"/>
  <c r="Q850" i="11" s="1"/>
  <c r="N847" i="5"/>
  <c r="O847" i="5" s="1"/>
  <c r="P847" i="5" s="1"/>
  <c r="N830" i="15"/>
  <c r="Q830" i="15" s="1"/>
  <c r="N830" i="11"/>
  <c r="Q830" i="11" s="1"/>
  <c r="N827" i="5"/>
  <c r="O827" i="5" s="1"/>
  <c r="P827" i="5" s="1"/>
  <c r="N810" i="15"/>
  <c r="Q810" i="15" s="1"/>
  <c r="N810" i="11"/>
  <c r="N807" i="5"/>
  <c r="O807" i="5" s="1"/>
  <c r="P807" i="5" s="1"/>
  <c r="N790" i="15"/>
  <c r="N790" i="11"/>
  <c r="N787" i="5"/>
  <c r="O787" i="5" s="1"/>
  <c r="P787" i="5" s="1"/>
  <c r="N770" i="15"/>
  <c r="Q770" i="15" s="1"/>
  <c r="N770" i="11"/>
  <c r="N767" i="5"/>
  <c r="O767" i="5" s="1"/>
  <c r="P767" i="5" s="1"/>
  <c r="N750" i="15"/>
  <c r="Q750" i="15" s="1"/>
  <c r="N750" i="11"/>
  <c r="Q750" i="11" s="1"/>
  <c r="N747" i="5"/>
  <c r="O747" i="5" s="1"/>
  <c r="P747" i="5" s="1"/>
  <c r="N730" i="15"/>
  <c r="Q730" i="15" s="1"/>
  <c r="N730" i="11"/>
  <c r="Q730" i="11" s="1"/>
  <c r="N727" i="5"/>
  <c r="O727" i="5" s="1"/>
  <c r="P727" i="5" s="1"/>
  <c r="N710" i="15"/>
  <c r="Q710" i="15" s="1"/>
  <c r="N710" i="11"/>
  <c r="N707" i="5"/>
  <c r="O707" i="5" s="1"/>
  <c r="P707" i="5" s="1"/>
  <c r="N690" i="15"/>
  <c r="Q690" i="15" s="1"/>
  <c r="N690" i="11"/>
  <c r="Q690" i="11" s="1"/>
  <c r="N687" i="5"/>
  <c r="O687" i="5" s="1"/>
  <c r="P687" i="5" s="1"/>
  <c r="N670" i="15"/>
  <c r="Q670" i="15" s="1"/>
  <c r="N670" i="11"/>
  <c r="Q670" i="11" s="1"/>
  <c r="N667" i="5"/>
  <c r="O667" i="5" s="1"/>
  <c r="P667" i="5" s="1"/>
  <c r="N650" i="15"/>
  <c r="Q650" i="15" s="1"/>
  <c r="N650" i="11"/>
  <c r="Q650" i="11" s="1"/>
  <c r="N647" i="5"/>
  <c r="O647" i="5" s="1"/>
  <c r="P647" i="5" s="1"/>
  <c r="N630" i="15"/>
  <c r="N630" i="11"/>
  <c r="N627" i="5"/>
  <c r="O627" i="5" s="1"/>
  <c r="P627" i="5" s="1"/>
  <c r="N610" i="15"/>
  <c r="Q610" i="15" s="1"/>
  <c r="N610" i="11"/>
  <c r="Q610" i="11" s="1"/>
  <c r="N607" i="5"/>
  <c r="O607" i="5" s="1"/>
  <c r="P607" i="5" s="1"/>
  <c r="N590" i="15"/>
  <c r="Q590" i="15" s="1"/>
  <c r="N590" i="11"/>
  <c r="Q590" i="11" s="1"/>
  <c r="N587" i="5"/>
  <c r="O587" i="5" s="1"/>
  <c r="P587" i="5" s="1"/>
  <c r="N570" i="15"/>
  <c r="Q570" i="15" s="1"/>
  <c r="N570" i="11"/>
  <c r="Q570" i="11" s="1"/>
  <c r="N567" i="5"/>
  <c r="O567" i="5" s="1"/>
  <c r="P567" i="5" s="1"/>
  <c r="N550" i="15"/>
  <c r="Q550" i="15" s="1"/>
  <c r="N550" i="11"/>
  <c r="Q550" i="11" s="1"/>
  <c r="N547" i="5"/>
  <c r="O547" i="5" s="1"/>
  <c r="P547" i="5" s="1"/>
  <c r="N530" i="15"/>
  <c r="Q530" i="15" s="1"/>
  <c r="N530" i="11"/>
  <c r="Q530" i="11" s="1"/>
  <c r="N527" i="5"/>
  <c r="O527" i="5" s="1"/>
  <c r="P527" i="5" s="1"/>
  <c r="N510" i="15"/>
  <c r="Q510" i="15" s="1"/>
  <c r="N510" i="11"/>
  <c r="Q510" i="11" s="1"/>
  <c r="N507" i="5"/>
  <c r="O507" i="5" s="1"/>
  <c r="P507" i="5" s="1"/>
  <c r="N490" i="15"/>
  <c r="Q490" i="15" s="1"/>
  <c r="N490" i="11"/>
  <c r="Q490" i="11" s="1"/>
  <c r="N487" i="5"/>
  <c r="O487" i="5" s="1"/>
  <c r="P487" i="5" s="1"/>
  <c r="N470" i="15"/>
  <c r="Q470" i="15" s="1"/>
  <c r="N470" i="11"/>
  <c r="Q470" i="11" s="1"/>
  <c r="N467" i="5"/>
  <c r="O467" i="5" s="1"/>
  <c r="P467" i="5" s="1"/>
  <c r="N450" i="15"/>
  <c r="N450" i="11"/>
  <c r="N447" i="5"/>
  <c r="O447" i="5" s="1"/>
  <c r="P447" i="5" s="1"/>
  <c r="N430" i="15"/>
  <c r="Q430" i="15" s="1"/>
  <c r="N430" i="11"/>
  <c r="N427" i="5"/>
  <c r="O427" i="5" s="1"/>
  <c r="P427" i="5" s="1"/>
  <c r="N410" i="15"/>
  <c r="Q410" i="15" s="1"/>
  <c r="N410" i="11"/>
  <c r="Q410" i="11" s="1"/>
  <c r="N407" i="5"/>
  <c r="O407" i="5" s="1"/>
  <c r="P407" i="5" s="1"/>
  <c r="N390" i="15"/>
  <c r="N390" i="11"/>
  <c r="N387" i="5"/>
  <c r="O387" i="5" s="1"/>
  <c r="P387" i="5" s="1"/>
  <c r="N370" i="15"/>
  <c r="Q370" i="15" s="1"/>
  <c r="N370" i="11"/>
  <c r="Q370" i="11" s="1"/>
  <c r="N367" i="5"/>
  <c r="O367" i="5" s="1"/>
  <c r="P367" i="5" s="1"/>
  <c r="N350" i="15"/>
  <c r="Q350" i="15" s="1"/>
  <c r="N350" i="11"/>
  <c r="Q350" i="11" s="1"/>
  <c r="N347" i="5"/>
  <c r="O347" i="5" s="1"/>
  <c r="P347" i="5" s="1"/>
  <c r="N330" i="15"/>
  <c r="Q330" i="15" s="1"/>
  <c r="N330" i="11"/>
  <c r="Q330" i="11" s="1"/>
  <c r="N327" i="5"/>
  <c r="O327" i="5" s="1"/>
  <c r="P327" i="5" s="1"/>
  <c r="N310" i="15"/>
  <c r="Q310" i="15" s="1"/>
  <c r="N310" i="11"/>
  <c r="Q310" i="11" s="1"/>
  <c r="N307" i="5"/>
  <c r="O307" i="5" s="1"/>
  <c r="P307" i="5" s="1"/>
  <c r="N290" i="15"/>
  <c r="Q290" i="15" s="1"/>
  <c r="N290" i="11"/>
  <c r="Q290" i="11" s="1"/>
  <c r="N287" i="5"/>
  <c r="O287" i="5" s="1"/>
  <c r="P287" i="5" s="1"/>
  <c r="N270" i="15"/>
  <c r="Q270" i="15" s="1"/>
  <c r="N270" i="11"/>
  <c r="Q270" i="11" s="1"/>
  <c r="N267" i="5"/>
  <c r="O267" i="5" s="1"/>
  <c r="P267" i="5" s="1"/>
  <c r="N250" i="15"/>
  <c r="Q250" i="15" s="1"/>
  <c r="N250" i="11"/>
  <c r="N247" i="5"/>
  <c r="O247" i="5" s="1"/>
  <c r="P247" i="5" s="1"/>
  <c r="N230" i="15"/>
  <c r="Q230" i="15" s="1"/>
  <c r="N230" i="11"/>
  <c r="Q230" i="11" s="1"/>
  <c r="N227" i="5"/>
  <c r="O227" i="5" s="1"/>
  <c r="P227" i="5" s="1"/>
  <c r="N210" i="15"/>
  <c r="N210" i="11"/>
  <c r="N207" i="5"/>
  <c r="O207" i="5" s="1"/>
  <c r="P207" i="5" s="1"/>
  <c r="N190" i="15"/>
  <c r="Q190" i="15" s="1"/>
  <c r="N190" i="11"/>
  <c r="Q190" i="11" s="1"/>
  <c r="N187" i="5"/>
  <c r="O187" i="5" s="1"/>
  <c r="P187" i="5" s="1"/>
  <c r="N170" i="15"/>
  <c r="Q170" i="15" s="1"/>
  <c r="N170" i="11"/>
  <c r="Q170" i="11" s="1"/>
  <c r="N167" i="5"/>
  <c r="O167" i="5" s="1"/>
  <c r="P167" i="5" s="1"/>
  <c r="N150" i="11"/>
  <c r="Q150" i="11" s="1"/>
  <c r="N150" i="15"/>
  <c r="Q150" i="15" s="1"/>
  <c r="N147" i="5"/>
  <c r="O147" i="5" s="1"/>
  <c r="P147" i="5" s="1"/>
  <c r="N130" i="15"/>
  <c r="Q130" i="15" s="1"/>
  <c r="N130" i="11"/>
  <c r="Q130" i="11" s="1"/>
  <c r="N127" i="5"/>
  <c r="O127" i="5" s="1"/>
  <c r="P127" i="5" s="1"/>
  <c r="N111" i="15"/>
  <c r="Q111" i="15" s="1"/>
  <c r="N111" i="11"/>
  <c r="Q111" i="11" s="1"/>
  <c r="N108" i="5"/>
  <c r="O108" i="5" s="1"/>
  <c r="P108" i="5" s="1"/>
  <c r="N91" i="11"/>
  <c r="Q91" i="11" s="1"/>
  <c r="N91" i="15"/>
  <c r="Q91" i="15" s="1"/>
  <c r="N88" i="5"/>
  <c r="O88" i="5" s="1"/>
  <c r="P88" i="5" s="1"/>
  <c r="N71" i="15"/>
  <c r="Q71" i="15" s="1"/>
  <c r="N71" i="11"/>
  <c r="Q71" i="11" s="1"/>
  <c r="N68" i="5"/>
  <c r="O68" i="5" s="1"/>
  <c r="P68" i="5" s="1"/>
  <c r="N51" i="15"/>
  <c r="Q51" i="15" s="1"/>
  <c r="N51" i="11"/>
  <c r="Q51" i="11" s="1"/>
  <c r="N48" i="5"/>
  <c r="O48" i="5" s="1"/>
  <c r="P48" i="5" s="1"/>
  <c r="N31" i="11"/>
  <c r="N31" i="15"/>
  <c r="Q31" i="15" s="1"/>
  <c r="N28" i="5"/>
  <c r="O28" i="5" s="1"/>
  <c r="P28" i="5" s="1"/>
  <c r="N11" i="11"/>
  <c r="Q11" i="11" s="1"/>
  <c r="N8" i="5"/>
  <c r="O8" i="5" s="1"/>
  <c r="P8" i="5" s="1"/>
  <c r="N11" i="15"/>
  <c r="Q11" i="15" s="1"/>
  <c r="M953" i="15"/>
  <c r="M953" i="11"/>
  <c r="M950" i="5"/>
  <c r="M933" i="15"/>
  <c r="M933" i="11"/>
  <c r="M930" i="5"/>
  <c r="M913" i="15"/>
  <c r="M913" i="11"/>
  <c r="M910" i="5"/>
  <c r="M893" i="15"/>
  <c r="M893" i="11"/>
  <c r="M890" i="5"/>
  <c r="M873" i="15"/>
  <c r="M873" i="11"/>
  <c r="M870" i="5"/>
  <c r="M853" i="15"/>
  <c r="M853" i="11"/>
  <c r="M850" i="5"/>
  <c r="M833" i="15"/>
  <c r="M833" i="11"/>
  <c r="M830" i="5"/>
  <c r="M813" i="15"/>
  <c r="M813" i="11"/>
  <c r="M810" i="5"/>
  <c r="M793" i="15"/>
  <c r="M793" i="11"/>
  <c r="M790" i="5"/>
  <c r="M773" i="15"/>
  <c r="M773" i="11"/>
  <c r="M770" i="5"/>
  <c r="M753" i="15"/>
  <c r="M753" i="11"/>
  <c r="M750" i="5"/>
  <c r="M733" i="15"/>
  <c r="M733" i="11"/>
  <c r="M730" i="5"/>
  <c r="M713" i="15"/>
  <c r="M713" i="11"/>
  <c r="M710" i="5"/>
  <c r="M693" i="15"/>
  <c r="M693" i="11"/>
  <c r="M690" i="5"/>
  <c r="M673" i="15"/>
  <c r="M673" i="11"/>
  <c r="M670" i="5"/>
  <c r="M653" i="15"/>
  <c r="M653" i="11"/>
  <c r="M650" i="5"/>
  <c r="M633" i="15"/>
  <c r="M633" i="11"/>
  <c r="M630" i="5"/>
  <c r="M613" i="15"/>
  <c r="M613" i="11"/>
  <c r="M610" i="5"/>
  <c r="M593" i="15"/>
  <c r="M593" i="11"/>
  <c r="M590" i="5"/>
  <c r="M573" i="15"/>
  <c r="M573" i="11"/>
  <c r="M570" i="5"/>
  <c r="M553" i="15"/>
  <c r="M553" i="11"/>
  <c r="M550" i="5"/>
  <c r="M533" i="15"/>
  <c r="M533" i="11"/>
  <c r="M530" i="5"/>
  <c r="M513" i="15"/>
  <c r="M513" i="11"/>
  <c r="M510" i="5"/>
  <c r="M493" i="15"/>
  <c r="M493" i="11"/>
  <c r="M490" i="5"/>
  <c r="M473" i="15"/>
  <c r="M473" i="11"/>
  <c r="M470" i="5"/>
  <c r="M453" i="15"/>
  <c r="M453" i="11"/>
  <c r="M450" i="5"/>
  <c r="M433" i="15"/>
  <c r="M433" i="11"/>
  <c r="M430" i="5"/>
  <c r="M413" i="15"/>
  <c r="M413" i="11"/>
  <c r="M410" i="5"/>
  <c r="M393" i="15"/>
  <c r="M393" i="11"/>
  <c r="M390" i="5"/>
  <c r="M373" i="15"/>
  <c r="M373" i="11"/>
  <c r="M370" i="5"/>
  <c r="M353" i="15"/>
  <c r="M353" i="11"/>
  <c r="M350" i="5"/>
  <c r="M333" i="15"/>
  <c r="M333" i="11"/>
  <c r="M330" i="5"/>
  <c r="M313" i="15"/>
  <c r="M313" i="11"/>
  <c r="M310" i="5"/>
  <c r="M293" i="15"/>
  <c r="M293" i="11"/>
  <c r="M290" i="5"/>
  <c r="M273" i="15"/>
  <c r="M273" i="11"/>
  <c r="M270" i="5"/>
  <c r="M253" i="15"/>
  <c r="M253" i="11"/>
  <c r="M250" i="5"/>
  <c r="M233" i="15"/>
  <c r="M233" i="11"/>
  <c r="M230" i="5"/>
  <c r="M213" i="15"/>
  <c r="M213" i="11"/>
  <c r="M210" i="5"/>
  <c r="M193" i="15"/>
  <c r="M193" i="11"/>
  <c r="M190" i="5"/>
  <c r="M173" i="11"/>
  <c r="M173" i="15"/>
  <c r="M170" i="5"/>
  <c r="M153" i="15"/>
  <c r="M153" i="11"/>
  <c r="M150" i="5"/>
  <c r="M133" i="15"/>
  <c r="M133" i="11"/>
  <c r="M130" i="5"/>
  <c r="M114" i="11"/>
  <c r="M114" i="15"/>
  <c r="M111" i="5"/>
  <c r="M94" i="11"/>
  <c r="M94" i="15"/>
  <c r="M91" i="5"/>
  <c r="M74" i="11"/>
  <c r="M74" i="15"/>
  <c r="M71" i="5"/>
  <c r="M54" i="15"/>
  <c r="M54" i="11"/>
  <c r="M51" i="5"/>
  <c r="M34" i="15"/>
  <c r="M34" i="11"/>
  <c r="M31" i="5"/>
  <c r="M14" i="15"/>
  <c r="M14" i="11"/>
  <c r="M11" i="5"/>
  <c r="L961" i="15"/>
  <c r="L961" i="11"/>
  <c r="L958" i="5"/>
  <c r="L941" i="15"/>
  <c r="L941" i="11"/>
  <c r="L938" i="5"/>
  <c r="L921" i="15"/>
  <c r="L921" i="11"/>
  <c r="L918" i="5"/>
  <c r="L901" i="15"/>
  <c r="L901" i="11"/>
  <c r="L898" i="5"/>
  <c r="L881" i="15"/>
  <c r="L881" i="11"/>
  <c r="L878" i="5"/>
  <c r="L861" i="15"/>
  <c r="L861" i="11"/>
  <c r="L858" i="5"/>
  <c r="L841" i="15"/>
  <c r="L841" i="11"/>
  <c r="L838" i="5"/>
  <c r="L821" i="15"/>
  <c r="L821" i="11"/>
  <c r="L818" i="5"/>
  <c r="L801" i="15"/>
  <c r="L801" i="11"/>
  <c r="L798" i="5"/>
  <c r="L781" i="15"/>
  <c r="L781" i="11"/>
  <c r="L778" i="5"/>
  <c r="L761" i="15"/>
  <c r="L761" i="11"/>
  <c r="L758" i="5"/>
  <c r="L741" i="15"/>
  <c r="L741" i="11"/>
  <c r="L738" i="5"/>
  <c r="L721" i="15"/>
  <c r="L721" i="11"/>
  <c r="L718" i="5"/>
  <c r="L701" i="15"/>
  <c r="L701" i="11"/>
  <c r="L698" i="5"/>
  <c r="L681" i="15"/>
  <c r="L681" i="11"/>
  <c r="L678" i="5"/>
  <c r="L661" i="15"/>
  <c r="L661" i="11"/>
  <c r="L658" i="5"/>
  <c r="L641" i="15"/>
  <c r="L641" i="11"/>
  <c r="L638" i="5"/>
  <c r="L621" i="15"/>
  <c r="L621" i="11"/>
  <c r="L618" i="5"/>
  <c r="L601" i="15"/>
  <c r="L601" i="11"/>
  <c r="L598" i="5"/>
  <c r="L581" i="15"/>
  <c r="L581" i="11"/>
  <c r="L578" i="5"/>
  <c r="L561" i="15"/>
  <c r="L561" i="11"/>
  <c r="L558" i="5"/>
  <c r="L541" i="15"/>
  <c r="L541" i="11"/>
  <c r="L538" i="5"/>
  <c r="L521" i="15"/>
  <c r="L521" i="11"/>
  <c r="L518" i="5"/>
  <c r="L501" i="15"/>
  <c r="L501" i="11"/>
  <c r="L498" i="5"/>
  <c r="L481" i="15"/>
  <c r="L481" i="11"/>
  <c r="L478" i="5"/>
  <c r="L461" i="15"/>
  <c r="L461" i="11"/>
  <c r="L458" i="5"/>
  <c r="L441" i="15"/>
  <c r="L441" i="11"/>
  <c r="L438" i="5"/>
  <c r="L421" i="15"/>
  <c r="L421" i="11"/>
  <c r="L418" i="5"/>
  <c r="L401" i="15"/>
  <c r="L401" i="11"/>
  <c r="L398" i="5"/>
  <c r="L381" i="15"/>
  <c r="L381" i="11"/>
  <c r="L378" i="5"/>
  <c r="L361" i="15"/>
  <c r="L361" i="11"/>
  <c r="L358" i="5"/>
  <c r="L341" i="15"/>
  <c r="L341" i="11"/>
  <c r="L338" i="5"/>
  <c r="L321" i="15"/>
  <c r="L321" i="11"/>
  <c r="L318" i="5"/>
  <c r="L301" i="15"/>
  <c r="L301" i="11"/>
  <c r="L298" i="5"/>
  <c r="L281" i="15"/>
  <c r="L281" i="11"/>
  <c r="L278" i="5"/>
  <c r="L261" i="11"/>
  <c r="L261" i="15"/>
  <c r="L258" i="5"/>
  <c r="L241" i="15"/>
  <c r="L241" i="11"/>
  <c r="L238" i="5"/>
  <c r="L221" i="15"/>
  <c r="L221" i="11"/>
  <c r="L218" i="5"/>
  <c r="L201" i="15"/>
  <c r="L201" i="11"/>
  <c r="L198" i="5"/>
  <c r="L181" i="15"/>
  <c r="L181" i="11"/>
  <c r="L178" i="5"/>
  <c r="L161" i="15"/>
  <c r="L161" i="11"/>
  <c r="L158" i="5"/>
  <c r="L141" i="15"/>
  <c r="L141" i="11"/>
  <c r="L138" i="5"/>
  <c r="L122" i="15"/>
  <c r="L122" i="11"/>
  <c r="L119" i="5"/>
  <c r="L102" i="11"/>
  <c r="L102" i="15"/>
  <c r="L99" i="5"/>
  <c r="L82" i="15"/>
  <c r="L82" i="11"/>
  <c r="L79" i="5"/>
  <c r="L62" i="15"/>
  <c r="L62" i="11"/>
  <c r="L59" i="5"/>
  <c r="L42" i="15"/>
  <c r="L42" i="11"/>
  <c r="L39" i="5"/>
  <c r="L22" i="15"/>
  <c r="L22" i="11"/>
  <c r="L19" i="5"/>
  <c r="N968" i="15"/>
  <c r="Q968" i="15" s="1"/>
  <c r="N968" i="11"/>
  <c r="Q968" i="11" s="1"/>
  <c r="N965" i="5"/>
  <c r="O965" i="5" s="1"/>
  <c r="P965" i="5" s="1"/>
  <c r="N948" i="15"/>
  <c r="Q948" i="15" s="1"/>
  <c r="N948" i="11"/>
  <c r="Q948" i="11" s="1"/>
  <c r="N945" i="5"/>
  <c r="O945" i="5" s="1"/>
  <c r="P945" i="5" s="1"/>
  <c r="N928" i="15"/>
  <c r="Q928" i="15" s="1"/>
  <c r="N928" i="11"/>
  <c r="Q928" i="11" s="1"/>
  <c r="N925" i="5"/>
  <c r="O925" i="5" s="1"/>
  <c r="P925" i="5" s="1"/>
  <c r="N908" i="15"/>
  <c r="Q908" i="15" s="1"/>
  <c r="N908" i="11"/>
  <c r="Q908" i="11" s="1"/>
  <c r="N905" i="5"/>
  <c r="O905" i="5" s="1"/>
  <c r="P905" i="5" s="1"/>
  <c r="N888" i="15"/>
  <c r="Q888" i="15" s="1"/>
  <c r="N888" i="11"/>
  <c r="Q888" i="11" s="1"/>
  <c r="N885" i="5"/>
  <c r="O885" i="5" s="1"/>
  <c r="P885" i="5" s="1"/>
  <c r="N868" i="15"/>
  <c r="Q868" i="15" s="1"/>
  <c r="N868" i="11"/>
  <c r="Q868" i="11" s="1"/>
  <c r="N865" i="5"/>
  <c r="O865" i="5" s="1"/>
  <c r="P865" i="5" s="1"/>
  <c r="N848" i="15"/>
  <c r="Q848" i="15" s="1"/>
  <c r="N848" i="11"/>
  <c r="Q848" i="11" s="1"/>
  <c r="N845" i="5"/>
  <c r="O845" i="5" s="1"/>
  <c r="P845" i="5" s="1"/>
  <c r="N828" i="15"/>
  <c r="N828" i="11"/>
  <c r="N825" i="5"/>
  <c r="O825" i="5" s="1"/>
  <c r="P825" i="5" s="1"/>
  <c r="N808" i="15"/>
  <c r="Q808" i="15" s="1"/>
  <c r="N808" i="11"/>
  <c r="Q808" i="11" s="1"/>
  <c r="N805" i="5"/>
  <c r="O805" i="5" s="1"/>
  <c r="P805" i="5" s="1"/>
  <c r="N788" i="15"/>
  <c r="Q788" i="15" s="1"/>
  <c r="N788" i="11"/>
  <c r="Q788" i="11" s="1"/>
  <c r="N785" i="5"/>
  <c r="O785" i="5" s="1"/>
  <c r="P785" i="5" s="1"/>
  <c r="N768" i="15"/>
  <c r="Q768" i="15" s="1"/>
  <c r="N768" i="11"/>
  <c r="Q768" i="11" s="1"/>
  <c r="N765" i="5"/>
  <c r="O765" i="5" s="1"/>
  <c r="P765" i="5" s="1"/>
  <c r="N748" i="15"/>
  <c r="Q748" i="15" s="1"/>
  <c r="N748" i="11"/>
  <c r="Q748" i="11" s="1"/>
  <c r="N745" i="5"/>
  <c r="O745" i="5" s="1"/>
  <c r="P745" i="5" s="1"/>
  <c r="N728" i="15"/>
  <c r="Q728" i="15" s="1"/>
  <c r="N728" i="11"/>
  <c r="Q728" i="11" s="1"/>
  <c r="N725" i="5"/>
  <c r="O725" i="5" s="1"/>
  <c r="P725" i="5" s="1"/>
  <c r="N708" i="15"/>
  <c r="N708" i="11"/>
  <c r="N705" i="5"/>
  <c r="O705" i="5" s="1"/>
  <c r="P705" i="5" s="1"/>
  <c r="N688" i="15"/>
  <c r="Q688" i="15" s="1"/>
  <c r="N688" i="11"/>
  <c r="N685" i="5"/>
  <c r="O685" i="5" s="1"/>
  <c r="P685" i="5" s="1"/>
  <c r="N668" i="15"/>
  <c r="N668" i="11"/>
  <c r="N665" i="5"/>
  <c r="O665" i="5" s="1"/>
  <c r="P665" i="5" s="1"/>
  <c r="N648" i="15"/>
  <c r="N648" i="11"/>
  <c r="N645" i="5"/>
  <c r="O645" i="5" s="1"/>
  <c r="P645" i="5" s="1"/>
  <c r="N628" i="15"/>
  <c r="Q628" i="15" s="1"/>
  <c r="N628" i="11"/>
  <c r="Q628" i="11" s="1"/>
  <c r="N625" i="5"/>
  <c r="O625" i="5" s="1"/>
  <c r="P625" i="5" s="1"/>
  <c r="N608" i="15"/>
  <c r="Q608" i="15" s="1"/>
  <c r="N608" i="11"/>
  <c r="Q608" i="11" s="1"/>
  <c r="N605" i="5"/>
  <c r="O605" i="5" s="1"/>
  <c r="P605" i="5" s="1"/>
  <c r="N588" i="15"/>
  <c r="Q588" i="15" s="1"/>
  <c r="N588" i="11"/>
  <c r="N585" i="5"/>
  <c r="O585" i="5" s="1"/>
  <c r="P585" i="5" s="1"/>
  <c r="N568" i="15"/>
  <c r="Q568" i="15" s="1"/>
  <c r="N568" i="11"/>
  <c r="Q568" i="11" s="1"/>
  <c r="N565" i="5"/>
  <c r="O565" i="5" s="1"/>
  <c r="P565" i="5" s="1"/>
  <c r="N548" i="15"/>
  <c r="Q548" i="15" s="1"/>
  <c r="N548" i="11"/>
  <c r="Q548" i="11" s="1"/>
  <c r="N545" i="5"/>
  <c r="O545" i="5" s="1"/>
  <c r="P545" i="5" s="1"/>
  <c r="N528" i="15"/>
  <c r="Q528" i="15" s="1"/>
  <c r="N528" i="11"/>
  <c r="Q528" i="11" s="1"/>
  <c r="N525" i="5"/>
  <c r="O525" i="5" s="1"/>
  <c r="P525" i="5" s="1"/>
  <c r="N508" i="15"/>
  <c r="Q508" i="15" s="1"/>
  <c r="N508" i="11"/>
  <c r="Q508" i="11" s="1"/>
  <c r="N505" i="5"/>
  <c r="O505" i="5" s="1"/>
  <c r="P505" i="5" s="1"/>
  <c r="N488" i="15"/>
  <c r="Q488" i="15" s="1"/>
  <c r="N488" i="11"/>
  <c r="Q488" i="11" s="1"/>
  <c r="N485" i="5"/>
  <c r="O485" i="5" s="1"/>
  <c r="P485" i="5" s="1"/>
  <c r="N468" i="15"/>
  <c r="Q468" i="15" s="1"/>
  <c r="N468" i="11"/>
  <c r="N465" i="5"/>
  <c r="O465" i="5" s="1"/>
  <c r="P465" i="5" s="1"/>
  <c r="N448" i="15"/>
  <c r="Q448" i="15" s="1"/>
  <c r="N448" i="11"/>
  <c r="N445" i="5"/>
  <c r="O445" i="5" s="1"/>
  <c r="P445" i="5" s="1"/>
  <c r="N428" i="15"/>
  <c r="Q428" i="15" s="1"/>
  <c r="N428" i="11"/>
  <c r="Q428" i="11" s="1"/>
  <c r="N425" i="5"/>
  <c r="O425" i="5" s="1"/>
  <c r="P425" i="5" s="1"/>
  <c r="N408" i="15"/>
  <c r="N408" i="11"/>
  <c r="N405" i="5"/>
  <c r="O405" i="5" s="1"/>
  <c r="P405" i="5" s="1"/>
  <c r="N388" i="15"/>
  <c r="Q388" i="15" s="1"/>
  <c r="N388" i="11"/>
  <c r="Q388" i="11" s="1"/>
  <c r="N385" i="5"/>
  <c r="O385" i="5" s="1"/>
  <c r="P385" i="5" s="1"/>
  <c r="N368" i="15"/>
  <c r="N368" i="11"/>
  <c r="N365" i="5"/>
  <c r="O365" i="5" s="1"/>
  <c r="P365" i="5" s="1"/>
  <c r="N348" i="15"/>
  <c r="Q348" i="15" s="1"/>
  <c r="N348" i="11"/>
  <c r="Q348" i="11" s="1"/>
  <c r="N345" i="5"/>
  <c r="O345" i="5" s="1"/>
  <c r="P345" i="5" s="1"/>
  <c r="N328" i="15"/>
  <c r="Q328" i="15" s="1"/>
  <c r="N328" i="11"/>
  <c r="Q328" i="11" s="1"/>
  <c r="N325" i="5"/>
  <c r="O325" i="5" s="1"/>
  <c r="P325" i="5" s="1"/>
  <c r="N308" i="15"/>
  <c r="Q308" i="15" s="1"/>
  <c r="N308" i="11"/>
  <c r="Q308" i="11" s="1"/>
  <c r="N305" i="5"/>
  <c r="O305" i="5" s="1"/>
  <c r="P305" i="5" s="1"/>
  <c r="N288" i="11"/>
  <c r="Q288" i="11" s="1"/>
  <c r="N288" i="15"/>
  <c r="Q288" i="15" s="1"/>
  <c r="N285" i="5"/>
  <c r="O285" i="5" s="1"/>
  <c r="P285" i="5" s="1"/>
  <c r="N268" i="11"/>
  <c r="N268" i="15"/>
  <c r="N265" i="5"/>
  <c r="O265" i="5" s="1"/>
  <c r="P265" i="5" s="1"/>
  <c r="N248" i="15"/>
  <c r="N248" i="11"/>
  <c r="N245" i="5"/>
  <c r="O245" i="5" s="1"/>
  <c r="P245" i="5" s="1"/>
  <c r="N228" i="15"/>
  <c r="Q228" i="15" s="1"/>
  <c r="N228" i="11"/>
  <c r="Q228" i="11" s="1"/>
  <c r="N225" i="5"/>
  <c r="O225" i="5" s="1"/>
  <c r="P225" i="5" s="1"/>
  <c r="N208" i="15"/>
  <c r="Q208" i="15" s="1"/>
  <c r="N208" i="11"/>
  <c r="Q208" i="11" s="1"/>
  <c r="N205" i="5"/>
  <c r="O205" i="5" s="1"/>
  <c r="P205" i="5" s="1"/>
  <c r="N188" i="11"/>
  <c r="Q188" i="11" s="1"/>
  <c r="N188" i="15"/>
  <c r="Q188" i="15" s="1"/>
  <c r="N185" i="5"/>
  <c r="O185" i="5" s="1"/>
  <c r="P185" i="5" s="1"/>
  <c r="N168" i="15"/>
  <c r="N168" i="11"/>
  <c r="N165" i="5"/>
  <c r="O165" i="5" s="1"/>
  <c r="P165" i="5" s="1"/>
  <c r="N148" i="15"/>
  <c r="Q148" i="15" s="1"/>
  <c r="N148" i="11"/>
  <c r="Q148" i="11" s="1"/>
  <c r="N145" i="5"/>
  <c r="O145" i="5" s="1"/>
  <c r="P145" i="5" s="1"/>
  <c r="N109" i="15"/>
  <c r="Q109" i="15" s="1"/>
  <c r="N109" i="11"/>
  <c r="Q109" i="11" s="1"/>
  <c r="N106" i="5"/>
  <c r="O106" i="5" s="1"/>
  <c r="P106" i="5" s="1"/>
  <c r="N89" i="15"/>
  <c r="Q89" i="15" s="1"/>
  <c r="N89" i="11"/>
  <c r="Q89" i="11" s="1"/>
  <c r="N86" i="5"/>
  <c r="O86" i="5" s="1"/>
  <c r="P86" i="5" s="1"/>
  <c r="N69" i="15"/>
  <c r="Q69" i="15" s="1"/>
  <c r="N69" i="11"/>
  <c r="Q69" i="11" s="1"/>
  <c r="N66" i="5"/>
  <c r="O66" i="5" s="1"/>
  <c r="P66" i="5" s="1"/>
  <c r="N49" i="15"/>
  <c r="Q49" i="15" s="1"/>
  <c r="N49" i="11"/>
  <c r="Q49" i="11" s="1"/>
  <c r="N46" i="5"/>
  <c r="O46" i="5" s="1"/>
  <c r="P46" i="5" s="1"/>
  <c r="N29" i="15"/>
  <c r="Q29" i="15" s="1"/>
  <c r="N29" i="11"/>
  <c r="Q29" i="11" s="1"/>
  <c r="N26" i="5"/>
  <c r="O26" i="5" s="1"/>
  <c r="P26" i="5" s="1"/>
  <c r="N9" i="15"/>
  <c r="Q9" i="15" s="1"/>
  <c r="N9" i="11"/>
  <c r="N6" i="5"/>
  <c r="O6" i="5" s="1"/>
  <c r="P6" i="5" s="1"/>
  <c r="M732" i="15"/>
  <c r="M732" i="11"/>
  <c r="M729" i="5"/>
  <c r="M712" i="15"/>
  <c r="M712" i="11"/>
  <c r="M709" i="5"/>
  <c r="M692" i="15"/>
  <c r="M692" i="11"/>
  <c r="M689" i="5"/>
  <c r="M672" i="15"/>
  <c r="M672" i="11"/>
  <c r="M669" i="5"/>
  <c r="M652" i="15"/>
  <c r="M652" i="11"/>
  <c r="M649" i="5"/>
  <c r="M632" i="15"/>
  <c r="M632" i="11"/>
  <c r="M629" i="5"/>
  <c r="M612" i="15"/>
  <c r="M612" i="11"/>
  <c r="M609" i="5"/>
  <c r="M592" i="15"/>
  <c r="M592" i="11"/>
  <c r="M589" i="5"/>
  <c r="M572" i="15"/>
  <c r="M572" i="11"/>
  <c r="M569" i="5"/>
  <c r="M552" i="15"/>
  <c r="M552" i="11"/>
  <c r="M549" i="5"/>
  <c r="M532" i="15"/>
  <c r="M532" i="11"/>
  <c r="M529" i="5"/>
  <c r="M512" i="15"/>
  <c r="M512" i="11"/>
  <c r="M509" i="5"/>
  <c r="M492" i="15"/>
  <c r="M492" i="11"/>
  <c r="M489" i="5"/>
  <c r="M472" i="15"/>
  <c r="M472" i="11"/>
  <c r="M469" i="5"/>
  <c r="M452" i="15"/>
  <c r="M452" i="11"/>
  <c r="M449" i="5"/>
  <c r="M432" i="15"/>
  <c r="M429" i="5"/>
  <c r="M432" i="11"/>
  <c r="M412" i="15"/>
  <c r="M412" i="11"/>
  <c r="M409" i="5"/>
  <c r="M392" i="15"/>
  <c r="M392" i="11"/>
  <c r="M389" i="5"/>
  <c r="M372" i="15"/>
  <c r="M372" i="11"/>
  <c r="M369" i="5"/>
  <c r="M352" i="15"/>
  <c r="M352" i="11"/>
  <c r="M349" i="5"/>
  <c r="M332" i="11"/>
  <c r="M332" i="15"/>
  <c r="M329" i="5"/>
  <c r="M312" i="11"/>
  <c r="M312" i="15"/>
  <c r="M309" i="5"/>
  <c r="M292" i="11"/>
  <c r="M292" i="15"/>
  <c r="M289" i="5"/>
  <c r="M272" i="11"/>
  <c r="M272" i="15"/>
  <c r="M269" i="5"/>
  <c r="M252" i="15"/>
  <c r="M252" i="11"/>
  <c r="M249" i="5"/>
  <c r="M232" i="15"/>
  <c r="M232" i="11"/>
  <c r="M229" i="5"/>
  <c r="M212" i="15"/>
  <c r="M212" i="11"/>
  <c r="M209" i="5"/>
  <c r="M192" i="11"/>
  <c r="M192" i="15"/>
  <c r="M189" i="5"/>
  <c r="M172" i="15"/>
  <c r="M172" i="11"/>
  <c r="M169" i="5"/>
  <c r="M152" i="15"/>
  <c r="M152" i="11"/>
  <c r="M149" i="5"/>
  <c r="M132" i="15"/>
  <c r="M132" i="11"/>
  <c r="M129" i="5"/>
  <c r="M113" i="15"/>
  <c r="M113" i="11"/>
  <c r="M110" i="5"/>
  <c r="M93" i="15"/>
  <c r="M93" i="11"/>
  <c r="M90" i="5"/>
  <c r="M73" i="11"/>
  <c r="M73" i="15"/>
  <c r="M70" i="5"/>
  <c r="M53" i="11"/>
  <c r="M53" i="15"/>
  <c r="M50" i="5"/>
  <c r="M33" i="11"/>
  <c r="M33" i="15"/>
  <c r="M30" i="5"/>
  <c r="M13" i="15"/>
  <c r="M13" i="11"/>
  <c r="M10" i="5"/>
  <c r="L960" i="15"/>
  <c r="L960" i="11"/>
  <c r="L957" i="5"/>
  <c r="L940" i="15"/>
  <c r="L940" i="11"/>
  <c r="L937" i="5"/>
  <c r="L920" i="15"/>
  <c r="L920" i="11"/>
  <c r="L917" i="5"/>
  <c r="L900" i="15"/>
  <c r="L900" i="11"/>
  <c r="L897" i="5"/>
  <c r="L880" i="15"/>
  <c r="L880" i="11"/>
  <c r="L877" i="5"/>
  <c r="L860" i="15"/>
  <c r="L860" i="11"/>
  <c r="L857" i="5"/>
  <c r="L840" i="15"/>
  <c r="L840" i="11"/>
  <c r="L837" i="5"/>
  <c r="L820" i="15"/>
  <c r="L820" i="11"/>
  <c r="L817" i="5"/>
  <c r="L800" i="15"/>
  <c r="L800" i="11"/>
  <c r="L797" i="5"/>
  <c r="L780" i="15"/>
  <c r="L780" i="11"/>
  <c r="L777" i="5"/>
  <c r="L760" i="15"/>
  <c r="L760" i="11"/>
  <c r="L757" i="5"/>
  <c r="L740" i="15"/>
  <c r="L740" i="11"/>
  <c r="L737" i="5"/>
  <c r="L720" i="15"/>
  <c r="L720" i="11"/>
  <c r="L717" i="5"/>
  <c r="L700" i="15"/>
  <c r="L700" i="11"/>
  <c r="L697" i="5"/>
  <c r="L680" i="15"/>
  <c r="L680" i="11"/>
  <c r="L677" i="5"/>
  <c r="L660" i="15"/>
  <c r="L660" i="11"/>
  <c r="L657" i="5"/>
  <c r="L640" i="15"/>
  <c r="L640" i="11"/>
  <c r="L637" i="5"/>
  <c r="L620" i="15"/>
  <c r="L620" i="11"/>
  <c r="L617" i="5"/>
  <c r="L600" i="15"/>
  <c r="L600" i="11"/>
  <c r="L597" i="5"/>
  <c r="L580" i="15"/>
  <c r="L580" i="11"/>
  <c r="L577" i="5"/>
  <c r="L560" i="15"/>
  <c r="L560" i="11"/>
  <c r="L557" i="5"/>
  <c r="L540" i="15"/>
  <c r="L540" i="11"/>
  <c r="L537" i="5"/>
  <c r="L520" i="15"/>
  <c r="L520" i="11"/>
  <c r="L517" i="5"/>
  <c r="L500" i="15"/>
  <c r="L500" i="11"/>
  <c r="L497" i="5"/>
  <c r="L480" i="15"/>
  <c r="L480" i="11"/>
  <c r="L477" i="5"/>
  <c r="L460" i="15"/>
  <c r="L460" i="11"/>
  <c r="L457" i="5"/>
  <c r="L440" i="15"/>
  <c r="L440" i="11"/>
  <c r="L437" i="5"/>
  <c r="L420" i="15"/>
  <c r="L420" i="11"/>
  <c r="L417" i="5"/>
  <c r="L400" i="15"/>
  <c r="L400" i="11"/>
  <c r="L397" i="5"/>
  <c r="L380" i="15"/>
  <c r="L380" i="11"/>
  <c r="L377" i="5"/>
  <c r="L360" i="15"/>
  <c r="L360" i="11"/>
  <c r="L357" i="5"/>
  <c r="L340" i="15"/>
  <c r="L340" i="11"/>
  <c r="L337" i="5"/>
  <c r="L320" i="15"/>
  <c r="L320" i="11"/>
  <c r="L317" i="5"/>
  <c r="L300" i="15"/>
  <c r="L300" i="11"/>
  <c r="L297" i="5"/>
  <c r="L280" i="15"/>
  <c r="L280" i="11"/>
  <c r="L277" i="5"/>
  <c r="L260" i="15"/>
  <c r="L260" i="11"/>
  <c r="L257" i="5"/>
  <c r="L240" i="15"/>
  <c r="L240" i="11"/>
  <c r="L237" i="5"/>
  <c r="L220" i="15"/>
  <c r="L220" i="11"/>
  <c r="L217" i="5"/>
  <c r="L200" i="15"/>
  <c r="L200" i="11"/>
  <c r="L197" i="5"/>
  <c r="L180" i="15"/>
  <c r="L180" i="11"/>
  <c r="L177" i="5"/>
  <c r="L160" i="15"/>
  <c r="L160" i="11"/>
  <c r="L157" i="5"/>
  <c r="L140" i="15"/>
  <c r="L140" i="11"/>
  <c r="L137" i="5"/>
  <c r="L121" i="15"/>
  <c r="L121" i="11"/>
  <c r="L118" i="5"/>
  <c r="L101" i="15"/>
  <c r="L101" i="11"/>
  <c r="L98" i="5"/>
  <c r="L81" i="11"/>
  <c r="L81" i="15"/>
  <c r="L78" i="5"/>
  <c r="L61" i="11"/>
  <c r="L61" i="15"/>
  <c r="L58" i="5"/>
  <c r="L41" i="11"/>
  <c r="L41" i="15"/>
  <c r="L38" i="5"/>
  <c r="L21" i="15"/>
  <c r="L21" i="11"/>
  <c r="L18" i="5"/>
  <c r="N967" i="15"/>
  <c r="N967" i="11"/>
  <c r="N964" i="5"/>
  <c r="O964" i="5" s="1"/>
  <c r="P964" i="5" s="1"/>
  <c r="N947" i="15"/>
  <c r="N947" i="11"/>
  <c r="N944" i="5"/>
  <c r="O944" i="5" s="1"/>
  <c r="P944" i="5" s="1"/>
  <c r="N927" i="15"/>
  <c r="Q927" i="15" s="1"/>
  <c r="N927" i="11"/>
  <c r="N924" i="5"/>
  <c r="O924" i="5" s="1"/>
  <c r="P924" i="5" s="1"/>
  <c r="N907" i="15"/>
  <c r="Q907" i="15" s="1"/>
  <c r="N907" i="11"/>
  <c r="Q907" i="11" s="1"/>
  <c r="N904" i="5"/>
  <c r="O904" i="5" s="1"/>
  <c r="P904" i="5" s="1"/>
  <c r="N887" i="15"/>
  <c r="Q887" i="15" s="1"/>
  <c r="N887" i="11"/>
  <c r="Q887" i="11" s="1"/>
  <c r="N884" i="5"/>
  <c r="O884" i="5" s="1"/>
  <c r="P884" i="5" s="1"/>
  <c r="N867" i="15"/>
  <c r="Q867" i="15" s="1"/>
  <c r="N867" i="11"/>
  <c r="Q867" i="11" s="1"/>
  <c r="N864" i="5"/>
  <c r="O864" i="5" s="1"/>
  <c r="P864" i="5" s="1"/>
  <c r="N847" i="15"/>
  <c r="N847" i="11"/>
  <c r="N844" i="5"/>
  <c r="O844" i="5" s="1"/>
  <c r="P844" i="5" s="1"/>
  <c r="N827" i="15"/>
  <c r="Q827" i="15" s="1"/>
  <c r="N827" i="11"/>
  <c r="Q827" i="11" s="1"/>
  <c r="N824" i="5"/>
  <c r="O824" i="5" s="1"/>
  <c r="P824" i="5" s="1"/>
  <c r="N807" i="15"/>
  <c r="Q807" i="15" s="1"/>
  <c r="N807" i="11"/>
  <c r="Q807" i="11" s="1"/>
  <c r="N804" i="5"/>
  <c r="O804" i="5" s="1"/>
  <c r="P804" i="5" s="1"/>
  <c r="N787" i="15"/>
  <c r="Q787" i="15" s="1"/>
  <c r="N787" i="11"/>
  <c r="Q787" i="11" s="1"/>
  <c r="N784" i="5"/>
  <c r="O784" i="5" s="1"/>
  <c r="P784" i="5" s="1"/>
  <c r="N767" i="15"/>
  <c r="Q767" i="15" s="1"/>
  <c r="N767" i="11"/>
  <c r="Q767" i="11" s="1"/>
  <c r="N764" i="5"/>
  <c r="O764" i="5" s="1"/>
  <c r="P764" i="5" s="1"/>
  <c r="N747" i="15"/>
  <c r="Q747" i="15" s="1"/>
  <c r="N747" i="11"/>
  <c r="Q747" i="11" s="1"/>
  <c r="N744" i="5"/>
  <c r="O744" i="5" s="1"/>
  <c r="P744" i="5" s="1"/>
  <c r="N727" i="15"/>
  <c r="Q727" i="15" s="1"/>
  <c r="N727" i="11"/>
  <c r="Q727" i="11" s="1"/>
  <c r="N724" i="5"/>
  <c r="O724" i="5" s="1"/>
  <c r="P724" i="5" s="1"/>
  <c r="N707" i="15"/>
  <c r="Q707" i="15" s="1"/>
  <c r="N707" i="11"/>
  <c r="N704" i="5"/>
  <c r="O704" i="5" s="1"/>
  <c r="P704" i="5" s="1"/>
  <c r="N687" i="15"/>
  <c r="Q687" i="15" s="1"/>
  <c r="N687" i="11"/>
  <c r="Q687" i="11" s="1"/>
  <c r="N684" i="5"/>
  <c r="O684" i="5" s="1"/>
  <c r="P684" i="5" s="1"/>
  <c r="N667" i="15"/>
  <c r="Q667" i="15" s="1"/>
  <c r="N667" i="11"/>
  <c r="N664" i="5"/>
  <c r="O664" i="5" s="1"/>
  <c r="P664" i="5" s="1"/>
  <c r="N647" i="15"/>
  <c r="Q647" i="15" s="1"/>
  <c r="N647" i="11"/>
  <c r="N644" i="5"/>
  <c r="O644" i="5" s="1"/>
  <c r="P644" i="5" s="1"/>
  <c r="N627" i="15"/>
  <c r="Q627" i="15" s="1"/>
  <c r="N627" i="11"/>
  <c r="Q627" i="11" s="1"/>
  <c r="N624" i="5"/>
  <c r="O624" i="5" s="1"/>
  <c r="P624" i="5" s="1"/>
  <c r="N607" i="15"/>
  <c r="Q607" i="15" s="1"/>
  <c r="N607" i="11"/>
  <c r="Q607" i="11" s="1"/>
  <c r="N604" i="5"/>
  <c r="O604" i="5" s="1"/>
  <c r="P604" i="5" s="1"/>
  <c r="N587" i="15"/>
  <c r="N587" i="11"/>
  <c r="N584" i="5"/>
  <c r="O584" i="5" s="1"/>
  <c r="P584" i="5" s="1"/>
  <c r="N567" i="15"/>
  <c r="Q567" i="15" s="1"/>
  <c r="N567" i="11"/>
  <c r="N564" i="5"/>
  <c r="O564" i="5" s="1"/>
  <c r="P564" i="5" s="1"/>
  <c r="N547" i="15"/>
  <c r="N547" i="11"/>
  <c r="N544" i="5"/>
  <c r="O544" i="5" s="1"/>
  <c r="P544" i="5" s="1"/>
  <c r="N527" i="15"/>
  <c r="Q527" i="15" s="1"/>
  <c r="N527" i="11"/>
  <c r="Q527" i="11" s="1"/>
  <c r="N524" i="5"/>
  <c r="O524" i="5" s="1"/>
  <c r="P524" i="5" s="1"/>
  <c r="N507" i="15"/>
  <c r="Q507" i="15" s="1"/>
  <c r="N507" i="11"/>
  <c r="Q507" i="11" s="1"/>
  <c r="N504" i="5"/>
  <c r="O504" i="5" s="1"/>
  <c r="P504" i="5" s="1"/>
  <c r="N487" i="15"/>
  <c r="Q487" i="15" s="1"/>
  <c r="N487" i="11"/>
  <c r="Q487" i="11" s="1"/>
  <c r="N484" i="5"/>
  <c r="O484" i="5" s="1"/>
  <c r="P484" i="5" s="1"/>
  <c r="N467" i="15"/>
  <c r="Q467" i="15" s="1"/>
  <c r="N467" i="11"/>
  <c r="Q467" i="11" s="1"/>
  <c r="N464" i="5"/>
  <c r="O464" i="5" s="1"/>
  <c r="P464" i="5" s="1"/>
  <c r="N447" i="15"/>
  <c r="Q447" i="15" s="1"/>
  <c r="N447" i="11"/>
  <c r="Q447" i="11" s="1"/>
  <c r="N444" i="5"/>
  <c r="O444" i="5" s="1"/>
  <c r="P444" i="5" s="1"/>
  <c r="N427" i="15"/>
  <c r="Q427" i="15" s="1"/>
  <c r="N427" i="11"/>
  <c r="Q427" i="11" s="1"/>
  <c r="N424" i="5"/>
  <c r="O424" i="5" s="1"/>
  <c r="P424" i="5" s="1"/>
  <c r="N407" i="15"/>
  <c r="Q407" i="15" s="1"/>
  <c r="N407" i="11"/>
  <c r="Q407" i="11" s="1"/>
  <c r="N404" i="5"/>
  <c r="O404" i="5" s="1"/>
  <c r="P404" i="5" s="1"/>
  <c r="N387" i="15"/>
  <c r="Q387" i="15" s="1"/>
  <c r="N387" i="11"/>
  <c r="Q387" i="11" s="1"/>
  <c r="N384" i="5"/>
  <c r="O384" i="5" s="1"/>
  <c r="P384" i="5" s="1"/>
  <c r="N367" i="15"/>
  <c r="Q367" i="15" s="1"/>
  <c r="N367" i="11"/>
  <c r="Q367" i="11" s="1"/>
  <c r="N364" i="5"/>
  <c r="O364" i="5" s="1"/>
  <c r="P364" i="5" s="1"/>
  <c r="N347" i="15"/>
  <c r="Q347" i="15" s="1"/>
  <c r="N347" i="11"/>
  <c r="Q347" i="11" s="1"/>
  <c r="N344" i="5"/>
  <c r="O344" i="5" s="1"/>
  <c r="P344" i="5" s="1"/>
  <c r="N327" i="15"/>
  <c r="Q327" i="15" s="1"/>
  <c r="N327" i="11"/>
  <c r="Q327" i="11" s="1"/>
  <c r="N324" i="5"/>
  <c r="O324" i="5" s="1"/>
  <c r="P324" i="5" s="1"/>
  <c r="N307" i="15"/>
  <c r="N307" i="11"/>
  <c r="N304" i="5"/>
  <c r="O304" i="5" s="1"/>
  <c r="P304" i="5" s="1"/>
  <c r="N287" i="15"/>
  <c r="Q287" i="15" s="1"/>
  <c r="N287" i="11"/>
  <c r="Q287" i="11" s="1"/>
  <c r="N284" i="5"/>
  <c r="O284" i="5" s="1"/>
  <c r="P284" i="5" s="1"/>
  <c r="N267" i="15"/>
  <c r="Q267" i="15" s="1"/>
  <c r="N267" i="11"/>
  <c r="Q267" i="11" s="1"/>
  <c r="N264" i="5"/>
  <c r="O264" i="5" s="1"/>
  <c r="P264" i="5" s="1"/>
  <c r="N247" i="15"/>
  <c r="Q247" i="15" s="1"/>
  <c r="N247" i="11"/>
  <c r="Q247" i="11" s="1"/>
  <c r="N244" i="5"/>
  <c r="O244" i="5" s="1"/>
  <c r="P244" i="5" s="1"/>
  <c r="N227" i="15"/>
  <c r="Q227" i="15" s="1"/>
  <c r="N227" i="11"/>
  <c r="Q227" i="11" s="1"/>
  <c r="N224" i="5"/>
  <c r="O224" i="5" s="1"/>
  <c r="P224" i="5" s="1"/>
  <c r="N207" i="15"/>
  <c r="Q207" i="15" s="1"/>
  <c r="N207" i="11"/>
  <c r="Q207" i="11" s="1"/>
  <c r="N204" i="5"/>
  <c r="O204" i="5" s="1"/>
  <c r="P204" i="5" s="1"/>
  <c r="N187" i="15"/>
  <c r="Q187" i="15" s="1"/>
  <c r="N187" i="11"/>
  <c r="Q187" i="11" s="1"/>
  <c r="N184" i="5"/>
  <c r="O184" i="5" s="1"/>
  <c r="P184" i="5" s="1"/>
  <c r="N167" i="15"/>
  <c r="Q167" i="15" s="1"/>
  <c r="N167" i="11"/>
  <c r="Q167" i="11" s="1"/>
  <c r="N164" i="5"/>
  <c r="O164" i="5" s="1"/>
  <c r="P164" i="5" s="1"/>
  <c r="N147" i="15"/>
  <c r="Q147" i="15" s="1"/>
  <c r="N147" i="11"/>
  <c r="Q147" i="11" s="1"/>
  <c r="N144" i="5"/>
  <c r="O144" i="5" s="1"/>
  <c r="P144" i="5" s="1"/>
  <c r="N128" i="15"/>
  <c r="Q128" i="15" s="1"/>
  <c r="N128" i="11"/>
  <c r="Q128" i="11" s="1"/>
  <c r="N125" i="5"/>
  <c r="O125" i="5" s="1"/>
  <c r="P125" i="5" s="1"/>
  <c r="N108" i="15"/>
  <c r="Q108" i="15" s="1"/>
  <c r="N108" i="11"/>
  <c r="Q108" i="11" s="1"/>
  <c r="N105" i="5"/>
  <c r="O105" i="5" s="1"/>
  <c r="P105" i="5" s="1"/>
  <c r="N88" i="15"/>
  <c r="N88" i="11"/>
  <c r="N85" i="5"/>
  <c r="O85" i="5" s="1"/>
  <c r="P85" i="5" s="1"/>
  <c r="N68" i="15"/>
  <c r="Q68" i="15" s="1"/>
  <c r="N68" i="11"/>
  <c r="Q68" i="11" s="1"/>
  <c r="N65" i="5"/>
  <c r="O65" i="5" s="1"/>
  <c r="P65" i="5" s="1"/>
  <c r="N48" i="15"/>
  <c r="Q48" i="15" s="1"/>
  <c r="N48" i="11"/>
  <c r="N45" i="5"/>
  <c r="O45" i="5" s="1"/>
  <c r="P45" i="5" s="1"/>
  <c r="N28" i="15"/>
  <c r="Q28" i="15" s="1"/>
  <c r="N28" i="11"/>
  <c r="Q28" i="11" s="1"/>
  <c r="N25" i="5"/>
  <c r="O25" i="5" s="1"/>
  <c r="P25" i="5" s="1"/>
  <c r="N8" i="15"/>
  <c r="Q8" i="15" s="1"/>
  <c r="N8" i="11"/>
  <c r="Q8" i="11" s="1"/>
  <c r="N5" i="5"/>
  <c r="O5" i="5" s="1"/>
  <c r="P5" i="5" s="1"/>
  <c r="M711" i="15"/>
  <c r="M711" i="11"/>
  <c r="M708" i="5"/>
  <c r="M691" i="15"/>
  <c r="M691" i="11"/>
  <c r="M688" i="5"/>
  <c r="M671" i="15"/>
  <c r="M671" i="11"/>
  <c r="M668" i="5"/>
  <c r="M651" i="15"/>
  <c r="M651" i="11"/>
  <c r="M648" i="5"/>
  <c r="M631" i="15"/>
  <c r="M631" i="11"/>
  <c r="M628" i="5"/>
  <c r="M611" i="15"/>
  <c r="M611" i="11"/>
  <c r="M608" i="5"/>
  <c r="M591" i="15"/>
  <c r="M591" i="11"/>
  <c r="M588" i="5"/>
  <c r="M571" i="15"/>
  <c r="M571" i="11"/>
  <c r="M568" i="5"/>
  <c r="M551" i="15"/>
  <c r="M551" i="11"/>
  <c r="M548" i="5"/>
  <c r="M531" i="15"/>
  <c r="M531" i="11"/>
  <c r="M528" i="5"/>
  <c r="M511" i="15"/>
  <c r="M511" i="11"/>
  <c r="M508" i="5"/>
  <c r="M491" i="15"/>
  <c r="M491" i="11"/>
  <c r="M488" i="5"/>
  <c r="M471" i="15"/>
  <c r="M471" i="11"/>
  <c r="M468" i="5"/>
  <c r="M451" i="15"/>
  <c r="M451" i="11"/>
  <c r="M448" i="5"/>
  <c r="M431" i="15"/>
  <c r="M431" i="11"/>
  <c r="M428" i="5"/>
  <c r="M411" i="15"/>
  <c r="M411" i="11"/>
  <c r="M408" i="5"/>
  <c r="M391" i="15"/>
  <c r="M391" i="11"/>
  <c r="M388" i="5"/>
  <c r="M371" i="15"/>
  <c r="M371" i="11"/>
  <c r="M368" i="5"/>
  <c r="M351" i="15"/>
  <c r="M351" i="11"/>
  <c r="M348" i="5"/>
  <c r="M331" i="15"/>
  <c r="M331" i="11"/>
  <c r="M328" i="5"/>
  <c r="M311" i="15"/>
  <c r="M311" i="11"/>
  <c r="M308" i="5"/>
  <c r="M291" i="15"/>
  <c r="M291" i="11"/>
  <c r="M288" i="5"/>
  <c r="M271" i="15"/>
  <c r="M271" i="11"/>
  <c r="M268" i="5"/>
  <c r="M251" i="15"/>
  <c r="M251" i="11"/>
  <c r="M248" i="5"/>
  <c r="M231" i="11"/>
  <c r="M231" i="15"/>
  <c r="M228" i="5"/>
  <c r="M211" i="15"/>
  <c r="M211" i="11"/>
  <c r="M208" i="5"/>
  <c r="M191" i="15"/>
  <c r="M191" i="11"/>
  <c r="M188" i="5"/>
  <c r="M171" i="15"/>
  <c r="M171" i="11"/>
  <c r="M168" i="5"/>
  <c r="M151" i="15"/>
  <c r="M151" i="11"/>
  <c r="M148" i="5"/>
  <c r="M131" i="11"/>
  <c r="M131" i="15"/>
  <c r="M128" i="5"/>
  <c r="M112" i="11"/>
  <c r="M112" i="15"/>
  <c r="M109" i="5"/>
  <c r="M92" i="11"/>
  <c r="M92" i="15"/>
  <c r="M89" i="5"/>
  <c r="M72" i="11"/>
  <c r="M72" i="15"/>
  <c r="M69" i="5"/>
  <c r="M52" i="11"/>
  <c r="M49" i="5"/>
  <c r="M52" i="15"/>
  <c r="M32" i="15"/>
  <c r="M32" i="11"/>
  <c r="M29" i="5"/>
  <c r="M12" i="15"/>
  <c r="M12" i="11"/>
  <c r="M9" i="5"/>
  <c r="L959" i="15"/>
  <c r="L959" i="11"/>
  <c r="L956" i="5"/>
  <c r="L939" i="15"/>
  <c r="L939" i="11"/>
  <c r="L936" i="5"/>
  <c r="L919" i="15"/>
  <c r="L919" i="11"/>
  <c r="L916" i="5"/>
  <c r="L899" i="15"/>
  <c r="L899" i="11"/>
  <c r="L896" i="5"/>
  <c r="L879" i="15"/>
  <c r="L879" i="11"/>
  <c r="L876" i="5"/>
  <c r="L859" i="15"/>
  <c r="L859" i="11"/>
  <c r="L856" i="5"/>
  <c r="L839" i="15"/>
  <c r="L839" i="11"/>
  <c r="L836" i="5"/>
  <c r="L819" i="15"/>
  <c r="L819" i="11"/>
  <c r="L816" i="5"/>
  <c r="L799" i="15"/>
  <c r="L799" i="11"/>
  <c r="L796" i="5"/>
  <c r="L779" i="15"/>
  <c r="L779" i="11"/>
  <c r="L776" i="5"/>
  <c r="L759" i="15"/>
  <c r="L759" i="11"/>
  <c r="L756" i="5"/>
  <c r="L739" i="15"/>
  <c r="L739" i="11"/>
  <c r="L736" i="5"/>
  <c r="L719" i="15"/>
  <c r="L719" i="11"/>
  <c r="L716" i="5"/>
  <c r="L699" i="15"/>
  <c r="L699" i="11"/>
  <c r="L696" i="5"/>
  <c r="L679" i="15"/>
  <c r="L679" i="11"/>
  <c r="L676" i="5"/>
  <c r="L659" i="15"/>
  <c r="L659" i="11"/>
  <c r="L656" i="5"/>
  <c r="L639" i="15"/>
  <c r="L639" i="11"/>
  <c r="L636" i="5"/>
  <c r="L619" i="15"/>
  <c r="L619" i="11"/>
  <c r="L616" i="5"/>
  <c r="L599" i="15"/>
  <c r="L599" i="11"/>
  <c r="L596" i="5"/>
  <c r="L579" i="15"/>
  <c r="L579" i="11"/>
  <c r="L576" i="5"/>
  <c r="L559" i="15"/>
  <c r="L559" i="11"/>
  <c r="L556" i="5"/>
  <c r="L539" i="15"/>
  <c r="L539" i="11"/>
  <c r="L536" i="5"/>
  <c r="L519" i="15"/>
  <c r="L519" i="11"/>
  <c r="L516" i="5"/>
  <c r="L499" i="15"/>
  <c r="L499" i="11"/>
  <c r="L496" i="5"/>
  <c r="L479" i="15"/>
  <c r="L479" i="11"/>
  <c r="L476" i="5"/>
  <c r="L459" i="15"/>
  <c r="L459" i="11"/>
  <c r="L456" i="5"/>
  <c r="L439" i="15"/>
  <c r="L439" i="11"/>
  <c r="L436" i="5"/>
  <c r="L419" i="15"/>
  <c r="L419" i="11"/>
  <c r="L416" i="5"/>
  <c r="L399" i="15"/>
  <c r="L399" i="11"/>
  <c r="L396" i="5"/>
  <c r="L379" i="15"/>
  <c r="L379" i="11"/>
  <c r="L376" i="5"/>
  <c r="L359" i="15"/>
  <c r="L359" i="11"/>
  <c r="L356" i="5"/>
  <c r="L339" i="15"/>
  <c r="L339" i="11"/>
  <c r="L336" i="5"/>
  <c r="L319" i="15"/>
  <c r="L319" i="11"/>
  <c r="L316" i="5"/>
  <c r="L299" i="15"/>
  <c r="L299" i="11"/>
  <c r="L296" i="5"/>
  <c r="L279" i="15"/>
  <c r="L279" i="11"/>
  <c r="L276" i="5"/>
  <c r="L259" i="15"/>
  <c r="L259" i="11"/>
  <c r="L256" i="5"/>
  <c r="L239" i="15"/>
  <c r="L239" i="11"/>
  <c r="L236" i="5"/>
  <c r="L219" i="15"/>
  <c r="L219" i="11"/>
  <c r="L216" i="5"/>
  <c r="L199" i="15"/>
  <c r="L199" i="11"/>
  <c r="L196" i="5"/>
  <c r="L179" i="15"/>
  <c r="L179" i="11"/>
  <c r="L176" i="5"/>
  <c r="L159" i="15"/>
  <c r="L159" i="11"/>
  <c r="L156" i="5"/>
  <c r="L139" i="15"/>
  <c r="L139" i="11"/>
  <c r="L136" i="5"/>
  <c r="L120" i="15"/>
  <c r="L120" i="11"/>
  <c r="L117" i="5"/>
  <c r="L100" i="15"/>
  <c r="L100" i="11"/>
  <c r="L97" i="5"/>
  <c r="L80" i="15"/>
  <c r="L80" i="11"/>
  <c r="L77" i="5"/>
  <c r="L60" i="15"/>
  <c r="L60" i="11"/>
  <c r="L57" i="5"/>
  <c r="L40" i="15"/>
  <c r="L40" i="11"/>
  <c r="L37" i="5"/>
  <c r="L20" i="15"/>
  <c r="L20" i="11"/>
  <c r="L17" i="5"/>
  <c r="N966" i="15"/>
  <c r="Q966" i="15" s="1"/>
  <c r="N966" i="11"/>
  <c r="Q966" i="11" s="1"/>
  <c r="N963" i="5"/>
  <c r="O963" i="5" s="1"/>
  <c r="P963" i="5" s="1"/>
  <c r="N946" i="15"/>
  <c r="Q946" i="15" s="1"/>
  <c r="N946" i="11"/>
  <c r="Q946" i="11" s="1"/>
  <c r="N943" i="5"/>
  <c r="O943" i="5" s="1"/>
  <c r="P943" i="5" s="1"/>
  <c r="N926" i="15"/>
  <c r="Q926" i="15" s="1"/>
  <c r="N926" i="11"/>
  <c r="Q926" i="11" s="1"/>
  <c r="N923" i="5"/>
  <c r="O923" i="5" s="1"/>
  <c r="P923" i="5" s="1"/>
  <c r="N906" i="15"/>
  <c r="Q906" i="15" s="1"/>
  <c r="N906" i="11"/>
  <c r="Q906" i="11" s="1"/>
  <c r="N903" i="5"/>
  <c r="O903" i="5" s="1"/>
  <c r="P903" i="5" s="1"/>
  <c r="N886" i="15"/>
  <c r="Q886" i="15" s="1"/>
  <c r="N886" i="11"/>
  <c r="Q886" i="11" s="1"/>
  <c r="N883" i="5"/>
  <c r="O883" i="5" s="1"/>
  <c r="P883" i="5" s="1"/>
  <c r="N866" i="15"/>
  <c r="Q866" i="15" s="1"/>
  <c r="N866" i="11"/>
  <c r="Q866" i="11" s="1"/>
  <c r="N863" i="5"/>
  <c r="O863" i="5" s="1"/>
  <c r="P863" i="5" s="1"/>
  <c r="N846" i="15"/>
  <c r="Q846" i="15" s="1"/>
  <c r="N846" i="11"/>
  <c r="Q846" i="11" s="1"/>
  <c r="N843" i="5"/>
  <c r="O843" i="5" s="1"/>
  <c r="P843" i="5" s="1"/>
  <c r="N826" i="15"/>
  <c r="Q826" i="15" s="1"/>
  <c r="N826" i="11"/>
  <c r="Q826" i="11" s="1"/>
  <c r="N823" i="5"/>
  <c r="O823" i="5" s="1"/>
  <c r="P823" i="5" s="1"/>
  <c r="N806" i="15"/>
  <c r="N806" i="11"/>
  <c r="N803" i="5"/>
  <c r="O803" i="5" s="1"/>
  <c r="P803" i="5" s="1"/>
  <c r="N786" i="15"/>
  <c r="Q786" i="15" s="1"/>
  <c r="N786" i="11"/>
  <c r="Q786" i="11" s="1"/>
  <c r="N783" i="5"/>
  <c r="O783" i="5" s="1"/>
  <c r="P783" i="5" s="1"/>
  <c r="N766" i="15"/>
  <c r="Q766" i="15" s="1"/>
  <c r="N766" i="11"/>
  <c r="Q766" i="11" s="1"/>
  <c r="N763" i="5"/>
  <c r="O763" i="5" s="1"/>
  <c r="P763" i="5" s="1"/>
  <c r="N746" i="15"/>
  <c r="Q746" i="15" s="1"/>
  <c r="N746" i="11"/>
  <c r="Q746" i="11" s="1"/>
  <c r="N743" i="5"/>
  <c r="O743" i="5" s="1"/>
  <c r="P743" i="5" s="1"/>
  <c r="N726" i="15"/>
  <c r="Q726" i="15" s="1"/>
  <c r="N726" i="11"/>
  <c r="Q726" i="11" s="1"/>
  <c r="N723" i="5"/>
  <c r="O723" i="5" s="1"/>
  <c r="P723" i="5" s="1"/>
  <c r="N706" i="15"/>
  <c r="Q706" i="15" s="1"/>
  <c r="N706" i="11"/>
  <c r="Q706" i="11" s="1"/>
  <c r="N703" i="5"/>
  <c r="O703" i="5" s="1"/>
  <c r="P703" i="5" s="1"/>
  <c r="N686" i="15"/>
  <c r="Q686" i="15" s="1"/>
  <c r="N686" i="11"/>
  <c r="Q686" i="11" s="1"/>
  <c r="N683" i="5"/>
  <c r="O683" i="5" s="1"/>
  <c r="P683" i="5" s="1"/>
  <c r="N666" i="15"/>
  <c r="Q666" i="15" s="1"/>
  <c r="N666" i="11"/>
  <c r="Q666" i="11" s="1"/>
  <c r="N663" i="5"/>
  <c r="O663" i="5" s="1"/>
  <c r="P663" i="5" s="1"/>
  <c r="N646" i="15"/>
  <c r="Q646" i="15" s="1"/>
  <c r="N646" i="11"/>
  <c r="Q646" i="11" s="1"/>
  <c r="N643" i="5"/>
  <c r="O643" i="5" s="1"/>
  <c r="P643" i="5" s="1"/>
  <c r="N626" i="15"/>
  <c r="Q626" i="15" s="1"/>
  <c r="N626" i="11"/>
  <c r="Q626" i="11" s="1"/>
  <c r="N623" i="5"/>
  <c r="O623" i="5" s="1"/>
  <c r="P623" i="5" s="1"/>
  <c r="N606" i="15"/>
  <c r="N606" i="11"/>
  <c r="N603" i="5"/>
  <c r="O603" i="5" s="1"/>
  <c r="P603" i="5" s="1"/>
  <c r="N586" i="15"/>
  <c r="Q586" i="15" s="1"/>
  <c r="N586" i="11"/>
  <c r="Q586" i="11" s="1"/>
  <c r="N583" i="5"/>
  <c r="O583" i="5" s="1"/>
  <c r="P583" i="5" s="1"/>
  <c r="N566" i="15"/>
  <c r="Q566" i="15" s="1"/>
  <c r="N566" i="11"/>
  <c r="Q566" i="11" s="1"/>
  <c r="N563" i="5"/>
  <c r="O563" i="5" s="1"/>
  <c r="P563" i="5" s="1"/>
  <c r="N546" i="15"/>
  <c r="Q546" i="15" s="1"/>
  <c r="N546" i="11"/>
  <c r="Q546" i="11" s="1"/>
  <c r="N543" i="5"/>
  <c r="O543" i="5" s="1"/>
  <c r="P543" i="5" s="1"/>
  <c r="N526" i="15"/>
  <c r="Q526" i="15" s="1"/>
  <c r="N526" i="11"/>
  <c r="Q526" i="11" s="1"/>
  <c r="N523" i="5"/>
  <c r="O523" i="5" s="1"/>
  <c r="P523" i="5" s="1"/>
  <c r="N506" i="15"/>
  <c r="N506" i="11"/>
  <c r="N503" i="5"/>
  <c r="O503" i="5" s="1"/>
  <c r="P503" i="5" s="1"/>
  <c r="N486" i="15"/>
  <c r="Q486" i="15" s="1"/>
  <c r="N486" i="11"/>
  <c r="Q486" i="11" s="1"/>
  <c r="N483" i="5"/>
  <c r="O483" i="5" s="1"/>
  <c r="P483" i="5" s="1"/>
  <c r="N466" i="15"/>
  <c r="Q466" i="15" s="1"/>
  <c r="N466" i="11"/>
  <c r="Q466" i="11" s="1"/>
  <c r="N463" i="5"/>
  <c r="O463" i="5" s="1"/>
  <c r="P463" i="5" s="1"/>
  <c r="N446" i="15"/>
  <c r="Q446" i="15" s="1"/>
  <c r="N446" i="11"/>
  <c r="Q446" i="11" s="1"/>
  <c r="N443" i="5"/>
  <c r="O443" i="5" s="1"/>
  <c r="P443" i="5" s="1"/>
  <c r="N426" i="15"/>
  <c r="N426" i="11"/>
  <c r="N423" i="5"/>
  <c r="O423" i="5" s="1"/>
  <c r="P423" i="5" s="1"/>
  <c r="N406" i="15"/>
  <c r="Q406" i="15" s="1"/>
  <c r="N406" i="11"/>
  <c r="Q406" i="11" s="1"/>
  <c r="N403" i="5"/>
  <c r="O403" i="5" s="1"/>
  <c r="P403" i="5" s="1"/>
  <c r="N386" i="15"/>
  <c r="Q386" i="15" s="1"/>
  <c r="N386" i="11"/>
  <c r="Q386" i="11" s="1"/>
  <c r="N383" i="5"/>
  <c r="O383" i="5" s="1"/>
  <c r="P383" i="5" s="1"/>
  <c r="N366" i="15"/>
  <c r="Q366" i="15" s="1"/>
  <c r="N366" i="11"/>
  <c r="Q366" i="11" s="1"/>
  <c r="N363" i="5"/>
  <c r="O363" i="5" s="1"/>
  <c r="P363" i="5" s="1"/>
  <c r="N346" i="15"/>
  <c r="N346" i="11"/>
  <c r="N343" i="5"/>
  <c r="O343" i="5" s="1"/>
  <c r="P343" i="5" s="1"/>
  <c r="N326" i="15"/>
  <c r="Q326" i="15" s="1"/>
  <c r="N326" i="11"/>
  <c r="N323" i="5"/>
  <c r="O323" i="5" s="1"/>
  <c r="P323" i="5" s="1"/>
  <c r="N306" i="15"/>
  <c r="Q306" i="15" s="1"/>
  <c r="N306" i="11"/>
  <c r="Q306" i="11" s="1"/>
  <c r="N303" i="5"/>
  <c r="O303" i="5" s="1"/>
  <c r="P303" i="5" s="1"/>
  <c r="N286" i="15"/>
  <c r="Q286" i="15" s="1"/>
  <c r="N286" i="11"/>
  <c r="Q286" i="11" s="1"/>
  <c r="N283" i="5"/>
  <c r="O283" i="5" s="1"/>
  <c r="P283" i="5" s="1"/>
  <c r="N266" i="15"/>
  <c r="Q266" i="15" s="1"/>
  <c r="N266" i="11"/>
  <c r="N263" i="5"/>
  <c r="O263" i="5" s="1"/>
  <c r="P263" i="5" s="1"/>
  <c r="N246" i="15"/>
  <c r="Q246" i="15" s="1"/>
  <c r="N246" i="11"/>
  <c r="Q246" i="11" s="1"/>
  <c r="N243" i="5"/>
  <c r="O243" i="5" s="1"/>
  <c r="P243" i="5" s="1"/>
  <c r="N226" i="15"/>
  <c r="Q226" i="15" s="1"/>
  <c r="N226" i="11"/>
  <c r="Q226" i="11" s="1"/>
  <c r="N223" i="5"/>
  <c r="O223" i="5" s="1"/>
  <c r="P223" i="5" s="1"/>
  <c r="N206" i="15"/>
  <c r="Q206" i="15" s="1"/>
  <c r="N206" i="11"/>
  <c r="Q206" i="11" s="1"/>
  <c r="N203" i="5"/>
  <c r="O203" i="5" s="1"/>
  <c r="P203" i="5" s="1"/>
  <c r="N186" i="15"/>
  <c r="Q186" i="15" s="1"/>
  <c r="N186" i="11"/>
  <c r="N183" i="5"/>
  <c r="O183" i="5" s="1"/>
  <c r="P183" i="5" s="1"/>
  <c r="N166" i="15"/>
  <c r="Q166" i="15" s="1"/>
  <c r="N166" i="11"/>
  <c r="Q166" i="11" s="1"/>
  <c r="N163" i="5"/>
  <c r="O163" i="5" s="1"/>
  <c r="P163" i="5" s="1"/>
  <c r="N146" i="11"/>
  <c r="Q146" i="11" s="1"/>
  <c r="N146" i="15"/>
  <c r="Q146" i="15" s="1"/>
  <c r="N143" i="5"/>
  <c r="O143" i="5" s="1"/>
  <c r="P143" i="5" s="1"/>
  <c r="N127" i="15"/>
  <c r="Q127" i="15" s="1"/>
  <c r="N127" i="11"/>
  <c r="Q127" i="11" s="1"/>
  <c r="N124" i="5"/>
  <c r="O124" i="5" s="1"/>
  <c r="P124" i="5" s="1"/>
  <c r="N107" i="15"/>
  <c r="Q107" i="15" s="1"/>
  <c r="N107" i="11"/>
  <c r="Q107" i="11" s="1"/>
  <c r="N104" i="5"/>
  <c r="O104" i="5" s="1"/>
  <c r="P104" i="5" s="1"/>
  <c r="N87" i="15"/>
  <c r="Q87" i="15" s="1"/>
  <c r="N87" i="11"/>
  <c r="Q87" i="11" s="1"/>
  <c r="N84" i="5"/>
  <c r="O84" i="5" s="1"/>
  <c r="P84" i="5" s="1"/>
  <c r="N67" i="15"/>
  <c r="Q67" i="15" s="1"/>
  <c r="N67" i="11"/>
  <c r="N64" i="5"/>
  <c r="O64" i="5" s="1"/>
  <c r="P64" i="5" s="1"/>
  <c r="N47" i="15"/>
  <c r="Q47" i="15" s="1"/>
  <c r="N47" i="11"/>
  <c r="Q47" i="11" s="1"/>
  <c r="N44" i="5"/>
  <c r="O44" i="5" s="1"/>
  <c r="P44" i="5" s="1"/>
  <c r="N27" i="15"/>
  <c r="Q27" i="15" s="1"/>
  <c r="N27" i="11"/>
  <c r="N24" i="5"/>
  <c r="O24" i="5" s="1"/>
  <c r="P24" i="5" s="1"/>
  <c r="N7" i="11"/>
  <c r="N7" i="15"/>
  <c r="Q7" i="15" s="1"/>
  <c r="N4" i="5"/>
  <c r="O4" i="5" s="1"/>
  <c r="P4" i="5" s="1"/>
  <c r="M970" i="15"/>
  <c r="M970" i="11"/>
  <c r="M967" i="5"/>
  <c r="M950" i="15"/>
  <c r="M950" i="11"/>
  <c r="M947" i="5"/>
  <c r="M930" i="15"/>
  <c r="M930" i="11"/>
  <c r="M927" i="5"/>
  <c r="M910" i="15"/>
  <c r="M910" i="11"/>
  <c r="M907" i="5"/>
  <c r="M890" i="15"/>
  <c r="M890" i="11"/>
  <c r="M887" i="5"/>
  <c r="M870" i="15"/>
  <c r="M870" i="11"/>
  <c r="M867" i="5"/>
  <c r="M850" i="15"/>
  <c r="M850" i="11"/>
  <c r="M847" i="5"/>
  <c r="M830" i="15"/>
  <c r="M830" i="11"/>
  <c r="M827" i="5"/>
  <c r="M810" i="15"/>
  <c r="M810" i="11"/>
  <c r="M807" i="5"/>
  <c r="M790" i="15"/>
  <c r="M790" i="11"/>
  <c r="M787" i="5"/>
  <c r="M770" i="15"/>
  <c r="M770" i="11"/>
  <c r="M767" i="5"/>
  <c r="M750" i="15"/>
  <c r="M750" i="11"/>
  <c r="M747" i="5"/>
  <c r="M730" i="15"/>
  <c r="M730" i="11"/>
  <c r="M727" i="5"/>
  <c r="M710" i="15"/>
  <c r="M710" i="11"/>
  <c r="M707" i="5"/>
  <c r="M690" i="15"/>
  <c r="M690" i="11"/>
  <c r="M687" i="5"/>
  <c r="M670" i="15"/>
  <c r="M670" i="11"/>
  <c r="M667" i="5"/>
  <c r="M650" i="15"/>
  <c r="M650" i="11"/>
  <c r="M647" i="5"/>
  <c r="M630" i="15"/>
  <c r="M630" i="11"/>
  <c r="M627" i="5"/>
  <c r="M610" i="15"/>
  <c r="M610" i="11"/>
  <c r="M607" i="5"/>
  <c r="M590" i="15"/>
  <c r="M590" i="11"/>
  <c r="M587" i="5"/>
  <c r="M570" i="15"/>
  <c r="M570" i="11"/>
  <c r="M567" i="5"/>
  <c r="M550" i="15"/>
  <c r="M550" i="11"/>
  <c r="M547" i="5"/>
  <c r="M530" i="15"/>
  <c r="M530" i="11"/>
  <c r="M527" i="5"/>
  <c r="M510" i="15"/>
  <c r="M510" i="11"/>
  <c r="M507" i="5"/>
  <c r="M490" i="15"/>
  <c r="M490" i="11"/>
  <c r="M487" i="5"/>
  <c r="M470" i="15"/>
  <c r="M470" i="11"/>
  <c r="M467" i="5"/>
  <c r="M450" i="15"/>
  <c r="M450" i="11"/>
  <c r="M447" i="5"/>
  <c r="M430" i="15"/>
  <c r="M430" i="11"/>
  <c r="M427" i="5"/>
  <c r="M410" i="15"/>
  <c r="M410" i="11"/>
  <c r="M407" i="5"/>
  <c r="M390" i="15"/>
  <c r="M390" i="11"/>
  <c r="M387" i="5"/>
  <c r="M370" i="15"/>
  <c r="M370" i="11"/>
  <c r="M367" i="5"/>
  <c r="M350" i="15"/>
  <c r="M350" i="11"/>
  <c r="M347" i="5"/>
  <c r="M330" i="15"/>
  <c r="M330" i="11"/>
  <c r="M327" i="5"/>
  <c r="M310" i="15"/>
  <c r="M310" i="11"/>
  <c r="M307" i="5"/>
  <c r="M290" i="15"/>
  <c r="M290" i="11"/>
  <c r="M287" i="5"/>
  <c r="M270" i="15"/>
  <c r="M270" i="11"/>
  <c r="M267" i="5"/>
  <c r="M250" i="15"/>
  <c r="M250" i="11"/>
  <c r="M247" i="5"/>
  <c r="M230" i="15"/>
  <c r="M230" i="11"/>
  <c r="M227" i="5"/>
  <c r="M210" i="15"/>
  <c r="M210" i="11"/>
  <c r="M207" i="5"/>
  <c r="M190" i="15"/>
  <c r="M190" i="11"/>
  <c r="M187" i="5"/>
  <c r="M170" i="15"/>
  <c r="M170" i="11"/>
  <c r="M167" i="5"/>
  <c r="M150" i="11"/>
  <c r="M150" i="15"/>
  <c r="M147" i="5"/>
  <c r="M130" i="11"/>
  <c r="M130" i="15"/>
  <c r="M127" i="5"/>
  <c r="M111" i="11"/>
  <c r="M111" i="15"/>
  <c r="M108" i="5"/>
  <c r="M91" i="15"/>
  <c r="M91" i="11"/>
  <c r="M88" i="5"/>
  <c r="M71" i="11"/>
  <c r="M71" i="15"/>
  <c r="M68" i="5"/>
  <c r="M51" i="15"/>
  <c r="M51" i="11"/>
  <c r="M48" i="5"/>
  <c r="M31" i="15"/>
  <c r="M31" i="11"/>
  <c r="M28" i="5"/>
  <c r="M11" i="15"/>
  <c r="M11" i="11"/>
  <c r="M8" i="5"/>
  <c r="L958" i="15"/>
  <c r="L958" i="11"/>
  <c r="L955" i="5"/>
  <c r="L938" i="15"/>
  <c r="L938" i="11"/>
  <c r="L935" i="5"/>
  <c r="L918" i="15"/>
  <c r="L918" i="11"/>
  <c r="L915" i="5"/>
  <c r="L898" i="15"/>
  <c r="L898" i="11"/>
  <c r="L895" i="5"/>
  <c r="L878" i="15"/>
  <c r="L878" i="11"/>
  <c r="L875" i="5"/>
  <c r="L858" i="15"/>
  <c r="L858" i="11"/>
  <c r="L855" i="5"/>
  <c r="L838" i="15"/>
  <c r="L838" i="11"/>
  <c r="L835" i="5"/>
  <c r="L818" i="15"/>
  <c r="L818" i="11"/>
  <c r="L815" i="5"/>
  <c r="L798" i="15"/>
  <c r="L798" i="11"/>
  <c r="L795" i="5"/>
  <c r="L778" i="15"/>
  <c r="L778" i="11"/>
  <c r="L775" i="5"/>
  <c r="L758" i="15"/>
  <c r="L758" i="11"/>
  <c r="L755" i="5"/>
  <c r="L738" i="15"/>
  <c r="L738" i="11"/>
  <c r="L735" i="5"/>
  <c r="L718" i="15"/>
  <c r="L718" i="11"/>
  <c r="L715" i="5"/>
  <c r="L698" i="15"/>
  <c r="L698" i="11"/>
  <c r="L695" i="5"/>
  <c r="L678" i="15"/>
  <c r="L678" i="11"/>
  <c r="L675" i="5"/>
  <c r="L658" i="15"/>
  <c r="L658" i="11"/>
  <c r="L655" i="5"/>
  <c r="L638" i="15"/>
  <c r="L638" i="11"/>
  <c r="L635" i="5"/>
  <c r="L618" i="15"/>
  <c r="L618" i="11"/>
  <c r="L615" i="5"/>
  <c r="L598" i="15"/>
  <c r="L598" i="11"/>
  <c r="L595" i="5"/>
  <c r="L578" i="15"/>
  <c r="L578" i="11"/>
  <c r="L575" i="5"/>
  <c r="L558" i="15"/>
  <c r="L558" i="11"/>
  <c r="L555" i="5"/>
  <c r="L538" i="15"/>
  <c r="L538" i="11"/>
  <c r="L535" i="5"/>
  <c r="L518" i="15"/>
  <c r="L518" i="11"/>
  <c r="L515" i="5"/>
  <c r="L498" i="15"/>
  <c r="L498" i="11"/>
  <c r="L495" i="5"/>
  <c r="L478" i="15"/>
  <c r="L478" i="11"/>
  <c r="L475" i="5"/>
  <c r="L458" i="15"/>
  <c r="L458" i="11"/>
  <c r="L455" i="5"/>
  <c r="L438" i="15"/>
  <c r="L438" i="11"/>
  <c r="L435" i="5"/>
  <c r="L418" i="15"/>
  <c r="L418" i="11"/>
  <c r="L415" i="5"/>
  <c r="L398" i="15"/>
  <c r="L398" i="11"/>
  <c r="L395" i="5"/>
  <c r="L378" i="15"/>
  <c r="L378" i="11"/>
  <c r="L375" i="5"/>
  <c r="L358" i="15"/>
  <c r="L358" i="11"/>
  <c r="L355" i="5"/>
  <c r="L338" i="15"/>
  <c r="L338" i="11"/>
  <c r="L335" i="5"/>
  <c r="L318" i="15"/>
  <c r="L318" i="11"/>
  <c r="L315" i="5"/>
  <c r="L298" i="11"/>
  <c r="L298" i="15"/>
  <c r="L295" i="5"/>
  <c r="L278" i="15"/>
  <c r="L278" i="11"/>
  <c r="L275" i="5"/>
  <c r="L258" i="15"/>
  <c r="L258" i="11"/>
  <c r="L255" i="5"/>
  <c r="L238" i="15"/>
  <c r="L238" i="11"/>
  <c r="L235" i="5"/>
  <c r="L218" i="15"/>
  <c r="L218" i="11"/>
  <c r="L215" i="5"/>
  <c r="L198" i="15"/>
  <c r="L198" i="11"/>
  <c r="L195" i="5"/>
  <c r="L178" i="15"/>
  <c r="L178" i="11"/>
  <c r="L175" i="5"/>
  <c r="L158" i="11"/>
  <c r="L158" i="15"/>
  <c r="L155" i="5"/>
  <c r="L138" i="15"/>
  <c r="L138" i="11"/>
  <c r="L135" i="5"/>
  <c r="L119" i="15"/>
  <c r="L119" i="11"/>
  <c r="L116" i="5"/>
  <c r="L99" i="11"/>
  <c r="L99" i="15"/>
  <c r="L96" i="5"/>
  <c r="L79" i="11"/>
  <c r="L79" i="15"/>
  <c r="L76" i="5"/>
  <c r="L59" i="11"/>
  <c r="L59" i="15"/>
  <c r="L56" i="5"/>
  <c r="L39" i="11"/>
  <c r="L39" i="15"/>
  <c r="L36" i="5"/>
  <c r="L19" i="15"/>
  <c r="L19" i="11"/>
  <c r="L16" i="5"/>
  <c r="N965" i="15"/>
  <c r="Q965" i="15" s="1"/>
  <c r="N965" i="11"/>
  <c r="Q965" i="11" s="1"/>
  <c r="N962" i="5"/>
  <c r="O962" i="5" s="1"/>
  <c r="P962" i="5" s="1"/>
  <c r="N945" i="15"/>
  <c r="N945" i="11"/>
  <c r="N942" i="5"/>
  <c r="O942" i="5" s="1"/>
  <c r="P942" i="5" s="1"/>
  <c r="N925" i="15"/>
  <c r="Q925" i="15" s="1"/>
  <c r="N925" i="11"/>
  <c r="Q925" i="11" s="1"/>
  <c r="N922" i="5"/>
  <c r="O922" i="5" s="1"/>
  <c r="P922" i="5" s="1"/>
  <c r="N905" i="15"/>
  <c r="Q905" i="15" s="1"/>
  <c r="N905" i="11"/>
  <c r="Q905" i="11" s="1"/>
  <c r="N902" i="5"/>
  <c r="O902" i="5" s="1"/>
  <c r="P902" i="5" s="1"/>
  <c r="N885" i="15"/>
  <c r="Q885" i="15" s="1"/>
  <c r="N885" i="11"/>
  <c r="Q885" i="11" s="1"/>
  <c r="N882" i="5"/>
  <c r="O882" i="5" s="1"/>
  <c r="P882" i="5" s="1"/>
  <c r="N865" i="15"/>
  <c r="Q865" i="15" s="1"/>
  <c r="N865" i="11"/>
  <c r="Q865" i="11" s="1"/>
  <c r="N862" i="5"/>
  <c r="O862" i="5" s="1"/>
  <c r="P862" i="5" s="1"/>
  <c r="N845" i="15"/>
  <c r="Q845" i="15" s="1"/>
  <c r="N845" i="11"/>
  <c r="Q845" i="11" s="1"/>
  <c r="N842" i="5"/>
  <c r="O842" i="5" s="1"/>
  <c r="P842" i="5" s="1"/>
  <c r="N825" i="15"/>
  <c r="N825" i="11"/>
  <c r="N822" i="5"/>
  <c r="O822" i="5" s="1"/>
  <c r="P822" i="5" s="1"/>
  <c r="N805" i="15"/>
  <c r="Q805" i="15" s="1"/>
  <c r="N805" i="11"/>
  <c r="Q805" i="11" s="1"/>
  <c r="N802" i="5"/>
  <c r="O802" i="5" s="1"/>
  <c r="P802" i="5" s="1"/>
  <c r="N785" i="15"/>
  <c r="Q785" i="15" s="1"/>
  <c r="N785" i="11"/>
  <c r="Q785" i="11" s="1"/>
  <c r="N782" i="5"/>
  <c r="O782" i="5" s="1"/>
  <c r="P782" i="5" s="1"/>
  <c r="N765" i="15"/>
  <c r="N765" i="11"/>
  <c r="N762" i="5"/>
  <c r="O762" i="5" s="1"/>
  <c r="P762" i="5" s="1"/>
  <c r="N745" i="15"/>
  <c r="Q745" i="15" s="1"/>
  <c r="N745" i="11"/>
  <c r="Q745" i="11" s="1"/>
  <c r="N742" i="5"/>
  <c r="O742" i="5" s="1"/>
  <c r="P742" i="5" s="1"/>
  <c r="N725" i="15"/>
  <c r="Q725" i="15" s="1"/>
  <c r="N725" i="11"/>
  <c r="Q725" i="11" s="1"/>
  <c r="N722" i="5"/>
  <c r="O722" i="5" s="1"/>
  <c r="P722" i="5" s="1"/>
  <c r="N705" i="15"/>
  <c r="Q705" i="15" s="1"/>
  <c r="N705" i="11"/>
  <c r="Q705" i="11" s="1"/>
  <c r="N702" i="5"/>
  <c r="O702" i="5" s="1"/>
  <c r="P702" i="5" s="1"/>
  <c r="N685" i="15"/>
  <c r="Q685" i="15" s="1"/>
  <c r="N685" i="11"/>
  <c r="Q685" i="11" s="1"/>
  <c r="N682" i="5"/>
  <c r="O682" i="5" s="1"/>
  <c r="P682" i="5" s="1"/>
  <c r="N665" i="15"/>
  <c r="Q665" i="15" s="1"/>
  <c r="N665" i="11"/>
  <c r="Q665" i="11" s="1"/>
  <c r="N662" i="5"/>
  <c r="O662" i="5" s="1"/>
  <c r="P662" i="5" s="1"/>
  <c r="N645" i="15"/>
  <c r="Q645" i="15" s="1"/>
  <c r="N645" i="11"/>
  <c r="Q645" i="11" s="1"/>
  <c r="N642" i="5"/>
  <c r="O642" i="5" s="1"/>
  <c r="P642" i="5" s="1"/>
  <c r="N625" i="15"/>
  <c r="Q625" i="15" s="1"/>
  <c r="N625" i="11"/>
  <c r="Q625" i="11" s="1"/>
  <c r="N622" i="5"/>
  <c r="O622" i="5" s="1"/>
  <c r="P622" i="5" s="1"/>
  <c r="N605" i="15"/>
  <c r="Q605" i="15" s="1"/>
  <c r="N605" i="11"/>
  <c r="Q605" i="11" s="1"/>
  <c r="N602" i="5"/>
  <c r="O602" i="5" s="1"/>
  <c r="P602" i="5" s="1"/>
  <c r="N585" i="15"/>
  <c r="Q585" i="15" s="1"/>
  <c r="N585" i="11"/>
  <c r="Q585" i="11" s="1"/>
  <c r="N582" i="5"/>
  <c r="O582" i="5" s="1"/>
  <c r="P582" i="5" s="1"/>
  <c r="N565" i="15"/>
  <c r="N565" i="11"/>
  <c r="N562" i="5"/>
  <c r="O562" i="5" s="1"/>
  <c r="P562" i="5" s="1"/>
  <c r="N545" i="15"/>
  <c r="Q545" i="15" s="1"/>
  <c r="N545" i="11"/>
  <c r="Q545" i="11" s="1"/>
  <c r="N542" i="5"/>
  <c r="O542" i="5" s="1"/>
  <c r="P542" i="5" s="1"/>
  <c r="N525" i="15"/>
  <c r="Q525" i="15" s="1"/>
  <c r="N525" i="11"/>
  <c r="Q525" i="11" s="1"/>
  <c r="N522" i="5"/>
  <c r="O522" i="5" s="1"/>
  <c r="P522" i="5" s="1"/>
  <c r="N505" i="15"/>
  <c r="Q505" i="15" s="1"/>
  <c r="N505" i="11"/>
  <c r="Q505" i="11" s="1"/>
  <c r="N502" i="5"/>
  <c r="O502" i="5" s="1"/>
  <c r="P502" i="5" s="1"/>
  <c r="N485" i="15"/>
  <c r="Q485" i="15" s="1"/>
  <c r="N485" i="11"/>
  <c r="Q485" i="11" s="1"/>
  <c r="N482" i="5"/>
  <c r="O482" i="5" s="1"/>
  <c r="P482" i="5" s="1"/>
  <c r="N465" i="15"/>
  <c r="Q465" i="15" s="1"/>
  <c r="N465" i="11"/>
  <c r="Q465" i="11" s="1"/>
  <c r="N462" i="5"/>
  <c r="O462" i="5" s="1"/>
  <c r="P462" i="5" s="1"/>
  <c r="N445" i="15"/>
  <c r="N445" i="11"/>
  <c r="N442" i="5"/>
  <c r="O442" i="5" s="1"/>
  <c r="P442" i="5" s="1"/>
  <c r="N425" i="15"/>
  <c r="Q425" i="15" s="1"/>
  <c r="N425" i="11"/>
  <c r="Q425" i="11" s="1"/>
  <c r="N422" i="5"/>
  <c r="O422" i="5" s="1"/>
  <c r="P422" i="5" s="1"/>
  <c r="N405" i="15"/>
  <c r="Q405" i="15" s="1"/>
  <c r="N405" i="11"/>
  <c r="Q405" i="11" s="1"/>
  <c r="N402" i="5"/>
  <c r="O402" i="5" s="1"/>
  <c r="P402" i="5" s="1"/>
  <c r="N385" i="15"/>
  <c r="Q385" i="15" s="1"/>
  <c r="N385" i="11"/>
  <c r="Q385" i="11" s="1"/>
  <c r="N382" i="5"/>
  <c r="O382" i="5" s="1"/>
  <c r="P382" i="5" s="1"/>
  <c r="N365" i="15"/>
  <c r="Q365" i="15" s="1"/>
  <c r="N365" i="11"/>
  <c r="Q365" i="11" s="1"/>
  <c r="N362" i="5"/>
  <c r="O362" i="5" s="1"/>
  <c r="P362" i="5" s="1"/>
  <c r="N345" i="15"/>
  <c r="Q345" i="15" s="1"/>
  <c r="N345" i="11"/>
  <c r="Q345" i="11" s="1"/>
  <c r="N342" i="5"/>
  <c r="O342" i="5" s="1"/>
  <c r="P342" i="5" s="1"/>
  <c r="N325" i="15"/>
  <c r="Q325" i="15" s="1"/>
  <c r="N325" i="11"/>
  <c r="Q325" i="11" s="1"/>
  <c r="N322" i="5"/>
  <c r="O322" i="5" s="1"/>
  <c r="P322" i="5" s="1"/>
  <c r="N305" i="15"/>
  <c r="Q305" i="15" s="1"/>
  <c r="N305" i="11"/>
  <c r="Q305" i="11" s="1"/>
  <c r="N302" i="5"/>
  <c r="O302" i="5" s="1"/>
  <c r="P302" i="5" s="1"/>
  <c r="N285" i="15"/>
  <c r="Q285" i="15" s="1"/>
  <c r="N285" i="11"/>
  <c r="Q285" i="11" s="1"/>
  <c r="N282" i="5"/>
  <c r="O282" i="5" s="1"/>
  <c r="P282" i="5" s="1"/>
  <c r="N265" i="15"/>
  <c r="Q265" i="15" s="1"/>
  <c r="N265" i="11"/>
  <c r="Q265" i="11" s="1"/>
  <c r="N262" i="5"/>
  <c r="O262" i="5" s="1"/>
  <c r="P262" i="5" s="1"/>
  <c r="N245" i="15"/>
  <c r="Q245" i="15" s="1"/>
  <c r="N245" i="11"/>
  <c r="N242" i="5"/>
  <c r="O242" i="5" s="1"/>
  <c r="P242" i="5" s="1"/>
  <c r="N225" i="15"/>
  <c r="Q225" i="15" s="1"/>
  <c r="N225" i="11"/>
  <c r="Q225" i="11" s="1"/>
  <c r="N222" i="5"/>
  <c r="O222" i="5" s="1"/>
  <c r="P222" i="5" s="1"/>
  <c r="N205" i="11"/>
  <c r="Q205" i="11" s="1"/>
  <c r="N205" i="15"/>
  <c r="Q205" i="15" s="1"/>
  <c r="N202" i="5"/>
  <c r="O202" i="5" s="1"/>
  <c r="P202" i="5" s="1"/>
  <c r="N185" i="15"/>
  <c r="Q185" i="15" s="1"/>
  <c r="N185" i="11"/>
  <c r="Q185" i="11" s="1"/>
  <c r="N182" i="5"/>
  <c r="O182" i="5" s="1"/>
  <c r="P182" i="5" s="1"/>
  <c r="N165" i="15"/>
  <c r="Q165" i="15" s="1"/>
  <c r="N165" i="11"/>
  <c r="N162" i="5"/>
  <c r="O162" i="5" s="1"/>
  <c r="P162" i="5" s="1"/>
  <c r="N145" i="11"/>
  <c r="N145" i="15"/>
  <c r="N142" i="5"/>
  <c r="O142" i="5" s="1"/>
  <c r="P142" i="5" s="1"/>
  <c r="N126" i="11"/>
  <c r="Q126" i="11" s="1"/>
  <c r="N126" i="15"/>
  <c r="Q126" i="15" s="1"/>
  <c r="N123" i="5"/>
  <c r="O123" i="5" s="1"/>
  <c r="P123" i="5" s="1"/>
  <c r="N106" i="15"/>
  <c r="Q106" i="15" s="1"/>
  <c r="N106" i="11"/>
  <c r="Q106" i="11" s="1"/>
  <c r="N103" i="5"/>
  <c r="O103" i="5" s="1"/>
  <c r="P103" i="5" s="1"/>
  <c r="N86" i="15"/>
  <c r="Q86" i="15" s="1"/>
  <c r="N86" i="11"/>
  <c r="Q86" i="11" s="1"/>
  <c r="N83" i="5"/>
  <c r="O83" i="5" s="1"/>
  <c r="P83" i="5" s="1"/>
  <c r="N66" i="11"/>
  <c r="Q66" i="11" s="1"/>
  <c r="N66" i="15"/>
  <c r="Q66" i="15" s="1"/>
  <c r="N63" i="5"/>
  <c r="O63" i="5" s="1"/>
  <c r="P63" i="5" s="1"/>
  <c r="N46" i="11"/>
  <c r="Q46" i="11" s="1"/>
  <c r="N43" i="5"/>
  <c r="O43" i="5" s="1"/>
  <c r="P43" i="5" s="1"/>
  <c r="N46" i="15"/>
  <c r="Q46" i="15" s="1"/>
  <c r="N26" i="11"/>
  <c r="Q26" i="11" s="1"/>
  <c r="N26" i="15"/>
  <c r="Q26" i="15" s="1"/>
  <c r="N23" i="5"/>
  <c r="O23" i="5" s="1"/>
  <c r="P23" i="5" s="1"/>
  <c r="N6" i="11"/>
  <c r="Q6" i="11" s="1"/>
  <c r="N6" i="15"/>
  <c r="Q6" i="15" s="1"/>
  <c r="N3" i="5"/>
  <c r="O3" i="5" s="1"/>
  <c r="P3" i="5" s="1"/>
  <c r="M569" i="15"/>
  <c r="M569" i="11"/>
  <c r="M566" i="5"/>
  <c r="M509" i="15"/>
  <c r="M509" i="11"/>
  <c r="M506" i="5"/>
  <c r="M449" i="15"/>
  <c r="M449" i="11"/>
  <c r="M446" i="5"/>
  <c r="M409" i="15"/>
  <c r="M409" i="11"/>
  <c r="M406" i="5"/>
  <c r="M389" i="15"/>
  <c r="M389" i="11"/>
  <c r="M386" i="5"/>
  <c r="M369" i="15"/>
  <c r="M369" i="11"/>
  <c r="M366" i="5"/>
  <c r="M349" i="15"/>
  <c r="M349" i="11"/>
  <c r="M346" i="5"/>
  <c r="M329" i="15"/>
  <c r="M329" i="11"/>
  <c r="M326" i="5"/>
  <c r="M309" i="15"/>
  <c r="M309" i="11"/>
  <c r="M306" i="5"/>
  <c r="M269" i="15"/>
  <c r="M269" i="11"/>
  <c r="M266" i="5"/>
  <c r="M229" i="15"/>
  <c r="M229" i="11"/>
  <c r="M226" i="5"/>
  <c r="M209" i="15"/>
  <c r="M209" i="11"/>
  <c r="M206" i="5"/>
  <c r="M189" i="15"/>
  <c r="M189" i="11"/>
  <c r="M186" i="5"/>
  <c r="M169" i="15"/>
  <c r="M169" i="11"/>
  <c r="M166" i="5"/>
  <c r="M149" i="15"/>
  <c r="M149" i="11"/>
  <c r="M146" i="5"/>
  <c r="M129" i="15"/>
  <c r="M129" i="11"/>
  <c r="M126" i="5"/>
  <c r="M110" i="15"/>
  <c r="M110" i="11"/>
  <c r="M107" i="5"/>
  <c r="M90" i="15"/>
  <c r="M90" i="11"/>
  <c r="M87" i="5"/>
  <c r="M70" i="15"/>
  <c r="M70" i="11"/>
  <c r="M67" i="5"/>
  <c r="M50" i="15"/>
  <c r="M50" i="11"/>
  <c r="M47" i="5"/>
  <c r="M30" i="15"/>
  <c r="M30" i="11"/>
  <c r="M27" i="5"/>
  <c r="M10" i="15"/>
  <c r="M10" i="11"/>
  <c r="M7" i="5"/>
  <c r="L957" i="15"/>
  <c r="L957" i="11"/>
  <c r="L954" i="5"/>
  <c r="L937" i="15"/>
  <c r="L937" i="11"/>
  <c r="L934" i="5"/>
  <c r="L917" i="15"/>
  <c r="L917" i="11"/>
  <c r="L914" i="5"/>
  <c r="L897" i="15"/>
  <c r="L897" i="11"/>
  <c r="L894" i="5"/>
  <c r="L877" i="15"/>
  <c r="L877" i="11"/>
  <c r="L874" i="5"/>
  <c r="L857" i="15"/>
  <c r="L857" i="11"/>
  <c r="L854" i="5"/>
  <c r="L837" i="15"/>
  <c r="L837" i="11"/>
  <c r="L834" i="5"/>
  <c r="L817" i="15"/>
  <c r="L817" i="11"/>
  <c r="L814" i="5"/>
  <c r="L797" i="15"/>
  <c r="L797" i="11"/>
  <c r="L794" i="5"/>
  <c r="L777" i="15"/>
  <c r="L777" i="11"/>
  <c r="L774" i="5"/>
  <c r="L757" i="15"/>
  <c r="L757" i="11"/>
  <c r="L754" i="5"/>
  <c r="L737" i="15"/>
  <c r="L737" i="11"/>
  <c r="L734" i="5"/>
  <c r="L717" i="15"/>
  <c r="L717" i="11"/>
  <c r="L714" i="5"/>
  <c r="L697" i="15"/>
  <c r="L697" i="11"/>
  <c r="L694" i="5"/>
  <c r="L677" i="15"/>
  <c r="L677" i="11"/>
  <c r="L674" i="5"/>
  <c r="L657" i="15"/>
  <c r="L657" i="11"/>
  <c r="L654" i="5"/>
  <c r="L637" i="15"/>
  <c r="L637" i="11"/>
  <c r="L634" i="5"/>
  <c r="L617" i="15"/>
  <c r="L617" i="11"/>
  <c r="L614" i="5"/>
  <c r="L597" i="15"/>
  <c r="L597" i="11"/>
  <c r="L594" i="5"/>
  <c r="L577" i="15"/>
  <c r="L577" i="11"/>
  <c r="L574" i="5"/>
  <c r="L557" i="15"/>
  <c r="L557" i="11"/>
  <c r="L554" i="5"/>
  <c r="L537" i="15"/>
  <c r="L537" i="11"/>
  <c r="L534" i="5"/>
  <c r="L517" i="15"/>
  <c r="L517" i="11"/>
  <c r="L514" i="5"/>
  <c r="L497" i="15"/>
  <c r="L497" i="11"/>
  <c r="L494" i="5"/>
  <c r="L477" i="15"/>
  <c r="L477" i="11"/>
  <c r="L474" i="5"/>
  <c r="L457" i="15"/>
  <c r="L457" i="11"/>
  <c r="L454" i="5"/>
  <c r="L437" i="15"/>
  <c r="L437" i="11"/>
  <c r="L434" i="5"/>
  <c r="L417" i="15"/>
  <c r="L417" i="11"/>
  <c r="L414" i="5"/>
  <c r="L397" i="15"/>
  <c r="L397" i="11"/>
  <c r="L394" i="5"/>
  <c r="L377" i="15"/>
  <c r="L377" i="11"/>
  <c r="L374" i="5"/>
  <c r="L357" i="15"/>
  <c r="L357" i="11"/>
  <c r="L354" i="5"/>
  <c r="L337" i="15"/>
  <c r="L337" i="11"/>
  <c r="L334" i="5"/>
  <c r="L317" i="15"/>
  <c r="L317" i="11"/>
  <c r="L314" i="5"/>
  <c r="L297" i="15"/>
  <c r="L297" i="11"/>
  <c r="L294" i="5"/>
  <c r="L277" i="11"/>
  <c r="L277" i="15"/>
  <c r="L274" i="5"/>
  <c r="L257" i="15"/>
  <c r="L257" i="11"/>
  <c r="L254" i="5"/>
  <c r="L237" i="15"/>
  <c r="L237" i="11"/>
  <c r="L234" i="5"/>
  <c r="L217" i="15"/>
  <c r="L217" i="11"/>
  <c r="L214" i="5"/>
  <c r="L197" i="11"/>
  <c r="L197" i="15"/>
  <c r="L194" i="5"/>
  <c r="L177" i="15"/>
  <c r="L177" i="11"/>
  <c r="L174" i="5"/>
  <c r="L157" i="15"/>
  <c r="L157" i="11"/>
  <c r="L154" i="5"/>
  <c r="L137" i="15"/>
  <c r="L137" i="11"/>
  <c r="L134" i="5"/>
  <c r="L118" i="15"/>
  <c r="L118" i="11"/>
  <c r="L115" i="5"/>
  <c r="L98" i="15"/>
  <c r="L98" i="11"/>
  <c r="L95" i="5"/>
  <c r="L78" i="15"/>
  <c r="L78" i="11"/>
  <c r="L75" i="5"/>
  <c r="L58" i="15"/>
  <c r="L58" i="11"/>
  <c r="L55" i="5"/>
  <c r="L38" i="15"/>
  <c r="L38" i="11"/>
  <c r="L35" i="5"/>
  <c r="L18" i="15"/>
  <c r="L18" i="11"/>
  <c r="L15" i="5"/>
  <c r="N964" i="15"/>
  <c r="Q964" i="15" s="1"/>
  <c r="N964" i="11"/>
  <c r="Q964" i="11" s="1"/>
  <c r="N961" i="5"/>
  <c r="O961" i="5" s="1"/>
  <c r="P961" i="5" s="1"/>
  <c r="N944" i="15"/>
  <c r="Q944" i="15" s="1"/>
  <c r="N944" i="11"/>
  <c r="Q944" i="11" s="1"/>
  <c r="N941" i="5"/>
  <c r="O941" i="5" s="1"/>
  <c r="P941" i="5" s="1"/>
  <c r="N924" i="15"/>
  <c r="Q924" i="15" s="1"/>
  <c r="N924" i="11"/>
  <c r="Q924" i="11" s="1"/>
  <c r="N921" i="5"/>
  <c r="O921" i="5" s="1"/>
  <c r="P921" i="5" s="1"/>
  <c r="N904" i="15"/>
  <c r="Q904" i="15" s="1"/>
  <c r="N904" i="11"/>
  <c r="Q904" i="11" s="1"/>
  <c r="N901" i="5"/>
  <c r="O901" i="5" s="1"/>
  <c r="P901" i="5" s="1"/>
  <c r="N884" i="15"/>
  <c r="Q884" i="15" s="1"/>
  <c r="N884" i="11"/>
  <c r="N881" i="5"/>
  <c r="O881" i="5" s="1"/>
  <c r="P881" i="5" s="1"/>
  <c r="N864" i="15"/>
  <c r="Q864" i="15" s="1"/>
  <c r="N864" i="11"/>
  <c r="Q864" i="11" s="1"/>
  <c r="N861" i="5"/>
  <c r="O861" i="5" s="1"/>
  <c r="P861" i="5" s="1"/>
  <c r="N844" i="15"/>
  <c r="Q844" i="15" s="1"/>
  <c r="N844" i="11"/>
  <c r="N841" i="5"/>
  <c r="O841" i="5" s="1"/>
  <c r="P841" i="5" s="1"/>
  <c r="N824" i="15"/>
  <c r="Q824" i="15" s="1"/>
  <c r="N824" i="11"/>
  <c r="Q824" i="11" s="1"/>
  <c r="N821" i="5"/>
  <c r="O821" i="5" s="1"/>
  <c r="P821" i="5" s="1"/>
  <c r="N804" i="15"/>
  <c r="Q804" i="15" s="1"/>
  <c r="N804" i="11"/>
  <c r="Q804" i="11" s="1"/>
  <c r="N801" i="5"/>
  <c r="O801" i="5" s="1"/>
  <c r="P801" i="5" s="1"/>
  <c r="N784" i="15"/>
  <c r="Q784" i="15" s="1"/>
  <c r="N784" i="11"/>
  <c r="Q784" i="11" s="1"/>
  <c r="N781" i="5"/>
  <c r="O781" i="5" s="1"/>
  <c r="P781" i="5" s="1"/>
  <c r="N764" i="15"/>
  <c r="Q764" i="15" s="1"/>
  <c r="N764" i="11"/>
  <c r="Q764" i="11" s="1"/>
  <c r="N761" i="5"/>
  <c r="O761" i="5" s="1"/>
  <c r="P761" i="5" s="1"/>
  <c r="N744" i="15"/>
  <c r="Q744" i="15" s="1"/>
  <c r="N744" i="11"/>
  <c r="Q744" i="11" s="1"/>
  <c r="N741" i="5"/>
  <c r="O741" i="5" s="1"/>
  <c r="P741" i="5" s="1"/>
  <c r="N724" i="15"/>
  <c r="Q724" i="15" s="1"/>
  <c r="N724" i="11"/>
  <c r="Q724" i="11" s="1"/>
  <c r="N721" i="5"/>
  <c r="O721" i="5" s="1"/>
  <c r="P721" i="5" s="1"/>
  <c r="N704" i="15"/>
  <c r="Q704" i="15" s="1"/>
  <c r="N704" i="11"/>
  <c r="Q704" i="11" s="1"/>
  <c r="N701" i="5"/>
  <c r="O701" i="5" s="1"/>
  <c r="P701" i="5" s="1"/>
  <c r="N684" i="15"/>
  <c r="Q684" i="15" s="1"/>
  <c r="N684" i="11"/>
  <c r="N681" i="5"/>
  <c r="O681" i="5" s="1"/>
  <c r="P681" i="5" s="1"/>
  <c r="N664" i="15"/>
  <c r="Q664" i="15" s="1"/>
  <c r="N664" i="11"/>
  <c r="Q664" i="11" s="1"/>
  <c r="N661" i="5"/>
  <c r="O661" i="5" s="1"/>
  <c r="P661" i="5" s="1"/>
  <c r="N644" i="15"/>
  <c r="Q644" i="15" s="1"/>
  <c r="N644" i="11"/>
  <c r="Q644" i="11" s="1"/>
  <c r="N641" i="5"/>
  <c r="O641" i="5" s="1"/>
  <c r="P641" i="5" s="1"/>
  <c r="N624" i="15"/>
  <c r="Q624" i="15" s="1"/>
  <c r="N624" i="11"/>
  <c r="Q624" i="11" s="1"/>
  <c r="N621" i="5"/>
  <c r="O621" i="5" s="1"/>
  <c r="P621" i="5" s="1"/>
  <c r="N604" i="15"/>
  <c r="Q604" i="15" s="1"/>
  <c r="N604" i="11"/>
  <c r="Q604" i="11" s="1"/>
  <c r="N601" i="5"/>
  <c r="O601" i="5" s="1"/>
  <c r="P601" i="5" s="1"/>
  <c r="N584" i="15"/>
  <c r="Q584" i="15" s="1"/>
  <c r="N584" i="11"/>
  <c r="Q584" i="11" s="1"/>
  <c r="N581" i="5"/>
  <c r="O581" i="5" s="1"/>
  <c r="P581" i="5" s="1"/>
  <c r="N564" i="15"/>
  <c r="Q564" i="15" s="1"/>
  <c r="N564" i="11"/>
  <c r="Q564" i="11" s="1"/>
  <c r="N561" i="5"/>
  <c r="O561" i="5" s="1"/>
  <c r="P561" i="5" s="1"/>
  <c r="N544" i="15"/>
  <c r="Q544" i="15" s="1"/>
  <c r="N544" i="11"/>
  <c r="Q544" i="11" s="1"/>
  <c r="N541" i="5"/>
  <c r="O541" i="5" s="1"/>
  <c r="P541" i="5" s="1"/>
  <c r="N524" i="15"/>
  <c r="Q524" i="15" s="1"/>
  <c r="N524" i="11"/>
  <c r="Q524" i="11" s="1"/>
  <c r="N521" i="5"/>
  <c r="O521" i="5" s="1"/>
  <c r="P521" i="5" s="1"/>
  <c r="N504" i="15"/>
  <c r="N504" i="11"/>
  <c r="N501" i="5"/>
  <c r="O501" i="5" s="1"/>
  <c r="P501" i="5" s="1"/>
  <c r="N484" i="15"/>
  <c r="Q484" i="15" s="1"/>
  <c r="N484" i="11"/>
  <c r="Q484" i="11" s="1"/>
  <c r="N481" i="5"/>
  <c r="O481" i="5" s="1"/>
  <c r="P481" i="5" s="1"/>
  <c r="N464" i="15"/>
  <c r="Q464" i="15" s="1"/>
  <c r="N464" i="11"/>
  <c r="Q464" i="11" s="1"/>
  <c r="N461" i="5"/>
  <c r="O461" i="5" s="1"/>
  <c r="P461" i="5" s="1"/>
  <c r="N444" i="15"/>
  <c r="Q444" i="15" s="1"/>
  <c r="N444" i="11"/>
  <c r="Q444" i="11" s="1"/>
  <c r="N441" i="5"/>
  <c r="O441" i="5" s="1"/>
  <c r="P441" i="5" s="1"/>
  <c r="N424" i="15"/>
  <c r="Q424" i="15" s="1"/>
  <c r="N424" i="11"/>
  <c r="Q424" i="11" s="1"/>
  <c r="N421" i="5"/>
  <c r="O421" i="5" s="1"/>
  <c r="P421" i="5" s="1"/>
  <c r="N404" i="15"/>
  <c r="Q404" i="15" s="1"/>
  <c r="N404" i="11"/>
  <c r="Q404" i="11" s="1"/>
  <c r="N401" i="5"/>
  <c r="O401" i="5" s="1"/>
  <c r="P401" i="5" s="1"/>
  <c r="N384" i="15"/>
  <c r="Q384" i="15" s="1"/>
  <c r="N384" i="11"/>
  <c r="Q384" i="11" s="1"/>
  <c r="N381" i="5"/>
  <c r="O381" i="5" s="1"/>
  <c r="P381" i="5" s="1"/>
  <c r="N364" i="15"/>
  <c r="Q364" i="15" s="1"/>
  <c r="N364" i="11"/>
  <c r="Q364" i="11" s="1"/>
  <c r="N361" i="5"/>
  <c r="O361" i="5" s="1"/>
  <c r="P361" i="5" s="1"/>
  <c r="N344" i="15"/>
  <c r="Q344" i="15" s="1"/>
  <c r="N344" i="11"/>
  <c r="Q344" i="11" s="1"/>
  <c r="N341" i="5"/>
  <c r="O341" i="5" s="1"/>
  <c r="P341" i="5" s="1"/>
  <c r="N324" i="15"/>
  <c r="Q324" i="15" s="1"/>
  <c r="N324" i="11"/>
  <c r="Q324" i="11" s="1"/>
  <c r="N321" i="5"/>
  <c r="O321" i="5" s="1"/>
  <c r="P321" i="5" s="1"/>
  <c r="N304" i="15"/>
  <c r="Q304" i="15" s="1"/>
  <c r="N304" i="11"/>
  <c r="Q304" i="11" s="1"/>
  <c r="N301" i="5"/>
  <c r="O301" i="5" s="1"/>
  <c r="P301" i="5" s="1"/>
  <c r="N284" i="15"/>
  <c r="N284" i="11"/>
  <c r="N281" i="5"/>
  <c r="O281" i="5" s="1"/>
  <c r="P281" i="5" s="1"/>
  <c r="N264" i="15"/>
  <c r="Q264" i="15" s="1"/>
  <c r="N264" i="11"/>
  <c r="Q264" i="11" s="1"/>
  <c r="N261" i="5"/>
  <c r="O261" i="5" s="1"/>
  <c r="P261" i="5" s="1"/>
  <c r="N244" i="15"/>
  <c r="N244" i="11"/>
  <c r="N241" i="5"/>
  <c r="O241" i="5" s="1"/>
  <c r="P241" i="5" s="1"/>
  <c r="N224" i="15"/>
  <c r="Q224" i="15" s="1"/>
  <c r="N224" i="11"/>
  <c r="Q224" i="11" s="1"/>
  <c r="N221" i="5"/>
  <c r="O221" i="5" s="1"/>
  <c r="P221" i="5" s="1"/>
  <c r="N204" i="15"/>
  <c r="Q204" i="15" s="1"/>
  <c r="N204" i="11"/>
  <c r="Q204" i="11" s="1"/>
  <c r="N201" i="5"/>
  <c r="O201" i="5" s="1"/>
  <c r="P201" i="5" s="1"/>
  <c r="N184" i="15"/>
  <c r="Q184" i="15" s="1"/>
  <c r="N184" i="11"/>
  <c r="Q184" i="11" s="1"/>
  <c r="N181" i="5"/>
  <c r="O181" i="5" s="1"/>
  <c r="P181" i="5" s="1"/>
  <c r="N164" i="15"/>
  <c r="N164" i="11"/>
  <c r="N161" i="5"/>
  <c r="O161" i="5" s="1"/>
  <c r="P161" i="5" s="1"/>
  <c r="N144" i="15"/>
  <c r="Q144" i="15" s="1"/>
  <c r="N144" i="11"/>
  <c r="Q144" i="11" s="1"/>
  <c r="N141" i="5"/>
  <c r="O141" i="5" s="1"/>
  <c r="P141" i="5" s="1"/>
  <c r="N125" i="15"/>
  <c r="N125" i="11"/>
  <c r="N122" i="5"/>
  <c r="O122" i="5" s="1"/>
  <c r="P122" i="5" s="1"/>
  <c r="N105" i="15"/>
  <c r="Q105" i="15" s="1"/>
  <c r="N105" i="11"/>
  <c r="Q105" i="11" s="1"/>
  <c r="N102" i="5"/>
  <c r="O102" i="5" s="1"/>
  <c r="P102" i="5" s="1"/>
  <c r="N85" i="15"/>
  <c r="N85" i="11"/>
  <c r="N82" i="5"/>
  <c r="O82" i="5" s="1"/>
  <c r="P82" i="5" s="1"/>
  <c r="N65" i="15"/>
  <c r="N65" i="11"/>
  <c r="N62" i="5"/>
  <c r="O62" i="5" s="1"/>
  <c r="P62" i="5" s="1"/>
  <c r="N45" i="15"/>
  <c r="Q45" i="15" s="1"/>
  <c r="N45" i="11"/>
  <c r="Q45" i="11" s="1"/>
  <c r="N42" i="5"/>
  <c r="O42" i="5" s="1"/>
  <c r="P42" i="5" s="1"/>
  <c r="N25" i="11"/>
  <c r="N25" i="15"/>
  <c r="Q25" i="15" s="1"/>
  <c r="N22" i="5"/>
  <c r="O22" i="5" s="1"/>
  <c r="P22" i="5" s="1"/>
  <c r="M589" i="15"/>
  <c r="M589" i="11"/>
  <c r="M586" i="5"/>
  <c r="M529" i="15"/>
  <c r="M529" i="11"/>
  <c r="M526" i="5"/>
  <c r="M469" i="15"/>
  <c r="M469" i="11"/>
  <c r="M466" i="5"/>
  <c r="M429" i="15"/>
  <c r="M429" i="11"/>
  <c r="M426" i="5"/>
  <c r="M249" i="15"/>
  <c r="M249" i="11"/>
  <c r="M246" i="5"/>
  <c r="M968" i="15"/>
  <c r="M968" i="11"/>
  <c r="M965" i="5"/>
  <c r="M948" i="15"/>
  <c r="M948" i="11"/>
  <c r="M945" i="5"/>
  <c r="M928" i="15"/>
  <c r="M928" i="11"/>
  <c r="M925" i="5"/>
  <c r="M888" i="15"/>
  <c r="M888" i="11"/>
  <c r="M885" i="5"/>
  <c r="M868" i="15"/>
  <c r="M868" i="11"/>
  <c r="M865" i="5"/>
  <c r="M848" i="15"/>
  <c r="M848" i="11"/>
  <c r="M845" i="5"/>
  <c r="M828" i="15"/>
  <c r="M828" i="11"/>
  <c r="M825" i="5"/>
  <c r="M808" i="15"/>
  <c r="M808" i="11"/>
  <c r="M805" i="5"/>
  <c r="M788" i="15"/>
  <c r="M788" i="11"/>
  <c r="M785" i="5"/>
  <c r="M768" i="15"/>
  <c r="M768" i="11"/>
  <c r="M765" i="5"/>
  <c r="M748" i="15"/>
  <c r="M748" i="11"/>
  <c r="M745" i="5"/>
  <c r="M728" i="15"/>
  <c r="M728" i="11"/>
  <c r="M725" i="5"/>
  <c r="M708" i="15"/>
  <c r="M708" i="11"/>
  <c r="M705" i="5"/>
  <c r="M688" i="15"/>
  <c r="M688" i="11"/>
  <c r="M685" i="5"/>
  <c r="M668" i="15"/>
  <c r="M668" i="11"/>
  <c r="M665" i="5"/>
  <c r="M648" i="15"/>
  <c r="M648" i="11"/>
  <c r="M645" i="5"/>
  <c r="M628" i="15"/>
  <c r="M628" i="11"/>
  <c r="M625" i="5"/>
  <c r="M608" i="15"/>
  <c r="M608" i="11"/>
  <c r="M605" i="5"/>
  <c r="M588" i="15"/>
  <c r="M588" i="11"/>
  <c r="M585" i="5"/>
  <c r="M568" i="15"/>
  <c r="M568" i="11"/>
  <c r="M565" i="5"/>
  <c r="M548" i="15"/>
  <c r="M548" i="11"/>
  <c r="M545" i="5"/>
  <c r="M528" i="15"/>
  <c r="M528" i="11"/>
  <c r="M525" i="5"/>
  <c r="M508" i="15"/>
  <c r="M508" i="11"/>
  <c r="M505" i="5"/>
  <c r="M488" i="15"/>
  <c r="M488" i="11"/>
  <c r="M485" i="5"/>
  <c r="M468" i="15"/>
  <c r="M468" i="11"/>
  <c r="M465" i="5"/>
  <c r="M448" i="15"/>
  <c r="M448" i="11"/>
  <c r="M445" i="5"/>
  <c r="M428" i="15"/>
  <c r="M428" i="11"/>
  <c r="M425" i="5"/>
  <c r="M408" i="15"/>
  <c r="M408" i="11"/>
  <c r="M405" i="5"/>
  <c r="M388" i="15"/>
  <c r="M388" i="11"/>
  <c r="M385" i="5"/>
  <c r="M368" i="15"/>
  <c r="M368" i="11"/>
  <c r="M365" i="5"/>
  <c r="M348" i="15"/>
  <c r="M348" i="11"/>
  <c r="M345" i="5"/>
  <c r="M328" i="15"/>
  <c r="M328" i="11"/>
  <c r="M325" i="5"/>
  <c r="M308" i="15"/>
  <c r="M308" i="11"/>
  <c r="M305" i="5"/>
  <c r="M288" i="15"/>
  <c r="M288" i="11"/>
  <c r="M285" i="5"/>
  <c r="M268" i="11"/>
  <c r="M268" i="15"/>
  <c r="M265" i="5"/>
  <c r="M248" i="15"/>
  <c r="M248" i="11"/>
  <c r="M245" i="5"/>
  <c r="M228" i="15"/>
  <c r="M228" i="11"/>
  <c r="M225" i="5"/>
  <c r="M208" i="15"/>
  <c r="M208" i="11"/>
  <c r="M205" i="5"/>
  <c r="M188" i="11"/>
  <c r="M188" i="15"/>
  <c r="M185" i="5"/>
  <c r="M168" i="15"/>
  <c r="M168" i="11"/>
  <c r="M165" i="5"/>
  <c r="M148" i="11"/>
  <c r="M148" i="15"/>
  <c r="M145" i="5"/>
  <c r="M109" i="11"/>
  <c r="M109" i="15"/>
  <c r="M106" i="5"/>
  <c r="M89" i="15"/>
  <c r="M89" i="11"/>
  <c r="M86" i="5"/>
  <c r="M69" i="11"/>
  <c r="M69" i="15"/>
  <c r="M66" i="5"/>
  <c r="M49" i="11"/>
  <c r="M49" i="15"/>
  <c r="M46" i="5"/>
  <c r="M29" i="11"/>
  <c r="M29" i="15"/>
  <c r="M26" i="5"/>
  <c r="M9" i="11"/>
  <c r="M9" i="15"/>
  <c r="M6" i="5"/>
  <c r="L956" i="15"/>
  <c r="L956" i="11"/>
  <c r="L953" i="5"/>
  <c r="L936" i="15"/>
  <c r="L936" i="11"/>
  <c r="L933" i="5"/>
  <c r="L916" i="15"/>
  <c r="L916" i="11"/>
  <c r="L913" i="5"/>
  <c r="L896" i="15"/>
  <c r="L896" i="11"/>
  <c r="L893" i="5"/>
  <c r="L876" i="15"/>
  <c r="L876" i="11"/>
  <c r="L873" i="5"/>
  <c r="L856" i="15"/>
  <c r="L856" i="11"/>
  <c r="L853" i="5"/>
  <c r="L836" i="15"/>
  <c r="L836" i="11"/>
  <c r="L833" i="5"/>
  <c r="L816" i="15"/>
  <c r="L816" i="11"/>
  <c r="L813" i="5"/>
  <c r="L796" i="15"/>
  <c r="L796" i="11"/>
  <c r="L793" i="5"/>
  <c r="L776" i="15"/>
  <c r="L776" i="11"/>
  <c r="L773" i="5"/>
  <c r="L756" i="15"/>
  <c r="L756" i="11"/>
  <c r="L753" i="5"/>
  <c r="L736" i="15"/>
  <c r="L736" i="11"/>
  <c r="L733" i="5"/>
  <c r="L716" i="15"/>
  <c r="L716" i="11"/>
  <c r="L713" i="5"/>
  <c r="L696" i="15"/>
  <c r="L696" i="11"/>
  <c r="L693" i="5"/>
  <c r="L676" i="15"/>
  <c r="L676" i="11"/>
  <c r="L673" i="5"/>
  <c r="L656" i="15"/>
  <c r="L656" i="11"/>
  <c r="L653" i="5"/>
  <c r="L636" i="15"/>
  <c r="L636" i="11"/>
  <c r="L633" i="5"/>
  <c r="L616" i="15"/>
  <c r="L616" i="11"/>
  <c r="L613" i="5"/>
  <c r="L596" i="15"/>
  <c r="L596" i="11"/>
  <c r="L593" i="5"/>
  <c r="L576" i="15"/>
  <c r="L576" i="11"/>
  <c r="L573" i="5"/>
  <c r="L556" i="15"/>
  <c r="L556" i="11"/>
  <c r="L553" i="5"/>
  <c r="L536" i="15"/>
  <c r="L536" i="11"/>
  <c r="L533" i="5"/>
  <c r="L516" i="15"/>
  <c r="L516" i="11"/>
  <c r="L513" i="5"/>
  <c r="L496" i="15"/>
  <c r="L496" i="11"/>
  <c r="L493" i="5"/>
  <c r="L476" i="15"/>
  <c r="L476" i="11"/>
  <c r="L473" i="5"/>
  <c r="L456" i="15"/>
  <c r="L456" i="11"/>
  <c r="L453" i="5"/>
  <c r="L436" i="15"/>
  <c r="L436" i="11"/>
  <c r="L433" i="5"/>
  <c r="L416" i="15"/>
  <c r="L416" i="11"/>
  <c r="L413" i="5"/>
  <c r="L396" i="15"/>
  <c r="L396" i="11"/>
  <c r="L393" i="5"/>
  <c r="L376" i="15"/>
  <c r="L376" i="11"/>
  <c r="L373" i="5"/>
  <c r="L356" i="15"/>
  <c r="L356" i="11"/>
  <c r="L353" i="5"/>
  <c r="L336" i="15"/>
  <c r="L336" i="11"/>
  <c r="L333" i="5"/>
  <c r="L316" i="15"/>
  <c r="L316" i="11"/>
  <c r="L313" i="5"/>
  <c r="L296" i="11"/>
  <c r="L296" i="15"/>
  <c r="L293" i="5"/>
  <c r="L276" i="15"/>
  <c r="L276" i="11"/>
  <c r="L273" i="5"/>
  <c r="L256" i="15"/>
  <c r="L256" i="11"/>
  <c r="L253" i="5"/>
  <c r="L236" i="15"/>
  <c r="L236" i="11"/>
  <c r="L233" i="5"/>
  <c r="L216" i="15"/>
  <c r="L216" i="11"/>
  <c r="L213" i="5"/>
  <c r="L196" i="15"/>
  <c r="L196" i="11"/>
  <c r="L193" i="5"/>
  <c r="L176" i="11"/>
  <c r="L176" i="15"/>
  <c r="L173" i="5"/>
  <c r="L156" i="11"/>
  <c r="L156" i="15"/>
  <c r="L153" i="5"/>
  <c r="L136" i="11"/>
  <c r="L136" i="15"/>
  <c r="L133" i="5"/>
  <c r="L117" i="11"/>
  <c r="L117" i="15"/>
  <c r="L114" i="5"/>
  <c r="L97" i="15"/>
  <c r="L97" i="11"/>
  <c r="L94" i="5"/>
  <c r="L77" i="15"/>
  <c r="L77" i="11"/>
  <c r="L74" i="5"/>
  <c r="L57" i="11"/>
  <c r="L57" i="15"/>
  <c r="L54" i="5"/>
  <c r="L37" i="11"/>
  <c r="L37" i="15"/>
  <c r="L34" i="5"/>
  <c r="L17" i="11"/>
  <c r="L17" i="15"/>
  <c r="L14" i="5"/>
  <c r="N963" i="15"/>
  <c r="Q963" i="15" s="1"/>
  <c r="N963" i="11"/>
  <c r="Q963" i="11" s="1"/>
  <c r="N960" i="5"/>
  <c r="O960" i="5" s="1"/>
  <c r="P960" i="5" s="1"/>
  <c r="N943" i="15"/>
  <c r="N943" i="11"/>
  <c r="N940" i="5"/>
  <c r="O940" i="5" s="1"/>
  <c r="P940" i="5" s="1"/>
  <c r="N923" i="15"/>
  <c r="Q923" i="15" s="1"/>
  <c r="N923" i="11"/>
  <c r="Q923" i="11" s="1"/>
  <c r="N920" i="5"/>
  <c r="O920" i="5" s="1"/>
  <c r="P920" i="5" s="1"/>
  <c r="N903" i="15"/>
  <c r="Q903" i="15" s="1"/>
  <c r="N903" i="11"/>
  <c r="Q903" i="11" s="1"/>
  <c r="N900" i="5"/>
  <c r="O900" i="5" s="1"/>
  <c r="P900" i="5" s="1"/>
  <c r="N883" i="15"/>
  <c r="Q883" i="15" s="1"/>
  <c r="N883" i="11"/>
  <c r="Q883" i="11" s="1"/>
  <c r="N880" i="5"/>
  <c r="O880" i="5" s="1"/>
  <c r="P880" i="5" s="1"/>
  <c r="N863" i="15"/>
  <c r="Q863" i="15" s="1"/>
  <c r="N863" i="11"/>
  <c r="Q863" i="11" s="1"/>
  <c r="N860" i="5"/>
  <c r="O860" i="5" s="1"/>
  <c r="P860" i="5" s="1"/>
  <c r="N843" i="15"/>
  <c r="Q843" i="15" s="1"/>
  <c r="N843" i="11"/>
  <c r="Q843" i="11" s="1"/>
  <c r="N840" i="5"/>
  <c r="O840" i="5" s="1"/>
  <c r="P840" i="5" s="1"/>
  <c r="N823" i="15"/>
  <c r="Q823" i="15" s="1"/>
  <c r="N823" i="11"/>
  <c r="Q823" i="11" s="1"/>
  <c r="N820" i="5"/>
  <c r="O820" i="5" s="1"/>
  <c r="P820" i="5" s="1"/>
  <c r="N803" i="15"/>
  <c r="Q803" i="15" s="1"/>
  <c r="N803" i="11"/>
  <c r="Q803" i="11" s="1"/>
  <c r="N800" i="5"/>
  <c r="O800" i="5" s="1"/>
  <c r="P800" i="5" s="1"/>
  <c r="N783" i="15"/>
  <c r="Q783" i="15" s="1"/>
  <c r="N783" i="11"/>
  <c r="Q783" i="11" s="1"/>
  <c r="N780" i="5"/>
  <c r="O780" i="5" s="1"/>
  <c r="P780" i="5" s="1"/>
  <c r="N763" i="15"/>
  <c r="Q763" i="15" s="1"/>
  <c r="N763" i="11"/>
  <c r="Q763" i="11" s="1"/>
  <c r="N760" i="5"/>
  <c r="O760" i="5" s="1"/>
  <c r="P760" i="5" s="1"/>
  <c r="N743" i="15"/>
  <c r="Q743" i="15" s="1"/>
  <c r="N743" i="11"/>
  <c r="Q743" i="11" s="1"/>
  <c r="N740" i="5"/>
  <c r="O740" i="5" s="1"/>
  <c r="P740" i="5" s="1"/>
  <c r="N723" i="15"/>
  <c r="Q723" i="15" s="1"/>
  <c r="N723" i="11"/>
  <c r="Q723" i="11" s="1"/>
  <c r="N720" i="5"/>
  <c r="O720" i="5" s="1"/>
  <c r="P720" i="5" s="1"/>
  <c r="N703" i="15"/>
  <c r="Q703" i="15" s="1"/>
  <c r="N703" i="11"/>
  <c r="Q703" i="11" s="1"/>
  <c r="N700" i="5"/>
  <c r="O700" i="5" s="1"/>
  <c r="P700" i="5" s="1"/>
  <c r="N683" i="15"/>
  <c r="Q683" i="15" s="1"/>
  <c r="N683" i="11"/>
  <c r="Q683" i="11" s="1"/>
  <c r="N680" i="5"/>
  <c r="O680" i="5" s="1"/>
  <c r="P680" i="5" s="1"/>
  <c r="N663" i="15"/>
  <c r="Q663" i="15" s="1"/>
  <c r="N663" i="11"/>
  <c r="Q663" i="11" s="1"/>
  <c r="N660" i="5"/>
  <c r="O660" i="5" s="1"/>
  <c r="P660" i="5" s="1"/>
  <c r="N643" i="15"/>
  <c r="Q643" i="15" s="1"/>
  <c r="N643" i="11"/>
  <c r="Q643" i="11" s="1"/>
  <c r="N640" i="5"/>
  <c r="O640" i="5" s="1"/>
  <c r="P640" i="5" s="1"/>
  <c r="N623" i="15"/>
  <c r="Q623" i="15" s="1"/>
  <c r="N623" i="11"/>
  <c r="Q623" i="11" s="1"/>
  <c r="N620" i="5"/>
  <c r="O620" i="5" s="1"/>
  <c r="P620" i="5" s="1"/>
  <c r="N603" i="15"/>
  <c r="Q603" i="15" s="1"/>
  <c r="N603" i="11"/>
  <c r="Q603" i="11" s="1"/>
  <c r="N600" i="5"/>
  <c r="O600" i="5" s="1"/>
  <c r="P600" i="5" s="1"/>
  <c r="N583" i="15"/>
  <c r="Q583" i="15" s="1"/>
  <c r="N583" i="11"/>
  <c r="Q583" i="11" s="1"/>
  <c r="N580" i="5"/>
  <c r="O580" i="5" s="1"/>
  <c r="P580" i="5" s="1"/>
  <c r="N563" i="15"/>
  <c r="Q563" i="15" s="1"/>
  <c r="N563" i="11"/>
  <c r="Q563" i="11" s="1"/>
  <c r="N560" i="5"/>
  <c r="O560" i="5" s="1"/>
  <c r="P560" i="5" s="1"/>
  <c r="N543" i="15"/>
  <c r="Q543" i="15" s="1"/>
  <c r="N543" i="11"/>
  <c r="Q543" i="11" s="1"/>
  <c r="N540" i="5"/>
  <c r="O540" i="5" s="1"/>
  <c r="P540" i="5" s="1"/>
  <c r="N523" i="15"/>
  <c r="Q523" i="15" s="1"/>
  <c r="N523" i="11"/>
  <c r="Q523" i="11" s="1"/>
  <c r="N520" i="5"/>
  <c r="O520" i="5" s="1"/>
  <c r="P520" i="5" s="1"/>
  <c r="N503" i="15"/>
  <c r="N503" i="11"/>
  <c r="N500" i="5"/>
  <c r="O500" i="5" s="1"/>
  <c r="P500" i="5" s="1"/>
  <c r="N483" i="15"/>
  <c r="Q483" i="15" s="1"/>
  <c r="N483" i="11"/>
  <c r="Q483" i="11" s="1"/>
  <c r="N480" i="5"/>
  <c r="O480" i="5" s="1"/>
  <c r="P480" i="5" s="1"/>
  <c r="N463" i="15"/>
  <c r="N463" i="11"/>
  <c r="N460" i="5"/>
  <c r="O460" i="5" s="1"/>
  <c r="P460" i="5" s="1"/>
  <c r="N443" i="15"/>
  <c r="N443" i="11"/>
  <c r="N440" i="5"/>
  <c r="O440" i="5" s="1"/>
  <c r="P440" i="5" s="1"/>
  <c r="N423" i="15"/>
  <c r="Q423" i="15" s="1"/>
  <c r="N423" i="11"/>
  <c r="Q423" i="11" s="1"/>
  <c r="N420" i="5"/>
  <c r="O420" i="5" s="1"/>
  <c r="P420" i="5" s="1"/>
  <c r="N403" i="15"/>
  <c r="Q403" i="15" s="1"/>
  <c r="N403" i="11"/>
  <c r="Q403" i="11" s="1"/>
  <c r="N400" i="5"/>
  <c r="O400" i="5" s="1"/>
  <c r="P400" i="5" s="1"/>
  <c r="N383" i="15"/>
  <c r="Q383" i="15" s="1"/>
  <c r="N383" i="11"/>
  <c r="Q383" i="11" s="1"/>
  <c r="N380" i="5"/>
  <c r="O380" i="5" s="1"/>
  <c r="P380" i="5" s="1"/>
  <c r="N363" i="15"/>
  <c r="Q363" i="15" s="1"/>
  <c r="N363" i="11"/>
  <c r="N360" i="5"/>
  <c r="O360" i="5" s="1"/>
  <c r="P360" i="5" s="1"/>
  <c r="N343" i="15"/>
  <c r="Q343" i="15" s="1"/>
  <c r="N343" i="11"/>
  <c r="Q343" i="11" s="1"/>
  <c r="N340" i="5"/>
  <c r="O340" i="5" s="1"/>
  <c r="P340" i="5" s="1"/>
  <c r="N323" i="15"/>
  <c r="Q323" i="15" s="1"/>
  <c r="N323" i="11"/>
  <c r="Q323" i="11" s="1"/>
  <c r="N320" i="5"/>
  <c r="O320" i="5" s="1"/>
  <c r="P320" i="5" s="1"/>
  <c r="N303" i="15"/>
  <c r="Q303" i="15" s="1"/>
  <c r="N303" i="11"/>
  <c r="Q303" i="11" s="1"/>
  <c r="N300" i="5"/>
  <c r="O300" i="5" s="1"/>
  <c r="P300" i="5" s="1"/>
  <c r="N283" i="15"/>
  <c r="Q283" i="15" s="1"/>
  <c r="N283" i="11"/>
  <c r="Q283" i="11" s="1"/>
  <c r="N280" i="5"/>
  <c r="O280" i="5" s="1"/>
  <c r="P280" i="5" s="1"/>
  <c r="N263" i="15"/>
  <c r="Q263" i="15" s="1"/>
  <c r="N263" i="11"/>
  <c r="Q263" i="11" s="1"/>
  <c r="N260" i="5"/>
  <c r="O260" i="5" s="1"/>
  <c r="P260" i="5" s="1"/>
  <c r="N243" i="11"/>
  <c r="N243" i="15"/>
  <c r="N240" i="5"/>
  <c r="O240" i="5" s="1"/>
  <c r="P240" i="5" s="1"/>
  <c r="N223" i="15"/>
  <c r="Q223" i="15" s="1"/>
  <c r="N223" i="11"/>
  <c r="Q223" i="11" s="1"/>
  <c r="N220" i="5"/>
  <c r="O220" i="5" s="1"/>
  <c r="P220" i="5" s="1"/>
  <c r="N203" i="15"/>
  <c r="Q203" i="15" s="1"/>
  <c r="N203" i="11"/>
  <c r="Q203" i="11" s="1"/>
  <c r="N200" i="5"/>
  <c r="O200" i="5" s="1"/>
  <c r="P200" i="5" s="1"/>
  <c r="N183" i="11"/>
  <c r="Q183" i="11" s="1"/>
  <c r="N183" i="15"/>
  <c r="Q183" i="15" s="1"/>
  <c r="N180" i="5"/>
  <c r="O180" i="5" s="1"/>
  <c r="P180" i="5" s="1"/>
  <c r="N163" i="15"/>
  <c r="Q163" i="15" s="1"/>
  <c r="N163" i="11"/>
  <c r="Q163" i="11" s="1"/>
  <c r="N160" i="5"/>
  <c r="O160" i="5" s="1"/>
  <c r="P160" i="5" s="1"/>
  <c r="N143" i="15"/>
  <c r="Q143" i="15" s="1"/>
  <c r="N143" i="11"/>
  <c r="N140" i="5"/>
  <c r="O140" i="5" s="1"/>
  <c r="P140" i="5" s="1"/>
  <c r="N124" i="15"/>
  <c r="Q124" i="15" s="1"/>
  <c r="N124" i="11"/>
  <c r="Q124" i="11" s="1"/>
  <c r="N121" i="5"/>
  <c r="O121" i="5" s="1"/>
  <c r="P121" i="5" s="1"/>
  <c r="N104" i="15"/>
  <c r="Q104" i="15" s="1"/>
  <c r="N104" i="11"/>
  <c r="Q104" i="11" s="1"/>
  <c r="N101" i="5"/>
  <c r="O101" i="5" s="1"/>
  <c r="P101" i="5" s="1"/>
  <c r="N84" i="15"/>
  <c r="Q84" i="15" s="1"/>
  <c r="N84" i="11"/>
  <c r="Q84" i="11" s="1"/>
  <c r="N81" i="5"/>
  <c r="O81" i="5" s="1"/>
  <c r="P81" i="5" s="1"/>
  <c r="N64" i="15"/>
  <c r="Q64" i="15" s="1"/>
  <c r="N64" i="11"/>
  <c r="Q64" i="11" s="1"/>
  <c r="N61" i="5"/>
  <c r="O61" i="5" s="1"/>
  <c r="P61" i="5" s="1"/>
  <c r="N44" i="15"/>
  <c r="Q44" i="15" s="1"/>
  <c r="N44" i="11"/>
  <c r="Q44" i="11" s="1"/>
  <c r="N41" i="5"/>
  <c r="O41" i="5" s="1"/>
  <c r="P41" i="5" s="1"/>
  <c r="N24" i="15"/>
  <c r="Q24" i="15" s="1"/>
  <c r="N24" i="11"/>
  <c r="Q24" i="11" s="1"/>
  <c r="N21" i="5"/>
  <c r="O21" i="5" s="1"/>
  <c r="P21" i="5" s="1"/>
  <c r="M609" i="15"/>
  <c r="M609" i="11"/>
  <c r="M606" i="5"/>
  <c r="M549" i="15"/>
  <c r="M549" i="11"/>
  <c r="M546" i="5"/>
  <c r="M489" i="15"/>
  <c r="M489" i="11"/>
  <c r="M486" i="5"/>
  <c r="M289" i="15"/>
  <c r="M289" i="11"/>
  <c r="M286" i="5"/>
  <c r="M908" i="15"/>
  <c r="M908" i="11"/>
  <c r="M905" i="5"/>
  <c r="M967" i="15"/>
  <c r="M967" i="11"/>
  <c r="M964" i="5"/>
  <c r="M947" i="15"/>
  <c r="M947" i="11"/>
  <c r="M944" i="5"/>
  <c r="M927" i="15"/>
  <c r="M927" i="11"/>
  <c r="M924" i="5"/>
  <c r="M907" i="15"/>
  <c r="M907" i="11"/>
  <c r="M904" i="5"/>
  <c r="M887" i="15"/>
  <c r="M887" i="11"/>
  <c r="M884" i="5"/>
  <c r="M867" i="15"/>
  <c r="M867" i="11"/>
  <c r="M864" i="5"/>
  <c r="M847" i="15"/>
  <c r="M847" i="11"/>
  <c r="M844" i="5"/>
  <c r="M827" i="15"/>
  <c r="M827" i="11"/>
  <c r="M824" i="5"/>
  <c r="M807" i="15"/>
  <c r="M807" i="11"/>
  <c r="M804" i="5"/>
  <c r="M787" i="15"/>
  <c r="M787" i="11"/>
  <c r="M784" i="5"/>
  <c r="M767" i="15"/>
  <c r="M767" i="11"/>
  <c r="M764" i="5"/>
  <c r="M747" i="15"/>
  <c r="M747" i="11"/>
  <c r="M744" i="5"/>
  <c r="M727" i="15"/>
  <c r="M727" i="11"/>
  <c r="M724" i="5"/>
  <c r="M707" i="15"/>
  <c r="M707" i="11"/>
  <c r="M704" i="5"/>
  <c r="M687" i="15"/>
  <c r="M687" i="11"/>
  <c r="M684" i="5"/>
  <c r="M667" i="15"/>
  <c r="M667" i="11"/>
  <c r="M664" i="5"/>
  <c r="M647" i="15"/>
  <c r="M647" i="11"/>
  <c r="M644" i="5"/>
  <c r="M627" i="15"/>
  <c r="M627" i="11"/>
  <c r="M624" i="5"/>
  <c r="M607" i="15"/>
  <c r="M607" i="11"/>
  <c r="M604" i="5"/>
  <c r="M587" i="15"/>
  <c r="M587" i="11"/>
  <c r="M584" i="5"/>
  <c r="M567" i="15"/>
  <c r="M567" i="11"/>
  <c r="M564" i="5"/>
  <c r="M547" i="15"/>
  <c r="M547" i="11"/>
  <c r="M544" i="5"/>
  <c r="M527" i="15"/>
  <c r="M527" i="11"/>
  <c r="M524" i="5"/>
  <c r="M507" i="15"/>
  <c r="M507" i="11"/>
  <c r="M504" i="5"/>
  <c r="M487" i="15"/>
  <c r="M487" i="11"/>
  <c r="M484" i="5"/>
  <c r="M467" i="15"/>
  <c r="M467" i="11"/>
  <c r="M464" i="5"/>
  <c r="M447" i="15"/>
  <c r="M447" i="11"/>
  <c r="M444" i="5"/>
  <c r="M427" i="15"/>
  <c r="M427" i="11"/>
  <c r="M424" i="5"/>
  <c r="M407" i="15"/>
  <c r="M407" i="11"/>
  <c r="M404" i="5"/>
  <c r="M387" i="15"/>
  <c r="M387" i="11"/>
  <c r="M384" i="5"/>
  <c r="M367" i="15"/>
  <c r="M367" i="11"/>
  <c r="M364" i="5"/>
  <c r="M347" i="15"/>
  <c r="M347" i="11"/>
  <c r="M344" i="5"/>
  <c r="M327" i="15"/>
  <c r="M327" i="11"/>
  <c r="M324" i="5"/>
  <c r="M307" i="15"/>
  <c r="M307" i="11"/>
  <c r="M304" i="5"/>
  <c r="M287" i="15"/>
  <c r="M287" i="11"/>
  <c r="M284" i="5"/>
  <c r="M267" i="15"/>
  <c r="M267" i="11"/>
  <c r="M264" i="5"/>
  <c r="M247" i="15"/>
  <c r="M247" i="11"/>
  <c r="M244" i="5"/>
  <c r="M227" i="15"/>
  <c r="M227" i="11"/>
  <c r="M224" i="5"/>
  <c r="M207" i="15"/>
  <c r="M207" i="11"/>
  <c r="M204" i="5"/>
  <c r="M187" i="15"/>
  <c r="M187" i="11"/>
  <c r="M184" i="5"/>
  <c r="M167" i="15"/>
  <c r="M167" i="11"/>
  <c r="M164" i="5"/>
  <c r="M147" i="15"/>
  <c r="M147" i="11"/>
  <c r="M144" i="5"/>
  <c r="M128" i="15"/>
  <c r="M128" i="11"/>
  <c r="M125" i="5"/>
  <c r="M108" i="15"/>
  <c r="M108" i="11"/>
  <c r="M105" i="5"/>
  <c r="M88" i="15"/>
  <c r="M88" i="11"/>
  <c r="M85" i="5"/>
  <c r="M68" i="15"/>
  <c r="M68" i="11"/>
  <c r="M65" i="5"/>
  <c r="M48" i="11"/>
  <c r="M45" i="5"/>
  <c r="M48" i="15"/>
  <c r="M28" i="15"/>
  <c r="M28" i="11"/>
  <c r="M25" i="5"/>
  <c r="M8" i="11"/>
  <c r="M8" i="15"/>
  <c r="M5" i="5"/>
  <c r="L955" i="15"/>
  <c r="L955" i="11"/>
  <c r="L952" i="5"/>
  <c r="L935" i="15"/>
  <c r="L935" i="11"/>
  <c r="L932" i="5"/>
  <c r="L915" i="15"/>
  <c r="L915" i="11"/>
  <c r="L912" i="5"/>
  <c r="L895" i="15"/>
  <c r="L895" i="11"/>
  <c r="L892" i="5"/>
  <c r="L875" i="15"/>
  <c r="L875" i="11"/>
  <c r="L872" i="5"/>
  <c r="L855" i="15"/>
  <c r="L855" i="11"/>
  <c r="L852" i="5"/>
  <c r="L835" i="15"/>
  <c r="L835" i="11"/>
  <c r="L832" i="5"/>
  <c r="L815" i="15"/>
  <c r="L815" i="11"/>
  <c r="L812" i="5"/>
  <c r="L795" i="15"/>
  <c r="L795" i="11"/>
  <c r="L792" i="5"/>
  <c r="L775" i="15"/>
  <c r="L775" i="11"/>
  <c r="L772" i="5"/>
  <c r="L755" i="15"/>
  <c r="L755" i="11"/>
  <c r="L752" i="5"/>
  <c r="L735" i="15"/>
  <c r="L735" i="11"/>
  <c r="L732" i="5"/>
  <c r="L715" i="15"/>
  <c r="L715" i="11"/>
  <c r="L712" i="5"/>
  <c r="L695" i="15"/>
  <c r="L695" i="11"/>
  <c r="L692" i="5"/>
  <c r="L675" i="15"/>
  <c r="L675" i="11"/>
  <c r="L672" i="5"/>
  <c r="L655" i="15"/>
  <c r="L655" i="11"/>
  <c r="L652" i="5"/>
  <c r="L635" i="15"/>
  <c r="L635" i="11"/>
  <c r="L632" i="5"/>
  <c r="L615" i="15"/>
  <c r="L615" i="11"/>
  <c r="L612" i="5"/>
  <c r="L595" i="15"/>
  <c r="L595" i="11"/>
  <c r="L592" i="5"/>
  <c r="L575" i="15"/>
  <c r="L575" i="11"/>
  <c r="L572" i="5"/>
  <c r="L555" i="15"/>
  <c r="L555" i="11"/>
  <c r="L552" i="5"/>
  <c r="L535" i="15"/>
  <c r="L535" i="11"/>
  <c r="L532" i="5"/>
  <c r="L515" i="15"/>
  <c r="L515" i="11"/>
  <c r="L512" i="5"/>
  <c r="L495" i="15"/>
  <c r="L495" i="11"/>
  <c r="L492" i="5"/>
  <c r="L475" i="15"/>
  <c r="L475" i="11"/>
  <c r="L472" i="5"/>
  <c r="L455" i="15"/>
  <c r="L455" i="11"/>
  <c r="L452" i="5"/>
  <c r="L435" i="15"/>
  <c r="L435" i="11"/>
  <c r="L432" i="5"/>
  <c r="L415" i="15"/>
  <c r="L415" i="11"/>
  <c r="L412" i="5"/>
  <c r="L395" i="15"/>
  <c r="L395" i="11"/>
  <c r="L392" i="5"/>
  <c r="L375" i="15"/>
  <c r="L375" i="11"/>
  <c r="L372" i="5"/>
  <c r="L355" i="15"/>
  <c r="L355" i="11"/>
  <c r="L352" i="5"/>
  <c r="L335" i="15"/>
  <c r="L335" i="11"/>
  <c r="L332" i="5"/>
  <c r="L315" i="15"/>
  <c r="L315" i="11"/>
  <c r="L312" i="5"/>
  <c r="L295" i="15"/>
  <c r="L295" i="11"/>
  <c r="L292" i="5"/>
  <c r="L275" i="11"/>
  <c r="L275" i="15"/>
  <c r="L272" i="5"/>
  <c r="L255" i="15"/>
  <c r="L255" i="11"/>
  <c r="L252" i="5"/>
  <c r="L235" i="11"/>
  <c r="L235" i="15"/>
  <c r="L232" i="5"/>
  <c r="L215" i="11"/>
  <c r="L215" i="15"/>
  <c r="L212" i="5"/>
  <c r="L195" i="11"/>
  <c r="L195" i="15"/>
  <c r="L192" i="5"/>
  <c r="L175" i="11"/>
  <c r="L175" i="15"/>
  <c r="L172" i="5"/>
  <c r="L155" i="11"/>
  <c r="L155" i="15"/>
  <c r="L152" i="5"/>
  <c r="L135" i="15"/>
  <c r="L135" i="11"/>
  <c r="L132" i="5"/>
  <c r="L116" i="11"/>
  <c r="L116" i="15"/>
  <c r="L113" i="5"/>
  <c r="L96" i="11"/>
  <c r="L96" i="15"/>
  <c r="L93" i="5"/>
  <c r="L76" i="11"/>
  <c r="L76" i="15"/>
  <c r="L73" i="5"/>
  <c r="L56" i="11"/>
  <c r="L56" i="15"/>
  <c r="L53" i="5"/>
  <c r="L36" i="11"/>
  <c r="L36" i="15"/>
  <c r="L33" i="5"/>
  <c r="L16" i="11"/>
  <c r="L16" i="15"/>
  <c r="L13" i="5"/>
  <c r="N962" i="15"/>
  <c r="Q962" i="15" s="1"/>
  <c r="N962" i="11"/>
  <c r="Q962" i="11" s="1"/>
  <c r="N959" i="5"/>
  <c r="O959" i="5" s="1"/>
  <c r="P959" i="5" s="1"/>
  <c r="N942" i="15"/>
  <c r="Q942" i="15" s="1"/>
  <c r="N942" i="11"/>
  <c r="Q942" i="11" s="1"/>
  <c r="N939" i="5"/>
  <c r="O939" i="5" s="1"/>
  <c r="P939" i="5" s="1"/>
  <c r="N922" i="15"/>
  <c r="Q922" i="15" s="1"/>
  <c r="N922" i="11"/>
  <c r="Q922" i="11" s="1"/>
  <c r="N919" i="5"/>
  <c r="O919" i="5" s="1"/>
  <c r="P919" i="5" s="1"/>
  <c r="N902" i="15"/>
  <c r="Q902" i="15" s="1"/>
  <c r="N902" i="11"/>
  <c r="Q902" i="11" s="1"/>
  <c r="N899" i="5"/>
  <c r="O899" i="5" s="1"/>
  <c r="P899" i="5" s="1"/>
  <c r="N882" i="15"/>
  <c r="N882" i="11"/>
  <c r="N879" i="5"/>
  <c r="O879" i="5" s="1"/>
  <c r="P879" i="5" s="1"/>
  <c r="N862" i="15"/>
  <c r="Q862" i="15" s="1"/>
  <c r="N862" i="11"/>
  <c r="Q862" i="11" s="1"/>
  <c r="N859" i="5"/>
  <c r="O859" i="5" s="1"/>
  <c r="P859" i="5" s="1"/>
  <c r="N842" i="15"/>
  <c r="Q842" i="15" s="1"/>
  <c r="N842" i="11"/>
  <c r="Q842" i="11" s="1"/>
  <c r="N839" i="5"/>
  <c r="O839" i="5" s="1"/>
  <c r="P839" i="5" s="1"/>
  <c r="N822" i="15"/>
  <c r="Q822" i="15" s="1"/>
  <c r="N822" i="11"/>
  <c r="Q822" i="11" s="1"/>
  <c r="N819" i="5"/>
  <c r="O819" i="5" s="1"/>
  <c r="P819" i="5" s="1"/>
  <c r="N802" i="15"/>
  <c r="Q802" i="15" s="1"/>
  <c r="N802" i="11"/>
  <c r="Q802" i="11" s="1"/>
  <c r="N799" i="5"/>
  <c r="O799" i="5" s="1"/>
  <c r="P799" i="5" s="1"/>
  <c r="N782" i="15"/>
  <c r="Q782" i="15" s="1"/>
  <c r="N782" i="11"/>
  <c r="Q782" i="11" s="1"/>
  <c r="N779" i="5"/>
  <c r="O779" i="5" s="1"/>
  <c r="P779" i="5" s="1"/>
  <c r="N762" i="15"/>
  <c r="Q762" i="15" s="1"/>
  <c r="N762" i="11"/>
  <c r="Q762" i="11" s="1"/>
  <c r="N759" i="5"/>
  <c r="O759" i="5" s="1"/>
  <c r="P759" i="5" s="1"/>
  <c r="N742" i="15"/>
  <c r="Q742" i="15" s="1"/>
  <c r="N742" i="11"/>
  <c r="Q742" i="11" s="1"/>
  <c r="N739" i="5"/>
  <c r="O739" i="5" s="1"/>
  <c r="P739" i="5" s="1"/>
  <c r="N722" i="15"/>
  <c r="Q722" i="15" s="1"/>
  <c r="N722" i="11"/>
  <c r="Q722" i="11" s="1"/>
  <c r="N719" i="5"/>
  <c r="O719" i="5" s="1"/>
  <c r="P719" i="5" s="1"/>
  <c r="N702" i="15"/>
  <c r="Q702" i="15" s="1"/>
  <c r="N702" i="11"/>
  <c r="Q702" i="11" s="1"/>
  <c r="N699" i="5"/>
  <c r="O699" i="5" s="1"/>
  <c r="P699" i="5" s="1"/>
  <c r="N682" i="15"/>
  <c r="Q682" i="15" s="1"/>
  <c r="N682" i="11"/>
  <c r="Q682" i="11" s="1"/>
  <c r="N679" i="5"/>
  <c r="O679" i="5" s="1"/>
  <c r="P679" i="5" s="1"/>
  <c r="N662" i="15"/>
  <c r="Q662" i="15" s="1"/>
  <c r="N662" i="11"/>
  <c r="N659" i="5"/>
  <c r="O659" i="5" s="1"/>
  <c r="P659" i="5" s="1"/>
  <c r="N642" i="15"/>
  <c r="Q642" i="15" s="1"/>
  <c r="N642" i="11"/>
  <c r="Q642" i="11" s="1"/>
  <c r="N639" i="5"/>
  <c r="O639" i="5" s="1"/>
  <c r="P639" i="5" s="1"/>
  <c r="N622" i="15"/>
  <c r="Q622" i="15" s="1"/>
  <c r="N622" i="11"/>
  <c r="Q622" i="11" s="1"/>
  <c r="N619" i="5"/>
  <c r="O619" i="5" s="1"/>
  <c r="P619" i="5" s="1"/>
  <c r="N602" i="15"/>
  <c r="Q602" i="15" s="1"/>
  <c r="N602" i="11"/>
  <c r="Q602" i="11" s="1"/>
  <c r="N599" i="5"/>
  <c r="O599" i="5" s="1"/>
  <c r="P599" i="5" s="1"/>
  <c r="N582" i="15"/>
  <c r="Q582" i="15" s="1"/>
  <c r="N582" i="11"/>
  <c r="Q582" i="11" s="1"/>
  <c r="N579" i="5"/>
  <c r="O579" i="5" s="1"/>
  <c r="P579" i="5" s="1"/>
  <c r="N562" i="15"/>
  <c r="Q562" i="15" s="1"/>
  <c r="N562" i="11"/>
  <c r="Q562" i="11" s="1"/>
  <c r="N559" i="5"/>
  <c r="O559" i="5" s="1"/>
  <c r="P559" i="5" s="1"/>
  <c r="N542" i="15"/>
  <c r="Q542" i="15" s="1"/>
  <c r="N542" i="11"/>
  <c r="Q542" i="11" s="1"/>
  <c r="N539" i="5"/>
  <c r="O539" i="5" s="1"/>
  <c r="P539" i="5" s="1"/>
  <c r="N522" i="15"/>
  <c r="Q522" i="15" s="1"/>
  <c r="N522" i="11"/>
  <c r="Q522" i="11" s="1"/>
  <c r="N519" i="5"/>
  <c r="O519" i="5" s="1"/>
  <c r="P519" i="5" s="1"/>
  <c r="N502" i="15"/>
  <c r="Q502" i="15" s="1"/>
  <c r="N502" i="11"/>
  <c r="Q502" i="11" s="1"/>
  <c r="N499" i="5"/>
  <c r="O499" i="5" s="1"/>
  <c r="P499" i="5" s="1"/>
  <c r="N482" i="15"/>
  <c r="Q482" i="15" s="1"/>
  <c r="N482" i="11"/>
  <c r="Q482" i="11" s="1"/>
  <c r="N479" i="5"/>
  <c r="O479" i="5" s="1"/>
  <c r="P479" i="5" s="1"/>
  <c r="N462" i="15"/>
  <c r="Q462" i="15" s="1"/>
  <c r="N462" i="11"/>
  <c r="N459" i="5"/>
  <c r="O459" i="5" s="1"/>
  <c r="P459" i="5" s="1"/>
  <c r="N442" i="15"/>
  <c r="N442" i="11"/>
  <c r="N439" i="5"/>
  <c r="O439" i="5" s="1"/>
  <c r="P439" i="5" s="1"/>
  <c r="N422" i="15"/>
  <c r="Q422" i="15" s="1"/>
  <c r="N422" i="11"/>
  <c r="Q422" i="11" s="1"/>
  <c r="N419" i="5"/>
  <c r="O419" i="5" s="1"/>
  <c r="P419" i="5" s="1"/>
  <c r="N402" i="15"/>
  <c r="N402" i="11"/>
  <c r="N399" i="5"/>
  <c r="O399" i="5" s="1"/>
  <c r="P399" i="5" s="1"/>
  <c r="N382" i="15"/>
  <c r="Q382" i="15" s="1"/>
  <c r="N382" i="11"/>
  <c r="Q382" i="11" s="1"/>
  <c r="N379" i="5"/>
  <c r="O379" i="5" s="1"/>
  <c r="P379" i="5" s="1"/>
  <c r="N362" i="15"/>
  <c r="N362" i="11"/>
  <c r="N359" i="5"/>
  <c r="O359" i="5" s="1"/>
  <c r="P359" i="5" s="1"/>
  <c r="N342" i="15"/>
  <c r="Q342" i="15" s="1"/>
  <c r="N342" i="11"/>
  <c r="Q342" i="11" s="1"/>
  <c r="N339" i="5"/>
  <c r="O339" i="5" s="1"/>
  <c r="P339" i="5" s="1"/>
  <c r="N322" i="15"/>
  <c r="Q322" i="15" s="1"/>
  <c r="N322" i="11"/>
  <c r="Q322" i="11" s="1"/>
  <c r="N319" i="5"/>
  <c r="O319" i="5" s="1"/>
  <c r="P319" i="5" s="1"/>
  <c r="N302" i="15"/>
  <c r="Q302" i="15" s="1"/>
  <c r="N302" i="11"/>
  <c r="N299" i="5"/>
  <c r="O299" i="5" s="1"/>
  <c r="P299" i="5" s="1"/>
  <c r="N282" i="15"/>
  <c r="Q282" i="15" s="1"/>
  <c r="N282" i="11"/>
  <c r="Q282" i="11" s="1"/>
  <c r="N279" i="5"/>
  <c r="O279" i="5" s="1"/>
  <c r="P279" i="5" s="1"/>
  <c r="N262" i="11"/>
  <c r="Q262" i="11" s="1"/>
  <c r="N262" i="15"/>
  <c r="Q262" i="15" s="1"/>
  <c r="N259" i="5"/>
  <c r="O259" i="5" s="1"/>
  <c r="P259" i="5" s="1"/>
  <c r="N242" i="15"/>
  <c r="Q242" i="15" s="1"/>
  <c r="N242" i="11"/>
  <c r="Q242" i="11" s="1"/>
  <c r="N239" i="5"/>
  <c r="O239" i="5" s="1"/>
  <c r="P239" i="5" s="1"/>
  <c r="N222" i="11"/>
  <c r="N222" i="15"/>
  <c r="Q222" i="15" s="1"/>
  <c r="N219" i="5"/>
  <c r="O219" i="5" s="1"/>
  <c r="P219" i="5" s="1"/>
  <c r="N202" i="11"/>
  <c r="Q202" i="11" s="1"/>
  <c r="N202" i="15"/>
  <c r="Q202" i="15" s="1"/>
  <c r="N199" i="5"/>
  <c r="O199" i="5" s="1"/>
  <c r="P199" i="5" s="1"/>
  <c r="N182" i="15"/>
  <c r="Q182" i="15" s="1"/>
  <c r="N182" i="11"/>
  <c r="Q182" i="11" s="1"/>
  <c r="N179" i="5"/>
  <c r="O179" i="5" s="1"/>
  <c r="P179" i="5" s="1"/>
  <c r="N162" i="15"/>
  <c r="Q162" i="15" s="1"/>
  <c r="N162" i="11"/>
  <c r="N159" i="5"/>
  <c r="O159" i="5" s="1"/>
  <c r="P159" i="5" s="1"/>
  <c r="N142" i="15"/>
  <c r="N142" i="11"/>
  <c r="N139" i="5"/>
  <c r="O139" i="5" s="1"/>
  <c r="P139" i="5" s="1"/>
  <c r="N123" i="15"/>
  <c r="Q123" i="15" s="1"/>
  <c r="N123" i="11"/>
  <c r="Q123" i="11" s="1"/>
  <c r="N120" i="5"/>
  <c r="O120" i="5" s="1"/>
  <c r="P120" i="5" s="1"/>
  <c r="N103" i="15"/>
  <c r="Q103" i="15" s="1"/>
  <c r="N103" i="11"/>
  <c r="Q103" i="11" s="1"/>
  <c r="N100" i="5"/>
  <c r="O100" i="5" s="1"/>
  <c r="P100" i="5" s="1"/>
  <c r="N83" i="15"/>
  <c r="Q83" i="15" s="1"/>
  <c r="N83" i="11"/>
  <c r="N80" i="5"/>
  <c r="O80" i="5" s="1"/>
  <c r="P80" i="5" s="1"/>
  <c r="N63" i="15"/>
  <c r="Q63" i="15" s="1"/>
  <c r="N63" i="11"/>
  <c r="Q63" i="11" s="1"/>
  <c r="N60" i="5"/>
  <c r="O60" i="5" s="1"/>
  <c r="P60" i="5" s="1"/>
  <c r="N43" i="15"/>
  <c r="Q43" i="15" s="1"/>
  <c r="N43" i="11"/>
  <c r="Q43" i="11" s="1"/>
  <c r="N40" i="5"/>
  <c r="O40" i="5" s="1"/>
  <c r="P40" i="5" s="1"/>
  <c r="N23" i="15"/>
  <c r="Q23" i="15" s="1"/>
  <c r="N23" i="11"/>
  <c r="Q23" i="11" s="1"/>
  <c r="N20" i="5"/>
  <c r="O20" i="5" s="1"/>
  <c r="P20" i="5" s="1"/>
  <c r="M926" i="15"/>
  <c r="M926" i="11"/>
  <c r="M923" i="5"/>
  <c r="M866" i="15"/>
  <c r="M866" i="11"/>
  <c r="M863" i="5"/>
  <c r="M826" i="15"/>
  <c r="M826" i="11"/>
  <c r="M823" i="5"/>
  <c r="M746" i="15"/>
  <c r="M746" i="11"/>
  <c r="M743" i="5"/>
  <c r="M706" i="15"/>
  <c r="M706" i="11"/>
  <c r="M703" i="5"/>
  <c r="M646" i="15"/>
  <c r="M646" i="11"/>
  <c r="M643" i="5"/>
  <c r="M606" i="15"/>
  <c r="M606" i="11"/>
  <c r="M603" i="5"/>
  <c r="M566" i="15"/>
  <c r="M566" i="11"/>
  <c r="M563" i="5"/>
  <c r="M546" i="15"/>
  <c r="M546" i="11"/>
  <c r="M543" i="5"/>
  <c r="M526" i="15"/>
  <c r="M526" i="11"/>
  <c r="M523" i="5"/>
  <c r="M506" i="15"/>
  <c r="M506" i="11"/>
  <c r="M503" i="5"/>
  <c r="M486" i="15"/>
  <c r="M486" i="11"/>
  <c r="M483" i="5"/>
  <c r="M446" i="15"/>
  <c r="M446" i="11"/>
  <c r="M443" i="5"/>
  <c r="M426" i="15"/>
  <c r="M426" i="11"/>
  <c r="M423" i="5"/>
  <c r="M406" i="15"/>
  <c r="M406" i="11"/>
  <c r="M403" i="5"/>
  <c r="M386" i="15"/>
  <c r="M386" i="11"/>
  <c r="M383" i="5"/>
  <c r="M366" i="15"/>
  <c r="M366" i="11"/>
  <c r="M363" i="5"/>
  <c r="M346" i="15"/>
  <c r="M346" i="11"/>
  <c r="M343" i="5"/>
  <c r="M326" i="15"/>
  <c r="M326" i="11"/>
  <c r="M323" i="5"/>
  <c r="M306" i="15"/>
  <c r="M306" i="11"/>
  <c r="M303" i="5"/>
  <c r="M286" i="15"/>
  <c r="M283" i="5"/>
  <c r="M286" i="11"/>
  <c r="M266" i="15"/>
  <c r="M266" i="11"/>
  <c r="M263" i="5"/>
  <c r="M246" i="15"/>
  <c r="M246" i="11"/>
  <c r="M243" i="5"/>
  <c r="M226" i="15"/>
  <c r="M226" i="11"/>
  <c r="M223" i="5"/>
  <c r="M206" i="11"/>
  <c r="M206" i="15"/>
  <c r="M203" i="5"/>
  <c r="M186" i="15"/>
  <c r="M186" i="11"/>
  <c r="M183" i="5"/>
  <c r="M166" i="15"/>
  <c r="M166" i="11"/>
  <c r="M163" i="5"/>
  <c r="M146" i="11"/>
  <c r="M146" i="15"/>
  <c r="M143" i="5"/>
  <c r="M127" i="15"/>
  <c r="M127" i="11"/>
  <c r="M124" i="5"/>
  <c r="M107" i="11"/>
  <c r="M107" i="15"/>
  <c r="M104" i="5"/>
  <c r="M87" i="15"/>
  <c r="M87" i="11"/>
  <c r="M84" i="5"/>
  <c r="M67" i="15"/>
  <c r="M67" i="11"/>
  <c r="M64" i="5"/>
  <c r="M47" i="15"/>
  <c r="M47" i="11"/>
  <c r="M44" i="5"/>
  <c r="M27" i="15"/>
  <c r="M27" i="11"/>
  <c r="M24" i="5"/>
  <c r="M7" i="15"/>
  <c r="M7" i="11"/>
  <c r="M4" i="5"/>
  <c r="L954" i="15"/>
  <c r="L954" i="11"/>
  <c r="L951" i="5"/>
  <c r="L934" i="15"/>
  <c r="L934" i="11"/>
  <c r="L931" i="5"/>
  <c r="L914" i="15"/>
  <c r="L914" i="11"/>
  <c r="L911" i="5"/>
  <c r="L894" i="15"/>
  <c r="L894" i="11"/>
  <c r="L891" i="5"/>
  <c r="L874" i="15"/>
  <c r="L874" i="11"/>
  <c r="L871" i="5"/>
  <c r="L854" i="15"/>
  <c r="L854" i="11"/>
  <c r="L851" i="5"/>
  <c r="L834" i="15"/>
  <c r="L834" i="11"/>
  <c r="L831" i="5"/>
  <c r="L814" i="15"/>
  <c r="L814" i="11"/>
  <c r="L811" i="5"/>
  <c r="L794" i="15"/>
  <c r="L794" i="11"/>
  <c r="L791" i="5"/>
  <c r="L774" i="15"/>
  <c r="L774" i="11"/>
  <c r="L771" i="5"/>
  <c r="L754" i="15"/>
  <c r="L754" i="11"/>
  <c r="L751" i="5"/>
  <c r="L734" i="15"/>
  <c r="L734" i="11"/>
  <c r="L731" i="5"/>
  <c r="L714" i="15"/>
  <c r="L714" i="11"/>
  <c r="L711" i="5"/>
  <c r="L694" i="15"/>
  <c r="L694" i="11"/>
  <c r="L691" i="5"/>
  <c r="L674" i="15"/>
  <c r="L674" i="11"/>
  <c r="L671" i="5"/>
  <c r="L654" i="15"/>
  <c r="L654" i="11"/>
  <c r="L651" i="5"/>
  <c r="L634" i="15"/>
  <c r="L634" i="11"/>
  <c r="L631" i="5"/>
  <c r="L614" i="15"/>
  <c r="L614" i="11"/>
  <c r="L611" i="5"/>
  <c r="L594" i="15"/>
  <c r="L594" i="11"/>
  <c r="L591" i="5"/>
  <c r="L574" i="15"/>
  <c r="L574" i="11"/>
  <c r="L571" i="5"/>
  <c r="L554" i="15"/>
  <c r="L554" i="11"/>
  <c r="L551" i="5"/>
  <c r="L534" i="15"/>
  <c r="L534" i="11"/>
  <c r="L531" i="5"/>
  <c r="L514" i="15"/>
  <c r="L514" i="11"/>
  <c r="L511" i="5"/>
  <c r="L494" i="15"/>
  <c r="L494" i="11"/>
  <c r="L491" i="5"/>
  <c r="L474" i="15"/>
  <c r="L474" i="11"/>
  <c r="L471" i="5"/>
  <c r="L454" i="15"/>
  <c r="L454" i="11"/>
  <c r="L451" i="5"/>
  <c r="L434" i="15"/>
  <c r="L434" i="11"/>
  <c r="L431" i="5"/>
  <c r="L414" i="15"/>
  <c r="L414" i="11"/>
  <c r="L411" i="5"/>
  <c r="L394" i="15"/>
  <c r="L394" i="11"/>
  <c r="L391" i="5"/>
  <c r="L374" i="15"/>
  <c r="L374" i="11"/>
  <c r="L371" i="5"/>
  <c r="L354" i="15"/>
  <c r="L354" i="11"/>
  <c r="L351" i="5"/>
  <c r="L334" i="15"/>
  <c r="L334" i="11"/>
  <c r="L331" i="5"/>
  <c r="L314" i="15"/>
  <c r="L314" i="11"/>
  <c r="L311" i="5"/>
  <c r="L294" i="15"/>
  <c r="L294" i="11"/>
  <c r="L291" i="5"/>
  <c r="L274" i="15"/>
  <c r="L274" i="11"/>
  <c r="L271" i="5"/>
  <c r="L254" i="15"/>
  <c r="L254" i="11"/>
  <c r="L251" i="5"/>
  <c r="L234" i="15"/>
  <c r="L234" i="11"/>
  <c r="L231" i="5"/>
  <c r="L214" i="15"/>
  <c r="L214" i="11"/>
  <c r="L211" i="5"/>
  <c r="L194" i="15"/>
  <c r="L194" i="11"/>
  <c r="L191" i="5"/>
  <c r="L174" i="15"/>
  <c r="L174" i="11"/>
  <c r="L171" i="5"/>
  <c r="L154" i="15"/>
  <c r="L154" i="11"/>
  <c r="L151" i="5"/>
  <c r="L134" i="15"/>
  <c r="L134" i="11"/>
  <c r="L131" i="5"/>
  <c r="L115" i="15"/>
  <c r="L115" i="11"/>
  <c r="L112" i="5"/>
  <c r="L95" i="15"/>
  <c r="L95" i="11"/>
  <c r="L92" i="5"/>
  <c r="L75" i="15"/>
  <c r="L75" i="11"/>
  <c r="L72" i="5"/>
  <c r="L55" i="15"/>
  <c r="L55" i="11"/>
  <c r="L52" i="5"/>
  <c r="L35" i="15"/>
  <c r="L35" i="11"/>
  <c r="L32" i="5"/>
  <c r="L15" i="15"/>
  <c r="L15" i="11"/>
  <c r="L12" i="5"/>
  <c r="N961" i="15"/>
  <c r="Q961" i="15" s="1"/>
  <c r="N961" i="11"/>
  <c r="Q961" i="11" s="1"/>
  <c r="N958" i="5"/>
  <c r="O958" i="5" s="1"/>
  <c r="P958" i="5" s="1"/>
  <c r="N941" i="15"/>
  <c r="Q941" i="15" s="1"/>
  <c r="N941" i="11"/>
  <c r="Q941" i="11" s="1"/>
  <c r="N938" i="5"/>
  <c r="O938" i="5" s="1"/>
  <c r="P938" i="5" s="1"/>
  <c r="N921" i="15"/>
  <c r="Q921" i="15" s="1"/>
  <c r="N921" i="11"/>
  <c r="Q921" i="11" s="1"/>
  <c r="N918" i="5"/>
  <c r="O918" i="5" s="1"/>
  <c r="P918" i="5" s="1"/>
  <c r="N901" i="15"/>
  <c r="Q901" i="15" s="1"/>
  <c r="N901" i="11"/>
  <c r="Q901" i="11" s="1"/>
  <c r="N898" i="5"/>
  <c r="O898" i="5" s="1"/>
  <c r="P898" i="5" s="1"/>
  <c r="N881" i="15"/>
  <c r="Q881" i="15" s="1"/>
  <c r="N881" i="11"/>
  <c r="Q881" i="11" s="1"/>
  <c r="N878" i="5"/>
  <c r="O878" i="5" s="1"/>
  <c r="P878" i="5" s="1"/>
  <c r="N861" i="15"/>
  <c r="Q861" i="15" s="1"/>
  <c r="N861" i="11"/>
  <c r="Q861" i="11" s="1"/>
  <c r="N858" i="5"/>
  <c r="O858" i="5" s="1"/>
  <c r="P858" i="5" s="1"/>
  <c r="N841" i="15"/>
  <c r="Q841" i="15" s="1"/>
  <c r="N841" i="11"/>
  <c r="N838" i="5"/>
  <c r="O838" i="5" s="1"/>
  <c r="P838" i="5" s="1"/>
  <c r="N821" i="15"/>
  <c r="Q821" i="15" s="1"/>
  <c r="N821" i="11"/>
  <c r="Q821" i="11" s="1"/>
  <c r="N818" i="5"/>
  <c r="O818" i="5" s="1"/>
  <c r="P818" i="5" s="1"/>
  <c r="N801" i="15"/>
  <c r="Q801" i="15" s="1"/>
  <c r="N801" i="11"/>
  <c r="N798" i="5"/>
  <c r="O798" i="5" s="1"/>
  <c r="P798" i="5" s="1"/>
  <c r="N781" i="15"/>
  <c r="N781" i="11"/>
  <c r="N778" i="5"/>
  <c r="O778" i="5" s="1"/>
  <c r="P778" i="5" s="1"/>
  <c r="N761" i="15"/>
  <c r="N761" i="11"/>
  <c r="N758" i="5"/>
  <c r="O758" i="5" s="1"/>
  <c r="P758" i="5" s="1"/>
  <c r="N741" i="15"/>
  <c r="Q741" i="15" s="1"/>
  <c r="N741" i="11"/>
  <c r="Q741" i="11" s="1"/>
  <c r="N738" i="5"/>
  <c r="O738" i="5" s="1"/>
  <c r="P738" i="5" s="1"/>
  <c r="N721" i="15"/>
  <c r="Q721" i="15" s="1"/>
  <c r="N721" i="11"/>
  <c r="Q721" i="11" s="1"/>
  <c r="N718" i="5"/>
  <c r="O718" i="5" s="1"/>
  <c r="P718" i="5" s="1"/>
  <c r="N701" i="15"/>
  <c r="Q701" i="15" s="1"/>
  <c r="N701" i="11"/>
  <c r="Q701" i="11" s="1"/>
  <c r="N698" i="5"/>
  <c r="O698" i="5" s="1"/>
  <c r="P698" i="5" s="1"/>
  <c r="N681" i="15"/>
  <c r="Q681" i="15" s="1"/>
  <c r="N681" i="11"/>
  <c r="Q681" i="11" s="1"/>
  <c r="N678" i="5"/>
  <c r="O678" i="5" s="1"/>
  <c r="P678" i="5" s="1"/>
  <c r="N661" i="15"/>
  <c r="Q661" i="15" s="1"/>
  <c r="N661" i="11"/>
  <c r="Q661" i="11" s="1"/>
  <c r="N658" i="5"/>
  <c r="O658" i="5" s="1"/>
  <c r="P658" i="5" s="1"/>
  <c r="N641" i="15"/>
  <c r="Q641" i="15" s="1"/>
  <c r="N641" i="11"/>
  <c r="Q641" i="11" s="1"/>
  <c r="N638" i="5"/>
  <c r="O638" i="5" s="1"/>
  <c r="P638" i="5" s="1"/>
  <c r="N621" i="15"/>
  <c r="Q621" i="15" s="1"/>
  <c r="N621" i="11"/>
  <c r="Q621" i="11" s="1"/>
  <c r="N618" i="5"/>
  <c r="O618" i="5" s="1"/>
  <c r="P618" i="5" s="1"/>
  <c r="N601" i="15"/>
  <c r="Q601" i="15" s="1"/>
  <c r="N601" i="11"/>
  <c r="Q601" i="11" s="1"/>
  <c r="N598" i="5"/>
  <c r="O598" i="5" s="1"/>
  <c r="P598" i="5" s="1"/>
  <c r="N581" i="15"/>
  <c r="Q581" i="15" s="1"/>
  <c r="N581" i="11"/>
  <c r="Q581" i="11" s="1"/>
  <c r="N578" i="5"/>
  <c r="O578" i="5" s="1"/>
  <c r="P578" i="5" s="1"/>
  <c r="N561" i="15"/>
  <c r="Q561" i="15" s="1"/>
  <c r="N561" i="11"/>
  <c r="Q561" i="11" s="1"/>
  <c r="N558" i="5"/>
  <c r="O558" i="5" s="1"/>
  <c r="P558" i="5" s="1"/>
  <c r="N541" i="15"/>
  <c r="Q541" i="15" s="1"/>
  <c r="N541" i="11"/>
  <c r="Q541" i="11" s="1"/>
  <c r="N538" i="5"/>
  <c r="O538" i="5" s="1"/>
  <c r="P538" i="5" s="1"/>
  <c r="N521" i="15"/>
  <c r="Q521" i="15" s="1"/>
  <c r="N521" i="11"/>
  <c r="Q521" i="11" s="1"/>
  <c r="N518" i="5"/>
  <c r="O518" i="5" s="1"/>
  <c r="P518" i="5" s="1"/>
  <c r="N501" i="15"/>
  <c r="Q501" i="15" s="1"/>
  <c r="N501" i="11"/>
  <c r="Q501" i="11" s="1"/>
  <c r="N498" i="5"/>
  <c r="O498" i="5" s="1"/>
  <c r="P498" i="5" s="1"/>
  <c r="N481" i="15"/>
  <c r="Q481" i="15" s="1"/>
  <c r="N481" i="11"/>
  <c r="Q481" i="11" s="1"/>
  <c r="N478" i="5"/>
  <c r="O478" i="5" s="1"/>
  <c r="P478" i="5" s="1"/>
  <c r="N461" i="15"/>
  <c r="Q461" i="15" s="1"/>
  <c r="N461" i="11"/>
  <c r="Q461" i="11" s="1"/>
  <c r="N458" i="5"/>
  <c r="O458" i="5" s="1"/>
  <c r="P458" i="5" s="1"/>
  <c r="N441" i="15"/>
  <c r="Q441" i="15" s="1"/>
  <c r="N441" i="11"/>
  <c r="Q441" i="11" s="1"/>
  <c r="N438" i="5"/>
  <c r="O438" i="5" s="1"/>
  <c r="P438" i="5" s="1"/>
  <c r="N421" i="15"/>
  <c r="Q421" i="15" s="1"/>
  <c r="N421" i="11"/>
  <c r="Q421" i="11" s="1"/>
  <c r="N418" i="5"/>
  <c r="O418" i="5" s="1"/>
  <c r="P418" i="5" s="1"/>
  <c r="N401" i="15"/>
  <c r="N401" i="11"/>
  <c r="N398" i="5"/>
  <c r="O398" i="5" s="1"/>
  <c r="P398" i="5" s="1"/>
  <c r="N381" i="15"/>
  <c r="N381" i="11"/>
  <c r="N378" i="5"/>
  <c r="O378" i="5" s="1"/>
  <c r="P378" i="5" s="1"/>
  <c r="N361" i="15"/>
  <c r="N361" i="11"/>
  <c r="N358" i="5"/>
  <c r="O358" i="5" s="1"/>
  <c r="P358" i="5" s="1"/>
  <c r="N341" i="15"/>
  <c r="Q341" i="15" s="1"/>
  <c r="N341" i="11"/>
  <c r="Q341" i="11" s="1"/>
  <c r="N338" i="5"/>
  <c r="O338" i="5" s="1"/>
  <c r="P338" i="5" s="1"/>
  <c r="N321" i="15"/>
  <c r="N321" i="11"/>
  <c r="N318" i="5"/>
  <c r="O318" i="5" s="1"/>
  <c r="P318" i="5" s="1"/>
  <c r="N301" i="15"/>
  <c r="Q301" i="15" s="1"/>
  <c r="N301" i="11"/>
  <c r="Q301" i="11" s="1"/>
  <c r="N298" i="5"/>
  <c r="O298" i="5" s="1"/>
  <c r="P298" i="5" s="1"/>
  <c r="N281" i="15"/>
  <c r="Q281" i="15" s="1"/>
  <c r="N281" i="11"/>
  <c r="Q281" i="11" s="1"/>
  <c r="N278" i="5"/>
  <c r="O278" i="5" s="1"/>
  <c r="P278" i="5" s="1"/>
  <c r="N261" i="15"/>
  <c r="Q261" i="15" s="1"/>
  <c r="N261" i="11"/>
  <c r="Q261" i="11" s="1"/>
  <c r="N258" i="5"/>
  <c r="O258" i="5" s="1"/>
  <c r="P258" i="5" s="1"/>
  <c r="N241" i="15"/>
  <c r="Q241" i="15" s="1"/>
  <c r="N241" i="11"/>
  <c r="Q241" i="11" s="1"/>
  <c r="N238" i="5"/>
  <c r="O238" i="5" s="1"/>
  <c r="P238" i="5" s="1"/>
  <c r="N221" i="15"/>
  <c r="Q221" i="15" s="1"/>
  <c r="N221" i="11"/>
  <c r="Q221" i="11" s="1"/>
  <c r="N218" i="5"/>
  <c r="O218" i="5" s="1"/>
  <c r="P218" i="5" s="1"/>
  <c r="N201" i="15"/>
  <c r="N201" i="11"/>
  <c r="N198" i="5"/>
  <c r="O198" i="5" s="1"/>
  <c r="P198" i="5" s="1"/>
  <c r="N181" i="11"/>
  <c r="Q181" i="11" s="1"/>
  <c r="N181" i="15"/>
  <c r="Q181" i="15" s="1"/>
  <c r="N178" i="5"/>
  <c r="O178" i="5" s="1"/>
  <c r="P178" i="5" s="1"/>
  <c r="N161" i="11"/>
  <c r="Q161" i="11" s="1"/>
  <c r="N161" i="15"/>
  <c r="Q161" i="15" s="1"/>
  <c r="N158" i="5"/>
  <c r="O158" i="5" s="1"/>
  <c r="P158" i="5" s="1"/>
  <c r="N141" i="11"/>
  <c r="Q141" i="11" s="1"/>
  <c r="N141" i="15"/>
  <c r="Q141" i="15" s="1"/>
  <c r="N138" i="5"/>
  <c r="O138" i="5" s="1"/>
  <c r="P138" i="5" s="1"/>
  <c r="N122" i="11"/>
  <c r="Q122" i="11" s="1"/>
  <c r="N122" i="15"/>
  <c r="Q122" i="15" s="1"/>
  <c r="N119" i="5"/>
  <c r="O119" i="5" s="1"/>
  <c r="P119" i="5" s="1"/>
  <c r="N102" i="11"/>
  <c r="Q102" i="11" s="1"/>
  <c r="N102" i="15"/>
  <c r="Q102" i="15" s="1"/>
  <c r="N99" i="5"/>
  <c r="O99" i="5" s="1"/>
  <c r="P99" i="5" s="1"/>
  <c r="N82" i="11"/>
  <c r="Q82" i="11" s="1"/>
  <c r="N82" i="15"/>
  <c r="Q82" i="15" s="1"/>
  <c r="N79" i="5"/>
  <c r="O79" i="5" s="1"/>
  <c r="P79" i="5" s="1"/>
  <c r="N62" i="11"/>
  <c r="N62" i="15"/>
  <c r="N59" i="5"/>
  <c r="O59" i="5" s="1"/>
  <c r="P59" i="5" s="1"/>
  <c r="N42" i="11"/>
  <c r="Q42" i="11" s="1"/>
  <c r="N42" i="15"/>
  <c r="Q42" i="15" s="1"/>
  <c r="N39" i="5"/>
  <c r="O39" i="5" s="1"/>
  <c r="P39" i="5" s="1"/>
  <c r="N22" i="11"/>
  <c r="Q22" i="11" s="1"/>
  <c r="N22" i="15"/>
  <c r="Q22" i="15" s="1"/>
  <c r="N19" i="5"/>
  <c r="O19" i="5" s="1"/>
  <c r="P19" i="5" s="1"/>
  <c r="M966" i="15"/>
  <c r="M966" i="11"/>
  <c r="M963" i="5"/>
  <c r="M906" i="15"/>
  <c r="M906" i="11"/>
  <c r="M903" i="5"/>
  <c r="M886" i="15"/>
  <c r="M886" i="11"/>
  <c r="M883" i="5"/>
  <c r="M846" i="15"/>
  <c r="M846" i="11"/>
  <c r="M843" i="5"/>
  <c r="M806" i="15"/>
  <c r="M806" i="11"/>
  <c r="M803" i="5"/>
  <c r="M786" i="15"/>
  <c r="M786" i="11"/>
  <c r="M783" i="5"/>
  <c r="M766" i="15"/>
  <c r="M766" i="11"/>
  <c r="M763" i="5"/>
  <c r="M726" i="15"/>
  <c r="M726" i="11"/>
  <c r="M723" i="5"/>
  <c r="M686" i="15"/>
  <c r="M686" i="11"/>
  <c r="M683" i="5"/>
  <c r="M666" i="15"/>
  <c r="M666" i="11"/>
  <c r="M663" i="5"/>
  <c r="M626" i="15"/>
  <c r="M626" i="11"/>
  <c r="M623" i="5"/>
  <c r="M586" i="15"/>
  <c r="M586" i="11"/>
  <c r="M583" i="5"/>
  <c r="M466" i="15"/>
  <c r="M466" i="11"/>
  <c r="M463" i="5"/>
  <c r="M965" i="15"/>
  <c r="M965" i="11"/>
  <c r="M962" i="5"/>
  <c r="M945" i="15"/>
  <c r="M945" i="11"/>
  <c r="M942" i="5"/>
  <c r="M925" i="15"/>
  <c r="M925" i="11"/>
  <c r="M922" i="5"/>
  <c r="M905" i="15"/>
  <c r="M905" i="11"/>
  <c r="M902" i="5"/>
  <c r="M885" i="15"/>
  <c r="M885" i="11"/>
  <c r="M882" i="5"/>
  <c r="M865" i="15"/>
  <c r="M865" i="11"/>
  <c r="M862" i="5"/>
  <c r="M845" i="15"/>
  <c r="M845" i="11"/>
  <c r="M842" i="5"/>
  <c r="M825" i="15"/>
  <c r="M825" i="11"/>
  <c r="M822" i="5"/>
  <c r="M805" i="15"/>
  <c r="M805" i="11"/>
  <c r="M802" i="5"/>
  <c r="M785" i="15"/>
  <c r="M785" i="11"/>
  <c r="M782" i="5"/>
  <c r="M765" i="15"/>
  <c r="M765" i="11"/>
  <c r="M762" i="5"/>
  <c r="M745" i="15"/>
  <c r="M745" i="11"/>
  <c r="M742" i="5"/>
  <c r="M725" i="15"/>
  <c r="M725" i="11"/>
  <c r="M722" i="5"/>
  <c r="M705" i="15"/>
  <c r="M705" i="11"/>
  <c r="M702" i="5"/>
  <c r="M685" i="15"/>
  <c r="M685" i="11"/>
  <c r="M682" i="5"/>
  <c r="M665" i="15"/>
  <c r="M665" i="11"/>
  <c r="M662" i="5"/>
  <c r="M645" i="15"/>
  <c r="M645" i="11"/>
  <c r="M642" i="5"/>
  <c r="M625" i="15"/>
  <c r="M625" i="11"/>
  <c r="M622" i="5"/>
  <c r="M605" i="15"/>
  <c r="M605" i="11"/>
  <c r="M602" i="5"/>
  <c r="M585" i="15"/>
  <c r="M585" i="11"/>
  <c r="M582" i="5"/>
  <c r="M565" i="15"/>
  <c r="M565" i="11"/>
  <c r="M562" i="5"/>
  <c r="M545" i="15"/>
  <c r="M545" i="11"/>
  <c r="M542" i="5"/>
  <c r="M525" i="15"/>
  <c r="M525" i="11"/>
  <c r="M522" i="5"/>
  <c r="M505" i="15"/>
  <c r="M505" i="11"/>
  <c r="M502" i="5"/>
  <c r="M485" i="15"/>
  <c r="M485" i="11"/>
  <c r="M482" i="5"/>
  <c r="M465" i="15"/>
  <c r="M465" i="11"/>
  <c r="M462" i="5"/>
  <c r="M445" i="15"/>
  <c r="M445" i="11"/>
  <c r="M442" i="5"/>
  <c r="M425" i="15"/>
  <c r="M425" i="11"/>
  <c r="M422" i="5"/>
  <c r="M405" i="15"/>
  <c r="M405" i="11"/>
  <c r="M402" i="5"/>
  <c r="M385" i="15"/>
  <c r="M385" i="11"/>
  <c r="M382" i="5"/>
  <c r="M365" i="15"/>
  <c r="M365" i="11"/>
  <c r="M362" i="5"/>
  <c r="M345" i="15"/>
  <c r="M345" i="11"/>
  <c r="M342" i="5"/>
  <c r="M325" i="15"/>
  <c r="M325" i="11"/>
  <c r="M322" i="5"/>
  <c r="M305" i="15"/>
  <c r="M305" i="11"/>
  <c r="M302" i="5"/>
  <c r="M285" i="15"/>
  <c r="M285" i="11"/>
  <c r="M282" i="5"/>
  <c r="M265" i="15"/>
  <c r="M265" i="11"/>
  <c r="M262" i="5"/>
  <c r="M245" i="15"/>
  <c r="M245" i="11"/>
  <c r="M242" i="5"/>
  <c r="M225" i="15"/>
  <c r="M225" i="11"/>
  <c r="M222" i="5"/>
  <c r="M205" i="15"/>
  <c r="M205" i="11"/>
  <c r="M202" i="5"/>
  <c r="M185" i="15"/>
  <c r="M185" i="11"/>
  <c r="M182" i="5"/>
  <c r="M165" i="15"/>
  <c r="M165" i="11"/>
  <c r="M162" i="5"/>
  <c r="M145" i="15"/>
  <c r="M142" i="5"/>
  <c r="M145" i="11"/>
  <c r="M126" i="15"/>
  <c r="M126" i="11"/>
  <c r="M123" i="5"/>
  <c r="M106" i="11"/>
  <c r="M106" i="15"/>
  <c r="M103" i="5"/>
  <c r="M86" i="11"/>
  <c r="M86" i="15"/>
  <c r="M83" i="5"/>
  <c r="M66" i="11"/>
  <c r="M66" i="15"/>
  <c r="M63" i="5"/>
  <c r="M46" i="11"/>
  <c r="M43" i="5"/>
  <c r="M46" i="15"/>
  <c r="M26" i="11"/>
  <c r="M26" i="15"/>
  <c r="M23" i="5"/>
  <c r="M6" i="11"/>
  <c r="M6" i="15"/>
  <c r="M3" i="5"/>
  <c r="L953" i="15"/>
  <c r="L953" i="11"/>
  <c r="L950" i="5"/>
  <c r="L933" i="15"/>
  <c r="L933" i="11"/>
  <c r="L930" i="5"/>
  <c r="L913" i="15"/>
  <c r="L913" i="11"/>
  <c r="L910" i="5"/>
  <c r="L893" i="15"/>
  <c r="L893" i="11"/>
  <c r="L890" i="5"/>
  <c r="L873" i="15"/>
  <c r="L873" i="11"/>
  <c r="L870" i="5"/>
  <c r="L853" i="15"/>
  <c r="L853" i="11"/>
  <c r="L850" i="5"/>
  <c r="L833" i="15"/>
  <c r="L833" i="11"/>
  <c r="L830" i="5"/>
  <c r="L813" i="15"/>
  <c r="L813" i="11"/>
  <c r="L810" i="5"/>
  <c r="L793" i="15"/>
  <c r="L793" i="11"/>
  <c r="L790" i="5"/>
  <c r="L773" i="15"/>
  <c r="L773" i="11"/>
  <c r="L770" i="5"/>
  <c r="L753" i="15"/>
  <c r="L753" i="11"/>
  <c r="L750" i="5"/>
  <c r="L733" i="15"/>
  <c r="L733" i="11"/>
  <c r="L730" i="5"/>
  <c r="L713" i="15"/>
  <c r="L713" i="11"/>
  <c r="L710" i="5"/>
  <c r="L693" i="15"/>
  <c r="L693" i="11"/>
  <c r="L690" i="5"/>
  <c r="L673" i="15"/>
  <c r="L673" i="11"/>
  <c r="L670" i="5"/>
  <c r="L653" i="15"/>
  <c r="L653" i="11"/>
  <c r="L650" i="5"/>
  <c r="L633" i="15"/>
  <c r="L633" i="11"/>
  <c r="L630" i="5"/>
  <c r="L613" i="15"/>
  <c r="L613" i="11"/>
  <c r="L610" i="5"/>
  <c r="L593" i="15"/>
  <c r="L593" i="11"/>
  <c r="L590" i="5"/>
  <c r="L573" i="15"/>
  <c r="L573" i="11"/>
  <c r="L570" i="5"/>
  <c r="L553" i="15"/>
  <c r="L553" i="11"/>
  <c r="L550" i="5"/>
  <c r="L533" i="15"/>
  <c r="L533" i="11"/>
  <c r="L530" i="5"/>
  <c r="L513" i="15"/>
  <c r="L513" i="11"/>
  <c r="L510" i="5"/>
  <c r="L493" i="15"/>
  <c r="L493" i="11"/>
  <c r="L490" i="5"/>
  <c r="L473" i="15"/>
  <c r="L473" i="11"/>
  <c r="L470" i="5"/>
  <c r="L453" i="15"/>
  <c r="L453" i="11"/>
  <c r="L450" i="5"/>
  <c r="L433" i="15"/>
  <c r="L433" i="11"/>
  <c r="L430" i="5"/>
  <c r="L413" i="15"/>
  <c r="L413" i="11"/>
  <c r="L410" i="5"/>
  <c r="L393" i="15"/>
  <c r="L393" i="11"/>
  <c r="L390" i="5"/>
  <c r="L373" i="15"/>
  <c r="L373" i="11"/>
  <c r="L370" i="5"/>
  <c r="L353" i="15"/>
  <c r="L353" i="11"/>
  <c r="L350" i="5"/>
  <c r="L333" i="15"/>
  <c r="L333" i="11"/>
  <c r="L330" i="5"/>
  <c r="L313" i="15"/>
  <c r="L313" i="11"/>
  <c r="L310" i="5"/>
  <c r="L293" i="15"/>
  <c r="L293" i="11"/>
  <c r="L290" i="5"/>
  <c r="L273" i="15"/>
  <c r="L273" i="11"/>
  <c r="L270" i="5"/>
  <c r="L253" i="15"/>
  <c r="L253" i="11"/>
  <c r="L250" i="5"/>
  <c r="L233" i="11"/>
  <c r="L233" i="15"/>
  <c r="L230" i="5"/>
  <c r="L213" i="15"/>
  <c r="L213" i="11"/>
  <c r="L210" i="5"/>
  <c r="L193" i="15"/>
  <c r="L193" i="11"/>
  <c r="L190" i="5"/>
  <c r="L173" i="15"/>
  <c r="L173" i="11"/>
  <c r="L170" i="5"/>
  <c r="L153" i="15"/>
  <c r="L153" i="11"/>
  <c r="L150" i="5"/>
  <c r="L133" i="11"/>
  <c r="L133" i="15"/>
  <c r="L130" i="5"/>
  <c r="L114" i="15"/>
  <c r="L114" i="11"/>
  <c r="L111" i="5"/>
  <c r="L94" i="15"/>
  <c r="L94" i="11"/>
  <c r="L91" i="5"/>
  <c r="L74" i="11"/>
  <c r="L74" i="15"/>
  <c r="L71" i="5"/>
  <c r="L54" i="11"/>
  <c r="L51" i="5"/>
  <c r="L54" i="15"/>
  <c r="L34" i="11"/>
  <c r="L34" i="15"/>
  <c r="L31" i="5"/>
  <c r="L14" i="15"/>
  <c r="L14" i="11"/>
  <c r="L11" i="5"/>
  <c r="N960" i="15"/>
  <c r="Q960" i="15" s="1"/>
  <c r="N960" i="11"/>
  <c r="Q960" i="11" s="1"/>
  <c r="N957" i="5"/>
  <c r="O957" i="5" s="1"/>
  <c r="P957" i="5" s="1"/>
  <c r="N940" i="15"/>
  <c r="Q940" i="15" s="1"/>
  <c r="N940" i="11"/>
  <c r="Q940" i="11" s="1"/>
  <c r="N937" i="5"/>
  <c r="O937" i="5" s="1"/>
  <c r="P937" i="5" s="1"/>
  <c r="N920" i="15"/>
  <c r="Q920" i="15" s="1"/>
  <c r="N920" i="11"/>
  <c r="Q920" i="11" s="1"/>
  <c r="N917" i="5"/>
  <c r="O917" i="5" s="1"/>
  <c r="P917" i="5" s="1"/>
  <c r="N900" i="15"/>
  <c r="Q900" i="15" s="1"/>
  <c r="N900" i="11"/>
  <c r="Q900" i="11" s="1"/>
  <c r="N897" i="5"/>
  <c r="O897" i="5" s="1"/>
  <c r="P897" i="5" s="1"/>
  <c r="N880" i="15"/>
  <c r="Q880" i="15" s="1"/>
  <c r="N880" i="11"/>
  <c r="Q880" i="11" s="1"/>
  <c r="N877" i="5"/>
  <c r="O877" i="5" s="1"/>
  <c r="P877" i="5" s="1"/>
  <c r="N860" i="15"/>
  <c r="Q860" i="15" s="1"/>
  <c r="N860" i="11"/>
  <c r="Q860" i="11" s="1"/>
  <c r="N857" i="5"/>
  <c r="O857" i="5" s="1"/>
  <c r="P857" i="5" s="1"/>
  <c r="N840" i="15"/>
  <c r="Q840" i="15" s="1"/>
  <c r="N840" i="11"/>
  <c r="Q840" i="11" s="1"/>
  <c r="N837" i="5"/>
  <c r="O837" i="5" s="1"/>
  <c r="P837" i="5" s="1"/>
  <c r="N820" i="15"/>
  <c r="N820" i="11"/>
  <c r="N817" i="5"/>
  <c r="O817" i="5" s="1"/>
  <c r="P817" i="5" s="1"/>
  <c r="N800" i="15"/>
  <c r="Q800" i="15" s="1"/>
  <c r="N800" i="11"/>
  <c r="Q800" i="11" s="1"/>
  <c r="N797" i="5"/>
  <c r="O797" i="5" s="1"/>
  <c r="P797" i="5" s="1"/>
  <c r="N780" i="15"/>
  <c r="Q780" i="15" s="1"/>
  <c r="N780" i="11"/>
  <c r="Q780" i="11" s="1"/>
  <c r="N777" i="5"/>
  <c r="O777" i="5" s="1"/>
  <c r="P777" i="5" s="1"/>
  <c r="N760" i="15"/>
  <c r="Q760" i="15" s="1"/>
  <c r="N760" i="11"/>
  <c r="Q760" i="11" s="1"/>
  <c r="N757" i="5"/>
  <c r="O757" i="5" s="1"/>
  <c r="P757" i="5" s="1"/>
  <c r="N740" i="15"/>
  <c r="Q740" i="15" s="1"/>
  <c r="N740" i="11"/>
  <c r="Q740" i="11" s="1"/>
  <c r="N737" i="5"/>
  <c r="O737" i="5" s="1"/>
  <c r="P737" i="5" s="1"/>
  <c r="N720" i="15"/>
  <c r="Q720" i="15" s="1"/>
  <c r="N720" i="11"/>
  <c r="Q720" i="11" s="1"/>
  <c r="N717" i="5"/>
  <c r="O717" i="5" s="1"/>
  <c r="P717" i="5" s="1"/>
  <c r="N700" i="15"/>
  <c r="N700" i="11"/>
  <c r="N697" i="5"/>
  <c r="O697" i="5" s="1"/>
  <c r="P697" i="5" s="1"/>
  <c r="N680" i="15"/>
  <c r="Q680" i="15" s="1"/>
  <c r="N680" i="11"/>
  <c r="Q680" i="11" s="1"/>
  <c r="N677" i="5"/>
  <c r="O677" i="5" s="1"/>
  <c r="P677" i="5" s="1"/>
  <c r="N660" i="15"/>
  <c r="Q660" i="15" s="1"/>
  <c r="N660" i="11"/>
  <c r="Q660" i="11" s="1"/>
  <c r="N657" i="5"/>
  <c r="O657" i="5" s="1"/>
  <c r="P657" i="5" s="1"/>
  <c r="N640" i="15"/>
  <c r="Q640" i="15" s="1"/>
  <c r="N640" i="11"/>
  <c r="Q640" i="11" s="1"/>
  <c r="N637" i="5"/>
  <c r="O637" i="5" s="1"/>
  <c r="P637" i="5" s="1"/>
  <c r="N620" i="15"/>
  <c r="Q620" i="15" s="1"/>
  <c r="N620" i="11"/>
  <c r="Q620" i="11" s="1"/>
  <c r="N617" i="5"/>
  <c r="O617" i="5" s="1"/>
  <c r="P617" i="5" s="1"/>
  <c r="N600" i="15"/>
  <c r="N600" i="11"/>
  <c r="N597" i="5"/>
  <c r="O597" i="5" s="1"/>
  <c r="P597" i="5" s="1"/>
  <c r="N580" i="15"/>
  <c r="Q580" i="15" s="1"/>
  <c r="N580" i="11"/>
  <c r="N577" i="5"/>
  <c r="O577" i="5" s="1"/>
  <c r="P577" i="5" s="1"/>
  <c r="N560" i="15"/>
  <c r="Q560" i="15" s="1"/>
  <c r="N560" i="11"/>
  <c r="Q560" i="11" s="1"/>
  <c r="N557" i="5"/>
  <c r="O557" i="5" s="1"/>
  <c r="P557" i="5" s="1"/>
  <c r="N540" i="15"/>
  <c r="Q540" i="15" s="1"/>
  <c r="N540" i="11"/>
  <c r="Q540" i="11" s="1"/>
  <c r="N537" i="5"/>
  <c r="O537" i="5" s="1"/>
  <c r="P537" i="5" s="1"/>
  <c r="N520" i="15"/>
  <c r="Q520" i="15" s="1"/>
  <c r="N520" i="11"/>
  <c r="Q520" i="11" s="1"/>
  <c r="N517" i="5"/>
  <c r="O517" i="5" s="1"/>
  <c r="P517" i="5" s="1"/>
  <c r="N500" i="15"/>
  <c r="Q500" i="15" s="1"/>
  <c r="N500" i="11"/>
  <c r="Q500" i="11" s="1"/>
  <c r="N497" i="5"/>
  <c r="O497" i="5" s="1"/>
  <c r="P497" i="5" s="1"/>
  <c r="N480" i="15"/>
  <c r="Q480" i="15" s="1"/>
  <c r="N480" i="11"/>
  <c r="Q480" i="11" s="1"/>
  <c r="N477" i="5"/>
  <c r="O477" i="5" s="1"/>
  <c r="P477" i="5" s="1"/>
  <c r="N460" i="15"/>
  <c r="Q460" i="15" s="1"/>
  <c r="N460" i="11"/>
  <c r="Q460" i="11" s="1"/>
  <c r="N457" i="5"/>
  <c r="O457" i="5" s="1"/>
  <c r="P457" i="5" s="1"/>
  <c r="N440" i="15"/>
  <c r="Q440" i="15" s="1"/>
  <c r="N440" i="11"/>
  <c r="N437" i="5"/>
  <c r="O437" i="5" s="1"/>
  <c r="P437" i="5" s="1"/>
  <c r="N420" i="15"/>
  <c r="N420" i="11"/>
  <c r="N417" i="5"/>
  <c r="O417" i="5" s="1"/>
  <c r="P417" i="5" s="1"/>
  <c r="N400" i="15"/>
  <c r="Q400" i="15" s="1"/>
  <c r="N400" i="11"/>
  <c r="Q400" i="11" s="1"/>
  <c r="N397" i="5"/>
  <c r="O397" i="5" s="1"/>
  <c r="P397" i="5" s="1"/>
  <c r="N380" i="15"/>
  <c r="N380" i="11"/>
  <c r="N377" i="5"/>
  <c r="O377" i="5" s="1"/>
  <c r="P377" i="5" s="1"/>
  <c r="N360" i="15"/>
  <c r="N360" i="11"/>
  <c r="N357" i="5"/>
  <c r="O357" i="5" s="1"/>
  <c r="P357" i="5" s="1"/>
  <c r="N340" i="15"/>
  <c r="Q340" i="15" s="1"/>
  <c r="N340" i="11"/>
  <c r="N337" i="5"/>
  <c r="O337" i="5" s="1"/>
  <c r="P337" i="5" s="1"/>
  <c r="N320" i="15"/>
  <c r="Q320" i="15" s="1"/>
  <c r="N320" i="11"/>
  <c r="Q320" i="11" s="1"/>
  <c r="N317" i="5"/>
  <c r="O317" i="5" s="1"/>
  <c r="P317" i="5" s="1"/>
  <c r="N300" i="15"/>
  <c r="Q300" i="15" s="1"/>
  <c r="N300" i="11"/>
  <c r="Q300" i="11" s="1"/>
  <c r="N297" i="5"/>
  <c r="O297" i="5" s="1"/>
  <c r="P297" i="5" s="1"/>
  <c r="N280" i="15"/>
  <c r="Q280" i="15" s="1"/>
  <c r="N280" i="11"/>
  <c r="Q280" i="11" s="1"/>
  <c r="N277" i="5"/>
  <c r="O277" i="5" s="1"/>
  <c r="P277" i="5" s="1"/>
  <c r="N260" i="15"/>
  <c r="Q260" i="15" s="1"/>
  <c r="N260" i="11"/>
  <c r="Q260" i="11" s="1"/>
  <c r="N257" i="5"/>
  <c r="O257" i="5" s="1"/>
  <c r="P257" i="5" s="1"/>
  <c r="N240" i="15"/>
  <c r="Q240" i="15" s="1"/>
  <c r="N240" i="11"/>
  <c r="Q240" i="11" s="1"/>
  <c r="N237" i="5"/>
  <c r="O237" i="5" s="1"/>
  <c r="P237" i="5" s="1"/>
  <c r="N220" i="15"/>
  <c r="Q220" i="15" s="1"/>
  <c r="N220" i="11"/>
  <c r="Q220" i="11" s="1"/>
  <c r="N217" i="5"/>
  <c r="O217" i="5" s="1"/>
  <c r="P217" i="5" s="1"/>
  <c r="N200" i="15"/>
  <c r="Q200" i="15" s="1"/>
  <c r="N200" i="11"/>
  <c r="Q200" i="11" s="1"/>
  <c r="N197" i="5"/>
  <c r="O197" i="5" s="1"/>
  <c r="P197" i="5" s="1"/>
  <c r="N180" i="15"/>
  <c r="Q180" i="15" s="1"/>
  <c r="N180" i="11"/>
  <c r="N177" i="5"/>
  <c r="O177" i="5" s="1"/>
  <c r="P177" i="5" s="1"/>
  <c r="N160" i="15"/>
  <c r="Q160" i="15" s="1"/>
  <c r="N160" i="11"/>
  <c r="N157" i="5"/>
  <c r="O157" i="5" s="1"/>
  <c r="P157" i="5" s="1"/>
  <c r="N140" i="15"/>
  <c r="Q140" i="15" s="1"/>
  <c r="N140" i="11"/>
  <c r="Q140" i="11" s="1"/>
  <c r="N137" i="5"/>
  <c r="O137" i="5" s="1"/>
  <c r="P137" i="5" s="1"/>
  <c r="N121" i="15"/>
  <c r="Q121" i="15" s="1"/>
  <c r="N121" i="11"/>
  <c r="Q121" i="11" s="1"/>
  <c r="N118" i="5"/>
  <c r="O118" i="5" s="1"/>
  <c r="P118" i="5" s="1"/>
  <c r="N101" i="11"/>
  <c r="Q101" i="11" s="1"/>
  <c r="N101" i="15"/>
  <c r="Q101" i="15" s="1"/>
  <c r="N98" i="5"/>
  <c r="O98" i="5" s="1"/>
  <c r="P98" i="5" s="1"/>
  <c r="N81" i="15"/>
  <c r="Q81" i="15" s="1"/>
  <c r="N81" i="11"/>
  <c r="Q81" i="11" s="1"/>
  <c r="N78" i="5"/>
  <c r="O78" i="5" s="1"/>
  <c r="P78" i="5" s="1"/>
  <c r="N61" i="15"/>
  <c r="Q61" i="15" s="1"/>
  <c r="N61" i="11"/>
  <c r="Q61" i="11" s="1"/>
  <c r="N58" i="5"/>
  <c r="O58" i="5" s="1"/>
  <c r="P58" i="5" s="1"/>
  <c r="N41" i="11"/>
  <c r="N41" i="15"/>
  <c r="N38" i="5"/>
  <c r="O38" i="5" s="1"/>
  <c r="P38" i="5" s="1"/>
  <c r="N21" i="15"/>
  <c r="Q21" i="15" s="1"/>
  <c r="N21" i="11"/>
  <c r="Q21" i="11" s="1"/>
  <c r="N18" i="5"/>
  <c r="O18" i="5" s="1"/>
  <c r="P18" i="5" s="1"/>
  <c r="M964" i="15"/>
  <c r="M964" i="11"/>
  <c r="M961" i="5"/>
  <c r="M924" i="15"/>
  <c r="M924" i="11"/>
  <c r="M921" i="5"/>
  <c r="M904" i="15"/>
  <c r="M904" i="11"/>
  <c r="M901" i="5"/>
  <c r="M844" i="15"/>
  <c r="M844" i="11"/>
  <c r="M841" i="5"/>
  <c r="M804" i="15"/>
  <c r="M804" i="11"/>
  <c r="M801" i="5"/>
  <c r="M764" i="15"/>
  <c r="M764" i="11"/>
  <c r="M761" i="5"/>
  <c r="M724" i="15"/>
  <c r="M724" i="11"/>
  <c r="M721" i="5"/>
  <c r="M704" i="15"/>
  <c r="M704" i="11"/>
  <c r="M701" i="5"/>
  <c r="M684" i="15"/>
  <c r="M684" i="11"/>
  <c r="M681" i="5"/>
  <c r="M664" i="15"/>
  <c r="M664" i="11"/>
  <c r="M661" i="5"/>
  <c r="M644" i="15"/>
  <c r="M644" i="11"/>
  <c r="M641" i="5"/>
  <c r="M624" i="15"/>
  <c r="M624" i="11"/>
  <c r="M621" i="5"/>
  <c r="M584" i="15"/>
  <c r="M584" i="11"/>
  <c r="M581" i="5"/>
  <c r="M564" i="15"/>
  <c r="M564" i="11"/>
  <c r="M561" i="5"/>
  <c r="M544" i="15"/>
  <c r="M544" i="11"/>
  <c r="M541" i="5"/>
  <c r="M524" i="15"/>
  <c r="M524" i="11"/>
  <c r="M521" i="5"/>
  <c r="M504" i="15"/>
  <c r="M504" i="11"/>
  <c r="M501" i="5"/>
  <c r="M484" i="15"/>
  <c r="M484" i="11"/>
  <c r="M481" i="5"/>
  <c r="M464" i="15"/>
  <c r="M464" i="11"/>
  <c r="M461" i="5"/>
  <c r="M444" i="15"/>
  <c r="M444" i="11"/>
  <c r="M441" i="5"/>
  <c r="M424" i="15"/>
  <c r="M424" i="11"/>
  <c r="M421" i="5"/>
  <c r="M404" i="15"/>
  <c r="M404" i="11"/>
  <c r="M401" i="5"/>
  <c r="M384" i="15"/>
  <c r="M384" i="11"/>
  <c r="M381" i="5"/>
  <c r="M364" i="15"/>
  <c r="M364" i="11"/>
  <c r="M361" i="5"/>
  <c r="M344" i="15"/>
  <c r="M344" i="11"/>
  <c r="M341" i="5"/>
  <c r="M324" i="15"/>
  <c r="M324" i="11"/>
  <c r="M321" i="5"/>
  <c r="M304" i="15"/>
  <c r="M304" i="11"/>
  <c r="M301" i="5"/>
  <c r="M284" i="15"/>
  <c r="M284" i="11"/>
  <c r="M281" i="5"/>
  <c r="M264" i="15"/>
  <c r="M264" i="11"/>
  <c r="M261" i="5"/>
  <c r="M244" i="15"/>
  <c r="M244" i="11"/>
  <c r="M241" i="5"/>
  <c r="M224" i="15"/>
  <c r="M224" i="11"/>
  <c r="M221" i="5"/>
  <c r="M204" i="15"/>
  <c r="M204" i="11"/>
  <c r="M201" i="5"/>
  <c r="M184" i="15"/>
  <c r="M184" i="11"/>
  <c r="M181" i="5"/>
  <c r="M164" i="15"/>
  <c r="M164" i="11"/>
  <c r="M161" i="5"/>
  <c r="M144" i="15"/>
  <c r="M144" i="11"/>
  <c r="M141" i="5"/>
  <c r="M125" i="15"/>
  <c r="M125" i="11"/>
  <c r="M122" i="5"/>
  <c r="M105" i="15"/>
  <c r="M102" i="5"/>
  <c r="M105" i="11"/>
  <c r="M85" i="15"/>
  <c r="M85" i="11"/>
  <c r="M82" i="5"/>
  <c r="M65" i="15"/>
  <c r="M65" i="11"/>
  <c r="M62" i="5"/>
  <c r="M45" i="15"/>
  <c r="M45" i="11"/>
  <c r="M42" i="5"/>
  <c r="M25" i="15"/>
  <c r="M25" i="11"/>
  <c r="M22" i="5"/>
  <c r="L5" i="15"/>
  <c r="L5" i="11"/>
  <c r="L2" i="5"/>
  <c r="L952" i="15"/>
  <c r="L952" i="11"/>
  <c r="L949" i="5"/>
  <c r="L932" i="15"/>
  <c r="L932" i="11"/>
  <c r="L929" i="5"/>
  <c r="L912" i="15"/>
  <c r="L912" i="11"/>
  <c r="L909" i="5"/>
  <c r="L892" i="15"/>
  <c r="L892" i="11"/>
  <c r="L889" i="5"/>
  <c r="L872" i="15"/>
  <c r="L872" i="11"/>
  <c r="L869" i="5"/>
  <c r="L852" i="15"/>
  <c r="L852" i="11"/>
  <c r="L849" i="5"/>
  <c r="L832" i="15"/>
  <c r="L832" i="11"/>
  <c r="L829" i="5"/>
  <c r="L812" i="15"/>
  <c r="L812" i="11"/>
  <c r="L809" i="5"/>
  <c r="L792" i="15"/>
  <c r="L792" i="11"/>
  <c r="L789" i="5"/>
  <c r="L772" i="15"/>
  <c r="L772" i="11"/>
  <c r="L769" i="5"/>
  <c r="L752" i="15"/>
  <c r="L752" i="11"/>
  <c r="L749" i="5"/>
  <c r="L732" i="15"/>
  <c r="L732" i="11"/>
  <c r="L729" i="5"/>
  <c r="L712" i="15"/>
  <c r="L712" i="11"/>
  <c r="L709" i="5"/>
  <c r="L692" i="15"/>
  <c r="L692" i="11"/>
  <c r="L689" i="5"/>
  <c r="L672" i="15"/>
  <c r="L672" i="11"/>
  <c r="L669" i="5"/>
  <c r="L652" i="15"/>
  <c r="L652" i="11"/>
  <c r="L649" i="5"/>
  <c r="L632" i="15"/>
  <c r="L632" i="11"/>
  <c r="L629" i="5"/>
  <c r="L612" i="15"/>
  <c r="L612" i="11"/>
  <c r="L609" i="5"/>
  <c r="L592" i="15"/>
  <c r="L592" i="11"/>
  <c r="L589" i="5"/>
  <c r="L572" i="15"/>
  <c r="L572" i="11"/>
  <c r="L569" i="5"/>
  <c r="L552" i="15"/>
  <c r="L552" i="11"/>
  <c r="L549" i="5"/>
  <c r="L532" i="15"/>
  <c r="L532" i="11"/>
  <c r="L529" i="5"/>
  <c r="L512" i="15"/>
  <c r="L512" i="11"/>
  <c r="L509" i="5"/>
  <c r="L492" i="15"/>
  <c r="L492" i="11"/>
  <c r="L489" i="5"/>
  <c r="L472" i="15"/>
  <c r="L472" i="11"/>
  <c r="L469" i="5"/>
  <c r="L452" i="15"/>
  <c r="L452" i="11"/>
  <c r="L449" i="5"/>
  <c r="L432" i="15"/>
  <c r="L429" i="5"/>
  <c r="L432" i="11"/>
  <c r="L412" i="15"/>
  <c r="L412" i="11"/>
  <c r="L409" i="5"/>
  <c r="L392" i="15"/>
  <c r="L392" i="11"/>
  <c r="L389" i="5"/>
  <c r="L372" i="15"/>
  <c r="L372" i="11"/>
  <c r="L369" i="5"/>
  <c r="L352" i="15"/>
  <c r="L352" i="11"/>
  <c r="L349" i="5"/>
  <c r="L332" i="15"/>
  <c r="L332" i="11"/>
  <c r="L329" i="5"/>
  <c r="L312" i="15"/>
  <c r="L312" i="11"/>
  <c r="L309" i="5"/>
  <c r="L292" i="15"/>
  <c r="L292" i="11"/>
  <c r="L289" i="5"/>
  <c r="L272" i="15"/>
  <c r="L272" i="11"/>
  <c r="L269" i="5"/>
  <c r="L252" i="15"/>
  <c r="L252" i="11"/>
  <c r="L249" i="5"/>
  <c r="L232" i="15"/>
  <c r="L232" i="11"/>
  <c r="L229" i="5"/>
  <c r="L212" i="15"/>
  <c r="L212" i="11"/>
  <c r="L209" i="5"/>
  <c r="L192" i="11"/>
  <c r="L192" i="15"/>
  <c r="L189" i="5"/>
  <c r="L172" i="15"/>
  <c r="L172" i="11"/>
  <c r="L169" i="5"/>
  <c r="L152" i="15"/>
  <c r="L152" i="11"/>
  <c r="L149" i="5"/>
  <c r="L132" i="15"/>
  <c r="L132" i="11"/>
  <c r="L129" i="5"/>
  <c r="L113" i="15"/>
  <c r="L113" i="11"/>
  <c r="L110" i="5"/>
  <c r="L93" i="15"/>
  <c r="L93" i="11"/>
  <c r="L90" i="5"/>
  <c r="L73" i="15"/>
  <c r="L73" i="11"/>
  <c r="L70" i="5"/>
  <c r="L53" i="15"/>
  <c r="L53" i="11"/>
  <c r="L50" i="5"/>
  <c r="L33" i="15"/>
  <c r="L33" i="11"/>
  <c r="L30" i="5"/>
  <c r="L12" i="15"/>
  <c r="L12" i="11"/>
  <c r="L9" i="5"/>
  <c r="N959" i="15"/>
  <c r="Q959" i="15" s="1"/>
  <c r="N959" i="11"/>
  <c r="Q959" i="11" s="1"/>
  <c r="N956" i="5"/>
  <c r="O956" i="5" s="1"/>
  <c r="P956" i="5" s="1"/>
  <c r="N939" i="15"/>
  <c r="Q939" i="15" s="1"/>
  <c r="N939" i="11"/>
  <c r="N936" i="5"/>
  <c r="O936" i="5" s="1"/>
  <c r="P936" i="5" s="1"/>
  <c r="N919" i="15"/>
  <c r="Q919" i="15" s="1"/>
  <c r="N919" i="11"/>
  <c r="Q919" i="11" s="1"/>
  <c r="N916" i="5"/>
  <c r="O916" i="5" s="1"/>
  <c r="P916" i="5" s="1"/>
  <c r="N899" i="15"/>
  <c r="Q899" i="15" s="1"/>
  <c r="N899" i="11"/>
  <c r="Q899" i="11" s="1"/>
  <c r="N896" i="5"/>
  <c r="O896" i="5" s="1"/>
  <c r="P896" i="5" s="1"/>
  <c r="N879" i="15"/>
  <c r="Q879" i="15" s="1"/>
  <c r="N879" i="11"/>
  <c r="Q879" i="11" s="1"/>
  <c r="N876" i="5"/>
  <c r="O876" i="5" s="1"/>
  <c r="P876" i="5" s="1"/>
  <c r="N859" i="15"/>
  <c r="N859" i="11"/>
  <c r="N856" i="5"/>
  <c r="O856" i="5" s="1"/>
  <c r="P856" i="5" s="1"/>
  <c r="N839" i="15"/>
  <c r="Q839" i="15" s="1"/>
  <c r="N839" i="11"/>
  <c r="Q839" i="11" s="1"/>
  <c r="N836" i="5"/>
  <c r="O836" i="5" s="1"/>
  <c r="P836" i="5" s="1"/>
  <c r="N819" i="15"/>
  <c r="Q819" i="15" s="1"/>
  <c r="N819" i="11"/>
  <c r="Q819" i="11" s="1"/>
  <c r="N816" i="5"/>
  <c r="O816" i="5" s="1"/>
  <c r="P816" i="5" s="1"/>
  <c r="N799" i="15"/>
  <c r="Q799" i="15" s="1"/>
  <c r="N799" i="11"/>
  <c r="Q799" i="11" s="1"/>
  <c r="N796" i="5"/>
  <c r="O796" i="5" s="1"/>
  <c r="P796" i="5" s="1"/>
  <c r="N779" i="15"/>
  <c r="N779" i="11"/>
  <c r="N776" i="5"/>
  <c r="O776" i="5" s="1"/>
  <c r="P776" i="5" s="1"/>
  <c r="N759" i="15"/>
  <c r="Q759" i="15" s="1"/>
  <c r="N759" i="11"/>
  <c r="Q759" i="11" s="1"/>
  <c r="N756" i="5"/>
  <c r="O756" i="5" s="1"/>
  <c r="P756" i="5" s="1"/>
  <c r="N739" i="15"/>
  <c r="Q739" i="15" s="1"/>
  <c r="N739" i="11"/>
  <c r="Q739" i="11" s="1"/>
  <c r="N736" i="5"/>
  <c r="O736" i="5" s="1"/>
  <c r="P736" i="5" s="1"/>
  <c r="N719" i="15"/>
  <c r="Q719" i="15" s="1"/>
  <c r="N719" i="11"/>
  <c r="Q719" i="11" s="1"/>
  <c r="N716" i="5"/>
  <c r="O716" i="5" s="1"/>
  <c r="P716" i="5" s="1"/>
  <c r="N699" i="15"/>
  <c r="Q699" i="15" s="1"/>
  <c r="N699" i="11"/>
  <c r="Q699" i="11" s="1"/>
  <c r="N696" i="5"/>
  <c r="O696" i="5" s="1"/>
  <c r="P696" i="5" s="1"/>
  <c r="N679" i="15"/>
  <c r="N679" i="11"/>
  <c r="N676" i="5"/>
  <c r="O676" i="5" s="1"/>
  <c r="P676" i="5" s="1"/>
  <c r="N659" i="15"/>
  <c r="N659" i="11"/>
  <c r="N656" i="5"/>
  <c r="O656" i="5" s="1"/>
  <c r="P656" i="5" s="1"/>
  <c r="N639" i="15"/>
  <c r="N639" i="11"/>
  <c r="N636" i="5"/>
  <c r="O636" i="5" s="1"/>
  <c r="P636" i="5" s="1"/>
  <c r="N619" i="15"/>
  <c r="Q619" i="15" s="1"/>
  <c r="N619" i="11"/>
  <c r="Q619" i="11" s="1"/>
  <c r="N616" i="5"/>
  <c r="O616" i="5" s="1"/>
  <c r="P616" i="5" s="1"/>
  <c r="N599" i="15"/>
  <c r="Q599" i="15" s="1"/>
  <c r="N599" i="11"/>
  <c r="Q599" i="11" s="1"/>
  <c r="N596" i="5"/>
  <c r="O596" i="5" s="1"/>
  <c r="P596" i="5" s="1"/>
  <c r="N579" i="15"/>
  <c r="Q579" i="15" s="1"/>
  <c r="N579" i="11"/>
  <c r="N576" i="5"/>
  <c r="O576" i="5" s="1"/>
  <c r="P576" i="5" s="1"/>
  <c r="N559" i="15"/>
  <c r="Q559" i="15" s="1"/>
  <c r="N559" i="11"/>
  <c r="Q559" i="11" s="1"/>
  <c r="N556" i="5"/>
  <c r="O556" i="5" s="1"/>
  <c r="P556" i="5" s="1"/>
  <c r="N539" i="15"/>
  <c r="Q539" i="15" s="1"/>
  <c r="N539" i="11"/>
  <c r="Q539" i="11" s="1"/>
  <c r="N536" i="5"/>
  <c r="O536" i="5" s="1"/>
  <c r="P536" i="5" s="1"/>
  <c r="N519" i="15"/>
  <c r="Q519" i="15" s="1"/>
  <c r="N519" i="11"/>
  <c r="Q519" i="11" s="1"/>
  <c r="N516" i="5"/>
  <c r="O516" i="5" s="1"/>
  <c r="P516" i="5" s="1"/>
  <c r="N499" i="15"/>
  <c r="Q499" i="15" s="1"/>
  <c r="N499" i="11"/>
  <c r="N496" i="5"/>
  <c r="O496" i="5" s="1"/>
  <c r="P496" i="5" s="1"/>
  <c r="N479" i="15"/>
  <c r="N479" i="11"/>
  <c r="N476" i="5"/>
  <c r="O476" i="5" s="1"/>
  <c r="P476" i="5" s="1"/>
  <c r="N459" i="15"/>
  <c r="Q459" i="15" s="1"/>
  <c r="N459" i="11"/>
  <c r="Q459" i="11" s="1"/>
  <c r="N456" i="5"/>
  <c r="O456" i="5" s="1"/>
  <c r="P456" i="5" s="1"/>
  <c r="N439" i="15"/>
  <c r="Q439" i="15" s="1"/>
  <c r="N439" i="11"/>
  <c r="Q439" i="11" s="1"/>
  <c r="N436" i="5"/>
  <c r="O436" i="5" s="1"/>
  <c r="P436" i="5" s="1"/>
  <c r="N419" i="15"/>
  <c r="Q419" i="15" s="1"/>
  <c r="N419" i="11"/>
  <c r="N416" i="5"/>
  <c r="O416" i="5" s="1"/>
  <c r="P416" i="5" s="1"/>
  <c r="N399" i="15"/>
  <c r="Q399" i="15" s="1"/>
  <c r="N399" i="11"/>
  <c r="Q399" i="11" s="1"/>
  <c r="N396" i="5"/>
  <c r="O396" i="5" s="1"/>
  <c r="P396" i="5" s="1"/>
  <c r="N379" i="15"/>
  <c r="Q379" i="15" s="1"/>
  <c r="N379" i="11"/>
  <c r="Q379" i="11" s="1"/>
  <c r="N376" i="5"/>
  <c r="O376" i="5" s="1"/>
  <c r="P376" i="5" s="1"/>
  <c r="N359" i="15"/>
  <c r="N359" i="11"/>
  <c r="N356" i="5"/>
  <c r="O356" i="5" s="1"/>
  <c r="P356" i="5" s="1"/>
  <c r="N339" i="15"/>
  <c r="Q339" i="15" s="1"/>
  <c r="N339" i="11"/>
  <c r="N336" i="5"/>
  <c r="O336" i="5" s="1"/>
  <c r="P336" i="5" s="1"/>
  <c r="N319" i="15"/>
  <c r="Q319" i="15" s="1"/>
  <c r="N319" i="11"/>
  <c r="Q319" i="11" s="1"/>
  <c r="N316" i="5"/>
  <c r="O316" i="5" s="1"/>
  <c r="P316" i="5" s="1"/>
  <c r="N299" i="15"/>
  <c r="Q299" i="15" s="1"/>
  <c r="N299" i="11"/>
  <c r="Q299" i="11" s="1"/>
  <c r="N296" i="5"/>
  <c r="O296" i="5" s="1"/>
  <c r="P296" i="5" s="1"/>
  <c r="N279" i="15"/>
  <c r="Q279" i="15" s="1"/>
  <c r="N279" i="11"/>
  <c r="Q279" i="11" s="1"/>
  <c r="N276" i="5"/>
  <c r="O276" i="5" s="1"/>
  <c r="P276" i="5" s="1"/>
  <c r="N259" i="15"/>
  <c r="Q259" i="15" s="1"/>
  <c r="N259" i="11"/>
  <c r="N256" i="5"/>
  <c r="O256" i="5" s="1"/>
  <c r="P256" i="5" s="1"/>
  <c r="N239" i="15"/>
  <c r="Q239" i="15" s="1"/>
  <c r="N239" i="11"/>
  <c r="Q239" i="11" s="1"/>
  <c r="N236" i="5"/>
  <c r="O236" i="5" s="1"/>
  <c r="P236" i="5" s="1"/>
  <c r="N219" i="15"/>
  <c r="Q219" i="15" s="1"/>
  <c r="N219" i="11"/>
  <c r="Q219" i="11" s="1"/>
  <c r="N216" i="5"/>
  <c r="O216" i="5" s="1"/>
  <c r="P216" i="5" s="1"/>
  <c r="N199" i="15"/>
  <c r="Q199" i="15" s="1"/>
  <c r="N199" i="11"/>
  <c r="N196" i="5"/>
  <c r="O196" i="5" s="1"/>
  <c r="P196" i="5" s="1"/>
  <c r="N179" i="15"/>
  <c r="Q179" i="15" s="1"/>
  <c r="N176" i="5"/>
  <c r="O176" i="5" s="1"/>
  <c r="P176" i="5" s="1"/>
  <c r="N179" i="11"/>
  <c r="Q179" i="11" s="1"/>
  <c r="N159" i="15"/>
  <c r="Q159" i="15" s="1"/>
  <c r="N159" i="11"/>
  <c r="Q159" i="11" s="1"/>
  <c r="N156" i="5"/>
  <c r="O156" i="5" s="1"/>
  <c r="P156" i="5" s="1"/>
  <c r="N139" i="15"/>
  <c r="Q139" i="15" s="1"/>
  <c r="N136" i="5"/>
  <c r="O136" i="5" s="1"/>
  <c r="P136" i="5" s="1"/>
  <c r="N139" i="11"/>
  <c r="Q139" i="11" s="1"/>
  <c r="N120" i="11"/>
  <c r="N120" i="15"/>
  <c r="N117" i="5"/>
  <c r="O117" i="5" s="1"/>
  <c r="P117" i="5" s="1"/>
  <c r="N100" i="15"/>
  <c r="Q100" i="15" s="1"/>
  <c r="N100" i="11"/>
  <c r="Q100" i="11" s="1"/>
  <c r="N97" i="5"/>
  <c r="O97" i="5" s="1"/>
  <c r="P97" i="5" s="1"/>
  <c r="N80" i="15"/>
  <c r="Q80" i="15" s="1"/>
  <c r="N80" i="11"/>
  <c r="Q80" i="11" s="1"/>
  <c r="N77" i="5"/>
  <c r="O77" i="5" s="1"/>
  <c r="P77" i="5" s="1"/>
  <c r="N60" i="15"/>
  <c r="Q60" i="15" s="1"/>
  <c r="N60" i="11"/>
  <c r="Q60" i="11" s="1"/>
  <c r="N57" i="5"/>
  <c r="O57" i="5" s="1"/>
  <c r="P57" i="5" s="1"/>
  <c r="N40" i="15"/>
  <c r="Q40" i="15" s="1"/>
  <c r="N40" i="11"/>
  <c r="N37" i="5"/>
  <c r="O37" i="5" s="1"/>
  <c r="P37" i="5" s="1"/>
  <c r="N20" i="15"/>
  <c r="Q20" i="15" s="1"/>
  <c r="N17" i="5"/>
  <c r="O17" i="5" s="1"/>
  <c r="P17" i="5" s="1"/>
  <c r="N20" i="11"/>
  <c r="Q20" i="11" s="1"/>
  <c r="M946" i="15"/>
  <c r="M946" i="11"/>
  <c r="M943" i="5"/>
  <c r="M944" i="15"/>
  <c r="M944" i="11"/>
  <c r="M941" i="5"/>
  <c r="M884" i="15"/>
  <c r="M884" i="11"/>
  <c r="M881" i="5"/>
  <c r="M864" i="15"/>
  <c r="M864" i="11"/>
  <c r="M861" i="5"/>
  <c r="M824" i="15"/>
  <c r="M824" i="11"/>
  <c r="M821" i="5"/>
  <c r="M784" i="15"/>
  <c r="M784" i="11"/>
  <c r="M781" i="5"/>
  <c r="M744" i="15"/>
  <c r="M744" i="11"/>
  <c r="M741" i="5"/>
  <c r="M604" i="15"/>
  <c r="M604" i="11"/>
  <c r="M601" i="5"/>
  <c r="M963" i="15"/>
  <c r="M963" i="11"/>
  <c r="M960" i="5"/>
  <c r="M943" i="15"/>
  <c r="M943" i="11"/>
  <c r="M940" i="5"/>
  <c r="M923" i="15"/>
  <c r="M923" i="11"/>
  <c r="M920" i="5"/>
  <c r="M903" i="15"/>
  <c r="M903" i="11"/>
  <c r="M900" i="5"/>
  <c r="M883" i="15"/>
  <c r="M883" i="11"/>
  <c r="M880" i="5"/>
  <c r="M863" i="15"/>
  <c r="M863" i="11"/>
  <c r="M860" i="5"/>
  <c r="M843" i="15"/>
  <c r="M843" i="11"/>
  <c r="M840" i="5"/>
  <c r="M823" i="15"/>
  <c r="M823" i="11"/>
  <c r="M820" i="5"/>
  <c r="M803" i="15"/>
  <c r="M803" i="11"/>
  <c r="M800" i="5"/>
  <c r="M783" i="15"/>
  <c r="M783" i="11"/>
  <c r="M780" i="5"/>
  <c r="M763" i="15"/>
  <c r="M763" i="11"/>
  <c r="M760" i="5"/>
  <c r="M743" i="15"/>
  <c r="M743" i="11"/>
  <c r="M740" i="5"/>
  <c r="M723" i="15"/>
  <c r="M723" i="11"/>
  <c r="M720" i="5"/>
  <c r="M703" i="15"/>
  <c r="M703" i="11"/>
  <c r="M700" i="5"/>
  <c r="M683" i="15"/>
  <c r="M683" i="11"/>
  <c r="M680" i="5"/>
  <c r="M663" i="15"/>
  <c r="M663" i="11"/>
  <c r="M660" i="5"/>
  <c r="M643" i="15"/>
  <c r="M643" i="11"/>
  <c r="M640" i="5"/>
  <c r="M623" i="15"/>
  <c r="M623" i="11"/>
  <c r="M620" i="5"/>
  <c r="M603" i="15"/>
  <c r="M603" i="11"/>
  <c r="M600" i="5"/>
  <c r="M583" i="15"/>
  <c r="M583" i="11"/>
  <c r="M580" i="5"/>
  <c r="M563" i="15"/>
  <c r="M563" i="11"/>
  <c r="M560" i="5"/>
  <c r="M543" i="15"/>
  <c r="M543" i="11"/>
  <c r="M540" i="5"/>
  <c r="M523" i="15"/>
  <c r="M523" i="11"/>
  <c r="M520" i="5"/>
  <c r="M503" i="15"/>
  <c r="M503" i="11"/>
  <c r="M500" i="5"/>
  <c r="M483" i="15"/>
  <c r="M480" i="5"/>
  <c r="M483" i="11"/>
  <c r="M463" i="15"/>
  <c r="M463" i="11"/>
  <c r="M460" i="5"/>
  <c r="M443" i="15"/>
  <c r="M443" i="11"/>
  <c r="M440" i="5"/>
  <c r="M423" i="15"/>
  <c r="M423" i="11"/>
  <c r="M420" i="5"/>
  <c r="M403" i="15"/>
  <c r="M403" i="11"/>
  <c r="M400" i="5"/>
  <c r="M383" i="15"/>
  <c r="M383" i="11"/>
  <c r="M380" i="5"/>
  <c r="M363" i="15"/>
  <c r="M360" i="5"/>
  <c r="M363" i="11"/>
  <c r="M343" i="15"/>
  <c r="M343" i="11"/>
  <c r="M340" i="5"/>
  <c r="M323" i="15"/>
  <c r="M323" i="11"/>
  <c r="M320" i="5"/>
  <c r="M303" i="15"/>
  <c r="M303" i="11"/>
  <c r="M300" i="5"/>
  <c r="M283" i="15"/>
  <c r="M280" i="5"/>
  <c r="M283" i="11"/>
  <c r="M263" i="15"/>
  <c r="M263" i="11"/>
  <c r="M260" i="5"/>
  <c r="M243" i="15"/>
  <c r="M243" i="11"/>
  <c r="M240" i="5"/>
  <c r="M223" i="11"/>
  <c r="M223" i="15"/>
  <c r="M220" i="5"/>
  <c r="M203" i="15"/>
  <c r="M203" i="11"/>
  <c r="M200" i="5"/>
  <c r="M183" i="15"/>
  <c r="M183" i="11"/>
  <c r="M180" i="5"/>
  <c r="M163" i="11"/>
  <c r="M163" i="15"/>
  <c r="M160" i="5"/>
  <c r="M143" i="11"/>
  <c r="M143" i="15"/>
  <c r="M140" i="5"/>
  <c r="M124" i="11"/>
  <c r="M124" i="15"/>
  <c r="M121" i="5"/>
  <c r="M104" i="11"/>
  <c r="M104" i="15"/>
  <c r="M101" i="5"/>
  <c r="M84" i="15"/>
  <c r="M84" i="11"/>
  <c r="M81" i="5"/>
  <c r="M64" i="15"/>
  <c r="M64" i="11"/>
  <c r="M61" i="5"/>
  <c r="M44" i="11"/>
  <c r="M44" i="15"/>
  <c r="M41" i="5"/>
  <c r="M24" i="11"/>
  <c r="M24" i="15"/>
  <c r="M21" i="5"/>
  <c r="L971" i="15"/>
  <c r="L971" i="11"/>
  <c r="L968" i="5"/>
  <c r="L951" i="15"/>
  <c r="L951" i="11"/>
  <c r="L948" i="5"/>
  <c r="L931" i="15"/>
  <c r="L931" i="11"/>
  <c r="L928" i="5"/>
  <c r="L911" i="15"/>
  <c r="L911" i="11"/>
  <c r="L908" i="5"/>
  <c r="L891" i="15"/>
  <c r="L891" i="11"/>
  <c r="L888" i="5"/>
  <c r="L871" i="15"/>
  <c r="L871" i="11"/>
  <c r="L868" i="5"/>
  <c r="L851" i="15"/>
  <c r="L851" i="11"/>
  <c r="L848" i="5"/>
  <c r="L831" i="15"/>
  <c r="L831" i="11"/>
  <c r="L828" i="5"/>
  <c r="L811" i="15"/>
  <c r="L811" i="11"/>
  <c r="L808" i="5"/>
  <c r="L791" i="15"/>
  <c r="L791" i="11"/>
  <c r="L788" i="5"/>
  <c r="L771" i="15"/>
  <c r="L771" i="11"/>
  <c r="L768" i="5"/>
  <c r="L751" i="15"/>
  <c r="L751" i="11"/>
  <c r="L748" i="5"/>
  <c r="L731" i="15"/>
  <c r="L731" i="11"/>
  <c r="L728" i="5"/>
  <c r="L711" i="15"/>
  <c r="L711" i="11"/>
  <c r="L708" i="5"/>
  <c r="L691" i="15"/>
  <c r="L691" i="11"/>
  <c r="L688" i="5"/>
  <c r="L671" i="15"/>
  <c r="L671" i="11"/>
  <c r="L668" i="5"/>
  <c r="L651" i="15"/>
  <c r="L651" i="11"/>
  <c r="L648" i="5"/>
  <c r="L631" i="15"/>
  <c r="L631" i="11"/>
  <c r="L628" i="5"/>
  <c r="L611" i="15"/>
  <c r="L611" i="11"/>
  <c r="L608" i="5"/>
  <c r="L591" i="15"/>
  <c r="L591" i="11"/>
  <c r="L588" i="5"/>
  <c r="L571" i="15"/>
  <c r="L571" i="11"/>
  <c r="L568" i="5"/>
  <c r="L551" i="15"/>
  <c r="L551" i="11"/>
  <c r="L548" i="5"/>
  <c r="L531" i="15"/>
  <c r="L531" i="11"/>
  <c r="L528" i="5"/>
  <c r="L511" i="15"/>
  <c r="L511" i="11"/>
  <c r="L508" i="5"/>
  <c r="L491" i="15"/>
  <c r="L491" i="11"/>
  <c r="L488" i="5"/>
  <c r="L471" i="15"/>
  <c r="L471" i="11"/>
  <c r="L468" i="5"/>
  <c r="L451" i="15"/>
  <c r="L451" i="11"/>
  <c r="L448" i="5"/>
  <c r="L431" i="15"/>
  <c r="L431" i="11"/>
  <c r="L428" i="5"/>
  <c r="L411" i="15"/>
  <c r="L411" i="11"/>
  <c r="L408" i="5"/>
  <c r="L391" i="15"/>
  <c r="L391" i="11"/>
  <c r="L388" i="5"/>
  <c r="L371" i="15"/>
  <c r="L371" i="11"/>
  <c r="L368" i="5"/>
  <c r="L351" i="15"/>
  <c r="L351" i="11"/>
  <c r="L348" i="5"/>
  <c r="L331" i="15"/>
  <c r="L331" i="11"/>
  <c r="L328" i="5"/>
  <c r="L311" i="15"/>
  <c r="L311" i="11"/>
  <c r="L308" i="5"/>
  <c r="L291" i="15"/>
  <c r="L291" i="11"/>
  <c r="L288" i="5"/>
  <c r="L271" i="15"/>
  <c r="L271" i="11"/>
  <c r="L268" i="5"/>
  <c r="L251" i="15"/>
  <c r="L251" i="11"/>
  <c r="L248" i="5"/>
  <c r="L231" i="15"/>
  <c r="L231" i="11"/>
  <c r="L228" i="5"/>
  <c r="L211" i="15"/>
  <c r="L211" i="11"/>
  <c r="L208" i="5"/>
  <c r="L191" i="15"/>
  <c r="L191" i="11"/>
  <c r="L188" i="5"/>
  <c r="L171" i="11"/>
  <c r="L171" i="15"/>
  <c r="L168" i="5"/>
  <c r="L151" i="15"/>
  <c r="L151" i="11"/>
  <c r="L148" i="5"/>
  <c r="L131" i="15"/>
  <c r="L131" i="11"/>
  <c r="L128" i="5"/>
  <c r="L112" i="15"/>
  <c r="L112" i="11"/>
  <c r="L109" i="5"/>
  <c r="L92" i="15"/>
  <c r="L92" i="11"/>
  <c r="L89" i="5"/>
  <c r="L72" i="11"/>
  <c r="L72" i="15"/>
  <c r="L69" i="5"/>
  <c r="L52" i="11"/>
  <c r="L52" i="15"/>
  <c r="L49" i="5"/>
  <c r="L32" i="11"/>
  <c r="L32" i="15"/>
  <c r="L29" i="5"/>
  <c r="L11" i="15"/>
  <c r="L11" i="11"/>
  <c r="L8" i="5"/>
  <c r="N958" i="15"/>
  <c r="Q958" i="15" s="1"/>
  <c r="N958" i="11"/>
  <c r="Q958" i="11" s="1"/>
  <c r="N955" i="5"/>
  <c r="O955" i="5" s="1"/>
  <c r="P955" i="5" s="1"/>
  <c r="N938" i="15"/>
  <c r="N938" i="11"/>
  <c r="N935" i="5"/>
  <c r="O935" i="5" s="1"/>
  <c r="P935" i="5" s="1"/>
  <c r="N918" i="15"/>
  <c r="Q918" i="15" s="1"/>
  <c r="N918" i="11"/>
  <c r="Q918" i="11" s="1"/>
  <c r="N915" i="5"/>
  <c r="O915" i="5" s="1"/>
  <c r="P915" i="5" s="1"/>
  <c r="N898" i="15"/>
  <c r="N898" i="11"/>
  <c r="N895" i="5"/>
  <c r="O895" i="5" s="1"/>
  <c r="P895" i="5" s="1"/>
  <c r="N878" i="15"/>
  <c r="Q878" i="15" s="1"/>
  <c r="N878" i="11"/>
  <c r="N875" i="5"/>
  <c r="O875" i="5" s="1"/>
  <c r="P875" i="5" s="1"/>
  <c r="N858" i="15"/>
  <c r="Q858" i="15" s="1"/>
  <c r="N858" i="11"/>
  <c r="Q858" i="11" s="1"/>
  <c r="N855" i="5"/>
  <c r="O855" i="5" s="1"/>
  <c r="P855" i="5" s="1"/>
  <c r="N838" i="15"/>
  <c r="N838" i="11"/>
  <c r="N835" i="5"/>
  <c r="O835" i="5" s="1"/>
  <c r="P835" i="5" s="1"/>
  <c r="N818" i="15"/>
  <c r="Q818" i="15" s="1"/>
  <c r="N818" i="11"/>
  <c r="Q818" i="11" s="1"/>
  <c r="N815" i="5"/>
  <c r="O815" i="5" s="1"/>
  <c r="P815" i="5" s="1"/>
  <c r="N798" i="15"/>
  <c r="Q798" i="15" s="1"/>
  <c r="N798" i="11"/>
  <c r="Q798" i="11" s="1"/>
  <c r="N795" i="5"/>
  <c r="O795" i="5" s="1"/>
  <c r="P795" i="5" s="1"/>
  <c r="N778" i="15"/>
  <c r="N778" i="11"/>
  <c r="N775" i="5"/>
  <c r="O775" i="5" s="1"/>
  <c r="P775" i="5" s="1"/>
  <c r="N758" i="15"/>
  <c r="Q758" i="15" s="1"/>
  <c r="N758" i="11"/>
  <c r="Q758" i="11" s="1"/>
  <c r="N755" i="5"/>
  <c r="O755" i="5" s="1"/>
  <c r="P755" i="5" s="1"/>
  <c r="N738" i="15"/>
  <c r="Q738" i="15" s="1"/>
  <c r="N738" i="11"/>
  <c r="Q738" i="11" s="1"/>
  <c r="N735" i="5"/>
  <c r="O735" i="5" s="1"/>
  <c r="P735" i="5" s="1"/>
  <c r="N718" i="15"/>
  <c r="Q718" i="15" s="1"/>
  <c r="N718" i="11"/>
  <c r="Q718" i="11" s="1"/>
  <c r="N715" i="5"/>
  <c r="O715" i="5" s="1"/>
  <c r="P715" i="5" s="1"/>
  <c r="N698" i="15"/>
  <c r="Q698" i="15" s="1"/>
  <c r="N698" i="11"/>
  <c r="Q698" i="11" s="1"/>
  <c r="N695" i="5"/>
  <c r="O695" i="5" s="1"/>
  <c r="P695" i="5" s="1"/>
  <c r="N678" i="15"/>
  <c r="Q678" i="15" s="1"/>
  <c r="N678" i="11"/>
  <c r="Q678" i="11" s="1"/>
  <c r="N675" i="5"/>
  <c r="O675" i="5" s="1"/>
  <c r="P675" i="5" s="1"/>
  <c r="N658" i="15"/>
  <c r="Q658" i="15" s="1"/>
  <c r="N658" i="11"/>
  <c r="Q658" i="11" s="1"/>
  <c r="N655" i="5"/>
  <c r="O655" i="5" s="1"/>
  <c r="P655" i="5" s="1"/>
  <c r="N638" i="15"/>
  <c r="Q638" i="15" s="1"/>
  <c r="N638" i="11"/>
  <c r="Q638" i="11" s="1"/>
  <c r="N635" i="5"/>
  <c r="O635" i="5" s="1"/>
  <c r="P635" i="5" s="1"/>
  <c r="N618" i="15"/>
  <c r="Q618" i="15" s="1"/>
  <c r="N618" i="11"/>
  <c r="Q618" i="11" s="1"/>
  <c r="N615" i="5"/>
  <c r="O615" i="5" s="1"/>
  <c r="P615" i="5" s="1"/>
  <c r="N598" i="15"/>
  <c r="Q598" i="15" s="1"/>
  <c r="N598" i="11"/>
  <c r="Q598" i="11" s="1"/>
  <c r="N595" i="5"/>
  <c r="O595" i="5" s="1"/>
  <c r="P595" i="5" s="1"/>
  <c r="N578" i="15"/>
  <c r="Q578" i="15" s="1"/>
  <c r="N578" i="11"/>
  <c r="Q578" i="11" s="1"/>
  <c r="N575" i="5"/>
  <c r="O575" i="5" s="1"/>
  <c r="P575" i="5" s="1"/>
  <c r="N558" i="15"/>
  <c r="Q558" i="15" s="1"/>
  <c r="N558" i="11"/>
  <c r="Q558" i="11" s="1"/>
  <c r="N555" i="5"/>
  <c r="O555" i="5" s="1"/>
  <c r="P555" i="5" s="1"/>
  <c r="N538" i="15"/>
  <c r="N538" i="11"/>
  <c r="N535" i="5"/>
  <c r="O535" i="5" s="1"/>
  <c r="P535" i="5" s="1"/>
  <c r="N518" i="15"/>
  <c r="Q518" i="15" s="1"/>
  <c r="N518" i="11"/>
  <c r="Q518" i="11" s="1"/>
  <c r="N515" i="5"/>
  <c r="O515" i="5" s="1"/>
  <c r="P515" i="5" s="1"/>
  <c r="N498" i="15"/>
  <c r="Q498" i="15" s="1"/>
  <c r="N498" i="11"/>
  <c r="Q498" i="11" s="1"/>
  <c r="N495" i="5"/>
  <c r="O495" i="5" s="1"/>
  <c r="P495" i="5" s="1"/>
  <c r="N478" i="15"/>
  <c r="Q478" i="15" s="1"/>
  <c r="N478" i="11"/>
  <c r="Q478" i="11" s="1"/>
  <c r="N475" i="5"/>
  <c r="O475" i="5" s="1"/>
  <c r="P475" i="5" s="1"/>
  <c r="N458" i="15"/>
  <c r="Q458" i="15" s="1"/>
  <c r="N458" i="11"/>
  <c r="N455" i="5"/>
  <c r="O455" i="5" s="1"/>
  <c r="P455" i="5" s="1"/>
  <c r="N438" i="15"/>
  <c r="Q438" i="15" s="1"/>
  <c r="N438" i="11"/>
  <c r="Q438" i="11" s="1"/>
  <c r="N435" i="5"/>
  <c r="O435" i="5" s="1"/>
  <c r="P435" i="5" s="1"/>
  <c r="N418" i="15"/>
  <c r="Q418" i="15" s="1"/>
  <c r="N418" i="11"/>
  <c r="Q418" i="11" s="1"/>
  <c r="N415" i="5"/>
  <c r="O415" i="5" s="1"/>
  <c r="P415" i="5" s="1"/>
  <c r="N398" i="15"/>
  <c r="Q398" i="15" s="1"/>
  <c r="N398" i="11"/>
  <c r="Q398" i="11" s="1"/>
  <c r="N395" i="5"/>
  <c r="O395" i="5" s="1"/>
  <c r="P395" i="5" s="1"/>
  <c r="N378" i="15"/>
  <c r="N378" i="11"/>
  <c r="N375" i="5"/>
  <c r="O375" i="5" s="1"/>
  <c r="P375" i="5" s="1"/>
  <c r="N358" i="15"/>
  <c r="Q358" i="15" s="1"/>
  <c r="N358" i="11"/>
  <c r="Q358" i="11" s="1"/>
  <c r="N355" i="5"/>
  <c r="O355" i="5" s="1"/>
  <c r="P355" i="5" s="1"/>
  <c r="N338" i="15"/>
  <c r="N338" i="11"/>
  <c r="N335" i="5"/>
  <c r="O335" i="5" s="1"/>
  <c r="P335" i="5" s="1"/>
  <c r="N318" i="15"/>
  <c r="Q318" i="15" s="1"/>
  <c r="N318" i="11"/>
  <c r="Q318" i="11" s="1"/>
  <c r="N315" i="5"/>
  <c r="O315" i="5" s="1"/>
  <c r="P315" i="5" s="1"/>
  <c r="N298" i="11"/>
  <c r="Q298" i="11" s="1"/>
  <c r="N298" i="15"/>
  <c r="Q298" i="15" s="1"/>
  <c r="N295" i="5"/>
  <c r="O295" i="5" s="1"/>
  <c r="P295" i="5" s="1"/>
  <c r="N278" i="15"/>
  <c r="Q278" i="15" s="1"/>
  <c r="N275" i="5"/>
  <c r="O275" i="5" s="1"/>
  <c r="P275" i="5" s="1"/>
  <c r="N278" i="11"/>
  <c r="Q278" i="11" s="1"/>
  <c r="N258" i="15"/>
  <c r="Q258" i="15" s="1"/>
  <c r="N258" i="11"/>
  <c r="N255" i="5"/>
  <c r="O255" i="5" s="1"/>
  <c r="P255" i="5" s="1"/>
  <c r="N238" i="15"/>
  <c r="Q238" i="15" s="1"/>
  <c r="N238" i="11"/>
  <c r="N235" i="5"/>
  <c r="O235" i="5" s="1"/>
  <c r="P235" i="5" s="1"/>
  <c r="N218" i="15"/>
  <c r="Q218" i="15" s="1"/>
  <c r="N218" i="11"/>
  <c r="Q218" i="11" s="1"/>
  <c r="N215" i="5"/>
  <c r="O215" i="5" s="1"/>
  <c r="P215" i="5" s="1"/>
  <c r="N198" i="15"/>
  <c r="Q198" i="15" s="1"/>
  <c r="N198" i="11"/>
  <c r="Q198" i="11" s="1"/>
  <c r="N195" i="5"/>
  <c r="O195" i="5" s="1"/>
  <c r="P195" i="5" s="1"/>
  <c r="N178" i="15"/>
  <c r="N178" i="11"/>
  <c r="N175" i="5"/>
  <c r="O175" i="5" s="1"/>
  <c r="P175" i="5" s="1"/>
  <c r="N158" i="15"/>
  <c r="Q158" i="15" s="1"/>
  <c r="N158" i="11"/>
  <c r="Q158" i="11" s="1"/>
  <c r="N155" i="5"/>
  <c r="O155" i="5" s="1"/>
  <c r="P155" i="5" s="1"/>
  <c r="N138" i="15"/>
  <c r="Q138" i="15" s="1"/>
  <c r="N138" i="11"/>
  <c r="Q138" i="11" s="1"/>
  <c r="N135" i="5"/>
  <c r="O135" i="5" s="1"/>
  <c r="P135" i="5" s="1"/>
  <c r="N119" i="15"/>
  <c r="Q119" i="15" s="1"/>
  <c r="N119" i="11"/>
  <c r="Q119" i="11" s="1"/>
  <c r="N116" i="5"/>
  <c r="O116" i="5" s="1"/>
  <c r="P116" i="5" s="1"/>
  <c r="N99" i="15"/>
  <c r="Q99" i="15" s="1"/>
  <c r="N99" i="11"/>
  <c r="Q99" i="11" s="1"/>
  <c r="N96" i="5"/>
  <c r="O96" i="5" s="1"/>
  <c r="P96" i="5" s="1"/>
  <c r="N79" i="15"/>
  <c r="N79" i="11"/>
  <c r="N76" i="5"/>
  <c r="O76" i="5" s="1"/>
  <c r="P76" i="5" s="1"/>
  <c r="N59" i="15"/>
  <c r="Q59" i="15" s="1"/>
  <c r="N59" i="11"/>
  <c r="Q59" i="11" s="1"/>
  <c r="N56" i="5"/>
  <c r="O56" i="5" s="1"/>
  <c r="P56" i="5" s="1"/>
  <c r="N39" i="15"/>
  <c r="Q39" i="15" s="1"/>
  <c r="N39" i="11"/>
  <c r="Q39" i="11" s="1"/>
  <c r="N36" i="5"/>
  <c r="O36" i="5" s="1"/>
  <c r="P36" i="5" s="1"/>
  <c r="N19" i="15"/>
  <c r="Q19" i="15" s="1"/>
  <c r="N19" i="11"/>
  <c r="N16" i="5"/>
  <c r="O16" i="5" s="1"/>
  <c r="P16" i="5" s="1"/>
  <c r="M802" i="15"/>
  <c r="M802" i="11"/>
  <c r="M799" i="5"/>
  <c r="M782" i="15"/>
  <c r="M782" i="11"/>
  <c r="M779" i="5"/>
  <c r="M762" i="15"/>
  <c r="M762" i="11"/>
  <c r="M759" i="5"/>
  <c r="M742" i="15"/>
  <c r="M742" i="11"/>
  <c r="M739" i="5"/>
  <c r="M722" i="15"/>
  <c r="M722" i="11"/>
  <c r="M719" i="5"/>
  <c r="M702" i="15"/>
  <c r="M702" i="11"/>
  <c r="M699" i="5"/>
  <c r="M682" i="15"/>
  <c r="M682" i="11"/>
  <c r="M679" i="5"/>
  <c r="M662" i="15"/>
  <c r="M662" i="11"/>
  <c r="M659" i="5"/>
  <c r="M642" i="15"/>
  <c r="M642" i="11"/>
  <c r="M639" i="5"/>
  <c r="M622" i="15"/>
  <c r="M622" i="11"/>
  <c r="M619" i="5"/>
  <c r="M602" i="15"/>
  <c r="M602" i="11"/>
  <c r="M599" i="5"/>
  <c r="M582" i="15"/>
  <c r="M582" i="11"/>
  <c r="M579" i="5"/>
  <c r="M562" i="15"/>
  <c r="M562" i="11"/>
  <c r="M559" i="5"/>
  <c r="M542" i="15"/>
  <c r="M542" i="11"/>
  <c r="M539" i="5"/>
  <c r="M522" i="15"/>
  <c r="M522" i="11"/>
  <c r="M519" i="5"/>
  <c r="M502" i="15"/>
  <c r="M502" i="11"/>
  <c r="M499" i="5"/>
  <c r="M482" i="15"/>
  <c r="M482" i="11"/>
  <c r="M479" i="5"/>
  <c r="M462" i="15"/>
  <c r="M462" i="11"/>
  <c r="M459" i="5"/>
  <c r="M442" i="15"/>
  <c r="M442" i="11"/>
  <c r="M439" i="5"/>
  <c r="M422" i="15"/>
  <c r="M422" i="11"/>
  <c r="M419" i="5"/>
  <c r="M402" i="15"/>
  <c r="M402" i="11"/>
  <c r="M399" i="5"/>
  <c r="M382" i="15"/>
  <c r="M382" i="11"/>
  <c r="M379" i="5"/>
  <c r="M362" i="15"/>
  <c r="M362" i="11"/>
  <c r="M359" i="5"/>
  <c r="M342" i="15"/>
  <c r="M342" i="11"/>
  <c r="M339" i="5"/>
  <c r="M322" i="15"/>
  <c r="M322" i="11"/>
  <c r="M319" i="5"/>
  <c r="M302" i="15"/>
  <c r="M302" i="11"/>
  <c r="M299" i="5"/>
  <c r="M282" i="15"/>
  <c r="M282" i="11"/>
  <c r="M279" i="5"/>
  <c r="M262" i="15"/>
  <c r="M262" i="11"/>
  <c r="M259" i="5"/>
  <c r="M242" i="15"/>
  <c r="M242" i="11"/>
  <c r="M239" i="5"/>
  <c r="M222" i="15"/>
  <c r="M222" i="11"/>
  <c r="M219" i="5"/>
  <c r="M202" i="15"/>
  <c r="M202" i="11"/>
  <c r="M199" i="5"/>
  <c r="M182" i="15"/>
  <c r="M182" i="11"/>
  <c r="M179" i="5"/>
  <c r="M162" i="15"/>
  <c r="M162" i="11"/>
  <c r="M159" i="5"/>
  <c r="M142" i="15"/>
  <c r="M142" i="11"/>
  <c r="M139" i="5"/>
  <c r="M123" i="15"/>
  <c r="M123" i="11"/>
  <c r="M120" i="5"/>
  <c r="M103" i="15"/>
  <c r="M103" i="11"/>
  <c r="M100" i="5"/>
  <c r="M83" i="15"/>
  <c r="M83" i="11"/>
  <c r="M80" i="5"/>
  <c r="M63" i="11"/>
  <c r="M63" i="15"/>
  <c r="M60" i="5"/>
  <c r="M43" i="11"/>
  <c r="M43" i="15"/>
  <c r="M40" i="5"/>
  <c r="M23" i="11"/>
  <c r="M23" i="15"/>
  <c r="M20" i="5"/>
  <c r="L970" i="15"/>
  <c r="L970" i="11"/>
  <c r="L967" i="5"/>
  <c r="L950" i="15"/>
  <c r="L950" i="11"/>
  <c r="L947" i="5"/>
  <c r="L930" i="15"/>
  <c r="L930" i="11"/>
  <c r="L927" i="5"/>
  <c r="L910" i="15"/>
  <c r="L910" i="11"/>
  <c r="L907" i="5"/>
  <c r="L890" i="15"/>
  <c r="L890" i="11"/>
  <c r="L887" i="5"/>
  <c r="L870" i="15"/>
  <c r="L870" i="11"/>
  <c r="L867" i="5"/>
  <c r="L850" i="15"/>
  <c r="L850" i="11"/>
  <c r="L847" i="5"/>
  <c r="L830" i="15"/>
  <c r="L830" i="11"/>
  <c r="L827" i="5"/>
  <c r="L810" i="15"/>
  <c r="L810" i="11"/>
  <c r="L807" i="5"/>
  <c r="L790" i="15"/>
  <c r="L790" i="11"/>
  <c r="L787" i="5"/>
  <c r="L770" i="15"/>
  <c r="L770" i="11"/>
  <c r="L767" i="5"/>
  <c r="L750" i="15"/>
  <c r="L750" i="11"/>
  <c r="L747" i="5"/>
  <c r="L730" i="15"/>
  <c r="L730" i="11"/>
  <c r="L727" i="5"/>
  <c r="L710" i="15"/>
  <c r="L710" i="11"/>
  <c r="L707" i="5"/>
  <c r="L690" i="15"/>
  <c r="L690" i="11"/>
  <c r="L687" i="5"/>
  <c r="L670" i="15"/>
  <c r="L670" i="11"/>
  <c r="L667" i="5"/>
  <c r="L650" i="15"/>
  <c r="L650" i="11"/>
  <c r="L647" i="5"/>
  <c r="L630" i="15"/>
  <c r="L630" i="11"/>
  <c r="L627" i="5"/>
  <c r="L610" i="15"/>
  <c r="L610" i="11"/>
  <c r="L607" i="5"/>
  <c r="L590" i="15"/>
  <c r="L590" i="11"/>
  <c r="L587" i="5"/>
  <c r="L570" i="15"/>
  <c r="L570" i="11"/>
  <c r="L567" i="5"/>
  <c r="L550" i="15"/>
  <c r="L550" i="11"/>
  <c r="L547" i="5"/>
  <c r="L530" i="15"/>
  <c r="L530" i="11"/>
  <c r="L527" i="5"/>
  <c r="L510" i="15"/>
  <c r="L510" i="11"/>
  <c r="L507" i="5"/>
  <c r="L490" i="15"/>
  <c r="L490" i="11"/>
  <c r="L487" i="5"/>
  <c r="L470" i="15"/>
  <c r="L470" i="11"/>
  <c r="L467" i="5"/>
  <c r="L450" i="15"/>
  <c r="L447" i="5"/>
  <c r="L450" i="11"/>
  <c r="L430" i="15"/>
  <c r="L427" i="5"/>
  <c r="L430" i="11"/>
  <c r="L410" i="15"/>
  <c r="L410" i="11"/>
  <c r="L407" i="5"/>
  <c r="L390" i="15"/>
  <c r="L387" i="5"/>
  <c r="L390" i="11"/>
  <c r="L370" i="15"/>
  <c r="L370" i="11"/>
  <c r="L367" i="5"/>
  <c r="L350" i="15"/>
  <c r="L350" i="11"/>
  <c r="L347" i="5"/>
  <c r="L330" i="15"/>
  <c r="L330" i="11"/>
  <c r="L327" i="5"/>
  <c r="L310" i="11"/>
  <c r="L310" i="15"/>
  <c r="L307" i="5"/>
  <c r="L290" i="15"/>
  <c r="L290" i="11"/>
  <c r="L287" i="5"/>
  <c r="L270" i="15"/>
  <c r="L270" i="11"/>
  <c r="L267" i="5"/>
  <c r="L250" i="15"/>
  <c r="L250" i="11"/>
  <c r="L247" i="5"/>
  <c r="L230" i="15"/>
  <c r="L230" i="11"/>
  <c r="L227" i="5"/>
  <c r="L210" i="15"/>
  <c r="L210" i="11"/>
  <c r="L207" i="5"/>
  <c r="L190" i="11"/>
  <c r="L190" i="15"/>
  <c r="L187" i="5"/>
  <c r="L170" i="15"/>
  <c r="L170" i="11"/>
  <c r="L167" i="5"/>
  <c r="L150" i="11"/>
  <c r="L150" i="15"/>
  <c r="L147" i="5"/>
  <c r="L130" i="15"/>
  <c r="L130" i="11"/>
  <c r="L127" i="5"/>
  <c r="L111" i="11"/>
  <c r="L111" i="15"/>
  <c r="L108" i="5"/>
  <c r="L91" i="15"/>
  <c r="L91" i="11"/>
  <c r="L88" i="5"/>
  <c r="L71" i="15"/>
  <c r="L68" i="5"/>
  <c r="L71" i="11"/>
  <c r="L51" i="15"/>
  <c r="L51" i="11"/>
  <c r="L48" i="5"/>
  <c r="L31" i="15"/>
  <c r="L31" i="11"/>
  <c r="L28" i="5"/>
  <c r="L10" i="15"/>
  <c r="L10" i="11"/>
  <c r="L7" i="5"/>
  <c r="N957" i="15"/>
  <c r="N957" i="11"/>
  <c r="N954" i="5"/>
  <c r="O954" i="5" s="1"/>
  <c r="P954" i="5" s="1"/>
  <c r="N937" i="15"/>
  <c r="Q937" i="15" s="1"/>
  <c r="N937" i="11"/>
  <c r="Q937" i="11" s="1"/>
  <c r="N934" i="5"/>
  <c r="O934" i="5" s="1"/>
  <c r="P934" i="5" s="1"/>
  <c r="N917" i="15"/>
  <c r="Q917" i="15" s="1"/>
  <c r="N917" i="11"/>
  <c r="Q917" i="11" s="1"/>
  <c r="N914" i="5"/>
  <c r="O914" i="5" s="1"/>
  <c r="P914" i="5" s="1"/>
  <c r="N897" i="15"/>
  <c r="Q897" i="15" s="1"/>
  <c r="N897" i="11"/>
  <c r="Q897" i="11" s="1"/>
  <c r="N894" i="5"/>
  <c r="O894" i="5" s="1"/>
  <c r="P894" i="5" s="1"/>
  <c r="N877" i="15"/>
  <c r="Q877" i="15" s="1"/>
  <c r="N877" i="11"/>
  <c r="Q877" i="11" s="1"/>
  <c r="N874" i="5"/>
  <c r="O874" i="5" s="1"/>
  <c r="P874" i="5" s="1"/>
  <c r="N857" i="15"/>
  <c r="Q857" i="15" s="1"/>
  <c r="N857" i="11"/>
  <c r="Q857" i="11" s="1"/>
  <c r="N854" i="5"/>
  <c r="O854" i="5" s="1"/>
  <c r="P854" i="5" s="1"/>
  <c r="N837" i="15"/>
  <c r="Q837" i="15" s="1"/>
  <c r="N837" i="11"/>
  <c r="N834" i="5"/>
  <c r="O834" i="5" s="1"/>
  <c r="P834" i="5" s="1"/>
  <c r="N817" i="15"/>
  <c r="Q817" i="15" s="1"/>
  <c r="N817" i="11"/>
  <c r="Q817" i="11" s="1"/>
  <c r="N814" i="5"/>
  <c r="O814" i="5" s="1"/>
  <c r="P814" i="5" s="1"/>
  <c r="N797" i="15"/>
  <c r="Q797" i="15" s="1"/>
  <c r="N797" i="11"/>
  <c r="Q797" i="11" s="1"/>
  <c r="N794" i="5"/>
  <c r="O794" i="5" s="1"/>
  <c r="P794" i="5" s="1"/>
  <c r="N777" i="15"/>
  <c r="Q777" i="15" s="1"/>
  <c r="N777" i="11"/>
  <c r="Q777" i="11" s="1"/>
  <c r="N774" i="5"/>
  <c r="O774" i="5" s="1"/>
  <c r="P774" i="5" s="1"/>
  <c r="N757" i="15"/>
  <c r="Q757" i="15" s="1"/>
  <c r="N757" i="11"/>
  <c r="Q757" i="11" s="1"/>
  <c r="N754" i="5"/>
  <c r="O754" i="5" s="1"/>
  <c r="P754" i="5" s="1"/>
  <c r="N737" i="15"/>
  <c r="Q737" i="15" s="1"/>
  <c r="N737" i="11"/>
  <c r="Q737" i="11" s="1"/>
  <c r="N734" i="5"/>
  <c r="O734" i="5" s="1"/>
  <c r="P734" i="5" s="1"/>
  <c r="N717" i="15"/>
  <c r="Q717" i="15" s="1"/>
  <c r="N717" i="11"/>
  <c r="Q717" i="11" s="1"/>
  <c r="N714" i="5"/>
  <c r="O714" i="5" s="1"/>
  <c r="P714" i="5" s="1"/>
  <c r="N697" i="15"/>
  <c r="Q697" i="15" s="1"/>
  <c r="N697" i="11"/>
  <c r="Q697" i="11" s="1"/>
  <c r="N694" i="5"/>
  <c r="O694" i="5" s="1"/>
  <c r="P694" i="5" s="1"/>
  <c r="N677" i="15"/>
  <c r="Q677" i="15" s="1"/>
  <c r="N677" i="11"/>
  <c r="N674" i="5"/>
  <c r="O674" i="5" s="1"/>
  <c r="P674" i="5" s="1"/>
  <c r="N657" i="15"/>
  <c r="Q657" i="15" s="1"/>
  <c r="N657" i="11"/>
  <c r="Q657" i="11" s="1"/>
  <c r="N654" i="5"/>
  <c r="O654" i="5" s="1"/>
  <c r="P654" i="5" s="1"/>
  <c r="N637" i="15"/>
  <c r="Q637" i="15" s="1"/>
  <c r="N637" i="11"/>
  <c r="Q637" i="11" s="1"/>
  <c r="N634" i="5"/>
  <c r="O634" i="5" s="1"/>
  <c r="P634" i="5" s="1"/>
  <c r="N617" i="15"/>
  <c r="Q617" i="15" s="1"/>
  <c r="N617" i="11"/>
  <c r="Q617" i="11" s="1"/>
  <c r="N614" i="5"/>
  <c r="O614" i="5" s="1"/>
  <c r="P614" i="5" s="1"/>
  <c r="N597" i="15"/>
  <c r="N597" i="11"/>
  <c r="N594" i="5"/>
  <c r="O594" i="5" s="1"/>
  <c r="P594" i="5" s="1"/>
  <c r="N577" i="15"/>
  <c r="Q577" i="15" s="1"/>
  <c r="N577" i="11"/>
  <c r="Q577" i="11" s="1"/>
  <c r="N574" i="5"/>
  <c r="O574" i="5" s="1"/>
  <c r="P574" i="5" s="1"/>
  <c r="N557" i="15"/>
  <c r="Q557" i="15" s="1"/>
  <c r="N557" i="11"/>
  <c r="Q557" i="11" s="1"/>
  <c r="N554" i="5"/>
  <c r="O554" i="5" s="1"/>
  <c r="P554" i="5" s="1"/>
  <c r="N537" i="15"/>
  <c r="Q537" i="15" s="1"/>
  <c r="N537" i="11"/>
  <c r="Q537" i="11" s="1"/>
  <c r="N534" i="5"/>
  <c r="O534" i="5" s="1"/>
  <c r="P534" i="5" s="1"/>
  <c r="N517" i="15"/>
  <c r="Q517" i="15" s="1"/>
  <c r="N517" i="11"/>
  <c r="Q517" i="11" s="1"/>
  <c r="N514" i="5"/>
  <c r="O514" i="5" s="1"/>
  <c r="P514" i="5" s="1"/>
  <c r="N497" i="15"/>
  <c r="N497" i="11"/>
  <c r="N494" i="5"/>
  <c r="O494" i="5" s="1"/>
  <c r="P494" i="5" s="1"/>
  <c r="N477" i="15"/>
  <c r="Q477" i="15" s="1"/>
  <c r="N477" i="11"/>
  <c r="Q477" i="11" s="1"/>
  <c r="N474" i="5"/>
  <c r="O474" i="5" s="1"/>
  <c r="P474" i="5" s="1"/>
  <c r="N457" i="15"/>
  <c r="Q457" i="15" s="1"/>
  <c r="N457" i="11"/>
  <c r="Q457" i="11" s="1"/>
  <c r="N454" i="5"/>
  <c r="O454" i="5" s="1"/>
  <c r="P454" i="5" s="1"/>
  <c r="N437" i="15"/>
  <c r="Q437" i="15" s="1"/>
  <c r="N437" i="11"/>
  <c r="Q437" i="11" s="1"/>
  <c r="N434" i="5"/>
  <c r="O434" i="5" s="1"/>
  <c r="P434" i="5" s="1"/>
  <c r="N417" i="15"/>
  <c r="Q417" i="15" s="1"/>
  <c r="N417" i="11"/>
  <c r="Q417" i="11" s="1"/>
  <c r="N414" i="5"/>
  <c r="O414" i="5" s="1"/>
  <c r="P414" i="5" s="1"/>
  <c r="N397" i="15"/>
  <c r="Q397" i="15" s="1"/>
  <c r="N397" i="11"/>
  <c r="Q397" i="11" s="1"/>
  <c r="N394" i="5"/>
  <c r="O394" i="5" s="1"/>
  <c r="P394" i="5" s="1"/>
  <c r="N377" i="15"/>
  <c r="Q377" i="15" s="1"/>
  <c r="N377" i="11"/>
  <c r="Q377" i="11" s="1"/>
  <c r="N374" i="5"/>
  <c r="O374" i="5" s="1"/>
  <c r="P374" i="5" s="1"/>
  <c r="N357" i="15"/>
  <c r="Q357" i="15" s="1"/>
  <c r="N357" i="11"/>
  <c r="Q357" i="11" s="1"/>
  <c r="N354" i="5"/>
  <c r="O354" i="5" s="1"/>
  <c r="P354" i="5" s="1"/>
  <c r="N337" i="15"/>
  <c r="Q337" i="15" s="1"/>
  <c r="N337" i="11"/>
  <c r="N334" i="5"/>
  <c r="O334" i="5" s="1"/>
  <c r="P334" i="5" s="1"/>
  <c r="N317" i="15"/>
  <c r="Q317" i="15" s="1"/>
  <c r="N317" i="11"/>
  <c r="Q317" i="11" s="1"/>
  <c r="N314" i="5"/>
  <c r="O314" i="5" s="1"/>
  <c r="P314" i="5" s="1"/>
  <c r="N297" i="15"/>
  <c r="Q297" i="15" s="1"/>
  <c r="N297" i="11"/>
  <c r="Q297" i="11" s="1"/>
  <c r="N294" i="5"/>
  <c r="O294" i="5" s="1"/>
  <c r="P294" i="5" s="1"/>
  <c r="N277" i="15"/>
  <c r="N277" i="11"/>
  <c r="N274" i="5"/>
  <c r="O274" i="5" s="1"/>
  <c r="P274" i="5" s="1"/>
  <c r="N257" i="11"/>
  <c r="N257" i="15"/>
  <c r="N254" i="5"/>
  <c r="O254" i="5" s="1"/>
  <c r="P254" i="5" s="1"/>
  <c r="N237" i="15"/>
  <c r="Q237" i="15" s="1"/>
  <c r="N237" i="11"/>
  <c r="Q237" i="11" s="1"/>
  <c r="N234" i="5"/>
  <c r="O234" i="5" s="1"/>
  <c r="P234" i="5" s="1"/>
  <c r="N217" i="15"/>
  <c r="Q217" i="15" s="1"/>
  <c r="N217" i="11"/>
  <c r="Q217" i="11" s="1"/>
  <c r="N214" i="5"/>
  <c r="O214" i="5" s="1"/>
  <c r="P214" i="5" s="1"/>
  <c r="N197" i="11"/>
  <c r="Q197" i="11" s="1"/>
  <c r="N197" i="15"/>
  <c r="Q197" i="15" s="1"/>
  <c r="N194" i="5"/>
  <c r="O194" i="5" s="1"/>
  <c r="P194" i="5" s="1"/>
  <c r="N177" i="15"/>
  <c r="Q177" i="15" s="1"/>
  <c r="N177" i="11"/>
  <c r="Q177" i="11" s="1"/>
  <c r="N174" i="5"/>
  <c r="O174" i="5" s="1"/>
  <c r="P174" i="5" s="1"/>
  <c r="N157" i="15"/>
  <c r="Q157" i="15" s="1"/>
  <c r="N157" i="11"/>
  <c r="Q157" i="11" s="1"/>
  <c r="N154" i="5"/>
  <c r="O154" i="5" s="1"/>
  <c r="P154" i="5" s="1"/>
  <c r="N137" i="15"/>
  <c r="Q137" i="15" s="1"/>
  <c r="N137" i="11"/>
  <c r="Q137" i="11" s="1"/>
  <c r="N134" i="5"/>
  <c r="O134" i="5" s="1"/>
  <c r="P134" i="5" s="1"/>
  <c r="N118" i="15"/>
  <c r="Q118" i="15" s="1"/>
  <c r="N118" i="11"/>
  <c r="Q118" i="11" s="1"/>
  <c r="N115" i="5"/>
  <c r="O115" i="5" s="1"/>
  <c r="P115" i="5" s="1"/>
  <c r="N98" i="15"/>
  <c r="Q98" i="15" s="1"/>
  <c r="N98" i="11"/>
  <c r="Q98" i="11" s="1"/>
  <c r="N95" i="5"/>
  <c r="O95" i="5" s="1"/>
  <c r="P95" i="5" s="1"/>
  <c r="N78" i="15"/>
  <c r="Q78" i="15" s="1"/>
  <c r="N78" i="11"/>
  <c r="Q78" i="11" s="1"/>
  <c r="N75" i="5"/>
  <c r="O75" i="5" s="1"/>
  <c r="P75" i="5" s="1"/>
  <c r="N58" i="15"/>
  <c r="Q58" i="15" s="1"/>
  <c r="N58" i="11"/>
  <c r="Q58" i="11" s="1"/>
  <c r="N55" i="5"/>
  <c r="O55" i="5" s="1"/>
  <c r="P55" i="5" s="1"/>
  <c r="N38" i="15"/>
  <c r="Q38" i="15" s="1"/>
  <c r="N38" i="11"/>
  <c r="Q38" i="11" s="1"/>
  <c r="N35" i="5"/>
  <c r="O35" i="5" s="1"/>
  <c r="P35" i="5" s="1"/>
  <c r="N18" i="15"/>
  <c r="Q18" i="15" s="1"/>
  <c r="N18" i="11"/>
  <c r="Q18" i="11" s="1"/>
  <c r="N15" i="5"/>
  <c r="O15" i="5" s="1"/>
  <c r="P15" i="5" s="1"/>
  <c r="M721" i="15"/>
  <c r="M721" i="11"/>
  <c r="M718" i="5"/>
  <c r="M701" i="15"/>
  <c r="M701" i="11"/>
  <c r="M698" i="5"/>
  <c r="M681" i="15"/>
  <c r="M681" i="11"/>
  <c r="M678" i="5"/>
  <c r="M661" i="15"/>
  <c r="M661" i="11"/>
  <c r="M658" i="5"/>
  <c r="M641" i="15"/>
  <c r="M641" i="11"/>
  <c r="M638" i="5"/>
  <c r="M621" i="15"/>
  <c r="M621" i="11"/>
  <c r="M618" i="5"/>
  <c r="M601" i="15"/>
  <c r="M601" i="11"/>
  <c r="M598" i="5"/>
  <c r="M581" i="15"/>
  <c r="M581" i="11"/>
  <c r="M578" i="5"/>
  <c r="M561" i="15"/>
  <c r="M561" i="11"/>
  <c r="M558" i="5"/>
  <c r="M541" i="15"/>
  <c r="M541" i="11"/>
  <c r="M538" i="5"/>
  <c r="M521" i="15"/>
  <c r="M521" i="11"/>
  <c r="M518" i="5"/>
  <c r="M501" i="15"/>
  <c r="M501" i="11"/>
  <c r="M498" i="5"/>
  <c r="M481" i="15"/>
  <c r="M481" i="11"/>
  <c r="M478" i="5"/>
  <c r="M461" i="15"/>
  <c r="M461" i="11"/>
  <c r="M458" i="5"/>
  <c r="M441" i="15"/>
  <c r="M441" i="11"/>
  <c r="M438" i="5"/>
  <c r="M421" i="15"/>
  <c r="M421" i="11"/>
  <c r="M418" i="5"/>
  <c r="M401" i="15"/>
  <c r="M401" i="11"/>
  <c r="M398" i="5"/>
  <c r="M381" i="15"/>
  <c r="M381" i="11"/>
  <c r="M378" i="5"/>
  <c r="M361" i="15"/>
  <c r="M361" i="11"/>
  <c r="M358" i="5"/>
  <c r="M341" i="15"/>
  <c r="M341" i="11"/>
  <c r="M338" i="5"/>
  <c r="M321" i="15"/>
  <c r="M321" i="11"/>
  <c r="M318" i="5"/>
  <c r="M301" i="15"/>
  <c r="M301" i="11"/>
  <c r="M298" i="5"/>
  <c r="M281" i="15"/>
  <c r="M281" i="11"/>
  <c r="M278" i="5"/>
  <c r="M261" i="15"/>
  <c r="M261" i="11"/>
  <c r="M258" i="5"/>
  <c r="M241" i="15"/>
  <c r="M241" i="11"/>
  <c r="M238" i="5"/>
  <c r="M221" i="15"/>
  <c r="M221" i="11"/>
  <c r="M218" i="5"/>
  <c r="M201" i="15"/>
  <c r="M201" i="11"/>
  <c r="M198" i="5"/>
  <c r="M181" i="15"/>
  <c r="M181" i="11"/>
  <c r="M178" i="5"/>
  <c r="M161" i="11"/>
  <c r="M161" i="15"/>
  <c r="M158" i="5"/>
  <c r="M141" i="15"/>
  <c r="M141" i="11"/>
  <c r="M138" i="5"/>
  <c r="M122" i="11"/>
  <c r="M122" i="15"/>
  <c r="M119" i="5"/>
  <c r="M102" i="11"/>
  <c r="M102" i="15"/>
  <c r="M99" i="5"/>
  <c r="M82" i="15"/>
  <c r="M82" i="11"/>
  <c r="M79" i="5"/>
  <c r="M62" i="11"/>
  <c r="M62" i="15"/>
  <c r="M59" i="5"/>
  <c r="M42" i="11"/>
  <c r="M42" i="15"/>
  <c r="M39" i="5"/>
  <c r="M22" i="11"/>
  <c r="M22" i="15"/>
  <c r="M19" i="5"/>
  <c r="L969" i="15"/>
  <c r="L969" i="11"/>
  <c r="L966" i="5"/>
  <c r="L949" i="15"/>
  <c r="L949" i="11"/>
  <c r="L946" i="5"/>
  <c r="L929" i="15"/>
  <c r="L929" i="11"/>
  <c r="L926" i="5"/>
  <c r="L909" i="15"/>
  <c r="L909" i="11"/>
  <c r="L906" i="5"/>
  <c r="L889" i="15"/>
  <c r="L889" i="11"/>
  <c r="L886" i="5"/>
  <c r="L869" i="15"/>
  <c r="L869" i="11"/>
  <c r="L866" i="5"/>
  <c r="L849" i="15"/>
  <c r="L849" i="11"/>
  <c r="L846" i="5"/>
  <c r="L829" i="15"/>
  <c r="L829" i="11"/>
  <c r="L826" i="5"/>
  <c r="L809" i="15"/>
  <c r="L809" i="11"/>
  <c r="L806" i="5"/>
  <c r="L789" i="15"/>
  <c r="L789" i="11"/>
  <c r="L786" i="5"/>
  <c r="L769" i="15"/>
  <c r="L769" i="11"/>
  <c r="L766" i="5"/>
  <c r="L749" i="15"/>
  <c r="L749" i="11"/>
  <c r="L746" i="5"/>
  <c r="L729" i="15"/>
  <c r="L729" i="11"/>
  <c r="L726" i="5"/>
  <c r="L709" i="15"/>
  <c r="L709" i="11"/>
  <c r="L706" i="5"/>
  <c r="L689" i="15"/>
  <c r="L689" i="11"/>
  <c r="L686" i="5"/>
  <c r="L669" i="15"/>
  <c r="L669" i="11"/>
  <c r="L666" i="5"/>
  <c r="L649" i="15"/>
  <c r="L649" i="11"/>
  <c r="L646" i="5"/>
  <c r="L629" i="15"/>
  <c r="L629" i="11"/>
  <c r="L626" i="5"/>
  <c r="L609" i="15"/>
  <c r="L609" i="11"/>
  <c r="L606" i="5"/>
  <c r="L589" i="15"/>
  <c r="L589" i="11"/>
  <c r="L586" i="5"/>
  <c r="L569" i="15"/>
  <c r="L569" i="11"/>
  <c r="L566" i="5"/>
  <c r="L549" i="15"/>
  <c r="L549" i="11"/>
  <c r="L546" i="5"/>
  <c r="L529" i="15"/>
  <c r="L529" i="11"/>
  <c r="L526" i="5"/>
  <c r="L509" i="15"/>
  <c r="L509" i="11"/>
  <c r="L506" i="5"/>
  <c r="L489" i="15"/>
  <c r="L489" i="11"/>
  <c r="L486" i="5"/>
  <c r="L469" i="15"/>
  <c r="L469" i="11"/>
  <c r="L466" i="5"/>
  <c r="L449" i="15"/>
  <c r="L449" i="11"/>
  <c r="L446" i="5"/>
  <c r="L429" i="15"/>
  <c r="L429" i="11"/>
  <c r="L426" i="5"/>
  <c r="L409" i="15"/>
  <c r="L409" i="11"/>
  <c r="L406" i="5"/>
  <c r="L389" i="15"/>
  <c r="L389" i="11"/>
  <c r="L386" i="5"/>
  <c r="L369" i="15"/>
  <c r="L369" i="11"/>
  <c r="L366" i="5"/>
  <c r="L349" i="15"/>
  <c r="L349" i="11"/>
  <c r="L346" i="5"/>
  <c r="L329" i="15"/>
  <c r="L329" i="11"/>
  <c r="L326" i="5"/>
  <c r="L309" i="15"/>
  <c r="L309" i="11"/>
  <c r="L306" i="5"/>
  <c r="L289" i="15"/>
  <c r="L289" i="11"/>
  <c r="L286" i="5"/>
  <c r="L269" i="15"/>
  <c r="L269" i="11"/>
  <c r="L266" i="5"/>
  <c r="L249" i="15"/>
  <c r="L249" i="11"/>
  <c r="L246" i="5"/>
  <c r="L229" i="15"/>
  <c r="L229" i="11"/>
  <c r="L226" i="5"/>
  <c r="L209" i="15"/>
  <c r="L209" i="11"/>
  <c r="L206" i="5"/>
  <c r="L189" i="15"/>
  <c r="L189" i="11"/>
  <c r="L186" i="5"/>
  <c r="L169" i="15"/>
  <c r="L169" i="11"/>
  <c r="L166" i="5"/>
  <c r="L149" i="15"/>
  <c r="L149" i="11"/>
  <c r="L146" i="5"/>
  <c r="L129" i="15"/>
  <c r="L129" i="11"/>
  <c r="L126" i="5"/>
  <c r="L110" i="15"/>
  <c r="L110" i="11"/>
  <c r="L107" i="5"/>
  <c r="L90" i="15"/>
  <c r="L90" i="11"/>
  <c r="L87" i="5"/>
  <c r="L70" i="15"/>
  <c r="L70" i="11"/>
  <c r="L67" i="5"/>
  <c r="L50" i="15"/>
  <c r="L50" i="11"/>
  <c r="L47" i="5"/>
  <c r="L30" i="15"/>
  <c r="L30" i="11"/>
  <c r="L27" i="5"/>
  <c r="L9" i="11"/>
  <c r="L9" i="15"/>
  <c r="L6" i="5"/>
  <c r="N956" i="15"/>
  <c r="Q956" i="15" s="1"/>
  <c r="N956" i="11"/>
  <c r="Q956" i="11" s="1"/>
  <c r="N953" i="5"/>
  <c r="O953" i="5" s="1"/>
  <c r="P953" i="5" s="1"/>
  <c r="N936" i="15"/>
  <c r="Q936" i="15" s="1"/>
  <c r="N936" i="11"/>
  <c r="N933" i="5"/>
  <c r="O933" i="5" s="1"/>
  <c r="P933" i="5" s="1"/>
  <c r="N916" i="15"/>
  <c r="Q916" i="15" s="1"/>
  <c r="N916" i="11"/>
  <c r="Q916" i="11" s="1"/>
  <c r="N913" i="5"/>
  <c r="O913" i="5" s="1"/>
  <c r="P913" i="5" s="1"/>
  <c r="N896" i="15"/>
  <c r="Q896" i="15" s="1"/>
  <c r="N896" i="11"/>
  <c r="Q896" i="11" s="1"/>
  <c r="N893" i="5"/>
  <c r="O893" i="5" s="1"/>
  <c r="P893" i="5" s="1"/>
  <c r="N876" i="15"/>
  <c r="Q876" i="15" s="1"/>
  <c r="N876" i="11"/>
  <c r="Q876" i="11" s="1"/>
  <c r="N873" i="5"/>
  <c r="O873" i="5" s="1"/>
  <c r="P873" i="5" s="1"/>
  <c r="N856" i="15"/>
  <c r="Q856" i="15" s="1"/>
  <c r="N856" i="11"/>
  <c r="Q856" i="11" s="1"/>
  <c r="N853" i="5"/>
  <c r="O853" i="5" s="1"/>
  <c r="P853" i="5" s="1"/>
  <c r="N836" i="15"/>
  <c r="Q836" i="15" s="1"/>
  <c r="N836" i="11"/>
  <c r="Q836" i="11" s="1"/>
  <c r="N833" i="5"/>
  <c r="O833" i="5" s="1"/>
  <c r="P833" i="5" s="1"/>
  <c r="N816" i="15"/>
  <c r="Q816" i="15" s="1"/>
  <c r="N816" i="11"/>
  <c r="Q816" i="11" s="1"/>
  <c r="N813" i="5"/>
  <c r="O813" i="5" s="1"/>
  <c r="P813" i="5" s="1"/>
  <c r="N796" i="15"/>
  <c r="Q796" i="15" s="1"/>
  <c r="N796" i="11"/>
  <c r="Q796" i="11" s="1"/>
  <c r="N793" i="5"/>
  <c r="O793" i="5" s="1"/>
  <c r="P793" i="5" s="1"/>
  <c r="N776" i="15"/>
  <c r="Q776" i="15" s="1"/>
  <c r="N776" i="11"/>
  <c r="N773" i="5"/>
  <c r="O773" i="5" s="1"/>
  <c r="P773" i="5" s="1"/>
  <c r="N756" i="15"/>
  <c r="Q756" i="15" s="1"/>
  <c r="N756" i="11"/>
  <c r="Q756" i="11" s="1"/>
  <c r="N753" i="5"/>
  <c r="O753" i="5" s="1"/>
  <c r="P753" i="5" s="1"/>
  <c r="N736" i="15"/>
  <c r="Q736" i="15" s="1"/>
  <c r="N736" i="11"/>
  <c r="Q736" i="11" s="1"/>
  <c r="N733" i="5"/>
  <c r="O733" i="5" s="1"/>
  <c r="P733" i="5" s="1"/>
  <c r="N716" i="15"/>
  <c r="Q716" i="15" s="1"/>
  <c r="N716" i="11"/>
  <c r="Q716" i="11" s="1"/>
  <c r="N713" i="5"/>
  <c r="O713" i="5" s="1"/>
  <c r="P713" i="5" s="1"/>
  <c r="N696" i="15"/>
  <c r="Q696" i="15" s="1"/>
  <c r="N696" i="11"/>
  <c r="Q696" i="11" s="1"/>
  <c r="N693" i="5"/>
  <c r="O693" i="5" s="1"/>
  <c r="P693" i="5" s="1"/>
  <c r="N676" i="15"/>
  <c r="Q676" i="15" s="1"/>
  <c r="N676" i="11"/>
  <c r="Q676" i="11" s="1"/>
  <c r="N673" i="5"/>
  <c r="O673" i="5" s="1"/>
  <c r="P673" i="5" s="1"/>
  <c r="N656" i="15"/>
  <c r="Q656" i="15" s="1"/>
  <c r="N656" i="11"/>
  <c r="Q656" i="11" s="1"/>
  <c r="N653" i="5"/>
  <c r="O653" i="5" s="1"/>
  <c r="P653" i="5" s="1"/>
  <c r="N636" i="15"/>
  <c r="N636" i="11"/>
  <c r="N633" i="5"/>
  <c r="O633" i="5" s="1"/>
  <c r="P633" i="5" s="1"/>
  <c r="N616" i="15"/>
  <c r="Q616" i="15" s="1"/>
  <c r="N616" i="11"/>
  <c r="Q616" i="11" s="1"/>
  <c r="N613" i="5"/>
  <c r="O613" i="5" s="1"/>
  <c r="P613" i="5" s="1"/>
  <c r="N596" i="15"/>
  <c r="Q596" i="15" s="1"/>
  <c r="N596" i="11"/>
  <c r="Q596" i="11" s="1"/>
  <c r="N593" i="5"/>
  <c r="O593" i="5" s="1"/>
  <c r="P593" i="5" s="1"/>
  <c r="N576" i="15"/>
  <c r="Q576" i="15" s="1"/>
  <c r="N576" i="11"/>
  <c r="N573" i="5"/>
  <c r="O573" i="5" s="1"/>
  <c r="P573" i="5" s="1"/>
  <c r="N556" i="15"/>
  <c r="Q556" i="15" s="1"/>
  <c r="N556" i="11"/>
  <c r="Q556" i="11" s="1"/>
  <c r="N553" i="5"/>
  <c r="O553" i="5" s="1"/>
  <c r="P553" i="5" s="1"/>
  <c r="N536" i="15"/>
  <c r="Q536" i="15" s="1"/>
  <c r="N536" i="11"/>
  <c r="Q536" i="11" s="1"/>
  <c r="N533" i="5"/>
  <c r="O533" i="5" s="1"/>
  <c r="P533" i="5" s="1"/>
  <c r="N516" i="15"/>
  <c r="Q516" i="15" s="1"/>
  <c r="N516" i="11"/>
  <c r="Q516" i="11" s="1"/>
  <c r="N513" i="5"/>
  <c r="O513" i="5" s="1"/>
  <c r="P513" i="5" s="1"/>
  <c r="N496" i="15"/>
  <c r="Q496" i="15" s="1"/>
  <c r="N496" i="11"/>
  <c r="Q496" i="11" s="1"/>
  <c r="N493" i="5"/>
  <c r="O493" i="5" s="1"/>
  <c r="P493" i="5" s="1"/>
  <c r="N476" i="15"/>
  <c r="Q476" i="15" s="1"/>
  <c r="N476" i="11"/>
  <c r="Q476" i="11" s="1"/>
  <c r="N473" i="5"/>
  <c r="O473" i="5" s="1"/>
  <c r="P473" i="5" s="1"/>
  <c r="N456" i="15"/>
  <c r="Q456" i="15" s="1"/>
  <c r="N456" i="11"/>
  <c r="Q456" i="11" s="1"/>
  <c r="N453" i="5"/>
  <c r="O453" i="5" s="1"/>
  <c r="P453" i="5" s="1"/>
  <c r="N436" i="15"/>
  <c r="Q436" i="15" s="1"/>
  <c r="N436" i="11"/>
  <c r="Q436" i="11" s="1"/>
  <c r="N433" i="5"/>
  <c r="O433" i="5" s="1"/>
  <c r="P433" i="5" s="1"/>
  <c r="N416" i="15"/>
  <c r="Q416" i="15" s="1"/>
  <c r="N416" i="11"/>
  <c r="Q416" i="11" s="1"/>
  <c r="N413" i="5"/>
  <c r="O413" i="5" s="1"/>
  <c r="P413" i="5" s="1"/>
  <c r="N396" i="15"/>
  <c r="Q396" i="15" s="1"/>
  <c r="N396" i="11"/>
  <c r="Q396" i="11" s="1"/>
  <c r="N393" i="5"/>
  <c r="O393" i="5" s="1"/>
  <c r="P393" i="5" s="1"/>
  <c r="N376" i="15"/>
  <c r="N376" i="11"/>
  <c r="N373" i="5"/>
  <c r="O373" i="5" s="1"/>
  <c r="P373" i="5" s="1"/>
  <c r="N356" i="15"/>
  <c r="Q356" i="15" s="1"/>
  <c r="N356" i="11"/>
  <c r="Q356" i="11" s="1"/>
  <c r="N353" i="5"/>
  <c r="O353" i="5" s="1"/>
  <c r="P353" i="5" s="1"/>
  <c r="N336" i="15"/>
  <c r="Q336" i="15" s="1"/>
  <c r="N336" i="11"/>
  <c r="Q336" i="11" s="1"/>
  <c r="N333" i="5"/>
  <c r="O333" i="5" s="1"/>
  <c r="P333" i="5" s="1"/>
  <c r="N316" i="15"/>
  <c r="Q316" i="15" s="1"/>
  <c r="N316" i="11"/>
  <c r="Q316" i="11" s="1"/>
  <c r="N313" i="5"/>
  <c r="O313" i="5" s="1"/>
  <c r="P313" i="5" s="1"/>
  <c r="N296" i="15"/>
  <c r="Q296" i="15" s="1"/>
  <c r="N296" i="11"/>
  <c r="Q296" i="11" s="1"/>
  <c r="N293" i="5"/>
  <c r="O293" i="5" s="1"/>
  <c r="P293" i="5" s="1"/>
  <c r="N276" i="15"/>
  <c r="Q276" i="15" s="1"/>
  <c r="N276" i="11"/>
  <c r="Q276" i="11" s="1"/>
  <c r="N273" i="5"/>
  <c r="O273" i="5" s="1"/>
  <c r="P273" i="5" s="1"/>
  <c r="N256" i="15"/>
  <c r="Q256" i="15" s="1"/>
  <c r="N256" i="11"/>
  <c r="Q256" i="11" s="1"/>
  <c r="N253" i="5"/>
  <c r="O253" i="5" s="1"/>
  <c r="P253" i="5" s="1"/>
  <c r="N236" i="15"/>
  <c r="Q236" i="15" s="1"/>
  <c r="N236" i="11"/>
  <c r="Q236" i="11" s="1"/>
  <c r="N233" i="5"/>
  <c r="O233" i="5" s="1"/>
  <c r="P233" i="5" s="1"/>
  <c r="N216" i="15"/>
  <c r="Q216" i="15" s="1"/>
  <c r="N216" i="11"/>
  <c r="Q216" i="11" s="1"/>
  <c r="N213" i="5"/>
  <c r="O213" i="5" s="1"/>
  <c r="P213" i="5" s="1"/>
  <c r="N196" i="15"/>
  <c r="Q196" i="15" s="1"/>
  <c r="N196" i="11"/>
  <c r="Q196" i="11" s="1"/>
  <c r="N193" i="5"/>
  <c r="O193" i="5" s="1"/>
  <c r="P193" i="5" s="1"/>
  <c r="N176" i="11"/>
  <c r="Q176" i="11" s="1"/>
  <c r="N176" i="15"/>
  <c r="Q176" i="15" s="1"/>
  <c r="N173" i="5"/>
  <c r="O173" i="5" s="1"/>
  <c r="P173" i="5" s="1"/>
  <c r="N156" i="11"/>
  <c r="Q156" i="11" s="1"/>
  <c r="N156" i="15"/>
  <c r="Q156" i="15" s="1"/>
  <c r="N153" i="5"/>
  <c r="O153" i="5" s="1"/>
  <c r="P153" i="5" s="1"/>
  <c r="N136" i="15"/>
  <c r="Q136" i="15" s="1"/>
  <c r="N136" i="11"/>
  <c r="Q136" i="11" s="1"/>
  <c r="N133" i="5"/>
  <c r="O133" i="5" s="1"/>
  <c r="P133" i="5" s="1"/>
  <c r="N117" i="15"/>
  <c r="Q117" i="15" s="1"/>
  <c r="N117" i="11"/>
  <c r="Q117" i="11" s="1"/>
  <c r="N114" i="5"/>
  <c r="O114" i="5" s="1"/>
  <c r="P114" i="5" s="1"/>
  <c r="N97" i="11"/>
  <c r="Q97" i="11" s="1"/>
  <c r="N97" i="15"/>
  <c r="Q97" i="15" s="1"/>
  <c r="N94" i="5"/>
  <c r="O94" i="5" s="1"/>
  <c r="P94" i="5" s="1"/>
  <c r="N77" i="15"/>
  <c r="Q77" i="15" s="1"/>
  <c r="N77" i="11"/>
  <c r="Q77" i="11" s="1"/>
  <c r="N74" i="5"/>
  <c r="O74" i="5" s="1"/>
  <c r="P74" i="5" s="1"/>
  <c r="N57" i="15"/>
  <c r="Q57" i="15" s="1"/>
  <c r="N57" i="11"/>
  <c r="Q57" i="11" s="1"/>
  <c r="N54" i="5"/>
  <c r="O54" i="5" s="1"/>
  <c r="P54" i="5" s="1"/>
  <c r="N37" i="11"/>
  <c r="Q37" i="11" s="1"/>
  <c r="N37" i="15"/>
  <c r="Q37" i="15" s="1"/>
  <c r="N34" i="5"/>
  <c r="O34" i="5" s="1"/>
  <c r="P34" i="5" s="1"/>
  <c r="N17" i="11"/>
  <c r="Q17" i="11" s="1"/>
  <c r="N17" i="15"/>
  <c r="Q17" i="15" s="1"/>
  <c r="N14" i="5"/>
  <c r="O14" i="5" s="1"/>
  <c r="P14" i="5" s="1"/>
  <c r="M900" i="15"/>
  <c r="M900" i="11"/>
  <c r="M897" i="5"/>
  <c r="M760" i="15"/>
  <c r="M760" i="11"/>
  <c r="M757" i="5"/>
  <c r="M620" i="15"/>
  <c r="M620" i="11"/>
  <c r="M617" i="5"/>
  <c r="M480" i="15"/>
  <c r="M480" i="11"/>
  <c r="M477" i="5"/>
  <c r="M380" i="15"/>
  <c r="M380" i="11"/>
  <c r="M377" i="5"/>
  <c r="M340" i="15"/>
  <c r="M340" i="11"/>
  <c r="M337" i="5"/>
  <c r="M320" i="15"/>
  <c r="M320" i="11"/>
  <c r="M317" i="5"/>
  <c r="M300" i="15"/>
  <c r="M300" i="11"/>
  <c r="M297" i="5"/>
  <c r="M280" i="15"/>
  <c r="M280" i="11"/>
  <c r="M277" i="5"/>
  <c r="M220" i="15"/>
  <c r="M220" i="11"/>
  <c r="M217" i="5"/>
  <c r="M180" i="15"/>
  <c r="M180" i="11"/>
  <c r="M177" i="5"/>
  <c r="M160" i="15"/>
  <c r="M160" i="11"/>
  <c r="M157" i="5"/>
  <c r="M140" i="15"/>
  <c r="M140" i="11"/>
  <c r="M137" i="5"/>
  <c r="M121" i="11"/>
  <c r="M121" i="15"/>
  <c r="M118" i="5"/>
  <c r="M101" i="15"/>
  <c r="M101" i="11"/>
  <c r="M98" i="5"/>
  <c r="M81" i="15"/>
  <c r="M81" i="11"/>
  <c r="M78" i="5"/>
  <c r="M61" i="15"/>
  <c r="M61" i="11"/>
  <c r="M58" i="5"/>
  <c r="M41" i="15"/>
  <c r="M41" i="11"/>
  <c r="M38" i="5"/>
  <c r="M21" i="15"/>
  <c r="M18" i="5"/>
  <c r="M21" i="11"/>
  <c r="L968" i="15"/>
  <c r="L968" i="11"/>
  <c r="L965" i="5"/>
  <c r="L948" i="15"/>
  <c r="L948" i="11"/>
  <c r="L945" i="5"/>
  <c r="L928" i="15"/>
  <c r="L928" i="11"/>
  <c r="L925" i="5"/>
  <c r="L908" i="15"/>
  <c r="L908" i="11"/>
  <c r="L905" i="5"/>
  <c r="L888" i="15"/>
  <c r="L888" i="11"/>
  <c r="L885" i="5"/>
  <c r="L868" i="15"/>
  <c r="L868" i="11"/>
  <c r="L865" i="5"/>
  <c r="L848" i="15"/>
  <c r="L848" i="11"/>
  <c r="L845" i="5"/>
  <c r="L828" i="15"/>
  <c r="L828" i="11"/>
  <c r="L825" i="5"/>
  <c r="L808" i="15"/>
  <c r="L808" i="11"/>
  <c r="L805" i="5"/>
  <c r="L788" i="15"/>
  <c r="L788" i="11"/>
  <c r="L785" i="5"/>
  <c r="L768" i="15"/>
  <c r="L768" i="11"/>
  <c r="L765" i="5"/>
  <c r="L748" i="15"/>
  <c r="L748" i="11"/>
  <c r="L745" i="5"/>
  <c r="L728" i="15"/>
  <c r="L728" i="11"/>
  <c r="L725" i="5"/>
  <c r="L708" i="15"/>
  <c r="L708" i="11"/>
  <c r="L705" i="5"/>
  <c r="L688" i="15"/>
  <c r="L688" i="11"/>
  <c r="L685" i="5"/>
  <c r="L668" i="15"/>
  <c r="L668" i="11"/>
  <c r="L665" i="5"/>
  <c r="L648" i="15"/>
  <c r="L648" i="11"/>
  <c r="L645" i="5"/>
  <c r="L628" i="15"/>
  <c r="L628" i="11"/>
  <c r="L625" i="5"/>
  <c r="L608" i="15"/>
  <c r="L608" i="11"/>
  <c r="L605" i="5"/>
  <c r="L588" i="15"/>
  <c r="L588" i="11"/>
  <c r="L585" i="5"/>
  <c r="L568" i="15"/>
  <c r="L568" i="11"/>
  <c r="L565" i="5"/>
  <c r="L548" i="15"/>
  <c r="L548" i="11"/>
  <c r="L545" i="5"/>
  <c r="L528" i="15"/>
  <c r="L528" i="11"/>
  <c r="L525" i="5"/>
  <c r="L508" i="15"/>
  <c r="L508" i="11"/>
  <c r="L505" i="5"/>
  <c r="L488" i="15"/>
  <c r="L488" i="11"/>
  <c r="L485" i="5"/>
  <c r="L468" i="15"/>
  <c r="L468" i="11"/>
  <c r="L465" i="5"/>
  <c r="L448" i="15"/>
  <c r="L448" i="11"/>
  <c r="L445" i="5"/>
  <c r="L428" i="15"/>
  <c r="L428" i="11"/>
  <c r="L425" i="5"/>
  <c r="L408" i="15"/>
  <c r="L408" i="11"/>
  <c r="L405" i="5"/>
  <c r="L388" i="15"/>
  <c r="L388" i="11"/>
  <c r="L385" i="5"/>
  <c r="L368" i="15"/>
  <c r="L368" i="11"/>
  <c r="L365" i="5"/>
  <c r="L348" i="15"/>
  <c r="L348" i="11"/>
  <c r="L345" i="5"/>
  <c r="L328" i="15"/>
  <c r="L328" i="11"/>
  <c r="L325" i="5"/>
  <c r="L308" i="15"/>
  <c r="L308" i="11"/>
  <c r="L305" i="5"/>
  <c r="L288" i="15"/>
  <c r="L288" i="11"/>
  <c r="L285" i="5"/>
  <c r="L268" i="15"/>
  <c r="L268" i="11"/>
  <c r="L265" i="5"/>
  <c r="L248" i="15"/>
  <c r="L248" i="11"/>
  <c r="L245" i="5"/>
  <c r="L228" i="15"/>
  <c r="L228" i="11"/>
  <c r="L225" i="5"/>
  <c r="L208" i="15"/>
  <c r="L208" i="11"/>
  <c r="L205" i="5"/>
  <c r="L188" i="15"/>
  <c r="L188" i="11"/>
  <c r="L185" i="5"/>
  <c r="L168" i="15"/>
  <c r="L168" i="11"/>
  <c r="L165" i="5"/>
  <c r="L148" i="11"/>
  <c r="L148" i="15"/>
  <c r="L145" i="5"/>
  <c r="L109" i="11"/>
  <c r="L109" i="15"/>
  <c r="L106" i="5"/>
  <c r="L89" i="11"/>
  <c r="L89" i="15"/>
  <c r="L86" i="5"/>
  <c r="L69" i="11"/>
  <c r="L69" i="15"/>
  <c r="L66" i="5"/>
  <c r="L49" i="11"/>
  <c r="L49" i="15"/>
  <c r="L46" i="5"/>
  <c r="L29" i="11"/>
  <c r="L29" i="15"/>
  <c r="L26" i="5"/>
  <c r="L8" i="15"/>
  <c r="L8" i="11"/>
  <c r="L5" i="5"/>
  <c r="N955" i="15"/>
  <c r="Q955" i="15" s="1"/>
  <c r="N955" i="11"/>
  <c r="Q955" i="11" s="1"/>
  <c r="N952" i="5"/>
  <c r="O952" i="5" s="1"/>
  <c r="P952" i="5" s="1"/>
  <c r="N935" i="15"/>
  <c r="Q935" i="15" s="1"/>
  <c r="N935" i="11"/>
  <c r="Q935" i="11" s="1"/>
  <c r="N932" i="5"/>
  <c r="O932" i="5" s="1"/>
  <c r="P932" i="5" s="1"/>
  <c r="N915" i="15"/>
  <c r="Q915" i="15" s="1"/>
  <c r="N915" i="11"/>
  <c r="Q915" i="11" s="1"/>
  <c r="N912" i="5"/>
  <c r="O912" i="5" s="1"/>
  <c r="P912" i="5" s="1"/>
  <c r="N895" i="15"/>
  <c r="Q895" i="15" s="1"/>
  <c r="N895" i="11"/>
  <c r="Q895" i="11" s="1"/>
  <c r="N892" i="5"/>
  <c r="O892" i="5" s="1"/>
  <c r="P892" i="5" s="1"/>
  <c r="N875" i="15"/>
  <c r="Q875" i="15" s="1"/>
  <c r="N875" i="11"/>
  <c r="Q875" i="11" s="1"/>
  <c r="N872" i="5"/>
  <c r="O872" i="5" s="1"/>
  <c r="P872" i="5" s="1"/>
  <c r="N855" i="15"/>
  <c r="Q855" i="15" s="1"/>
  <c r="N855" i="11"/>
  <c r="Q855" i="11" s="1"/>
  <c r="N852" i="5"/>
  <c r="O852" i="5" s="1"/>
  <c r="P852" i="5" s="1"/>
  <c r="N835" i="15"/>
  <c r="Q835" i="15" s="1"/>
  <c r="N835" i="11"/>
  <c r="Q835" i="11" s="1"/>
  <c r="N832" i="5"/>
  <c r="O832" i="5" s="1"/>
  <c r="P832" i="5" s="1"/>
  <c r="N815" i="15"/>
  <c r="Q815" i="15" s="1"/>
  <c r="N815" i="11"/>
  <c r="Q815" i="11" s="1"/>
  <c r="N812" i="5"/>
  <c r="O812" i="5" s="1"/>
  <c r="P812" i="5" s="1"/>
  <c r="N795" i="15"/>
  <c r="Q795" i="15" s="1"/>
  <c r="N795" i="11"/>
  <c r="Q795" i="11" s="1"/>
  <c r="N792" i="5"/>
  <c r="O792" i="5" s="1"/>
  <c r="P792" i="5" s="1"/>
  <c r="N775" i="15"/>
  <c r="Q775" i="15" s="1"/>
  <c r="N775" i="11"/>
  <c r="Q775" i="11" s="1"/>
  <c r="N772" i="5"/>
  <c r="O772" i="5" s="1"/>
  <c r="P772" i="5" s="1"/>
  <c r="N755" i="15"/>
  <c r="Q755" i="15" s="1"/>
  <c r="N755" i="11"/>
  <c r="Q755" i="11" s="1"/>
  <c r="N752" i="5"/>
  <c r="O752" i="5" s="1"/>
  <c r="P752" i="5" s="1"/>
  <c r="N735" i="15"/>
  <c r="Q735" i="15" s="1"/>
  <c r="N735" i="11"/>
  <c r="Q735" i="11" s="1"/>
  <c r="N732" i="5"/>
  <c r="O732" i="5" s="1"/>
  <c r="P732" i="5" s="1"/>
  <c r="N715" i="15"/>
  <c r="Q715" i="15" s="1"/>
  <c r="N715" i="11"/>
  <c r="Q715" i="11" s="1"/>
  <c r="N712" i="5"/>
  <c r="O712" i="5" s="1"/>
  <c r="P712" i="5" s="1"/>
  <c r="N695" i="15"/>
  <c r="Q695" i="15" s="1"/>
  <c r="N695" i="11"/>
  <c r="N692" i="5"/>
  <c r="O692" i="5" s="1"/>
  <c r="P692" i="5" s="1"/>
  <c r="N675" i="15"/>
  <c r="Q675" i="15" s="1"/>
  <c r="N675" i="11"/>
  <c r="Q675" i="11" s="1"/>
  <c r="N672" i="5"/>
  <c r="O672" i="5" s="1"/>
  <c r="P672" i="5" s="1"/>
  <c r="N655" i="15"/>
  <c r="Q655" i="15" s="1"/>
  <c r="N655" i="11"/>
  <c r="Q655" i="11" s="1"/>
  <c r="N652" i="5"/>
  <c r="O652" i="5" s="1"/>
  <c r="P652" i="5" s="1"/>
  <c r="N635" i="15"/>
  <c r="Q635" i="15" s="1"/>
  <c r="N635" i="11"/>
  <c r="Q635" i="11" s="1"/>
  <c r="N632" i="5"/>
  <c r="O632" i="5" s="1"/>
  <c r="P632" i="5" s="1"/>
  <c r="N615" i="15"/>
  <c r="Q615" i="15" s="1"/>
  <c r="N615" i="11"/>
  <c r="Q615" i="11" s="1"/>
  <c r="N612" i="5"/>
  <c r="O612" i="5" s="1"/>
  <c r="P612" i="5" s="1"/>
  <c r="N595" i="15"/>
  <c r="Q595" i="15" s="1"/>
  <c r="N595" i="11"/>
  <c r="Q595" i="11" s="1"/>
  <c r="N592" i="5"/>
  <c r="O592" i="5" s="1"/>
  <c r="P592" i="5" s="1"/>
  <c r="N575" i="15"/>
  <c r="Q575" i="15" s="1"/>
  <c r="N575" i="11"/>
  <c r="Q575" i="11" s="1"/>
  <c r="N572" i="5"/>
  <c r="O572" i="5" s="1"/>
  <c r="P572" i="5" s="1"/>
  <c r="N555" i="15"/>
  <c r="Q555" i="15" s="1"/>
  <c r="N555" i="11"/>
  <c r="Q555" i="11" s="1"/>
  <c r="N552" i="5"/>
  <c r="O552" i="5" s="1"/>
  <c r="P552" i="5" s="1"/>
  <c r="N535" i="15"/>
  <c r="Q535" i="15" s="1"/>
  <c r="N535" i="11"/>
  <c r="Q535" i="11" s="1"/>
  <c r="N532" i="5"/>
  <c r="O532" i="5" s="1"/>
  <c r="P532" i="5" s="1"/>
  <c r="N515" i="15"/>
  <c r="Q515" i="15" s="1"/>
  <c r="N515" i="11"/>
  <c r="Q515" i="11" s="1"/>
  <c r="N512" i="5"/>
  <c r="O512" i="5" s="1"/>
  <c r="P512" i="5" s="1"/>
  <c r="N495" i="15"/>
  <c r="Q495" i="15" s="1"/>
  <c r="N495" i="11"/>
  <c r="N492" i="5"/>
  <c r="O492" i="5" s="1"/>
  <c r="P492" i="5" s="1"/>
  <c r="N475" i="15"/>
  <c r="Q475" i="15" s="1"/>
  <c r="N475" i="11"/>
  <c r="N472" i="5"/>
  <c r="O472" i="5" s="1"/>
  <c r="P472" i="5" s="1"/>
  <c r="N455" i="15"/>
  <c r="N455" i="11"/>
  <c r="N452" i="5"/>
  <c r="O452" i="5" s="1"/>
  <c r="P452" i="5" s="1"/>
  <c r="N435" i="15"/>
  <c r="Q435" i="15" s="1"/>
  <c r="N435" i="11"/>
  <c r="Q435" i="11" s="1"/>
  <c r="N432" i="5"/>
  <c r="O432" i="5" s="1"/>
  <c r="P432" i="5" s="1"/>
  <c r="N415" i="15"/>
  <c r="Q415" i="15" s="1"/>
  <c r="N415" i="11"/>
  <c r="Q415" i="11" s="1"/>
  <c r="N412" i="5"/>
  <c r="O412" i="5" s="1"/>
  <c r="P412" i="5" s="1"/>
  <c r="N395" i="15"/>
  <c r="Q395" i="15" s="1"/>
  <c r="N395" i="11"/>
  <c r="Q395" i="11" s="1"/>
  <c r="N392" i="5"/>
  <c r="O392" i="5" s="1"/>
  <c r="P392" i="5" s="1"/>
  <c r="N375" i="15"/>
  <c r="Q375" i="15" s="1"/>
  <c r="N375" i="11"/>
  <c r="Q375" i="11" s="1"/>
  <c r="N372" i="5"/>
  <c r="O372" i="5" s="1"/>
  <c r="P372" i="5" s="1"/>
  <c r="N355" i="15"/>
  <c r="Q355" i="15" s="1"/>
  <c r="N355" i="11"/>
  <c r="Q355" i="11" s="1"/>
  <c r="N352" i="5"/>
  <c r="O352" i="5" s="1"/>
  <c r="P352" i="5" s="1"/>
  <c r="N335" i="15"/>
  <c r="Q335" i="15" s="1"/>
  <c r="N335" i="11"/>
  <c r="Q335" i="11" s="1"/>
  <c r="N332" i="5"/>
  <c r="O332" i="5" s="1"/>
  <c r="P332" i="5" s="1"/>
  <c r="N315" i="15"/>
  <c r="Q315" i="15" s="1"/>
  <c r="N315" i="11"/>
  <c r="Q315" i="11" s="1"/>
  <c r="N312" i="5"/>
  <c r="O312" i="5" s="1"/>
  <c r="P312" i="5" s="1"/>
  <c r="N295" i="15"/>
  <c r="Q295" i="15" s="1"/>
  <c r="N295" i="11"/>
  <c r="Q295" i="11" s="1"/>
  <c r="N292" i="5"/>
  <c r="O292" i="5" s="1"/>
  <c r="P292" i="5" s="1"/>
  <c r="N275" i="15"/>
  <c r="Q275" i="15" s="1"/>
  <c r="N275" i="11"/>
  <c r="N272" i="5"/>
  <c r="O272" i="5" s="1"/>
  <c r="P272" i="5" s="1"/>
  <c r="N255" i="15"/>
  <c r="Q255" i="15" s="1"/>
  <c r="N255" i="11"/>
  <c r="N252" i="5"/>
  <c r="O252" i="5" s="1"/>
  <c r="P252" i="5" s="1"/>
  <c r="N235" i="15"/>
  <c r="Q235" i="15" s="1"/>
  <c r="N235" i="11"/>
  <c r="Q235" i="11" s="1"/>
  <c r="N232" i="5"/>
  <c r="O232" i="5" s="1"/>
  <c r="P232" i="5" s="1"/>
  <c r="N215" i="15"/>
  <c r="Q215" i="15" s="1"/>
  <c r="N215" i="11"/>
  <c r="Q215" i="11" s="1"/>
  <c r="N212" i="5"/>
  <c r="O212" i="5" s="1"/>
  <c r="P212" i="5" s="1"/>
  <c r="N195" i="15"/>
  <c r="Q195" i="15" s="1"/>
  <c r="N195" i="11"/>
  <c r="N192" i="5"/>
  <c r="O192" i="5" s="1"/>
  <c r="P192" i="5" s="1"/>
  <c r="N175" i="15"/>
  <c r="Q175" i="15" s="1"/>
  <c r="N175" i="11"/>
  <c r="Q175" i="11" s="1"/>
  <c r="N172" i="5"/>
  <c r="O172" i="5" s="1"/>
  <c r="P172" i="5" s="1"/>
  <c r="N155" i="15"/>
  <c r="Q155" i="15" s="1"/>
  <c r="N155" i="11"/>
  <c r="Q155" i="11" s="1"/>
  <c r="N152" i="5"/>
  <c r="O152" i="5" s="1"/>
  <c r="P152" i="5" s="1"/>
  <c r="N135" i="11"/>
  <c r="N135" i="15"/>
  <c r="N132" i="5"/>
  <c r="O132" i="5" s="1"/>
  <c r="P132" i="5" s="1"/>
  <c r="N116" i="15"/>
  <c r="Q116" i="15" s="1"/>
  <c r="N116" i="11"/>
  <c r="N113" i="5"/>
  <c r="O113" i="5" s="1"/>
  <c r="P113" i="5" s="1"/>
  <c r="N96" i="11"/>
  <c r="Q96" i="11" s="1"/>
  <c r="N96" i="15"/>
  <c r="Q96" i="15" s="1"/>
  <c r="N93" i="5"/>
  <c r="O93" i="5" s="1"/>
  <c r="P93" i="5" s="1"/>
  <c r="N76" i="15"/>
  <c r="Q76" i="15" s="1"/>
  <c r="N76" i="11"/>
  <c r="Q76" i="11" s="1"/>
  <c r="N73" i="5"/>
  <c r="O73" i="5" s="1"/>
  <c r="P73" i="5" s="1"/>
  <c r="N56" i="11"/>
  <c r="Q56" i="11" s="1"/>
  <c r="N56" i="15"/>
  <c r="Q56" i="15" s="1"/>
  <c r="N53" i="5"/>
  <c r="O53" i="5" s="1"/>
  <c r="P53" i="5" s="1"/>
  <c r="N36" i="11"/>
  <c r="N36" i="15"/>
  <c r="Q36" i="15" s="1"/>
  <c r="N33" i="5"/>
  <c r="O33" i="5" s="1"/>
  <c r="P33" i="5" s="1"/>
  <c r="N16" i="11"/>
  <c r="Q16" i="11" s="1"/>
  <c r="N16" i="15"/>
  <c r="Q16" i="15" s="1"/>
  <c r="N13" i="5"/>
  <c r="O13" i="5" s="1"/>
  <c r="P13" i="5" s="1"/>
  <c r="M920" i="15"/>
  <c r="M920" i="11"/>
  <c r="M917" i="5"/>
  <c r="M840" i="15"/>
  <c r="M840" i="11"/>
  <c r="M837" i="5"/>
  <c r="M780" i="15"/>
  <c r="M780" i="11"/>
  <c r="M777" i="5"/>
  <c r="M720" i="15"/>
  <c r="M720" i="11"/>
  <c r="M717" i="5"/>
  <c r="M660" i="15"/>
  <c r="M660" i="11"/>
  <c r="M657" i="5"/>
  <c r="M580" i="15"/>
  <c r="M580" i="11"/>
  <c r="M577" i="5"/>
  <c r="M540" i="15"/>
  <c r="M540" i="11"/>
  <c r="M537" i="5"/>
  <c r="M460" i="15"/>
  <c r="M460" i="11"/>
  <c r="M457" i="5"/>
  <c r="M400" i="15"/>
  <c r="M400" i="11"/>
  <c r="M397" i="5"/>
  <c r="M360" i="15"/>
  <c r="M360" i="11"/>
  <c r="M357" i="5"/>
  <c r="M200" i="15"/>
  <c r="M200" i="11"/>
  <c r="M197" i="5"/>
  <c r="M959" i="15"/>
  <c r="M959" i="11"/>
  <c r="M956" i="5"/>
  <c r="M939" i="15"/>
  <c r="M939" i="11"/>
  <c r="M936" i="5"/>
  <c r="M919" i="15"/>
  <c r="M919" i="11"/>
  <c r="M916" i="5"/>
  <c r="M899" i="15"/>
  <c r="M899" i="11"/>
  <c r="M896" i="5"/>
  <c r="M879" i="15"/>
  <c r="M879" i="11"/>
  <c r="M876" i="5"/>
  <c r="M859" i="15"/>
  <c r="M859" i="11"/>
  <c r="M856" i="5"/>
  <c r="M839" i="15"/>
  <c r="M839" i="11"/>
  <c r="M836" i="5"/>
  <c r="M819" i="15"/>
  <c r="M819" i="11"/>
  <c r="M816" i="5"/>
  <c r="M799" i="15"/>
  <c r="M799" i="11"/>
  <c r="M796" i="5"/>
  <c r="M779" i="15"/>
  <c r="M779" i="11"/>
  <c r="M776" i="5"/>
  <c r="M759" i="15"/>
  <c r="M759" i="11"/>
  <c r="M756" i="5"/>
  <c r="M739" i="15"/>
  <c r="M739" i="11"/>
  <c r="M736" i="5"/>
  <c r="M719" i="15"/>
  <c r="M719" i="11"/>
  <c r="M716" i="5"/>
  <c r="M699" i="15"/>
  <c r="M699" i="11"/>
  <c r="M696" i="5"/>
  <c r="M679" i="15"/>
  <c r="M679" i="11"/>
  <c r="M676" i="5"/>
  <c r="M659" i="15"/>
  <c r="M659" i="11"/>
  <c r="M656" i="5"/>
  <c r="M639" i="15"/>
  <c r="M639" i="11"/>
  <c r="M636" i="5"/>
  <c r="M619" i="15"/>
  <c r="M619" i="11"/>
  <c r="M616" i="5"/>
  <c r="M599" i="15"/>
  <c r="M599" i="11"/>
  <c r="M596" i="5"/>
  <c r="M579" i="15"/>
  <c r="M579" i="11"/>
  <c r="M576" i="5"/>
  <c r="M559" i="15"/>
  <c r="M559" i="11"/>
  <c r="M556" i="5"/>
  <c r="M539" i="15"/>
  <c r="M539" i="11"/>
  <c r="M536" i="5"/>
  <c r="M519" i="15"/>
  <c r="M519" i="11"/>
  <c r="M516" i="5"/>
  <c r="M499" i="15"/>
  <c r="M499" i="11"/>
  <c r="M496" i="5"/>
  <c r="M479" i="15"/>
  <c r="M479" i="11"/>
  <c r="M476" i="5"/>
  <c r="M459" i="15"/>
  <c r="M459" i="11"/>
  <c r="M456" i="5"/>
  <c r="M439" i="15"/>
  <c r="M439" i="11"/>
  <c r="M436" i="5"/>
  <c r="M419" i="15"/>
  <c r="M419" i="11"/>
  <c r="M416" i="5"/>
  <c r="M399" i="15"/>
  <c r="M399" i="11"/>
  <c r="M396" i="5"/>
  <c r="M379" i="15"/>
  <c r="M379" i="11"/>
  <c r="M376" i="5"/>
  <c r="M359" i="15"/>
  <c r="M359" i="11"/>
  <c r="M356" i="5"/>
  <c r="M339" i="15"/>
  <c r="M339" i="11"/>
  <c r="M336" i="5"/>
  <c r="M319" i="15"/>
  <c r="M319" i="11"/>
  <c r="M316" i="5"/>
  <c r="M299" i="15"/>
  <c r="M299" i="11"/>
  <c r="M296" i="5"/>
  <c r="M279" i="15"/>
  <c r="M279" i="11"/>
  <c r="M276" i="5"/>
  <c r="M259" i="15"/>
  <c r="M259" i="11"/>
  <c r="M256" i="5"/>
  <c r="M239" i="15"/>
  <c r="M239" i="11"/>
  <c r="M236" i="5"/>
  <c r="M219" i="15"/>
  <c r="M219" i="11"/>
  <c r="M216" i="5"/>
  <c r="M199" i="15"/>
  <c r="M199" i="11"/>
  <c r="M196" i="5"/>
  <c r="M179" i="15"/>
  <c r="M179" i="11"/>
  <c r="M176" i="5"/>
  <c r="M159" i="15"/>
  <c r="M159" i="11"/>
  <c r="M156" i="5"/>
  <c r="M139" i="15"/>
  <c r="M139" i="11"/>
  <c r="M136" i="5"/>
  <c r="M120" i="15"/>
  <c r="M120" i="11"/>
  <c r="M117" i="5"/>
  <c r="M100" i="15"/>
  <c r="M100" i="11"/>
  <c r="M97" i="5"/>
  <c r="M80" i="15"/>
  <c r="M80" i="11"/>
  <c r="M77" i="5"/>
  <c r="M60" i="15"/>
  <c r="M60" i="11"/>
  <c r="M57" i="5"/>
  <c r="M40" i="15"/>
  <c r="M40" i="11"/>
  <c r="M37" i="5"/>
  <c r="M20" i="15"/>
  <c r="M20" i="11"/>
  <c r="M17" i="5"/>
  <c r="L967" i="15"/>
  <c r="L967" i="11"/>
  <c r="L964" i="5"/>
  <c r="L947" i="15"/>
  <c r="L947" i="11"/>
  <c r="L944" i="5"/>
  <c r="L927" i="15"/>
  <c r="L927" i="11"/>
  <c r="L924" i="5"/>
  <c r="L907" i="15"/>
  <c r="L907" i="11"/>
  <c r="L904" i="5"/>
  <c r="L887" i="15"/>
  <c r="L887" i="11"/>
  <c r="L884" i="5"/>
  <c r="L867" i="15"/>
  <c r="L867" i="11"/>
  <c r="L864" i="5"/>
  <c r="L847" i="15"/>
  <c r="L847" i="11"/>
  <c r="L844" i="5"/>
  <c r="L827" i="15"/>
  <c r="L827" i="11"/>
  <c r="L824" i="5"/>
  <c r="L807" i="15"/>
  <c r="L807" i="11"/>
  <c r="L804" i="5"/>
  <c r="L787" i="15"/>
  <c r="L787" i="11"/>
  <c r="L784" i="5"/>
  <c r="L767" i="15"/>
  <c r="L767" i="11"/>
  <c r="L764" i="5"/>
  <c r="L747" i="15"/>
  <c r="L747" i="11"/>
  <c r="L744" i="5"/>
  <c r="L727" i="15"/>
  <c r="L727" i="11"/>
  <c r="L724" i="5"/>
  <c r="L707" i="15"/>
  <c r="L707" i="11"/>
  <c r="L704" i="5"/>
  <c r="L687" i="15"/>
  <c r="L687" i="11"/>
  <c r="L684" i="5"/>
  <c r="L667" i="15"/>
  <c r="L667" i="11"/>
  <c r="L664" i="5"/>
  <c r="L647" i="15"/>
  <c r="L647" i="11"/>
  <c r="L644" i="5"/>
  <c r="L627" i="15"/>
  <c r="L627" i="11"/>
  <c r="L624" i="5"/>
  <c r="L607" i="15"/>
  <c r="L607" i="11"/>
  <c r="L604" i="5"/>
  <c r="L587" i="15"/>
  <c r="L587" i="11"/>
  <c r="L584" i="5"/>
  <c r="L567" i="15"/>
  <c r="L567" i="11"/>
  <c r="L564" i="5"/>
  <c r="L547" i="15"/>
  <c r="L547" i="11"/>
  <c r="L544" i="5"/>
  <c r="L527" i="15"/>
  <c r="L527" i="11"/>
  <c r="L524" i="5"/>
  <c r="L507" i="15"/>
  <c r="L507" i="11"/>
  <c r="L504" i="5"/>
  <c r="L487" i="15"/>
  <c r="L487" i="11"/>
  <c r="L484" i="5"/>
  <c r="L467" i="15"/>
  <c r="L467" i="11"/>
  <c r="L464" i="5"/>
  <c r="L447" i="15"/>
  <c r="L447" i="11"/>
  <c r="L444" i="5"/>
  <c r="L427" i="15"/>
  <c r="L427" i="11"/>
  <c r="L424" i="5"/>
  <c r="L407" i="15"/>
  <c r="L407" i="11"/>
  <c r="L404" i="5"/>
  <c r="L387" i="15"/>
  <c r="L387" i="11"/>
  <c r="L384" i="5"/>
  <c r="L367" i="15"/>
  <c r="L367" i="11"/>
  <c r="L364" i="5"/>
  <c r="L347" i="15"/>
  <c r="L347" i="11"/>
  <c r="L344" i="5"/>
  <c r="L327" i="15"/>
  <c r="L327" i="11"/>
  <c r="L324" i="5"/>
  <c r="L307" i="15"/>
  <c r="L307" i="11"/>
  <c r="L304" i="5"/>
  <c r="L287" i="15"/>
  <c r="L287" i="11"/>
  <c r="L284" i="5"/>
  <c r="L267" i="15"/>
  <c r="L267" i="11"/>
  <c r="L264" i="5"/>
  <c r="L247" i="11"/>
  <c r="L247" i="15"/>
  <c r="L244" i="5"/>
  <c r="L227" i="15"/>
  <c r="L227" i="11"/>
  <c r="L224" i="5"/>
  <c r="L207" i="15"/>
  <c r="L207" i="11"/>
  <c r="L204" i="5"/>
  <c r="L187" i="15"/>
  <c r="L187" i="11"/>
  <c r="L184" i="5"/>
  <c r="L167" i="15"/>
  <c r="L167" i="11"/>
  <c r="L164" i="5"/>
  <c r="L147" i="15"/>
  <c r="L147" i="11"/>
  <c r="L144" i="5"/>
  <c r="L128" i="15"/>
  <c r="L128" i="11"/>
  <c r="L125" i="5"/>
  <c r="L108" i="15"/>
  <c r="L108" i="11"/>
  <c r="L105" i="5"/>
  <c r="L88" i="15"/>
  <c r="L88" i="11"/>
  <c r="L85" i="5"/>
  <c r="L68" i="15"/>
  <c r="L68" i="11"/>
  <c r="L65" i="5"/>
  <c r="L48" i="15"/>
  <c r="L48" i="11"/>
  <c r="L45" i="5"/>
  <c r="L28" i="15"/>
  <c r="L28" i="11"/>
  <c r="L25" i="5"/>
  <c r="L7" i="11"/>
  <c r="L7" i="15"/>
  <c r="L4" i="5"/>
  <c r="N954" i="15"/>
  <c r="Q954" i="15" s="1"/>
  <c r="N954" i="11"/>
  <c r="Q954" i="11" s="1"/>
  <c r="N951" i="5"/>
  <c r="O951" i="5" s="1"/>
  <c r="P951" i="5" s="1"/>
  <c r="N934" i="15"/>
  <c r="Q934" i="15" s="1"/>
  <c r="N934" i="11"/>
  <c r="Q934" i="11" s="1"/>
  <c r="N931" i="5"/>
  <c r="O931" i="5" s="1"/>
  <c r="P931" i="5" s="1"/>
  <c r="N914" i="15"/>
  <c r="Q914" i="15" s="1"/>
  <c r="N914" i="11"/>
  <c r="Q914" i="11" s="1"/>
  <c r="N911" i="5"/>
  <c r="O911" i="5" s="1"/>
  <c r="P911" i="5" s="1"/>
  <c r="N894" i="15"/>
  <c r="Q894" i="15" s="1"/>
  <c r="N894" i="11"/>
  <c r="Q894" i="11" s="1"/>
  <c r="N891" i="5"/>
  <c r="O891" i="5" s="1"/>
  <c r="P891" i="5" s="1"/>
  <c r="N874" i="15"/>
  <c r="N874" i="11"/>
  <c r="N871" i="5"/>
  <c r="O871" i="5" s="1"/>
  <c r="P871" i="5" s="1"/>
  <c r="N854" i="15"/>
  <c r="Q854" i="15" s="1"/>
  <c r="N854" i="11"/>
  <c r="Q854" i="11" s="1"/>
  <c r="N851" i="5"/>
  <c r="O851" i="5" s="1"/>
  <c r="P851" i="5" s="1"/>
  <c r="N834" i="15"/>
  <c r="Q834" i="15" s="1"/>
  <c r="N834" i="11"/>
  <c r="N831" i="5"/>
  <c r="O831" i="5" s="1"/>
  <c r="P831" i="5" s="1"/>
  <c r="N814" i="15"/>
  <c r="Q814" i="15" s="1"/>
  <c r="N814" i="11"/>
  <c r="N811" i="5"/>
  <c r="O811" i="5" s="1"/>
  <c r="P811" i="5" s="1"/>
  <c r="N794" i="15"/>
  <c r="Q794" i="15" s="1"/>
  <c r="N794" i="11"/>
  <c r="Q794" i="11" s="1"/>
  <c r="N791" i="5"/>
  <c r="O791" i="5" s="1"/>
  <c r="P791" i="5" s="1"/>
  <c r="N774" i="15"/>
  <c r="Q774" i="15" s="1"/>
  <c r="N774" i="11"/>
  <c r="Q774" i="11" s="1"/>
  <c r="N771" i="5"/>
  <c r="O771" i="5" s="1"/>
  <c r="P771" i="5" s="1"/>
  <c r="N754" i="15"/>
  <c r="Q754" i="15" s="1"/>
  <c r="N754" i="11"/>
  <c r="Q754" i="11" s="1"/>
  <c r="N751" i="5"/>
  <c r="O751" i="5" s="1"/>
  <c r="P751" i="5" s="1"/>
  <c r="N734" i="15"/>
  <c r="Q734" i="15" s="1"/>
  <c r="N734" i="11"/>
  <c r="Q734" i="11" s="1"/>
  <c r="N731" i="5"/>
  <c r="O731" i="5" s="1"/>
  <c r="P731" i="5" s="1"/>
  <c r="N714" i="15"/>
  <c r="Q714" i="15" s="1"/>
  <c r="N714" i="11"/>
  <c r="Q714" i="11" s="1"/>
  <c r="N711" i="5"/>
  <c r="O711" i="5" s="1"/>
  <c r="P711" i="5" s="1"/>
  <c r="N694" i="15"/>
  <c r="Q694" i="15" s="1"/>
  <c r="N694" i="11"/>
  <c r="Q694" i="11" s="1"/>
  <c r="N691" i="5"/>
  <c r="O691" i="5" s="1"/>
  <c r="P691" i="5" s="1"/>
  <c r="N674" i="15"/>
  <c r="Q674" i="15" s="1"/>
  <c r="N674" i="11"/>
  <c r="Q674" i="11" s="1"/>
  <c r="N671" i="5"/>
  <c r="O671" i="5" s="1"/>
  <c r="P671" i="5" s="1"/>
  <c r="N654" i="15"/>
  <c r="Q654" i="15" s="1"/>
  <c r="N654" i="11"/>
  <c r="Q654" i="11" s="1"/>
  <c r="N651" i="5"/>
  <c r="O651" i="5" s="1"/>
  <c r="P651" i="5" s="1"/>
  <c r="N634" i="15"/>
  <c r="N634" i="11"/>
  <c r="N631" i="5"/>
  <c r="O631" i="5" s="1"/>
  <c r="P631" i="5" s="1"/>
  <c r="N614" i="15"/>
  <c r="Q614" i="15" s="1"/>
  <c r="N614" i="11"/>
  <c r="Q614" i="11" s="1"/>
  <c r="N611" i="5"/>
  <c r="O611" i="5" s="1"/>
  <c r="P611" i="5" s="1"/>
  <c r="N594" i="15"/>
  <c r="Q594" i="15" s="1"/>
  <c r="N594" i="11"/>
  <c r="Q594" i="11" s="1"/>
  <c r="N591" i="5"/>
  <c r="O591" i="5" s="1"/>
  <c r="P591" i="5" s="1"/>
  <c r="N574" i="15"/>
  <c r="Q574" i="15" s="1"/>
  <c r="N574" i="11"/>
  <c r="Q574" i="11" s="1"/>
  <c r="N571" i="5"/>
  <c r="O571" i="5" s="1"/>
  <c r="P571" i="5" s="1"/>
  <c r="N554" i="15"/>
  <c r="Q554" i="15" s="1"/>
  <c r="N554" i="11"/>
  <c r="Q554" i="11" s="1"/>
  <c r="N551" i="5"/>
  <c r="O551" i="5" s="1"/>
  <c r="P551" i="5" s="1"/>
  <c r="N534" i="15"/>
  <c r="Q534" i="15" s="1"/>
  <c r="N534" i="11"/>
  <c r="N531" i="5"/>
  <c r="O531" i="5" s="1"/>
  <c r="P531" i="5" s="1"/>
  <c r="N514" i="15"/>
  <c r="Q514" i="15" s="1"/>
  <c r="N514" i="11"/>
  <c r="Q514" i="11" s="1"/>
  <c r="N511" i="5"/>
  <c r="O511" i="5" s="1"/>
  <c r="P511" i="5" s="1"/>
  <c r="N494" i="15"/>
  <c r="Q494" i="15" s="1"/>
  <c r="N494" i="11"/>
  <c r="Q494" i="11" s="1"/>
  <c r="N491" i="5"/>
  <c r="O491" i="5" s="1"/>
  <c r="P491" i="5" s="1"/>
  <c r="N474" i="15"/>
  <c r="Q474" i="15" s="1"/>
  <c r="N474" i="11"/>
  <c r="Q474" i="11" s="1"/>
  <c r="N471" i="5"/>
  <c r="O471" i="5" s="1"/>
  <c r="P471" i="5" s="1"/>
  <c r="N454" i="15"/>
  <c r="Q454" i="15" s="1"/>
  <c r="N454" i="11"/>
  <c r="N451" i="5"/>
  <c r="O451" i="5" s="1"/>
  <c r="P451" i="5" s="1"/>
  <c r="N434" i="15"/>
  <c r="N434" i="11"/>
  <c r="N431" i="5"/>
  <c r="O431" i="5" s="1"/>
  <c r="P431" i="5" s="1"/>
  <c r="N414" i="15"/>
  <c r="Q414" i="15" s="1"/>
  <c r="N414" i="11"/>
  <c r="Q414" i="11" s="1"/>
  <c r="N411" i="5"/>
  <c r="O411" i="5" s="1"/>
  <c r="P411" i="5" s="1"/>
  <c r="N394" i="15"/>
  <c r="Q394" i="15" s="1"/>
  <c r="N394" i="11"/>
  <c r="Q394" i="11" s="1"/>
  <c r="N391" i="5"/>
  <c r="O391" i="5" s="1"/>
  <c r="P391" i="5" s="1"/>
  <c r="N374" i="15"/>
  <c r="Q374" i="15" s="1"/>
  <c r="N374" i="11"/>
  <c r="N371" i="5"/>
  <c r="O371" i="5" s="1"/>
  <c r="P371" i="5" s="1"/>
  <c r="N354" i="15"/>
  <c r="N354" i="11"/>
  <c r="N351" i="5"/>
  <c r="O351" i="5" s="1"/>
  <c r="P351" i="5" s="1"/>
  <c r="N334" i="15"/>
  <c r="Q334" i="15" s="1"/>
  <c r="N334" i="11"/>
  <c r="Q334" i="11" s="1"/>
  <c r="N331" i="5"/>
  <c r="O331" i="5" s="1"/>
  <c r="P331" i="5" s="1"/>
  <c r="N314" i="15"/>
  <c r="Q314" i="15" s="1"/>
  <c r="N314" i="11"/>
  <c r="Q314" i="11" s="1"/>
  <c r="N311" i="5"/>
  <c r="O311" i="5" s="1"/>
  <c r="P311" i="5" s="1"/>
  <c r="N294" i="15"/>
  <c r="Q294" i="15" s="1"/>
  <c r="N294" i="11"/>
  <c r="N291" i="5"/>
  <c r="O291" i="5" s="1"/>
  <c r="P291" i="5" s="1"/>
  <c r="N274" i="15"/>
  <c r="Q274" i="15" s="1"/>
  <c r="N274" i="11"/>
  <c r="N271" i="5"/>
  <c r="O271" i="5" s="1"/>
  <c r="P271" i="5" s="1"/>
  <c r="N254" i="15"/>
  <c r="Q254" i="15" s="1"/>
  <c r="N254" i="11"/>
  <c r="Q254" i="11" s="1"/>
  <c r="N251" i="5"/>
  <c r="O251" i="5" s="1"/>
  <c r="P251" i="5" s="1"/>
  <c r="N234" i="15"/>
  <c r="Q234" i="15" s="1"/>
  <c r="N234" i="11"/>
  <c r="N231" i="5"/>
  <c r="O231" i="5" s="1"/>
  <c r="P231" i="5" s="1"/>
  <c r="N214" i="15"/>
  <c r="Q214" i="15" s="1"/>
  <c r="N214" i="11"/>
  <c r="N211" i="5"/>
  <c r="O211" i="5" s="1"/>
  <c r="P211" i="5" s="1"/>
  <c r="N194" i="15"/>
  <c r="Q194" i="15" s="1"/>
  <c r="N194" i="11"/>
  <c r="Q194" i="11" s="1"/>
  <c r="N191" i="5"/>
  <c r="O191" i="5" s="1"/>
  <c r="P191" i="5" s="1"/>
  <c r="N174" i="15"/>
  <c r="Q174" i="15" s="1"/>
  <c r="N174" i="11"/>
  <c r="Q174" i="11" s="1"/>
  <c r="N171" i="5"/>
  <c r="O171" i="5" s="1"/>
  <c r="P171" i="5" s="1"/>
  <c r="N154" i="15"/>
  <c r="Q154" i="15" s="1"/>
  <c r="N154" i="11"/>
  <c r="Q154" i="11" s="1"/>
  <c r="N151" i="5"/>
  <c r="O151" i="5" s="1"/>
  <c r="P151" i="5" s="1"/>
  <c r="N134" i="15"/>
  <c r="N134" i="11"/>
  <c r="N131" i="5"/>
  <c r="O131" i="5" s="1"/>
  <c r="P131" i="5" s="1"/>
  <c r="N115" i="15"/>
  <c r="Q115" i="15" s="1"/>
  <c r="N115" i="11"/>
  <c r="Q115" i="11" s="1"/>
  <c r="N112" i="5"/>
  <c r="O112" i="5" s="1"/>
  <c r="P112" i="5" s="1"/>
  <c r="N95" i="15"/>
  <c r="Q95" i="15" s="1"/>
  <c r="N95" i="11"/>
  <c r="Q95" i="11" s="1"/>
  <c r="N92" i="5"/>
  <c r="O92" i="5" s="1"/>
  <c r="P92" i="5" s="1"/>
  <c r="N75" i="11"/>
  <c r="Q75" i="11" s="1"/>
  <c r="N75" i="15"/>
  <c r="Q75" i="15" s="1"/>
  <c r="N72" i="5"/>
  <c r="O72" i="5" s="1"/>
  <c r="P72" i="5" s="1"/>
  <c r="N55" i="11"/>
  <c r="Q55" i="11" s="1"/>
  <c r="N55" i="15"/>
  <c r="Q55" i="15" s="1"/>
  <c r="N52" i="5"/>
  <c r="O52" i="5" s="1"/>
  <c r="P52" i="5" s="1"/>
  <c r="N35" i="11"/>
  <c r="Q35" i="11" s="1"/>
  <c r="N35" i="15"/>
  <c r="Q35" i="15" s="1"/>
  <c r="N32" i="5"/>
  <c r="O32" i="5" s="1"/>
  <c r="P32" i="5" s="1"/>
  <c r="N15" i="11"/>
  <c r="Q15" i="11" s="1"/>
  <c r="N15" i="15"/>
  <c r="Q15" i="15" s="1"/>
  <c r="N12" i="5"/>
  <c r="O12" i="5" s="1"/>
  <c r="P12" i="5" s="1"/>
  <c r="M960" i="15"/>
  <c r="M960" i="11"/>
  <c r="M957" i="5"/>
  <c r="M880" i="15"/>
  <c r="M880" i="11"/>
  <c r="M877" i="5"/>
  <c r="M820" i="15"/>
  <c r="M820" i="11"/>
  <c r="M817" i="5"/>
  <c r="M740" i="15"/>
  <c r="M740" i="11"/>
  <c r="M737" i="5"/>
  <c r="M680" i="15"/>
  <c r="M680" i="11"/>
  <c r="M677" i="5"/>
  <c r="M600" i="15"/>
  <c r="M600" i="11"/>
  <c r="M597" i="5"/>
  <c r="M520" i="15"/>
  <c r="M520" i="11"/>
  <c r="M517" i="5"/>
  <c r="M440" i="15"/>
  <c r="M440" i="11"/>
  <c r="M437" i="5"/>
  <c r="M260" i="15"/>
  <c r="M260" i="11"/>
  <c r="M257" i="5"/>
  <c r="M958" i="15"/>
  <c r="M958" i="11"/>
  <c r="M955" i="5"/>
  <c r="M938" i="15"/>
  <c r="M938" i="11"/>
  <c r="M935" i="5"/>
  <c r="M918" i="15"/>
  <c r="M918" i="11"/>
  <c r="M915" i="5"/>
  <c r="M898" i="15"/>
  <c r="M898" i="11"/>
  <c r="M895" i="5"/>
  <c r="M878" i="15"/>
  <c r="M878" i="11"/>
  <c r="M875" i="5"/>
  <c r="M858" i="15"/>
  <c r="M858" i="11"/>
  <c r="M855" i="5"/>
  <c r="M838" i="15"/>
  <c r="M838" i="11"/>
  <c r="M835" i="5"/>
  <c r="M818" i="15"/>
  <c r="M818" i="11"/>
  <c r="M815" i="5"/>
  <c r="M798" i="15"/>
  <c r="M798" i="11"/>
  <c r="M795" i="5"/>
  <c r="M778" i="15"/>
  <c r="M778" i="11"/>
  <c r="M775" i="5"/>
  <c r="M758" i="15"/>
  <c r="M758" i="11"/>
  <c r="M755" i="5"/>
  <c r="M738" i="15"/>
  <c r="M738" i="11"/>
  <c r="M735" i="5"/>
  <c r="M718" i="15"/>
  <c r="M718" i="11"/>
  <c r="M715" i="5"/>
  <c r="M698" i="15"/>
  <c r="M698" i="11"/>
  <c r="M695" i="5"/>
  <c r="M678" i="15"/>
  <c r="M678" i="11"/>
  <c r="M675" i="5"/>
  <c r="M658" i="15"/>
  <c r="M658" i="11"/>
  <c r="M655" i="5"/>
  <c r="M638" i="15"/>
  <c r="M638" i="11"/>
  <c r="M635" i="5"/>
  <c r="M618" i="15"/>
  <c r="M618" i="11"/>
  <c r="M615" i="5"/>
  <c r="M598" i="15"/>
  <c r="M598" i="11"/>
  <c r="M595" i="5"/>
  <c r="M578" i="15"/>
  <c r="M578" i="11"/>
  <c r="M575" i="5"/>
  <c r="M558" i="15"/>
  <c r="M558" i="11"/>
  <c r="M555" i="5"/>
  <c r="M538" i="15"/>
  <c r="M538" i="11"/>
  <c r="M535" i="5"/>
  <c r="M518" i="15"/>
  <c r="M518" i="11"/>
  <c r="M515" i="5"/>
  <c r="M498" i="15"/>
  <c r="M498" i="11"/>
  <c r="M495" i="5"/>
  <c r="M478" i="15"/>
  <c r="M478" i="11"/>
  <c r="M475" i="5"/>
  <c r="M458" i="15"/>
  <c r="M458" i="11"/>
  <c r="M455" i="5"/>
  <c r="M438" i="15"/>
  <c r="M438" i="11"/>
  <c r="M435" i="5"/>
  <c r="M418" i="15"/>
  <c r="M418" i="11"/>
  <c r="M415" i="5"/>
  <c r="M398" i="15"/>
  <c r="M398" i="11"/>
  <c r="M395" i="5"/>
  <c r="M378" i="15"/>
  <c r="M378" i="11"/>
  <c r="M375" i="5"/>
  <c r="M358" i="15"/>
  <c r="M358" i="11"/>
  <c r="M355" i="5"/>
  <c r="M338" i="15"/>
  <c r="M338" i="11"/>
  <c r="M335" i="5"/>
  <c r="M318" i="15"/>
  <c r="M318" i="11"/>
  <c r="M315" i="5"/>
  <c r="M298" i="15"/>
  <c r="M298" i="11"/>
  <c r="M295" i="5"/>
  <c r="M278" i="15"/>
  <c r="M278" i="11"/>
  <c r="M275" i="5"/>
  <c r="M258" i="15"/>
  <c r="M258" i="11"/>
  <c r="M255" i="5"/>
  <c r="M238" i="15"/>
  <c r="M238" i="11"/>
  <c r="M235" i="5"/>
  <c r="M218" i="11"/>
  <c r="M218" i="15"/>
  <c r="M215" i="5"/>
  <c r="M198" i="15"/>
  <c r="M198" i="11"/>
  <c r="M195" i="5"/>
  <c r="M178" i="11"/>
  <c r="M178" i="15"/>
  <c r="M175" i="5"/>
  <c r="M158" i="15"/>
  <c r="M158" i="11"/>
  <c r="M155" i="5"/>
  <c r="M138" i="15"/>
  <c r="M138" i="11"/>
  <c r="M135" i="5"/>
  <c r="M119" i="15"/>
  <c r="M119" i="11"/>
  <c r="M116" i="5"/>
  <c r="M99" i="11"/>
  <c r="M99" i="15"/>
  <c r="M96" i="5"/>
  <c r="M79" i="11"/>
  <c r="M79" i="15"/>
  <c r="M76" i="5"/>
  <c r="M59" i="11"/>
  <c r="M59" i="15"/>
  <c r="M56" i="5"/>
  <c r="M39" i="11"/>
  <c r="M39" i="15"/>
  <c r="M36" i="5"/>
  <c r="M19" i="11"/>
  <c r="M19" i="15"/>
  <c r="M16" i="5"/>
  <c r="L966" i="15"/>
  <c r="L966" i="11"/>
  <c r="L963" i="5"/>
  <c r="L946" i="15"/>
  <c r="L946" i="11"/>
  <c r="L943" i="5"/>
  <c r="L926" i="15"/>
  <c r="L926" i="11"/>
  <c r="L923" i="5"/>
  <c r="L906" i="15"/>
  <c r="L906" i="11"/>
  <c r="L903" i="5"/>
  <c r="L886" i="15"/>
  <c r="L886" i="11"/>
  <c r="L883" i="5"/>
  <c r="L866" i="15"/>
  <c r="L866" i="11"/>
  <c r="L863" i="5"/>
  <c r="L846" i="15"/>
  <c r="L846" i="11"/>
  <c r="L843" i="5"/>
  <c r="L826" i="15"/>
  <c r="L826" i="11"/>
  <c r="L823" i="5"/>
  <c r="L806" i="15"/>
  <c r="L806" i="11"/>
  <c r="L803" i="5"/>
  <c r="L786" i="15"/>
  <c r="L786" i="11"/>
  <c r="L783" i="5"/>
  <c r="L766" i="15"/>
  <c r="L766" i="11"/>
  <c r="L763" i="5"/>
  <c r="L746" i="15"/>
  <c r="L746" i="11"/>
  <c r="L743" i="5"/>
  <c r="L726" i="15"/>
  <c r="L726" i="11"/>
  <c r="L723" i="5"/>
  <c r="L706" i="15"/>
  <c r="L706" i="11"/>
  <c r="L703" i="5"/>
  <c r="L686" i="15"/>
  <c r="L686" i="11"/>
  <c r="L683" i="5"/>
  <c r="L666" i="15"/>
  <c r="L666" i="11"/>
  <c r="L663" i="5"/>
  <c r="L646" i="15"/>
  <c r="L646" i="11"/>
  <c r="L643" i="5"/>
  <c r="L626" i="15"/>
  <c r="L626" i="11"/>
  <c r="L623" i="5"/>
  <c r="L606" i="15"/>
  <c r="L606" i="11"/>
  <c r="L603" i="5"/>
  <c r="L586" i="15"/>
  <c r="L586" i="11"/>
  <c r="L583" i="5"/>
  <c r="L566" i="15"/>
  <c r="L566" i="11"/>
  <c r="L563" i="5"/>
  <c r="L546" i="15"/>
  <c r="L546" i="11"/>
  <c r="L543" i="5"/>
  <c r="L526" i="15"/>
  <c r="L526" i="11"/>
  <c r="L523" i="5"/>
  <c r="L506" i="15"/>
  <c r="L506" i="11"/>
  <c r="L503" i="5"/>
  <c r="L486" i="15"/>
  <c r="L486" i="11"/>
  <c r="L483" i="5"/>
  <c r="L466" i="15"/>
  <c r="L466" i="11"/>
  <c r="L463" i="5"/>
  <c r="L446" i="15"/>
  <c r="L446" i="11"/>
  <c r="L443" i="5"/>
  <c r="L426" i="15"/>
  <c r="L426" i="11"/>
  <c r="L423" i="5"/>
  <c r="L406" i="15"/>
  <c r="L406" i="11"/>
  <c r="L403" i="5"/>
  <c r="L386" i="15"/>
  <c r="L386" i="11"/>
  <c r="L383" i="5"/>
  <c r="L366" i="15"/>
  <c r="L366" i="11"/>
  <c r="L363" i="5"/>
  <c r="L346" i="15"/>
  <c r="L346" i="11"/>
  <c r="L343" i="5"/>
  <c r="L326" i="15"/>
  <c r="L326" i="11"/>
  <c r="L323" i="5"/>
  <c r="L306" i="15"/>
  <c r="L306" i="11"/>
  <c r="L303" i="5"/>
  <c r="L286" i="15"/>
  <c r="L286" i="11"/>
  <c r="L283" i="5"/>
  <c r="L266" i="15"/>
  <c r="L266" i="11"/>
  <c r="L263" i="5"/>
  <c r="L246" i="15"/>
  <c r="L246" i="11"/>
  <c r="L243" i="5"/>
  <c r="L226" i="15"/>
  <c r="L226" i="11"/>
  <c r="L223" i="5"/>
  <c r="L206" i="15"/>
  <c r="L206" i="11"/>
  <c r="L203" i="5"/>
  <c r="L186" i="15"/>
  <c r="L186" i="11"/>
  <c r="L183" i="5"/>
  <c r="L166" i="11"/>
  <c r="L166" i="15"/>
  <c r="L163" i="5"/>
  <c r="L146" i="15"/>
  <c r="L146" i="11"/>
  <c r="L143" i="5"/>
  <c r="L127" i="11"/>
  <c r="L127" i="15"/>
  <c r="L124" i="5"/>
  <c r="L107" i="15"/>
  <c r="L107" i="11"/>
  <c r="L104" i="5"/>
  <c r="L87" i="15"/>
  <c r="L87" i="11"/>
  <c r="L84" i="5"/>
  <c r="L67" i="11"/>
  <c r="L67" i="15"/>
  <c r="L64" i="5"/>
  <c r="L47" i="15"/>
  <c r="L47" i="11"/>
  <c r="L44" i="5"/>
  <c r="L27" i="15"/>
  <c r="L27" i="11"/>
  <c r="L24" i="5"/>
  <c r="L6" i="11"/>
  <c r="L6" i="15"/>
  <c r="L3" i="5"/>
  <c r="N953" i="15"/>
  <c r="Q953" i="15" s="1"/>
  <c r="N953" i="11"/>
  <c r="Q953" i="11" s="1"/>
  <c r="N950" i="5"/>
  <c r="O950" i="5" s="1"/>
  <c r="P950" i="5" s="1"/>
  <c r="N933" i="15"/>
  <c r="Q933" i="15" s="1"/>
  <c r="N933" i="11"/>
  <c r="Q933" i="11" s="1"/>
  <c r="N930" i="5"/>
  <c r="O930" i="5" s="1"/>
  <c r="P930" i="5" s="1"/>
  <c r="N913" i="15"/>
  <c r="Q913" i="15" s="1"/>
  <c r="N913" i="11"/>
  <c r="Q913" i="11" s="1"/>
  <c r="N910" i="5"/>
  <c r="O910" i="5" s="1"/>
  <c r="P910" i="5" s="1"/>
  <c r="N893" i="15"/>
  <c r="Q893" i="15" s="1"/>
  <c r="N893" i="11"/>
  <c r="Q893" i="11" s="1"/>
  <c r="N890" i="5"/>
  <c r="O890" i="5" s="1"/>
  <c r="P890" i="5" s="1"/>
  <c r="N873" i="15"/>
  <c r="Q873" i="15" s="1"/>
  <c r="N873" i="11"/>
  <c r="Q873" i="11" s="1"/>
  <c r="N870" i="5"/>
  <c r="O870" i="5" s="1"/>
  <c r="P870" i="5" s="1"/>
  <c r="N853" i="15"/>
  <c r="Q853" i="15" s="1"/>
  <c r="N853" i="11"/>
  <c r="Q853" i="11" s="1"/>
  <c r="N850" i="5"/>
  <c r="O850" i="5" s="1"/>
  <c r="P850" i="5" s="1"/>
  <c r="N833" i="15"/>
  <c r="Q833" i="15" s="1"/>
  <c r="N833" i="11"/>
  <c r="Q833" i="11" s="1"/>
  <c r="N830" i="5"/>
  <c r="O830" i="5" s="1"/>
  <c r="P830" i="5" s="1"/>
  <c r="N813" i="15"/>
  <c r="Q813" i="15" s="1"/>
  <c r="N813" i="11"/>
  <c r="Q813" i="11" s="1"/>
  <c r="N810" i="5"/>
  <c r="O810" i="5" s="1"/>
  <c r="P810" i="5" s="1"/>
  <c r="N793" i="15"/>
  <c r="Q793" i="15" s="1"/>
  <c r="N793" i="11"/>
  <c r="Q793" i="11" s="1"/>
  <c r="N790" i="5"/>
  <c r="O790" i="5" s="1"/>
  <c r="P790" i="5" s="1"/>
  <c r="N773" i="15"/>
  <c r="Q773" i="15" s="1"/>
  <c r="N773" i="11"/>
  <c r="Q773" i="11" s="1"/>
  <c r="N770" i="5"/>
  <c r="O770" i="5" s="1"/>
  <c r="P770" i="5" s="1"/>
  <c r="N753" i="15"/>
  <c r="Q753" i="15" s="1"/>
  <c r="N753" i="11"/>
  <c r="Q753" i="11" s="1"/>
  <c r="N750" i="5"/>
  <c r="O750" i="5" s="1"/>
  <c r="P750" i="5" s="1"/>
  <c r="N733" i="15"/>
  <c r="Q733" i="15" s="1"/>
  <c r="N733" i="11"/>
  <c r="Q733" i="11" s="1"/>
  <c r="N730" i="5"/>
  <c r="O730" i="5" s="1"/>
  <c r="P730" i="5" s="1"/>
  <c r="N713" i="15"/>
  <c r="Q713" i="15" s="1"/>
  <c r="N713" i="11"/>
  <c r="Q713" i="11" s="1"/>
  <c r="N710" i="5"/>
  <c r="O710" i="5" s="1"/>
  <c r="P710" i="5" s="1"/>
  <c r="N693" i="15"/>
  <c r="Q693" i="15" s="1"/>
  <c r="N693" i="11"/>
  <c r="N690" i="5"/>
  <c r="O690" i="5" s="1"/>
  <c r="P690" i="5" s="1"/>
  <c r="N673" i="15"/>
  <c r="Q673" i="15" s="1"/>
  <c r="N673" i="11"/>
  <c r="Q673" i="11" s="1"/>
  <c r="N670" i="5"/>
  <c r="O670" i="5" s="1"/>
  <c r="P670" i="5" s="1"/>
  <c r="N653" i="15"/>
  <c r="Q653" i="15" s="1"/>
  <c r="N653" i="11"/>
  <c r="Q653" i="11" s="1"/>
  <c r="N650" i="5"/>
  <c r="O650" i="5" s="1"/>
  <c r="P650" i="5" s="1"/>
  <c r="N633" i="15"/>
  <c r="Q633" i="15" s="1"/>
  <c r="N633" i="11"/>
  <c r="Q633" i="11" s="1"/>
  <c r="N630" i="5"/>
  <c r="O630" i="5" s="1"/>
  <c r="P630" i="5" s="1"/>
  <c r="N613" i="15"/>
  <c r="Q613" i="15" s="1"/>
  <c r="N613" i="11"/>
  <c r="Q613" i="11" s="1"/>
  <c r="N610" i="5"/>
  <c r="O610" i="5" s="1"/>
  <c r="P610" i="5" s="1"/>
  <c r="N593" i="15"/>
  <c r="Q593" i="15" s="1"/>
  <c r="N593" i="11"/>
  <c r="Q593" i="11" s="1"/>
  <c r="N590" i="5"/>
  <c r="O590" i="5" s="1"/>
  <c r="P590" i="5" s="1"/>
  <c r="N573" i="15"/>
  <c r="Q573" i="15" s="1"/>
  <c r="N573" i="11"/>
  <c r="Q573" i="11" s="1"/>
  <c r="N570" i="5"/>
  <c r="O570" i="5" s="1"/>
  <c r="P570" i="5" s="1"/>
  <c r="N553" i="15"/>
  <c r="Q553" i="15" s="1"/>
  <c r="N553" i="11"/>
  <c r="Q553" i="11" s="1"/>
  <c r="N550" i="5"/>
  <c r="O550" i="5" s="1"/>
  <c r="P550" i="5" s="1"/>
  <c r="N533" i="15"/>
  <c r="N533" i="11"/>
  <c r="N530" i="5"/>
  <c r="O530" i="5" s="1"/>
  <c r="P530" i="5" s="1"/>
  <c r="N513" i="15"/>
  <c r="Q513" i="15" s="1"/>
  <c r="N513" i="11"/>
  <c r="Q513" i="11" s="1"/>
  <c r="N510" i="5"/>
  <c r="O510" i="5" s="1"/>
  <c r="P510" i="5" s="1"/>
  <c r="N493" i="15"/>
  <c r="N493" i="11"/>
  <c r="N490" i="5"/>
  <c r="O490" i="5" s="1"/>
  <c r="P490" i="5" s="1"/>
  <c r="N473" i="15"/>
  <c r="Q473" i="15" s="1"/>
  <c r="N473" i="11"/>
  <c r="Q473" i="11" s="1"/>
  <c r="N470" i="5"/>
  <c r="O470" i="5" s="1"/>
  <c r="P470" i="5" s="1"/>
  <c r="N453" i="15"/>
  <c r="Q453" i="15" s="1"/>
  <c r="N453" i="11"/>
  <c r="Q453" i="11" s="1"/>
  <c r="N450" i="5"/>
  <c r="O450" i="5" s="1"/>
  <c r="P450" i="5" s="1"/>
  <c r="N433" i="15"/>
  <c r="Q433" i="15" s="1"/>
  <c r="N433" i="11"/>
  <c r="Q433" i="11" s="1"/>
  <c r="N430" i="5"/>
  <c r="O430" i="5" s="1"/>
  <c r="P430" i="5" s="1"/>
  <c r="N413" i="15"/>
  <c r="Q413" i="15" s="1"/>
  <c r="N413" i="11"/>
  <c r="Q413" i="11" s="1"/>
  <c r="N410" i="5"/>
  <c r="O410" i="5" s="1"/>
  <c r="P410" i="5" s="1"/>
  <c r="N393" i="15"/>
  <c r="Q393" i="15" s="1"/>
  <c r="N393" i="11"/>
  <c r="Q393" i="11" s="1"/>
  <c r="N390" i="5"/>
  <c r="O390" i="5" s="1"/>
  <c r="P390" i="5" s="1"/>
  <c r="N373" i="15"/>
  <c r="Q373" i="15" s="1"/>
  <c r="N373" i="11"/>
  <c r="Q373" i="11" s="1"/>
  <c r="N370" i="5"/>
  <c r="O370" i="5" s="1"/>
  <c r="P370" i="5" s="1"/>
  <c r="N353" i="15"/>
  <c r="Q353" i="15" s="1"/>
  <c r="N353" i="11"/>
  <c r="Q353" i="11" s="1"/>
  <c r="N350" i="5"/>
  <c r="O350" i="5" s="1"/>
  <c r="P350" i="5" s="1"/>
  <c r="N333" i="15"/>
  <c r="N333" i="11"/>
  <c r="N330" i="5"/>
  <c r="O330" i="5" s="1"/>
  <c r="P330" i="5" s="1"/>
  <c r="N313" i="15"/>
  <c r="Q313" i="15" s="1"/>
  <c r="N313" i="11"/>
  <c r="Q313" i="11" s="1"/>
  <c r="N310" i="5"/>
  <c r="O310" i="5" s="1"/>
  <c r="P310" i="5" s="1"/>
  <c r="N293" i="15"/>
  <c r="Q293" i="15" s="1"/>
  <c r="N293" i="11"/>
  <c r="Q293" i="11" s="1"/>
  <c r="N290" i="5"/>
  <c r="O290" i="5" s="1"/>
  <c r="P290" i="5" s="1"/>
  <c r="N273" i="11"/>
  <c r="Q273" i="11" s="1"/>
  <c r="N273" i="15"/>
  <c r="Q273" i="15" s="1"/>
  <c r="N270" i="5"/>
  <c r="O270" i="5" s="1"/>
  <c r="P270" i="5" s="1"/>
  <c r="N253" i="15"/>
  <c r="Q253" i="15" s="1"/>
  <c r="N253" i="11"/>
  <c r="N250" i="5"/>
  <c r="O250" i="5" s="1"/>
  <c r="P250" i="5" s="1"/>
  <c r="N233" i="15"/>
  <c r="Q233" i="15" s="1"/>
  <c r="N233" i="11"/>
  <c r="Q233" i="11" s="1"/>
  <c r="N230" i="5"/>
  <c r="O230" i="5" s="1"/>
  <c r="P230" i="5" s="1"/>
  <c r="N213" i="15"/>
  <c r="Q213" i="15" s="1"/>
  <c r="N213" i="11"/>
  <c r="Q213" i="11" s="1"/>
  <c r="N210" i="5"/>
  <c r="O210" i="5" s="1"/>
  <c r="P210" i="5" s="1"/>
  <c r="N193" i="15"/>
  <c r="Q193" i="15" s="1"/>
  <c r="N193" i="11"/>
  <c r="Q193" i="11" s="1"/>
  <c r="N190" i="5"/>
  <c r="O190" i="5" s="1"/>
  <c r="P190" i="5" s="1"/>
  <c r="N173" i="15"/>
  <c r="N173" i="11"/>
  <c r="N170" i="5"/>
  <c r="O170" i="5" s="1"/>
  <c r="P170" i="5" s="1"/>
  <c r="N153" i="15"/>
  <c r="Q153" i="15" s="1"/>
  <c r="N153" i="11"/>
  <c r="Q153" i="11" s="1"/>
  <c r="N150" i="5"/>
  <c r="O150" i="5" s="1"/>
  <c r="P150" i="5" s="1"/>
  <c r="N133" i="15"/>
  <c r="Q133" i="15" s="1"/>
  <c r="N133" i="11"/>
  <c r="Q133" i="11" s="1"/>
  <c r="N130" i="5"/>
  <c r="O130" i="5" s="1"/>
  <c r="P130" i="5" s="1"/>
  <c r="N114" i="15"/>
  <c r="Q114" i="15" s="1"/>
  <c r="N114" i="11"/>
  <c r="Q114" i="11" s="1"/>
  <c r="N111" i="5"/>
  <c r="O111" i="5" s="1"/>
  <c r="P111" i="5" s="1"/>
  <c r="N94" i="15"/>
  <c r="Q94" i="15" s="1"/>
  <c r="N94" i="11"/>
  <c r="Q94" i="11" s="1"/>
  <c r="N91" i="5"/>
  <c r="O91" i="5" s="1"/>
  <c r="P91" i="5" s="1"/>
  <c r="N74" i="15"/>
  <c r="Q74" i="15" s="1"/>
  <c r="N74" i="11"/>
  <c r="N71" i="5"/>
  <c r="O71" i="5" s="1"/>
  <c r="P71" i="5" s="1"/>
  <c r="N54" i="15"/>
  <c r="Q54" i="15" s="1"/>
  <c r="N54" i="11"/>
  <c r="Q54" i="11" s="1"/>
  <c r="N51" i="5"/>
  <c r="O51" i="5" s="1"/>
  <c r="P51" i="5" s="1"/>
  <c r="N34" i="15"/>
  <c r="Q34" i="15" s="1"/>
  <c r="N34" i="11"/>
  <c r="Q34" i="11" s="1"/>
  <c r="N31" i="5"/>
  <c r="O31" i="5" s="1"/>
  <c r="P31" i="5" s="1"/>
  <c r="N14" i="15"/>
  <c r="Q14" i="15" s="1"/>
  <c r="N14" i="11"/>
  <c r="Q14" i="11" s="1"/>
  <c r="N11" i="5"/>
  <c r="O11" i="5" s="1"/>
  <c r="P11" i="5" s="1"/>
  <c r="M940" i="15"/>
  <c r="M940" i="11"/>
  <c r="M937" i="5"/>
  <c r="M860" i="15"/>
  <c r="M860" i="11"/>
  <c r="M857" i="5"/>
  <c r="M800" i="15"/>
  <c r="M800" i="11"/>
  <c r="M797" i="5"/>
  <c r="M700" i="15"/>
  <c r="M700" i="11"/>
  <c r="M697" i="5"/>
  <c r="M640" i="15"/>
  <c r="M640" i="11"/>
  <c r="M637" i="5"/>
  <c r="M560" i="15"/>
  <c r="M560" i="11"/>
  <c r="M557" i="5"/>
  <c r="M500" i="15"/>
  <c r="M500" i="11"/>
  <c r="M497" i="5"/>
  <c r="M420" i="15"/>
  <c r="M420" i="11"/>
  <c r="M417" i="5"/>
  <c r="M240" i="15"/>
  <c r="M240" i="11"/>
  <c r="M237" i="5"/>
  <c r="M957" i="15"/>
  <c r="M957" i="11"/>
  <c r="M954" i="5"/>
  <c r="M937" i="15"/>
  <c r="M937" i="11"/>
  <c r="M934" i="5"/>
  <c r="M917" i="15"/>
  <c r="M917" i="11"/>
  <c r="M914" i="5"/>
  <c r="M897" i="15"/>
  <c r="M897" i="11"/>
  <c r="M894" i="5"/>
  <c r="M877" i="15"/>
  <c r="M877" i="11"/>
  <c r="M874" i="5"/>
  <c r="M857" i="15"/>
  <c r="M857" i="11"/>
  <c r="M854" i="5"/>
  <c r="M837" i="15"/>
  <c r="M837" i="11"/>
  <c r="M834" i="5"/>
  <c r="M817" i="15"/>
  <c r="M817" i="11"/>
  <c r="M814" i="5"/>
  <c r="M797" i="15"/>
  <c r="M797" i="11"/>
  <c r="M794" i="5"/>
  <c r="M777" i="15"/>
  <c r="M777" i="11"/>
  <c r="M774" i="5"/>
  <c r="M757" i="15"/>
  <c r="M757" i="11"/>
  <c r="M754" i="5"/>
  <c r="M737" i="15"/>
  <c r="M737" i="11"/>
  <c r="M734" i="5"/>
  <c r="M717" i="15"/>
  <c r="M717" i="11"/>
  <c r="M714" i="5"/>
  <c r="M697" i="15"/>
  <c r="M697" i="11"/>
  <c r="M694" i="5"/>
  <c r="M677" i="15"/>
  <c r="M677" i="11"/>
  <c r="M674" i="5"/>
  <c r="M657" i="15"/>
  <c r="M657" i="11"/>
  <c r="M654" i="5"/>
  <c r="M637" i="15"/>
  <c r="M637" i="11"/>
  <c r="M634" i="5"/>
  <c r="M617" i="15"/>
  <c r="M617" i="11"/>
  <c r="M614" i="5"/>
  <c r="M597" i="15"/>
  <c r="M597" i="11"/>
  <c r="M594" i="5"/>
  <c r="M577" i="15"/>
  <c r="M577" i="11"/>
  <c r="M574" i="5"/>
  <c r="M557" i="15"/>
  <c r="M557" i="11"/>
  <c r="M554" i="5"/>
  <c r="M537" i="15"/>
  <c r="M537" i="11"/>
  <c r="M534" i="5"/>
  <c r="M517" i="15"/>
  <c r="M517" i="11"/>
  <c r="M514" i="5"/>
  <c r="M497" i="15"/>
  <c r="M497" i="11"/>
  <c r="M494" i="5"/>
  <c r="M477" i="15"/>
  <c r="M477" i="11"/>
  <c r="M474" i="5"/>
  <c r="M457" i="15"/>
  <c r="M457" i="11"/>
  <c r="M454" i="5"/>
  <c r="M437" i="15"/>
  <c r="M437" i="11"/>
  <c r="M434" i="5"/>
  <c r="M417" i="15"/>
  <c r="M417" i="11"/>
  <c r="M414" i="5"/>
  <c r="M397" i="15"/>
  <c r="M397" i="11"/>
  <c r="M394" i="5"/>
  <c r="M377" i="15"/>
  <c r="M377" i="11"/>
  <c r="M374" i="5"/>
  <c r="M357" i="15"/>
  <c r="M357" i="11"/>
  <c r="M354" i="5"/>
  <c r="M337" i="15"/>
  <c r="M337" i="11"/>
  <c r="M334" i="5"/>
  <c r="M317" i="15"/>
  <c r="M317" i="11"/>
  <c r="M314" i="5"/>
  <c r="M297" i="15"/>
  <c r="M297" i="11"/>
  <c r="M294" i="5"/>
  <c r="M277" i="15"/>
  <c r="M277" i="11"/>
  <c r="M274" i="5"/>
  <c r="M257" i="15"/>
  <c r="M257" i="11"/>
  <c r="M254" i="5"/>
  <c r="M237" i="15"/>
  <c r="M237" i="11"/>
  <c r="M234" i="5"/>
  <c r="M217" i="15"/>
  <c r="M217" i="11"/>
  <c r="M214" i="5"/>
  <c r="M197" i="15"/>
  <c r="M197" i="11"/>
  <c r="M194" i="5"/>
  <c r="M177" i="15"/>
  <c r="M177" i="11"/>
  <c r="M174" i="5"/>
  <c r="M157" i="15"/>
  <c r="M157" i="11"/>
  <c r="M154" i="5"/>
  <c r="M137" i="15"/>
  <c r="M137" i="11"/>
  <c r="M134" i="5"/>
  <c r="M118" i="15"/>
  <c r="M118" i="11"/>
  <c r="M115" i="5"/>
  <c r="M98" i="15"/>
  <c r="M98" i="11"/>
  <c r="M95" i="5"/>
  <c r="M78" i="15"/>
  <c r="M78" i="11"/>
  <c r="M75" i="5"/>
  <c r="M58" i="15"/>
  <c r="M58" i="11"/>
  <c r="M55" i="5"/>
  <c r="M38" i="15"/>
  <c r="M38" i="11"/>
  <c r="M35" i="5"/>
  <c r="M18" i="15"/>
  <c r="M18" i="11"/>
  <c r="M15" i="5"/>
  <c r="L965" i="15"/>
  <c r="L965" i="11"/>
  <c r="L962" i="5"/>
  <c r="L945" i="15"/>
  <c r="L945" i="11"/>
  <c r="L942" i="5"/>
  <c r="L925" i="15"/>
  <c r="L925" i="11"/>
  <c r="L922" i="5"/>
  <c r="L905" i="15"/>
  <c r="L905" i="11"/>
  <c r="L902" i="5"/>
  <c r="L885" i="15"/>
  <c r="L885" i="11"/>
  <c r="L882" i="5"/>
  <c r="L865" i="15"/>
  <c r="L865" i="11"/>
  <c r="L862" i="5"/>
  <c r="L845" i="15"/>
  <c r="L845" i="11"/>
  <c r="L842" i="5"/>
  <c r="L825" i="15"/>
  <c r="L825" i="11"/>
  <c r="L822" i="5"/>
  <c r="L805" i="15"/>
  <c r="L805" i="11"/>
  <c r="L802" i="5"/>
  <c r="L785" i="15"/>
  <c r="L785" i="11"/>
  <c r="L782" i="5"/>
  <c r="L765" i="15"/>
  <c r="L765" i="11"/>
  <c r="L762" i="5"/>
  <c r="L745" i="15"/>
  <c r="L745" i="11"/>
  <c r="L742" i="5"/>
  <c r="L725" i="15"/>
  <c r="L725" i="11"/>
  <c r="L722" i="5"/>
  <c r="L705" i="15"/>
  <c r="L705" i="11"/>
  <c r="L702" i="5"/>
  <c r="L685" i="15"/>
  <c r="L685" i="11"/>
  <c r="L682" i="5"/>
  <c r="L665" i="15"/>
  <c r="L665" i="11"/>
  <c r="L662" i="5"/>
  <c r="L645" i="15"/>
  <c r="L645" i="11"/>
  <c r="L642" i="5"/>
  <c r="L625" i="15"/>
  <c r="L625" i="11"/>
  <c r="L622" i="5"/>
  <c r="L605" i="15"/>
  <c r="L605" i="11"/>
  <c r="L602" i="5"/>
  <c r="L585" i="15"/>
  <c r="L585" i="11"/>
  <c r="L582" i="5"/>
  <c r="L565" i="15"/>
  <c r="L565" i="11"/>
  <c r="L562" i="5"/>
  <c r="L545" i="15"/>
  <c r="L545" i="11"/>
  <c r="L542" i="5"/>
  <c r="L525" i="15"/>
  <c r="L525" i="11"/>
  <c r="L522" i="5"/>
  <c r="L505" i="15"/>
  <c r="L505" i="11"/>
  <c r="L502" i="5"/>
  <c r="L485" i="15"/>
  <c r="L485" i="11"/>
  <c r="L482" i="5"/>
  <c r="L465" i="15"/>
  <c r="L465" i="11"/>
  <c r="L462" i="5"/>
  <c r="L445" i="15"/>
  <c r="L445" i="11"/>
  <c r="L442" i="5"/>
  <c r="L425" i="15"/>
  <c r="L425" i="11"/>
  <c r="L422" i="5"/>
  <c r="L405" i="15"/>
  <c r="L405" i="11"/>
  <c r="L402" i="5"/>
  <c r="L385" i="15"/>
  <c r="L385" i="11"/>
  <c r="L382" i="5"/>
  <c r="L365" i="15"/>
  <c r="L365" i="11"/>
  <c r="L362" i="5"/>
  <c r="L345" i="11"/>
  <c r="L345" i="15"/>
  <c r="L342" i="5"/>
  <c r="L325" i="15"/>
  <c r="L325" i="11"/>
  <c r="L322" i="5"/>
  <c r="L305" i="15"/>
  <c r="L305" i="11"/>
  <c r="L302" i="5"/>
  <c r="L285" i="15"/>
  <c r="L285" i="11"/>
  <c r="L282" i="5"/>
  <c r="L265" i="15"/>
  <c r="L265" i="11"/>
  <c r="L262" i="5"/>
  <c r="L245" i="15"/>
  <c r="L245" i="11"/>
  <c r="L242" i="5"/>
  <c r="L225" i="15"/>
  <c r="L225" i="11"/>
  <c r="L222" i="5"/>
  <c r="L205" i="15"/>
  <c r="L205" i="11"/>
  <c r="L202" i="5"/>
  <c r="L185" i="15"/>
  <c r="L185" i="11"/>
  <c r="L182" i="5"/>
  <c r="L165" i="11"/>
  <c r="L165" i="15"/>
  <c r="L162" i="5"/>
  <c r="L145" i="15"/>
  <c r="L145" i="11"/>
  <c r="L142" i="5"/>
  <c r="L126" i="15"/>
  <c r="L126" i="11"/>
  <c r="L123" i="5"/>
  <c r="L106" i="11"/>
  <c r="L106" i="15"/>
  <c r="L103" i="5"/>
  <c r="L86" i="11"/>
  <c r="L86" i="15"/>
  <c r="L83" i="5"/>
  <c r="L66" i="11"/>
  <c r="L66" i="15"/>
  <c r="L63" i="5"/>
  <c r="L46" i="11"/>
  <c r="L46" i="15"/>
  <c r="L43" i="5"/>
  <c r="L26" i="11"/>
  <c r="L26" i="15"/>
  <c r="L23" i="5"/>
  <c r="N5" i="11"/>
  <c r="N5" i="15"/>
  <c r="N2" i="5"/>
  <c r="O2" i="5" s="1"/>
  <c r="P2" i="5" s="1"/>
  <c r="N952" i="15"/>
  <c r="Q952" i="15" s="1"/>
  <c r="N952" i="11"/>
  <c r="N949" i="5"/>
  <c r="O949" i="5" s="1"/>
  <c r="P949" i="5" s="1"/>
  <c r="N932" i="15"/>
  <c r="Q932" i="15" s="1"/>
  <c r="N932" i="11"/>
  <c r="Q932" i="11" s="1"/>
  <c r="N929" i="5"/>
  <c r="O929" i="5" s="1"/>
  <c r="P929" i="5" s="1"/>
  <c r="N912" i="15"/>
  <c r="Q912" i="15" s="1"/>
  <c r="N912" i="11"/>
  <c r="N909" i="5"/>
  <c r="O909" i="5" s="1"/>
  <c r="P909" i="5" s="1"/>
  <c r="N892" i="15"/>
  <c r="Q892" i="15" s="1"/>
  <c r="N892" i="11"/>
  <c r="Q892" i="11" s="1"/>
  <c r="N889" i="5"/>
  <c r="O889" i="5" s="1"/>
  <c r="P889" i="5" s="1"/>
  <c r="N872" i="15"/>
  <c r="Q872" i="15" s="1"/>
  <c r="N872" i="11"/>
  <c r="Q872" i="11" s="1"/>
  <c r="N869" i="5"/>
  <c r="O869" i="5" s="1"/>
  <c r="P869" i="5" s="1"/>
  <c r="N852" i="15"/>
  <c r="Q852" i="15" s="1"/>
  <c r="N852" i="11"/>
  <c r="Q852" i="11" s="1"/>
  <c r="N849" i="5"/>
  <c r="O849" i="5" s="1"/>
  <c r="P849" i="5" s="1"/>
  <c r="N832" i="15"/>
  <c r="Q832" i="15" s="1"/>
  <c r="N832" i="11"/>
  <c r="Q832" i="11" s="1"/>
  <c r="N829" i="5"/>
  <c r="O829" i="5" s="1"/>
  <c r="P829" i="5" s="1"/>
  <c r="N812" i="15"/>
  <c r="Q812" i="15" s="1"/>
  <c r="N812" i="11"/>
  <c r="Q812" i="11" s="1"/>
  <c r="N809" i="5"/>
  <c r="O809" i="5" s="1"/>
  <c r="P809" i="5" s="1"/>
  <c r="N792" i="15"/>
  <c r="Q792" i="15" s="1"/>
  <c r="N792" i="11"/>
  <c r="Q792" i="11" s="1"/>
  <c r="N789" i="5"/>
  <c r="O789" i="5" s="1"/>
  <c r="P789" i="5" s="1"/>
  <c r="N772" i="15"/>
  <c r="Q772" i="15" s="1"/>
  <c r="N772" i="11"/>
  <c r="Q772" i="11" s="1"/>
  <c r="N769" i="5"/>
  <c r="O769" i="5" s="1"/>
  <c r="P769" i="5" s="1"/>
  <c r="N752" i="15"/>
  <c r="Q752" i="15" s="1"/>
  <c r="N752" i="11"/>
  <c r="Q752" i="11" s="1"/>
  <c r="N749" i="5"/>
  <c r="O749" i="5" s="1"/>
  <c r="P749" i="5" s="1"/>
  <c r="N732" i="15"/>
  <c r="Q732" i="15" s="1"/>
  <c r="N732" i="11"/>
  <c r="Q732" i="11" s="1"/>
  <c r="N729" i="5"/>
  <c r="O729" i="5" s="1"/>
  <c r="P729" i="5" s="1"/>
  <c r="N712" i="15"/>
  <c r="Q712" i="15" s="1"/>
  <c r="N712" i="11"/>
  <c r="Q712" i="11" s="1"/>
  <c r="N709" i="5"/>
  <c r="O709" i="5" s="1"/>
  <c r="P709" i="5" s="1"/>
  <c r="N692" i="15"/>
  <c r="Q692" i="15" s="1"/>
  <c r="N692" i="11"/>
  <c r="Q692" i="11" s="1"/>
  <c r="N689" i="5"/>
  <c r="O689" i="5" s="1"/>
  <c r="P689" i="5" s="1"/>
  <c r="N672" i="15"/>
  <c r="Q672" i="15" s="1"/>
  <c r="N672" i="11"/>
  <c r="Q672" i="11" s="1"/>
  <c r="N669" i="5"/>
  <c r="O669" i="5" s="1"/>
  <c r="P669" i="5" s="1"/>
  <c r="N652" i="15"/>
  <c r="Q652" i="15" s="1"/>
  <c r="N652" i="11"/>
  <c r="Q652" i="11" s="1"/>
  <c r="N649" i="5"/>
  <c r="O649" i="5" s="1"/>
  <c r="P649" i="5" s="1"/>
  <c r="N632" i="15"/>
  <c r="Q632" i="15" s="1"/>
  <c r="N632" i="11"/>
  <c r="Q632" i="11" s="1"/>
  <c r="N629" i="5"/>
  <c r="O629" i="5" s="1"/>
  <c r="P629" i="5" s="1"/>
  <c r="N612" i="15"/>
  <c r="Q612" i="15" s="1"/>
  <c r="N612" i="11"/>
  <c r="N609" i="5"/>
  <c r="O609" i="5" s="1"/>
  <c r="P609" i="5" s="1"/>
  <c r="N592" i="15"/>
  <c r="Q592" i="15" s="1"/>
  <c r="N592" i="11"/>
  <c r="Q592" i="11" s="1"/>
  <c r="N589" i="5"/>
  <c r="O589" i="5" s="1"/>
  <c r="P589" i="5" s="1"/>
  <c r="N572" i="15"/>
  <c r="Q572" i="15" s="1"/>
  <c r="N572" i="11"/>
  <c r="Q572" i="11" s="1"/>
  <c r="N569" i="5"/>
  <c r="O569" i="5" s="1"/>
  <c r="P569" i="5" s="1"/>
  <c r="N552" i="15"/>
  <c r="N552" i="11"/>
  <c r="N549" i="5"/>
  <c r="O549" i="5" s="1"/>
  <c r="P549" i="5" s="1"/>
  <c r="N532" i="15"/>
  <c r="Q532" i="15" s="1"/>
  <c r="N532" i="11"/>
  <c r="N529" i="5"/>
  <c r="O529" i="5" s="1"/>
  <c r="P529" i="5" s="1"/>
  <c r="N512" i="15"/>
  <c r="Q512" i="15" s="1"/>
  <c r="N512" i="11"/>
  <c r="Q512" i="11" s="1"/>
  <c r="N509" i="5"/>
  <c r="O509" i="5" s="1"/>
  <c r="P509" i="5" s="1"/>
  <c r="N492" i="15"/>
  <c r="N492" i="11"/>
  <c r="N489" i="5"/>
  <c r="O489" i="5" s="1"/>
  <c r="P489" i="5" s="1"/>
  <c r="N472" i="15"/>
  <c r="Q472" i="15" s="1"/>
  <c r="N472" i="11"/>
  <c r="Q472" i="11" s="1"/>
  <c r="N469" i="5"/>
  <c r="O469" i="5" s="1"/>
  <c r="P469" i="5" s="1"/>
  <c r="N452" i="15"/>
  <c r="N452" i="11"/>
  <c r="N449" i="5"/>
  <c r="O449" i="5" s="1"/>
  <c r="P449" i="5" s="1"/>
  <c r="N432" i="15"/>
  <c r="Q432" i="15" s="1"/>
  <c r="N432" i="11"/>
  <c r="N429" i="5"/>
  <c r="O429" i="5" s="1"/>
  <c r="P429" i="5" s="1"/>
  <c r="N412" i="15"/>
  <c r="Q412" i="15" s="1"/>
  <c r="N412" i="11"/>
  <c r="Q412" i="11" s="1"/>
  <c r="N409" i="5"/>
  <c r="O409" i="5" s="1"/>
  <c r="P409" i="5" s="1"/>
  <c r="N392" i="15"/>
  <c r="Q392" i="15" s="1"/>
  <c r="N392" i="11"/>
  <c r="Q392" i="11" s="1"/>
  <c r="N389" i="5"/>
  <c r="O389" i="5" s="1"/>
  <c r="P389" i="5" s="1"/>
  <c r="N372" i="15"/>
  <c r="N372" i="11"/>
  <c r="N369" i="5"/>
  <c r="O369" i="5" s="1"/>
  <c r="P369" i="5" s="1"/>
  <c r="N352" i="15"/>
  <c r="Q352" i="15" s="1"/>
  <c r="N352" i="11"/>
  <c r="Q352" i="11" s="1"/>
  <c r="N349" i="5"/>
  <c r="O349" i="5" s="1"/>
  <c r="P349" i="5" s="1"/>
  <c r="N332" i="11"/>
  <c r="Q332" i="11" s="1"/>
  <c r="N332" i="15"/>
  <c r="Q332" i="15" s="1"/>
  <c r="N329" i="5"/>
  <c r="O329" i="5" s="1"/>
  <c r="P329" i="5" s="1"/>
  <c r="N312" i="15"/>
  <c r="Q312" i="15" s="1"/>
  <c r="N312" i="11"/>
  <c r="Q312" i="11" s="1"/>
  <c r="N309" i="5"/>
  <c r="O309" i="5" s="1"/>
  <c r="P309" i="5" s="1"/>
  <c r="N292" i="15"/>
  <c r="Q292" i="15" s="1"/>
  <c r="N292" i="11"/>
  <c r="Q292" i="11" s="1"/>
  <c r="N289" i="5"/>
  <c r="O289" i="5" s="1"/>
  <c r="P289" i="5" s="1"/>
  <c r="N272" i="15"/>
  <c r="Q272" i="15" s="1"/>
  <c r="N272" i="11"/>
  <c r="Q272" i="11" s="1"/>
  <c r="N269" i="5"/>
  <c r="O269" i="5" s="1"/>
  <c r="P269" i="5" s="1"/>
  <c r="N252" i="15"/>
  <c r="Q252" i="15" s="1"/>
  <c r="N252" i="11"/>
  <c r="Q252" i="11" s="1"/>
  <c r="N249" i="5"/>
  <c r="O249" i="5" s="1"/>
  <c r="P249" i="5" s="1"/>
  <c r="N232" i="15"/>
  <c r="Q232" i="15" s="1"/>
  <c r="N232" i="11"/>
  <c r="Q232" i="11" s="1"/>
  <c r="N229" i="5"/>
  <c r="O229" i="5" s="1"/>
  <c r="P229" i="5" s="1"/>
  <c r="N212" i="15"/>
  <c r="N212" i="11"/>
  <c r="N209" i="5"/>
  <c r="O209" i="5" s="1"/>
  <c r="P209" i="5" s="1"/>
  <c r="N192" i="15"/>
  <c r="N192" i="11"/>
  <c r="N189" i="5"/>
  <c r="O189" i="5" s="1"/>
  <c r="P189" i="5" s="1"/>
  <c r="N172" i="15"/>
  <c r="Q172" i="15" s="1"/>
  <c r="N172" i="11"/>
  <c r="Q172" i="11" s="1"/>
  <c r="N169" i="5"/>
  <c r="O169" i="5" s="1"/>
  <c r="P169" i="5" s="1"/>
  <c r="N152" i="15"/>
  <c r="N152" i="11"/>
  <c r="N149" i="5"/>
  <c r="O149" i="5" s="1"/>
  <c r="P149" i="5" s="1"/>
  <c r="N132" i="15"/>
  <c r="N132" i="11"/>
  <c r="N129" i="5"/>
  <c r="O129" i="5" s="1"/>
  <c r="P129" i="5" s="1"/>
  <c r="N113" i="15"/>
  <c r="N113" i="11"/>
  <c r="N110" i="5"/>
  <c r="O110" i="5" s="1"/>
  <c r="P110" i="5" s="1"/>
  <c r="N93" i="15"/>
  <c r="N93" i="11"/>
  <c r="N90" i="5"/>
  <c r="O90" i="5" s="1"/>
  <c r="P90" i="5" s="1"/>
  <c r="N73" i="15"/>
  <c r="Q73" i="15" s="1"/>
  <c r="N73" i="11"/>
  <c r="Q73" i="11" s="1"/>
  <c r="N70" i="5"/>
  <c r="O70" i="5" s="1"/>
  <c r="P70" i="5" s="1"/>
  <c r="N53" i="15"/>
  <c r="Q53" i="15" s="1"/>
  <c r="N53" i="11"/>
  <c r="Q53" i="11" s="1"/>
  <c r="N50" i="5"/>
  <c r="O50" i="5" s="1"/>
  <c r="P50" i="5" s="1"/>
  <c r="N33" i="15"/>
  <c r="Q33" i="15" s="1"/>
  <c r="N33" i="11"/>
  <c r="Q33" i="11" s="1"/>
  <c r="N30" i="5"/>
  <c r="O30" i="5" s="1"/>
  <c r="P30" i="5" s="1"/>
  <c r="N13" i="15"/>
  <c r="N13" i="11"/>
  <c r="N10" i="5"/>
  <c r="O10" i="5" s="1"/>
  <c r="P10" i="5" s="1"/>
  <c r="M57" i="11"/>
  <c r="M57" i="15"/>
  <c r="M54" i="5"/>
  <c r="M37" i="15"/>
  <c r="M37" i="11"/>
  <c r="M34" i="5"/>
  <c r="M17" i="11"/>
  <c r="M17" i="15"/>
  <c r="M14" i="5"/>
  <c r="L964" i="15"/>
  <c r="L964" i="11"/>
  <c r="L961" i="5"/>
  <c r="L944" i="15"/>
  <c r="L944" i="11"/>
  <c r="L941" i="5"/>
  <c r="L924" i="15"/>
  <c r="L924" i="11"/>
  <c r="L921" i="5"/>
  <c r="L904" i="15"/>
  <c r="L904" i="11"/>
  <c r="L901" i="5"/>
  <c r="L884" i="15"/>
  <c r="L884" i="11"/>
  <c r="L881" i="5"/>
  <c r="L864" i="15"/>
  <c r="L864" i="11"/>
  <c r="L861" i="5"/>
  <c r="L844" i="15"/>
  <c r="L844" i="11"/>
  <c r="L841" i="5"/>
  <c r="L824" i="15"/>
  <c r="L824" i="11"/>
  <c r="L821" i="5"/>
  <c r="L804" i="15"/>
  <c r="L804" i="11"/>
  <c r="L801" i="5"/>
  <c r="L784" i="15"/>
  <c r="L784" i="11"/>
  <c r="L781" i="5"/>
  <c r="L764" i="15"/>
  <c r="L764" i="11"/>
  <c r="L761" i="5"/>
  <c r="L744" i="15"/>
  <c r="L744" i="11"/>
  <c r="L741" i="5"/>
  <c r="L724" i="15"/>
  <c r="L724" i="11"/>
  <c r="L721" i="5"/>
  <c r="L704" i="15"/>
  <c r="L704" i="11"/>
  <c r="L701" i="5"/>
  <c r="L684" i="15"/>
  <c r="L684" i="11"/>
  <c r="L681" i="5"/>
  <c r="L664" i="15"/>
  <c r="L664" i="11"/>
  <c r="L661" i="5"/>
  <c r="L644" i="15"/>
  <c r="L644" i="11"/>
  <c r="L641" i="5"/>
  <c r="L624" i="15"/>
  <c r="L624" i="11"/>
  <c r="L621" i="5"/>
  <c r="L604" i="15"/>
  <c r="L604" i="11"/>
  <c r="L601" i="5"/>
  <c r="L584" i="15"/>
  <c r="L584" i="11"/>
  <c r="L581" i="5"/>
  <c r="L564" i="15"/>
  <c r="L564" i="11"/>
  <c r="L561" i="5"/>
  <c r="L544" i="15"/>
  <c r="L544" i="11"/>
  <c r="L541" i="5"/>
  <c r="L524" i="15"/>
  <c r="L524" i="11"/>
  <c r="L521" i="5"/>
  <c r="L504" i="15"/>
  <c r="L504" i="11"/>
  <c r="L501" i="5"/>
  <c r="L484" i="15"/>
  <c r="L484" i="11"/>
  <c r="L481" i="5"/>
  <c r="L464" i="15"/>
  <c r="L464" i="11"/>
  <c r="L461" i="5"/>
  <c r="L444" i="15"/>
  <c r="L444" i="11"/>
  <c r="L441" i="5"/>
  <c r="L424" i="15"/>
  <c r="L424" i="11"/>
  <c r="L421" i="5"/>
  <c r="L404" i="15"/>
  <c r="L404" i="11"/>
  <c r="L401" i="5"/>
  <c r="L384" i="15"/>
  <c r="L384" i="11"/>
  <c r="L381" i="5"/>
  <c r="L364" i="15"/>
  <c r="L364" i="11"/>
  <c r="L361" i="5"/>
  <c r="L344" i="15"/>
  <c r="L344" i="11"/>
  <c r="L341" i="5"/>
  <c r="L324" i="15"/>
  <c r="L324" i="11"/>
  <c r="L321" i="5"/>
  <c r="L304" i="15"/>
  <c r="L304" i="11"/>
  <c r="L301" i="5"/>
  <c r="L284" i="15"/>
  <c r="L284" i="11"/>
  <c r="L281" i="5"/>
  <c r="L264" i="15"/>
  <c r="L264" i="11"/>
  <c r="L261" i="5"/>
  <c r="L244" i="15"/>
  <c r="L244" i="11"/>
  <c r="L241" i="5"/>
  <c r="L224" i="15"/>
  <c r="L224" i="11"/>
  <c r="L221" i="5"/>
  <c r="L204" i="15"/>
  <c r="L204" i="11"/>
  <c r="L201" i="5"/>
  <c r="L184" i="15"/>
  <c r="L184" i="11"/>
  <c r="L181" i="5"/>
  <c r="L164" i="15"/>
  <c r="L164" i="11"/>
  <c r="L161" i="5"/>
  <c r="L144" i="15"/>
  <c r="L144" i="11"/>
  <c r="L141" i="5"/>
  <c r="L125" i="15"/>
  <c r="L125" i="11"/>
  <c r="L122" i="5"/>
  <c r="L105" i="15"/>
  <c r="L105" i="11"/>
  <c r="L102" i="5"/>
  <c r="L85" i="15"/>
  <c r="L85" i="11"/>
  <c r="L82" i="5"/>
  <c r="L65" i="15"/>
  <c r="L65" i="11"/>
  <c r="L62" i="5"/>
  <c r="L45" i="15"/>
  <c r="L45" i="11"/>
  <c r="L42" i="5"/>
  <c r="L25" i="15"/>
  <c r="L25" i="11"/>
  <c r="L22" i="5"/>
  <c r="N971" i="15"/>
  <c r="Q971" i="15" s="1"/>
  <c r="N971" i="11"/>
  <c r="Q971" i="11" s="1"/>
  <c r="N968" i="5"/>
  <c r="O968" i="5" s="1"/>
  <c r="P968" i="5" s="1"/>
  <c r="N951" i="15"/>
  <c r="Q951" i="15" s="1"/>
  <c r="N951" i="11"/>
  <c r="Q951" i="11" s="1"/>
  <c r="N948" i="5"/>
  <c r="O948" i="5" s="1"/>
  <c r="P948" i="5" s="1"/>
  <c r="N931" i="15"/>
  <c r="Q931" i="15" s="1"/>
  <c r="N931" i="11"/>
  <c r="Q931" i="11" s="1"/>
  <c r="N928" i="5"/>
  <c r="O928" i="5" s="1"/>
  <c r="P928" i="5" s="1"/>
  <c r="N911" i="15"/>
  <c r="Q911" i="15" s="1"/>
  <c r="N911" i="11"/>
  <c r="Q911" i="11" s="1"/>
  <c r="N908" i="5"/>
  <c r="O908" i="5" s="1"/>
  <c r="P908" i="5" s="1"/>
  <c r="N891" i="15"/>
  <c r="Q891" i="15" s="1"/>
  <c r="N891" i="11"/>
  <c r="N888" i="5"/>
  <c r="O888" i="5" s="1"/>
  <c r="P888" i="5" s="1"/>
  <c r="N871" i="15"/>
  <c r="Q871" i="15" s="1"/>
  <c r="N871" i="11"/>
  <c r="Q871" i="11" s="1"/>
  <c r="N868" i="5"/>
  <c r="O868" i="5" s="1"/>
  <c r="P868" i="5" s="1"/>
  <c r="N851" i="15"/>
  <c r="Q851" i="15" s="1"/>
  <c r="N851" i="11"/>
  <c r="Q851" i="11" s="1"/>
  <c r="N848" i="5"/>
  <c r="O848" i="5" s="1"/>
  <c r="P848" i="5" s="1"/>
  <c r="N831" i="15"/>
  <c r="Q831" i="15" s="1"/>
  <c r="N831" i="11"/>
  <c r="Q831" i="11" s="1"/>
  <c r="N828" i="5"/>
  <c r="O828" i="5" s="1"/>
  <c r="P828" i="5" s="1"/>
  <c r="N811" i="15"/>
  <c r="Q811" i="15" s="1"/>
  <c r="N811" i="11"/>
  <c r="Q811" i="11" s="1"/>
  <c r="N808" i="5"/>
  <c r="O808" i="5" s="1"/>
  <c r="P808" i="5" s="1"/>
  <c r="N791" i="15"/>
  <c r="Q791" i="15" s="1"/>
  <c r="N791" i="11"/>
  <c r="Q791" i="11" s="1"/>
  <c r="N788" i="5"/>
  <c r="O788" i="5" s="1"/>
  <c r="P788" i="5" s="1"/>
  <c r="N771" i="15"/>
  <c r="Q771" i="15" s="1"/>
  <c r="N771" i="11"/>
  <c r="Q771" i="11" s="1"/>
  <c r="N768" i="5"/>
  <c r="O768" i="5" s="1"/>
  <c r="P768" i="5" s="1"/>
  <c r="N751" i="15"/>
  <c r="N751" i="11"/>
  <c r="N748" i="5"/>
  <c r="O748" i="5" s="1"/>
  <c r="P748" i="5" s="1"/>
  <c r="N731" i="15"/>
  <c r="Q731" i="15" s="1"/>
  <c r="N731" i="11"/>
  <c r="N728" i="5"/>
  <c r="O728" i="5" s="1"/>
  <c r="P728" i="5" s="1"/>
  <c r="N711" i="15"/>
  <c r="Q711" i="15" s="1"/>
  <c r="N711" i="11"/>
  <c r="Q711" i="11" s="1"/>
  <c r="N708" i="5"/>
  <c r="O708" i="5" s="1"/>
  <c r="P708" i="5" s="1"/>
  <c r="N691" i="15"/>
  <c r="Q691" i="15" s="1"/>
  <c r="N691" i="11"/>
  <c r="Q691" i="11" s="1"/>
  <c r="N688" i="5"/>
  <c r="O688" i="5" s="1"/>
  <c r="P688" i="5" s="1"/>
  <c r="N671" i="15"/>
  <c r="Q671" i="15" s="1"/>
  <c r="N671" i="11"/>
  <c r="N668" i="5"/>
  <c r="O668" i="5" s="1"/>
  <c r="P668" i="5" s="1"/>
  <c r="N651" i="15"/>
  <c r="Q651" i="15" s="1"/>
  <c r="N651" i="11"/>
  <c r="Q651" i="11" s="1"/>
  <c r="N648" i="5"/>
  <c r="O648" i="5" s="1"/>
  <c r="P648" i="5" s="1"/>
  <c r="N631" i="15"/>
  <c r="Q631" i="15" s="1"/>
  <c r="N631" i="11"/>
  <c r="Q631" i="11" s="1"/>
  <c r="N628" i="5"/>
  <c r="O628" i="5" s="1"/>
  <c r="P628" i="5" s="1"/>
  <c r="N611" i="15"/>
  <c r="N611" i="11"/>
  <c r="N608" i="5"/>
  <c r="O608" i="5" s="1"/>
  <c r="P608" i="5" s="1"/>
  <c r="N591" i="15"/>
  <c r="Q591" i="15" s="1"/>
  <c r="N591" i="11"/>
  <c r="Q591" i="11" s="1"/>
  <c r="N588" i="5"/>
  <c r="O588" i="5" s="1"/>
  <c r="P588" i="5" s="1"/>
  <c r="N571" i="15"/>
  <c r="Q571" i="15" s="1"/>
  <c r="N571" i="11"/>
  <c r="Q571" i="11" s="1"/>
  <c r="N568" i="5"/>
  <c r="O568" i="5" s="1"/>
  <c r="P568" i="5" s="1"/>
  <c r="N551" i="15"/>
  <c r="Q551" i="15" s="1"/>
  <c r="N551" i="11"/>
  <c r="Q551" i="11" s="1"/>
  <c r="N548" i="5"/>
  <c r="O548" i="5" s="1"/>
  <c r="P548" i="5" s="1"/>
  <c r="N531" i="15"/>
  <c r="Q531" i="15" s="1"/>
  <c r="N531" i="11"/>
  <c r="N528" i="5"/>
  <c r="O528" i="5" s="1"/>
  <c r="P528" i="5" s="1"/>
  <c r="N511" i="15"/>
  <c r="Q511" i="15" s="1"/>
  <c r="N511" i="11"/>
  <c r="Q511" i="11" s="1"/>
  <c r="N508" i="5"/>
  <c r="O508" i="5" s="1"/>
  <c r="P508" i="5" s="1"/>
  <c r="N491" i="15"/>
  <c r="Q491" i="15" s="1"/>
  <c r="N491" i="11"/>
  <c r="N488" i="5"/>
  <c r="O488" i="5" s="1"/>
  <c r="P488" i="5" s="1"/>
  <c r="N471" i="15"/>
  <c r="Q471" i="15" s="1"/>
  <c r="N471" i="11"/>
  <c r="Q471" i="11" s="1"/>
  <c r="N468" i="5"/>
  <c r="O468" i="5" s="1"/>
  <c r="P468" i="5" s="1"/>
  <c r="N451" i="15"/>
  <c r="Q451" i="15" s="1"/>
  <c r="N451" i="11"/>
  <c r="Q451" i="11" s="1"/>
  <c r="N448" i="5"/>
  <c r="O448" i="5" s="1"/>
  <c r="P448" i="5" s="1"/>
  <c r="N431" i="15"/>
  <c r="Q431" i="15" s="1"/>
  <c r="N428" i="5"/>
  <c r="O428" i="5" s="1"/>
  <c r="P428" i="5" s="1"/>
  <c r="N431" i="11"/>
  <c r="N411" i="15"/>
  <c r="N408" i="5"/>
  <c r="O408" i="5" s="1"/>
  <c r="P408" i="5" s="1"/>
  <c r="N411" i="11"/>
  <c r="N391" i="15"/>
  <c r="N391" i="11"/>
  <c r="N388" i="5"/>
  <c r="O388" i="5" s="1"/>
  <c r="P388" i="5" s="1"/>
  <c r="N371" i="15"/>
  <c r="Q371" i="15" s="1"/>
  <c r="N371" i="11"/>
  <c r="Q371" i="11" s="1"/>
  <c r="N368" i="5"/>
  <c r="O368" i="5" s="1"/>
  <c r="P368" i="5" s="1"/>
  <c r="N351" i="15"/>
  <c r="Q351" i="15" s="1"/>
  <c r="N351" i="11"/>
  <c r="Q351" i="11" s="1"/>
  <c r="N348" i="5"/>
  <c r="O348" i="5" s="1"/>
  <c r="P348" i="5" s="1"/>
  <c r="N331" i="15"/>
  <c r="Q331" i="15" s="1"/>
  <c r="N331" i="11"/>
  <c r="Q331" i="11" s="1"/>
  <c r="N328" i="5"/>
  <c r="O328" i="5" s="1"/>
  <c r="P328" i="5" s="1"/>
  <c r="N311" i="15"/>
  <c r="Q311" i="15" s="1"/>
  <c r="N311" i="11"/>
  <c r="Q311" i="11" s="1"/>
  <c r="N308" i="5"/>
  <c r="O308" i="5" s="1"/>
  <c r="P308" i="5" s="1"/>
  <c r="N291" i="15"/>
  <c r="Q291" i="15" s="1"/>
  <c r="N291" i="11"/>
  <c r="Q291" i="11" s="1"/>
  <c r="N288" i="5"/>
  <c r="O288" i="5" s="1"/>
  <c r="P288" i="5" s="1"/>
  <c r="N271" i="15"/>
  <c r="Q271" i="15" s="1"/>
  <c r="N271" i="11"/>
  <c r="Q271" i="11" s="1"/>
  <c r="N268" i="5"/>
  <c r="O268" i="5" s="1"/>
  <c r="P268" i="5" s="1"/>
  <c r="N251" i="15"/>
  <c r="Q251" i="15" s="1"/>
  <c r="N251" i="11"/>
  <c r="Q251" i="11" s="1"/>
  <c r="N248" i="5"/>
  <c r="O248" i="5" s="1"/>
  <c r="P248" i="5" s="1"/>
  <c r="N231" i="15"/>
  <c r="Q231" i="15" s="1"/>
  <c r="N231" i="11"/>
  <c r="Q231" i="11" s="1"/>
  <c r="N228" i="5"/>
  <c r="O228" i="5" s="1"/>
  <c r="P228" i="5" s="1"/>
  <c r="N211" i="15"/>
  <c r="N211" i="11"/>
  <c r="N208" i="5"/>
  <c r="O208" i="5" s="1"/>
  <c r="P208" i="5" s="1"/>
  <c r="N191" i="15"/>
  <c r="Q191" i="15" s="1"/>
  <c r="N191" i="11"/>
  <c r="Q191" i="11" s="1"/>
  <c r="N188" i="5"/>
  <c r="O188" i="5" s="1"/>
  <c r="P188" i="5" s="1"/>
  <c r="N171" i="11"/>
  <c r="Q171" i="11" s="1"/>
  <c r="N168" i="5"/>
  <c r="O168" i="5" s="1"/>
  <c r="P168" i="5" s="1"/>
  <c r="N171" i="15"/>
  <c r="Q171" i="15" s="1"/>
  <c r="N151" i="11"/>
  <c r="Q151" i="11" s="1"/>
  <c r="N151" i="15"/>
  <c r="Q151" i="15" s="1"/>
  <c r="N148" i="5"/>
  <c r="O148" i="5" s="1"/>
  <c r="P148" i="5" s="1"/>
  <c r="N131" i="15"/>
  <c r="Q131" i="15" s="1"/>
  <c r="N131" i="11"/>
  <c r="Q131" i="11" s="1"/>
  <c r="N128" i="5"/>
  <c r="O128" i="5" s="1"/>
  <c r="P128" i="5" s="1"/>
  <c r="N112" i="11"/>
  <c r="Q112" i="11" s="1"/>
  <c r="N112" i="15"/>
  <c r="Q112" i="15" s="1"/>
  <c r="N109" i="5"/>
  <c r="O109" i="5" s="1"/>
  <c r="P109" i="5" s="1"/>
  <c r="N92" i="11"/>
  <c r="Q92" i="11" s="1"/>
  <c r="N92" i="15"/>
  <c r="Q92" i="15" s="1"/>
  <c r="N89" i="5"/>
  <c r="O89" i="5" s="1"/>
  <c r="P89" i="5" s="1"/>
  <c r="N72" i="11"/>
  <c r="Q72" i="11" s="1"/>
  <c r="N72" i="15"/>
  <c r="Q72" i="15" s="1"/>
  <c r="N69" i="5"/>
  <c r="O69" i="5" s="1"/>
  <c r="P69" i="5" s="1"/>
  <c r="N52" i="11"/>
  <c r="Q52" i="11" s="1"/>
  <c r="N52" i="15"/>
  <c r="Q52" i="15" s="1"/>
  <c r="N49" i="5"/>
  <c r="O49" i="5" s="1"/>
  <c r="P49" i="5" s="1"/>
  <c r="N32" i="11"/>
  <c r="Q32" i="11" s="1"/>
  <c r="N32" i="15"/>
  <c r="Q32" i="15" s="1"/>
  <c r="N29" i="5"/>
  <c r="O29" i="5" s="1"/>
  <c r="P29" i="5" s="1"/>
  <c r="N12" i="11"/>
  <c r="Q12" i="11" s="1"/>
  <c r="N12" i="15"/>
  <c r="Q12" i="15" s="1"/>
  <c r="N9" i="5"/>
  <c r="O9" i="5" s="1"/>
  <c r="P9" i="5" s="1"/>
  <c r="Q129" i="11"/>
  <c r="X8" i="3"/>
  <c r="X9" i="3" s="1"/>
  <c r="X10" i="3" s="1"/>
  <c r="X11" i="3" s="1"/>
  <c r="P7" i="2"/>
  <c r="Q7" i="2"/>
  <c r="O7" i="2"/>
  <c r="T5" i="3"/>
  <c r="T11" i="3"/>
  <c r="T10" i="3"/>
  <c r="T9" i="3"/>
  <c r="T8" i="3"/>
  <c r="T7" i="3"/>
  <c r="T6" i="3"/>
  <c r="Q10" i="3"/>
  <c r="Q9" i="3"/>
  <c r="Q8" i="3"/>
  <c r="Q28" i="3"/>
  <c r="Q6" i="3"/>
  <c r="Q27" i="3"/>
  <c r="Q26" i="3"/>
  <c r="Q25" i="3"/>
  <c r="Q24" i="3"/>
  <c r="Q23" i="3"/>
  <c r="Q22" i="3"/>
  <c r="Q21" i="3"/>
  <c r="Q20" i="3"/>
  <c r="Q19" i="3"/>
  <c r="Q18" i="3"/>
  <c r="Q7" i="3"/>
  <c r="Q17" i="3"/>
  <c r="Q5" i="3"/>
  <c r="Q16" i="3"/>
  <c r="Q15" i="3"/>
  <c r="Q14" i="3"/>
  <c r="Q13" i="3"/>
  <c r="Q12" i="3"/>
  <c r="Q11" i="3"/>
  <c r="S3" i="5" l="1"/>
  <c r="S4" i="5" s="1"/>
  <c r="S2" i="5"/>
  <c r="T12" i="3"/>
  <c r="U12" i="3" s="1"/>
  <c r="X12" i="3"/>
  <c r="X13" i="3" s="1"/>
  <c r="X14" i="3" s="1"/>
  <c r="Q29" i="3"/>
  <c r="R29" i="3" s="1"/>
  <c r="X15" i="3" l="1"/>
  <c r="X17" i="3" l="1"/>
  <c r="X18" i="3" l="1"/>
  <c r="X19" i="3" l="1"/>
  <c r="X20" i="3" l="1"/>
  <c r="X21" i="3" s="1"/>
  <c r="X22" i="3" s="1"/>
  <c r="X23" i="3" s="1"/>
  <c r="X24" i="3" s="1"/>
  <c r="X25" i="3" s="1"/>
  <c r="X26" i="3" s="1"/>
  <c r="X27" i="3" s="1"/>
  <c r="X28" i="3" s="1"/>
  <c r="X29" i="3" s="1"/>
  <c r="X30" i="3" s="1"/>
  <c r="X31" i="3" s="1"/>
  <c r="X32" i="3" s="1"/>
  <c r="X33" i="3" s="1"/>
  <c r="X34" i="3" s="1"/>
  <c r="X35" i="3" s="1"/>
  <c r="Q579" i="11" l="1"/>
  <c r="Q443" i="15"/>
  <c r="Q361" i="15"/>
  <c r="Q534" i="11"/>
  <c r="Q844" i="11"/>
  <c r="Q781" i="15"/>
  <c r="Q939" i="11"/>
  <c r="Q337" i="11"/>
  <c r="Q647" i="11"/>
  <c r="Q770" i="11"/>
  <c r="Q679" i="15"/>
  <c r="Q878" i="11"/>
  <c r="Q48" i="11"/>
  <c r="Q884" i="11"/>
  <c r="Q419" i="11"/>
  <c r="Q588" i="11"/>
  <c r="Q302" i="11"/>
  <c r="Q248" i="15"/>
  <c r="Q214" i="11"/>
  <c r="Q891" i="11"/>
  <c r="Q326" i="11"/>
  <c r="Q463" i="15"/>
  <c r="Q849" i="11"/>
  <c r="Q567" i="11"/>
  <c r="Q27" i="11"/>
  <c r="Q30" i="11"/>
  <c r="Q454" i="11"/>
  <c r="Q671" i="11"/>
  <c r="Q222" i="11"/>
  <c r="Q180" i="11"/>
  <c r="Q40" i="11"/>
  <c r="Q411" i="15"/>
  <c r="Q837" i="11"/>
  <c r="Q253" i="11"/>
  <c r="Q363" i="11"/>
  <c r="Q532" i="11"/>
  <c r="Q162" i="11"/>
  <c r="Q912" i="11"/>
  <c r="Q630" i="15"/>
  <c r="Q801" i="11"/>
  <c r="Q255" i="11"/>
  <c r="Q468" i="11"/>
  <c r="Q612" i="11"/>
  <c r="Q776" i="11"/>
  <c r="Q731" i="11"/>
  <c r="Q700" i="15"/>
  <c r="Q587" i="15"/>
  <c r="Q448" i="11"/>
  <c r="Q9" i="11"/>
  <c r="Q275" i="11"/>
  <c r="Q19" i="11"/>
  <c r="Q440" i="11"/>
  <c r="Q186" i="11"/>
  <c r="Q707" i="11"/>
  <c r="Q547" i="15"/>
  <c r="Q74" i="11"/>
  <c r="Q116" i="11"/>
  <c r="Q258" i="11"/>
  <c r="Q684" i="11"/>
  <c r="Q259" i="11"/>
  <c r="Q284" i="15"/>
  <c r="Q160" i="11"/>
  <c r="Q491" i="11"/>
  <c r="Q143" i="11"/>
  <c r="Q67" i="11"/>
  <c r="Q145" i="15"/>
  <c r="Q462" i="11"/>
  <c r="Q859" i="15"/>
  <c r="Q354" i="15"/>
  <c r="Q211" i="15"/>
  <c r="Q576" i="11"/>
  <c r="Q266" i="11"/>
  <c r="Q495" i="11"/>
  <c r="Q380" i="15"/>
  <c r="Q814" i="11"/>
  <c r="Q936" i="11"/>
  <c r="Q693" i="11"/>
  <c r="Q245" i="11"/>
  <c r="Q340" i="11"/>
  <c r="Q372" i="15"/>
  <c r="Q662" i="11"/>
  <c r="Q708" i="15"/>
  <c r="Q882" i="15"/>
  <c r="Q806" i="15"/>
  <c r="Q549" i="11"/>
  <c r="Q834" i="11"/>
  <c r="Q432" i="11"/>
  <c r="Q238" i="11"/>
  <c r="Q841" i="11"/>
  <c r="Q339" i="11"/>
  <c r="Q927" i="11"/>
  <c r="Q810" i="11"/>
  <c r="Q552" i="15"/>
  <c r="Q825" i="15"/>
  <c r="Q503" i="15"/>
  <c r="Q294" i="11"/>
  <c r="Q36" i="11"/>
  <c r="Q199" i="11"/>
  <c r="Q492" i="15"/>
  <c r="Q499" i="11"/>
  <c r="Q408" i="15"/>
  <c r="Q359" i="15"/>
  <c r="Q374" i="11"/>
  <c r="Q195" i="11"/>
  <c r="Q710" i="11"/>
  <c r="Q749" i="11"/>
  <c r="Q667" i="11"/>
  <c r="Q531" i="11"/>
  <c r="Q164" i="15"/>
  <c r="Q391" i="15"/>
  <c r="Q751" i="15"/>
  <c r="Q695" i="11"/>
  <c r="Q765" i="15"/>
  <c r="Q368" i="15"/>
  <c r="Q431" i="11"/>
  <c r="Q165" i="11"/>
  <c r="Q600" i="11"/>
  <c r="Q212" i="11"/>
  <c r="Q248" i="11"/>
  <c r="Q751" i="11"/>
  <c r="Q533" i="15"/>
  <c r="Q938" i="11"/>
  <c r="Q806" i="11"/>
  <c r="Q390" i="11"/>
  <c r="Q65" i="11"/>
  <c r="Q874" i="11"/>
  <c r="Q390" i="15"/>
  <c r="Q630" i="11"/>
  <c r="Q506" i="11"/>
  <c r="Q243" i="11"/>
  <c r="Q430" i="11"/>
  <c r="Q503" i="11"/>
  <c r="Q611" i="15"/>
  <c r="Q378" i="11"/>
  <c r="Q362" i="15"/>
  <c r="Q668" i="11"/>
  <c r="Q257" i="15"/>
  <c r="Q93" i="15" l="1"/>
  <c r="Q820" i="15"/>
  <c r="Q244" i="15"/>
  <c r="Q25" i="11"/>
  <c r="Q450" i="11"/>
  <c r="Q380" i="11"/>
  <c r="Q580" i="11"/>
  <c r="Q211" i="11"/>
  <c r="Q504" i="15"/>
  <c r="Q420" i="11"/>
  <c r="Q898" i="15"/>
  <c r="Q611" i="11"/>
  <c r="Q277" i="11"/>
  <c r="Q268" i="15"/>
  <c r="Q874" i="15"/>
  <c r="Q178" i="11"/>
  <c r="Q898" i="11"/>
  <c r="Q307" i="15"/>
  <c r="Q152" i="15"/>
  <c r="Q889" i="15"/>
  <c r="Q778" i="15"/>
  <c r="Q13" i="15"/>
  <c r="Q636" i="11"/>
  <c r="Q346" i="15"/>
  <c r="Q62" i="11"/>
  <c r="Q338" i="15"/>
  <c r="Q210" i="11"/>
  <c r="Q408" i="11"/>
  <c r="Q376" i="15"/>
  <c r="Q307" i="11"/>
  <c r="Q401" i="11"/>
  <c r="Q889" i="11"/>
  <c r="Q368" i="11"/>
  <c r="Q947" i="15"/>
  <c r="Q79" i="11"/>
  <c r="Q381" i="15"/>
  <c r="Q600" i="15"/>
  <c r="Q41" i="11"/>
  <c r="Q882" i="11"/>
  <c r="Q132" i="15"/>
  <c r="Q947" i="11"/>
  <c r="Q346" i="11"/>
  <c r="Q639" i="11"/>
  <c r="Q268" i="11"/>
  <c r="Q360" i="11"/>
  <c r="Q547" i="11"/>
  <c r="Q634" i="15"/>
  <c r="Q969" i="15"/>
  <c r="Q820" i="11"/>
  <c r="Q333" i="11"/>
  <c r="Q13" i="11"/>
  <c r="Q700" i="11"/>
  <c r="Q957" i="11"/>
  <c r="Q463" i="11"/>
  <c r="Q93" i="11"/>
  <c r="Q606" i="11"/>
  <c r="Q401" i="15"/>
  <c r="Q659" i="15"/>
  <c r="Q244" i="11"/>
  <c r="Q189" i="11"/>
  <c r="Q668" i="15"/>
  <c r="Q168" i="11"/>
  <c r="Q360" i="15"/>
  <c r="Q88" i="15"/>
  <c r="Q284" i="11"/>
  <c r="Q321" i="11"/>
  <c r="Q420" i="15"/>
  <c r="Q677" i="11"/>
  <c r="Q450" i="15"/>
  <c r="Q445" i="15"/>
  <c r="Q587" i="11"/>
  <c r="Q113" i="11"/>
  <c r="Q378" i="15"/>
  <c r="Q79" i="15"/>
  <c r="Q442" i="11"/>
  <c r="Q178" i="15"/>
  <c r="Q943" i="11"/>
  <c r="Q533" i="11"/>
  <c r="Q504" i="11"/>
  <c r="Q458" i="11"/>
  <c r="Q402" i="15"/>
  <c r="Q152" i="11"/>
  <c r="Q790" i="15"/>
  <c r="Q134" i="11"/>
  <c r="Q411" i="11"/>
  <c r="Q679" i="11"/>
  <c r="Q838" i="11"/>
  <c r="Q952" i="11"/>
  <c r="Q945" i="15"/>
  <c r="Q648" i="11"/>
  <c r="Q659" i="11"/>
  <c r="Q333" i="15"/>
  <c r="Q967" i="11"/>
  <c r="Q790" i="11"/>
  <c r="Q497" i="11"/>
  <c r="Q361" i="11"/>
  <c r="Q277" i="15"/>
  <c r="Q938" i="15"/>
  <c r="Q192" i="15"/>
  <c r="Q391" i="11"/>
  <c r="Q639" i="15"/>
  <c r="Q201" i="15"/>
  <c r="Q243" i="15"/>
  <c r="Q134" i="15"/>
  <c r="Q838" i="15"/>
  <c r="Q173" i="15"/>
  <c r="Q825" i="11"/>
  <c r="Q113" i="15"/>
  <c r="Q479" i="15"/>
  <c r="Q442" i="15"/>
  <c r="Q475" i="11"/>
  <c r="Q7" i="11"/>
  <c r="Q538" i="15"/>
  <c r="Q634" i="11"/>
  <c r="Q565" i="15"/>
  <c r="Q434" i="11"/>
  <c r="Q943" i="15"/>
  <c r="Q449" i="11"/>
  <c r="Q201" i="11"/>
  <c r="Q125" i="15"/>
  <c r="Q779" i="15"/>
  <c r="Q426" i="11"/>
  <c r="Q565" i="11"/>
  <c r="Q859" i="11"/>
  <c r="Q443" i="11"/>
  <c r="Q173" i="11"/>
  <c r="Q945" i="11"/>
  <c r="Q321" i="15"/>
  <c r="Q455" i="15"/>
  <c r="Q88" i="11"/>
  <c r="Q132" i="11"/>
  <c r="Q493" i="15"/>
  <c r="Q274" i="11"/>
  <c r="Q434" i="15"/>
  <c r="Q31" i="11"/>
  <c r="Q708" i="11"/>
  <c r="Q538" i="11"/>
  <c r="Q359" i="11"/>
  <c r="Q765" i="11"/>
  <c r="Q234" i="11"/>
  <c r="Q648" i="15"/>
  <c r="Q212" i="15"/>
  <c r="Q41" i="15"/>
  <c r="Q354" i="11"/>
  <c r="Q967" i="15"/>
  <c r="Q83" i="11"/>
  <c r="Q362" i="11"/>
  <c r="Q828" i="15"/>
  <c r="Q65" i="15"/>
  <c r="Q688" i="11"/>
  <c r="Q85" i="15"/>
  <c r="Q120" i="15"/>
  <c r="Q376" i="11"/>
  <c r="Q142" i="15"/>
  <c r="Q142" i="11"/>
  <c r="Q164" i="11"/>
  <c r="Q85" i="11"/>
  <c r="Q492" i="11"/>
  <c r="Q381" i="11"/>
  <c r="Q62" i="15"/>
  <c r="Q847" i="15"/>
  <c r="Q957" i="15"/>
  <c r="Q338" i="11"/>
  <c r="Q426" i="15"/>
  <c r="Q168" i="15"/>
  <c r="Q778" i="11"/>
  <c r="Q497" i="15"/>
  <c r="Q145" i="11"/>
  <c r="Q636" i="15"/>
  <c r="Q506" i="15"/>
  <c r="Q761" i="15"/>
  <c r="Q828" i="11"/>
  <c r="Q761" i="11"/>
  <c r="Q479" i="11"/>
  <c r="Q125" i="11"/>
  <c r="Q189" i="15"/>
  <c r="Q455" i="11"/>
  <c r="Q781" i="11"/>
  <c r="Q402" i="11"/>
  <c r="Q779" i="11"/>
  <c r="Q445" i="11"/>
  <c r="Q192" i="11"/>
  <c r="Q452" i="15"/>
  <c r="Q493" i="11"/>
  <c r="Q135" i="15"/>
  <c r="Q120" i="11"/>
  <c r="Q452" i="11"/>
  <c r="Q135" i="11"/>
  <c r="Q372" i="11"/>
  <c r="Q969" i="11"/>
  <c r="Q847" i="11"/>
  <c r="Q606" i="15"/>
  <c r="Q250" i="11"/>
  <c r="Q257" i="11"/>
  <c r="Q597" i="11"/>
  <c r="Q210" i="15"/>
  <c r="Q597" i="15"/>
  <c r="Q552" i="11"/>
  <c r="Q5" i="11" l="1"/>
  <c r="Q2" i="11" s="1"/>
  <c r="V7" i="11"/>
  <c r="Q5" i="15"/>
  <c r="Q2" i="15" s="1"/>
  <c r="U7" i="15"/>
  <c r="V7" i="15" s="1"/>
  <c r="W7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tc={96B3F483-1B08-4693-9543-720753E76CD1}</author>
  </authors>
  <commentList>
    <comment ref="P5" authorId="0" shapeId="0" xr:uid="{96B3F483-1B08-4693-9543-720753E76CD1}">
      <text>
        <t>[Threaded comment]
Your version of Excel allows you to read this threaded comment; however, any edits to it will get removed if the file is opened in a newer version of Excel. Learn more: https://go.microsoft.com/fwlink/?linkid=870924
Comment:
    Careful with this formula - index match is intentionally off reference by one cell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tc={A5AD32A5-8F30-4C50-A3C1-7E2271C20E8D}</author>
  </authors>
  <commentList>
    <comment ref="P5" authorId="0" shapeId="0" xr:uid="{A5AD32A5-8F30-4C50-A3C1-7E2271C20E8D}">
      <text>
        <t>[Threaded comment]
Your version of Excel allows you to read this threaded comment; however, any edits to it will get removed if the file is opened in a newer version of Excel. Learn more: https://go.microsoft.com/fwlink/?linkid=870924
Comment:
    Careful with this formula - index match is intentionally off reference by one cell</t>
      </text>
    </comment>
  </commentList>
</comments>
</file>

<file path=xl/sharedStrings.xml><?xml version="1.0" encoding="utf-8"?>
<sst xmlns="http://schemas.openxmlformats.org/spreadsheetml/2006/main" count="455" uniqueCount="112">
  <si>
    <t>RatecodeID</t>
  </si>
  <si>
    <t>PULocationID</t>
  </si>
  <si>
    <t>DOLocationID</t>
  </si>
  <si>
    <t>passenger_count</t>
  </si>
  <si>
    <t>fare_amount</t>
  </si>
  <si>
    <t>Check_passenger_count</t>
  </si>
  <si>
    <t>Check_distance</t>
  </si>
  <si>
    <t>Check_fare</t>
  </si>
  <si>
    <t>Day</t>
  </si>
  <si>
    <t>Hour</t>
  </si>
  <si>
    <t>Day_pickup</t>
  </si>
  <si>
    <t>Hour_pickup</t>
  </si>
  <si>
    <t>Count</t>
  </si>
  <si>
    <t>Monday</t>
  </si>
  <si>
    <t>Tuesday</t>
  </si>
  <si>
    <t>Wednesday</t>
  </si>
  <si>
    <t>Thursday</t>
  </si>
  <si>
    <t>Friday</t>
  </si>
  <si>
    <t>Saturday</t>
  </si>
  <si>
    <t>Sunday</t>
  </si>
  <si>
    <t>Total</t>
  </si>
  <si>
    <t>Duration</t>
  </si>
  <si>
    <t>Bin</t>
  </si>
  <si>
    <t>Up to</t>
  </si>
  <si>
    <t>Greater than</t>
  </si>
  <si>
    <t>30+</t>
  </si>
  <si>
    <t>Expected_fare</t>
  </si>
  <si>
    <t>(O-E)^2/E</t>
  </si>
  <si>
    <t>Critical value</t>
  </si>
  <si>
    <t>Formula is a good fit</t>
  </si>
  <si>
    <t xml:space="preserve"> χ2</t>
  </si>
  <si>
    <t>LocationID</t>
  </si>
  <si>
    <t>Borough</t>
  </si>
  <si>
    <t>EWR</t>
  </si>
  <si>
    <t>Increase %</t>
  </si>
  <si>
    <t>Constant</t>
  </si>
  <si>
    <t>Impact on demand</t>
  </si>
  <si>
    <t>Decrease_in_demand</t>
  </si>
  <si>
    <t>Fare increase (up to)</t>
  </si>
  <si>
    <t>Before</t>
  </si>
  <si>
    <t>After</t>
  </si>
  <si>
    <t>Time coefficient</t>
  </si>
  <si>
    <t>200%+</t>
  </si>
  <si>
    <t>Field Name</t>
  </si>
  <si>
    <t>Description</t>
  </si>
  <si>
    <t>Pick up location</t>
  </si>
  <si>
    <t>Drop off location</t>
  </si>
  <si>
    <t>The number of passengers in the vehicle.</t>
  </si>
  <si>
    <t>The time-and-distance fare calculated by the meter</t>
  </si>
  <si>
    <t>Manhattan_Ind</t>
  </si>
  <si>
    <t>PU_zone_valid</t>
  </si>
  <si>
    <t>DO_zone_valid</t>
  </si>
  <si>
    <t>No of errors:</t>
  </si>
  <si>
    <t>Demand is monotonously reducing?/</t>
  </si>
  <si>
    <t>Diff</t>
  </si>
  <si>
    <t>A</t>
  </si>
  <si>
    <t>B</t>
  </si>
  <si>
    <t>Bx</t>
  </si>
  <si>
    <t>Q</t>
  </si>
  <si>
    <t>S</t>
  </si>
  <si>
    <t>U</t>
  </si>
  <si>
    <t>NeighbourhoodA_Ind</t>
  </si>
  <si>
    <t>Data dictionary</t>
  </si>
  <si>
    <t>The elapsed journey distance in miles reported by the taximeter.</t>
  </si>
  <si>
    <t>A sample dataset from the City's Taxi Commission, contains details of 2.5% of the journeys in the city's taxis in the month of July 2021.</t>
  </si>
  <si>
    <t>Location and demand data</t>
  </si>
  <si>
    <t>Location information</t>
  </si>
  <si>
    <t>Impact on demand of increase in fare</t>
  </si>
  <si>
    <t>Neighbourhood</t>
  </si>
  <si>
    <t>journey_distance</t>
  </si>
  <si>
    <t>The final rate code in effect at the end of the journey
1 = Standard rate
2 = Airport rate</t>
  </si>
  <si>
    <t>Details of the data contained in the 'taxi_journeydata' worksheet</t>
  </si>
  <si>
    <t>Journey data</t>
  </si>
  <si>
    <t>journey_duration (mins)</t>
  </si>
  <si>
    <t>Journey distance coefficient</t>
  </si>
  <si>
    <t>Journey distance</t>
  </si>
  <si>
    <t>DO_time &gt; PU time</t>
  </si>
  <si>
    <t>Check_month</t>
  </si>
  <si>
    <t>Additional increase R</t>
  </si>
  <si>
    <t>lpep_pickup_date</t>
  </si>
  <si>
    <t>lpep_pickup_time</t>
  </si>
  <si>
    <t>lpep_dropoff_date</t>
  </si>
  <si>
    <t>Alternative approach in checking the journey duration</t>
  </si>
  <si>
    <t>Degree of freedom</t>
  </si>
  <si>
    <t>Not enough evidence to reject H0 as chi-squared statistics is less than critical value at 95% level</t>
  </si>
  <si>
    <t>Number of journeys originated or finished in Neighbourhood A</t>
  </si>
  <si>
    <t>Seconds</t>
  </si>
  <si>
    <t>Minutes</t>
  </si>
  <si>
    <t>Hours</t>
  </si>
  <si>
    <t>Journey_duration (min)</t>
  </si>
  <si>
    <t>Total fare</t>
  </si>
  <si>
    <t>This is calculated using goal seek (see surcharge goal seek type)</t>
  </si>
  <si>
    <t xml:space="preserve">Entries in Cols A to H are copied and pasted from the data_checks tab with the three erroneous entries removed. </t>
  </si>
  <si>
    <t>Chi-sq goodness of fit  test</t>
  </si>
  <si>
    <t>Goal seek V7 to be 80% by changing E8 in parameters tab</t>
  </si>
  <si>
    <t>The date when the meter was engaged</t>
  </si>
  <si>
    <t>The  time when the meter was engaged</t>
  </si>
  <si>
    <t>The date when the meter was disengaged</t>
  </si>
  <si>
    <t>lpep_dropoff_time</t>
  </si>
  <si>
    <t>The time when the meter was disengaged</t>
  </si>
  <si>
    <t>Data checks</t>
  </si>
  <si>
    <t>Max</t>
  </si>
  <si>
    <t>Min</t>
  </si>
  <si>
    <t>Passenger count</t>
  </si>
  <si>
    <t>Trip distance</t>
  </si>
  <si>
    <t>Fare</t>
  </si>
  <si>
    <t>Location code</t>
  </si>
  <si>
    <t>Journey duration</t>
  </si>
  <si>
    <t>Parameters</t>
  </si>
  <si>
    <t>Clean data</t>
  </si>
  <si>
    <t>Surcharge</t>
  </si>
  <si>
    <t>Surcharge - with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</si>
</sst>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22" fontId="0" fillId="0" borderId="0" xfId="0" applyNumberFormat="1"/>
    <xf numFmtId="2" fontId="0" fillId="0" borderId="0" xfId="0" applyNumberFormat="1"/>
    <xf numFmtId="0" fontId="0" fillId="2" borderId="0" xfId="0" applyFill="1"/>
    <xf numFmtId="2" fontId="0" fillId="2" borderId="0" xfId="0" applyNumberFormat="1" applyFill="1"/>
    <xf numFmtId="164" fontId="0" fillId="0" borderId="0" xfId="0" applyNumberFormat="1"/>
    <xf numFmtId="1" fontId="0" fillId="0" borderId="0" xfId="0" applyNumberFormat="1"/>
    <xf numFmtId="0" fontId="0" fillId="3" borderId="0" xfId="0" applyFill="1"/>
    <xf numFmtId="0" fontId="0" fillId="0" borderId="0" xfId="0" applyAlignment="1">
      <alignment horizontal="right"/>
    </xf>
    <xf numFmtId="9" fontId="0" fillId="0" borderId="0" xfId="1" applyFont="1"/>
    <xf numFmtId="9" fontId="0" fillId="0" borderId="0" xfId="0" applyNumberFormat="1"/>
    <xf numFmtId="165" fontId="0" fillId="0" borderId="0" xfId="0" applyNumberFormat="1"/>
    <xf numFmtId="9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1" fontId="0" fillId="2" borderId="0" xfId="0" applyNumberFormat="1" applyFill="1"/>
    <xf numFmtId="9" fontId="0" fillId="2" borderId="0" xfId="1" applyFont="1" applyFill="1"/>
    <xf numFmtId="165" fontId="0" fillId="2" borderId="0" xfId="1" applyNumberFormat="1" applyFont="1" applyFill="1"/>
    <xf numFmtId="165" fontId="0" fillId="2" borderId="0" xfId="0" applyNumberFormat="1" applyFill="1"/>
    <xf numFmtId="0" fontId="3" fillId="0" borderId="0" xfId="0" applyFont="1"/>
    <xf numFmtId="0" fontId="4" fillId="0" borderId="0" xfId="0" applyFont="1"/>
    <xf numFmtId="9" fontId="0" fillId="4" borderId="0" xfId="0" applyNumberFormat="1" applyFill="1" applyAlignment="1">
      <alignment horizontal="right"/>
    </xf>
    <xf numFmtId="9" fontId="0" fillId="4" borderId="0" xfId="1" applyFont="1" applyFill="1"/>
    <xf numFmtId="14" fontId="0" fillId="0" borderId="0" xfId="0" applyNumberFormat="1"/>
    <xf numFmtId="21" fontId="0" fillId="0" borderId="0" xfId="0" applyNumberFormat="1"/>
    <xf numFmtId="0" fontId="0" fillId="4" borderId="0" xfId="0" applyFill="1"/>
    <xf numFmtId="165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Impact</a:t>
            </a:r>
            <a:r>
              <a:rPr lang="en-GB" baseline="0"/>
              <a:t> of demand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'taxi_location&amp;demand_checks'!$D$2:$D$23</c:f>
              <c:strCache>
                <c:ptCount val="22"/>
                <c:pt idx="0">
                  <c:v>100%</c:v>
                </c:pt>
                <c:pt idx="1">
                  <c:v>10%</c:v>
                </c:pt>
                <c:pt idx="2">
                  <c:v>20%</c:v>
                </c:pt>
                <c:pt idx="3">
                  <c:v>30%</c:v>
                </c:pt>
                <c:pt idx="4">
                  <c:v>40%</c:v>
                </c:pt>
                <c:pt idx="5">
                  <c:v>50%</c:v>
                </c:pt>
                <c:pt idx="6">
                  <c:v>60%</c:v>
                </c:pt>
                <c:pt idx="7">
                  <c:v>70%</c:v>
                </c:pt>
                <c:pt idx="8">
                  <c:v>80%</c:v>
                </c:pt>
                <c:pt idx="9">
                  <c:v>90%</c:v>
                </c:pt>
                <c:pt idx="10">
                  <c:v>100%</c:v>
                </c:pt>
                <c:pt idx="11">
                  <c:v>110%</c:v>
                </c:pt>
                <c:pt idx="12">
                  <c:v>120%</c:v>
                </c:pt>
                <c:pt idx="13">
                  <c:v>130%</c:v>
                </c:pt>
                <c:pt idx="14">
                  <c:v>140%</c:v>
                </c:pt>
                <c:pt idx="15">
                  <c:v>150%</c:v>
                </c:pt>
                <c:pt idx="16">
                  <c:v>160%</c:v>
                </c:pt>
                <c:pt idx="17">
                  <c:v>170%</c:v>
                </c:pt>
                <c:pt idx="18">
                  <c:v>180%</c:v>
                </c:pt>
                <c:pt idx="19">
                  <c:v>190%</c:v>
                </c:pt>
                <c:pt idx="20">
                  <c:v>200%</c:v>
                </c:pt>
                <c:pt idx="21">
                  <c:v>200%+</c:v>
                </c:pt>
              </c:strCache>
            </c:strRef>
          </c:xVal>
          <c:yVal>
            <c:numRef>
              <c:f>'taxi_location&amp;demand_checks'!$E$2:$E$23</c:f>
              <c:numCache>
                <c:formatCode>0.0%</c:formatCode>
                <c:ptCount val="22"/>
                <c:pt idx="0">
                  <c:v>0</c:v>
                </c:pt>
                <c:pt idx="1">
                  <c:v>-9.0899999999999991E-3</c:v>
                </c:pt>
                <c:pt idx="2">
                  <c:v>-2.1210000000000003E-2</c:v>
                </c:pt>
                <c:pt idx="3">
                  <c:v>-3.4340000000000002E-2</c:v>
                </c:pt>
                <c:pt idx="4">
                  <c:v>-4.6460000000000001E-2</c:v>
                </c:pt>
                <c:pt idx="5">
                  <c:v>-6.7670000000000008E-2</c:v>
                </c:pt>
                <c:pt idx="6">
                  <c:v>-8.8880000000000001E-2</c:v>
                </c:pt>
                <c:pt idx="7">
                  <c:v>-0.1111</c:v>
                </c:pt>
                <c:pt idx="8">
                  <c:v>-0.1515</c:v>
                </c:pt>
                <c:pt idx="9">
                  <c:v>-0.19190000000000002</c:v>
                </c:pt>
                <c:pt idx="10">
                  <c:v>-0.28280000000000005</c:v>
                </c:pt>
                <c:pt idx="11">
                  <c:v>-0.35349999999999998</c:v>
                </c:pt>
                <c:pt idx="12">
                  <c:v>-0.42419999999999997</c:v>
                </c:pt>
                <c:pt idx="13">
                  <c:v>-0.47469999999999996</c:v>
                </c:pt>
                <c:pt idx="14">
                  <c:v>-0.5454</c:v>
                </c:pt>
                <c:pt idx="15">
                  <c:v>-0.60599999999999998</c:v>
                </c:pt>
                <c:pt idx="16">
                  <c:v>-0.67670000000000008</c:v>
                </c:pt>
                <c:pt idx="17">
                  <c:v>-0.72719999999999996</c:v>
                </c:pt>
                <c:pt idx="18">
                  <c:v>-0.75750000000000006</c:v>
                </c:pt>
                <c:pt idx="19">
                  <c:v>-0.81810000000000005</c:v>
                </c:pt>
                <c:pt idx="20">
                  <c:v>-0.86860000000000004</c:v>
                </c:pt>
                <c:pt idx="21">
                  <c:v>-0.91910000000000003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AE-4200-B4FA-442501079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6579312"/>
        <c:axId val="1716577648"/>
      </c:scatterChart>
      <c:valAx>
        <c:axId val="1716579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Fare</a:t>
                </a:r>
                <a:r>
                  <a:rPr lang="en-GB" baseline="0"/>
                  <a:t> increase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577648"/>
        <c:crosses val="autoZero"/>
        <c:crossBetween val="midCat"/>
      </c:valAx>
      <c:valAx>
        <c:axId val="171657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579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Taxi demand by day of th</a:t>
            </a:r>
            <a:r>
              <a:rPr lang="en-US" baseline="0"/>
              <a:t>e week</a:t>
            </a:r>
            <a:endParaRPr lang="en-US"/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Clean_data!$T$4</c:f>
              <c:strCache>
                <c:ptCount val="1"/>
                <c:pt idx="0">
                  <c:v>Count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Clean_data!$S$5:$S$11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Clean_data!$T$5:$T$11</c:f>
              <c:numCache>
                <c:formatCode>General</c:formatCode>
                <c:ptCount val="7"/>
                <c:pt idx="0">
                  <c:v>131</c:v>
                </c:pt>
                <c:pt idx="1">
                  <c:v>110</c:v>
                </c:pt>
                <c:pt idx="2">
                  <c:v>133</c:v>
                </c:pt>
                <c:pt idx="3">
                  <c:v>184</c:v>
                </c:pt>
                <c:pt idx="4">
                  <c:v>171</c:v>
                </c:pt>
                <c:pt idx="5">
                  <c:v>154</c:v>
                </c:pt>
                <c:pt idx="6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BB-4BC7-8C04-2DCC680DF2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8430560"/>
        <c:axId val="1505280032"/>
      </c:barChart>
      <c:catAx>
        <c:axId val="1498430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5280032"/>
        <c:crosses val="autoZero"/>
        <c:auto val="1"/>
        <c:lblAlgn val="ctr"/>
        <c:lblOffset val="100"/>
        <c:noMultiLvlLbl val="0"/>
      </c:catAx>
      <c:valAx>
        <c:axId val="150528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Number</a:t>
                </a:r>
                <a:r>
                  <a:rPr lang="en-GB" baseline="0"/>
                  <a:t> of taxi pickups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430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Taxi demand by pick-up hour</a:t>
            </a:r>
          </a:p>
        </c:rich>
      </c:tx>
      <c:layout>
        <c:manualLayout>
          <c:xMode val="edge"/>
          <c:yMode val="edge"/>
          <c:x val="0.3359444444444444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Clean_data!$Q$4</c:f>
              <c:strCache>
                <c:ptCount val="1"/>
                <c:pt idx="0">
                  <c:v>Count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Clean_data!$P$5:$P$28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Clean_data!$Q$5:$Q$28</c:f>
              <c:numCache>
                <c:formatCode>General</c:formatCode>
                <c:ptCount val="24"/>
                <c:pt idx="0">
                  <c:v>13</c:v>
                </c:pt>
                <c:pt idx="1">
                  <c:v>10</c:v>
                </c:pt>
                <c:pt idx="2">
                  <c:v>6</c:v>
                </c:pt>
                <c:pt idx="3">
                  <c:v>9</c:v>
                </c:pt>
                <c:pt idx="4">
                  <c:v>3</c:v>
                </c:pt>
                <c:pt idx="5">
                  <c:v>9</c:v>
                </c:pt>
                <c:pt idx="6">
                  <c:v>19</c:v>
                </c:pt>
                <c:pt idx="7">
                  <c:v>29</c:v>
                </c:pt>
                <c:pt idx="8">
                  <c:v>48</c:v>
                </c:pt>
                <c:pt idx="9">
                  <c:v>59</c:v>
                </c:pt>
                <c:pt idx="10">
                  <c:v>56</c:v>
                </c:pt>
                <c:pt idx="11">
                  <c:v>62</c:v>
                </c:pt>
                <c:pt idx="12">
                  <c:v>49</c:v>
                </c:pt>
                <c:pt idx="13">
                  <c:v>52</c:v>
                </c:pt>
                <c:pt idx="14">
                  <c:v>64</c:v>
                </c:pt>
                <c:pt idx="15">
                  <c:v>87</c:v>
                </c:pt>
                <c:pt idx="16">
                  <c:v>80</c:v>
                </c:pt>
                <c:pt idx="17">
                  <c:v>74</c:v>
                </c:pt>
                <c:pt idx="18">
                  <c:v>62</c:v>
                </c:pt>
                <c:pt idx="19">
                  <c:v>57</c:v>
                </c:pt>
                <c:pt idx="20">
                  <c:v>37</c:v>
                </c:pt>
                <c:pt idx="21">
                  <c:v>34</c:v>
                </c:pt>
                <c:pt idx="22">
                  <c:v>29</c:v>
                </c:pt>
                <c:pt idx="23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99-41F5-A620-FDC07D9DF3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9745887"/>
        <c:axId val="979747135"/>
      </c:scatterChart>
      <c:valAx>
        <c:axId val="979745887"/>
        <c:scaling>
          <c:orientation val="minMax"/>
          <c:max val="23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Pick</a:t>
                </a:r>
                <a:r>
                  <a:rPr lang="en-US" baseline="0"/>
                  <a:t>-up h</a:t>
                </a:r>
                <a:r>
                  <a:rPr lang="en-US"/>
                  <a:t>our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9747135"/>
        <c:crosses val="autoZero"/>
        <c:crossBetween val="midCat"/>
        <c:majorUnit val="1"/>
      </c:valAx>
      <c:valAx>
        <c:axId val="979747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taxi pickups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9745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Taxi journey distance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Clean_data!$W$6:$W$36</c:f>
              <c:strCache>
                <c:ptCount val="3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30+</c:v>
                </c:pt>
              </c:strCache>
            </c:strRef>
          </c:xVal>
          <c:yVal>
            <c:numRef>
              <c:f>Clean_data!$X$6:$X$36</c:f>
              <c:numCache>
                <c:formatCode>General</c:formatCode>
                <c:ptCount val="31"/>
                <c:pt idx="0">
                  <c:v>238</c:v>
                </c:pt>
                <c:pt idx="1">
                  <c:v>331</c:v>
                </c:pt>
                <c:pt idx="2">
                  <c:v>134</c:v>
                </c:pt>
                <c:pt idx="3">
                  <c:v>74</c:v>
                </c:pt>
                <c:pt idx="4">
                  <c:v>40</c:v>
                </c:pt>
                <c:pt idx="5">
                  <c:v>39</c:v>
                </c:pt>
                <c:pt idx="6">
                  <c:v>20</c:v>
                </c:pt>
                <c:pt idx="7">
                  <c:v>13</c:v>
                </c:pt>
                <c:pt idx="8">
                  <c:v>12</c:v>
                </c:pt>
                <c:pt idx="9">
                  <c:v>14</c:v>
                </c:pt>
                <c:pt idx="10">
                  <c:v>11</c:v>
                </c:pt>
                <c:pt idx="11">
                  <c:v>8</c:v>
                </c:pt>
                <c:pt idx="12">
                  <c:v>4</c:v>
                </c:pt>
                <c:pt idx="13">
                  <c:v>3</c:v>
                </c:pt>
                <c:pt idx="14">
                  <c:v>6</c:v>
                </c:pt>
                <c:pt idx="15">
                  <c:v>1</c:v>
                </c:pt>
                <c:pt idx="16">
                  <c:v>6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3</c:v>
                </c:pt>
                <c:pt idx="26">
                  <c:v>1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5F-4883-91A5-2FAB96E2B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628640"/>
        <c:axId val="501631136"/>
      </c:scatterChart>
      <c:valAx>
        <c:axId val="501628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(miles)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631136"/>
        <c:crosses val="autoZero"/>
        <c:crossBetween val="midCat"/>
      </c:valAx>
      <c:valAx>
        <c:axId val="501631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taxi journeys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628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Journey distance vs journey duration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Clean_data!$N$4</c:f>
              <c:strCache>
                <c:ptCount val="1"/>
                <c:pt idx="0">
                  <c:v>Duration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Clean_data!$I$5:$I$971</c:f>
              <c:numCache>
                <c:formatCode>General</c:formatCode>
                <c:ptCount val="967"/>
                <c:pt idx="0">
                  <c:v>3.27</c:v>
                </c:pt>
                <c:pt idx="1">
                  <c:v>8.2799999999999994</c:v>
                </c:pt>
                <c:pt idx="2">
                  <c:v>2.4700000000000002</c:v>
                </c:pt>
                <c:pt idx="3">
                  <c:v>4.04</c:v>
                </c:pt>
                <c:pt idx="4">
                  <c:v>1.7</c:v>
                </c:pt>
                <c:pt idx="5">
                  <c:v>1.27</c:v>
                </c:pt>
                <c:pt idx="6">
                  <c:v>14.25</c:v>
                </c:pt>
                <c:pt idx="7">
                  <c:v>16.3</c:v>
                </c:pt>
                <c:pt idx="8">
                  <c:v>10.220000000000001</c:v>
                </c:pt>
                <c:pt idx="9">
                  <c:v>8.0299999999999994</c:v>
                </c:pt>
                <c:pt idx="10">
                  <c:v>17.34</c:v>
                </c:pt>
                <c:pt idx="11">
                  <c:v>1.03</c:v>
                </c:pt>
                <c:pt idx="12">
                  <c:v>1</c:v>
                </c:pt>
                <c:pt idx="13">
                  <c:v>1.27</c:v>
                </c:pt>
                <c:pt idx="14">
                  <c:v>1.9</c:v>
                </c:pt>
                <c:pt idx="15">
                  <c:v>7.77</c:v>
                </c:pt>
                <c:pt idx="16">
                  <c:v>0.7</c:v>
                </c:pt>
                <c:pt idx="17">
                  <c:v>2.5</c:v>
                </c:pt>
                <c:pt idx="18">
                  <c:v>1.26</c:v>
                </c:pt>
                <c:pt idx="19">
                  <c:v>0.75</c:v>
                </c:pt>
                <c:pt idx="20">
                  <c:v>2.33</c:v>
                </c:pt>
                <c:pt idx="21">
                  <c:v>0.82</c:v>
                </c:pt>
                <c:pt idx="22">
                  <c:v>1.8</c:v>
                </c:pt>
                <c:pt idx="23">
                  <c:v>0.93</c:v>
                </c:pt>
                <c:pt idx="24">
                  <c:v>3.13</c:v>
                </c:pt>
                <c:pt idx="25">
                  <c:v>1.9</c:v>
                </c:pt>
                <c:pt idx="26">
                  <c:v>2.52</c:v>
                </c:pt>
                <c:pt idx="27">
                  <c:v>0.9</c:v>
                </c:pt>
                <c:pt idx="28">
                  <c:v>7.97</c:v>
                </c:pt>
                <c:pt idx="29">
                  <c:v>0.73</c:v>
                </c:pt>
                <c:pt idx="30">
                  <c:v>2.85</c:v>
                </c:pt>
                <c:pt idx="31">
                  <c:v>2</c:v>
                </c:pt>
                <c:pt idx="32">
                  <c:v>1.35</c:v>
                </c:pt>
                <c:pt idx="33">
                  <c:v>0.76</c:v>
                </c:pt>
                <c:pt idx="34">
                  <c:v>1.44</c:v>
                </c:pt>
                <c:pt idx="35">
                  <c:v>1.61</c:v>
                </c:pt>
                <c:pt idx="36">
                  <c:v>10.76</c:v>
                </c:pt>
                <c:pt idx="37">
                  <c:v>1.4</c:v>
                </c:pt>
                <c:pt idx="38">
                  <c:v>0.65</c:v>
                </c:pt>
                <c:pt idx="39">
                  <c:v>0.16</c:v>
                </c:pt>
                <c:pt idx="40">
                  <c:v>1.1399999999999999</c:v>
                </c:pt>
                <c:pt idx="41">
                  <c:v>0.56000000000000005</c:v>
                </c:pt>
                <c:pt idx="42">
                  <c:v>0.9</c:v>
                </c:pt>
                <c:pt idx="43">
                  <c:v>2.2999999999999998</c:v>
                </c:pt>
                <c:pt idx="44">
                  <c:v>2.94</c:v>
                </c:pt>
                <c:pt idx="45">
                  <c:v>1.06</c:v>
                </c:pt>
                <c:pt idx="46">
                  <c:v>1.83</c:v>
                </c:pt>
                <c:pt idx="47">
                  <c:v>1.6</c:v>
                </c:pt>
                <c:pt idx="48">
                  <c:v>3.25</c:v>
                </c:pt>
                <c:pt idx="49">
                  <c:v>1.3</c:v>
                </c:pt>
                <c:pt idx="50">
                  <c:v>0.52</c:v>
                </c:pt>
                <c:pt idx="51">
                  <c:v>0.53</c:v>
                </c:pt>
                <c:pt idx="52">
                  <c:v>5.0999999999999996</c:v>
                </c:pt>
                <c:pt idx="53">
                  <c:v>0.79</c:v>
                </c:pt>
                <c:pt idx="54">
                  <c:v>0.66</c:v>
                </c:pt>
                <c:pt idx="55">
                  <c:v>1.23</c:v>
                </c:pt>
                <c:pt idx="56">
                  <c:v>1.1499999999999999</c:v>
                </c:pt>
                <c:pt idx="57">
                  <c:v>5.25</c:v>
                </c:pt>
                <c:pt idx="58">
                  <c:v>10.73</c:v>
                </c:pt>
                <c:pt idx="59">
                  <c:v>0.99</c:v>
                </c:pt>
                <c:pt idx="60">
                  <c:v>13.89</c:v>
                </c:pt>
                <c:pt idx="61">
                  <c:v>14.08</c:v>
                </c:pt>
                <c:pt idx="62">
                  <c:v>2</c:v>
                </c:pt>
                <c:pt idx="63">
                  <c:v>5.0199999999999996</c:v>
                </c:pt>
                <c:pt idx="64">
                  <c:v>1.0900000000000001</c:v>
                </c:pt>
                <c:pt idx="65">
                  <c:v>1</c:v>
                </c:pt>
                <c:pt idx="66">
                  <c:v>2.2400000000000002</c:v>
                </c:pt>
                <c:pt idx="67">
                  <c:v>4.2699999999999996</c:v>
                </c:pt>
                <c:pt idx="68">
                  <c:v>0.97</c:v>
                </c:pt>
                <c:pt idx="69">
                  <c:v>2.2999999999999998</c:v>
                </c:pt>
                <c:pt idx="70">
                  <c:v>0.7</c:v>
                </c:pt>
                <c:pt idx="71">
                  <c:v>14.2</c:v>
                </c:pt>
                <c:pt idx="72">
                  <c:v>1.42</c:v>
                </c:pt>
                <c:pt idx="73">
                  <c:v>1.1100000000000001</c:v>
                </c:pt>
                <c:pt idx="74">
                  <c:v>5.78</c:v>
                </c:pt>
                <c:pt idx="75">
                  <c:v>2.5</c:v>
                </c:pt>
                <c:pt idx="76">
                  <c:v>1.4</c:v>
                </c:pt>
                <c:pt idx="77">
                  <c:v>1.05</c:v>
                </c:pt>
                <c:pt idx="78">
                  <c:v>2.4500000000000002</c:v>
                </c:pt>
                <c:pt idx="79">
                  <c:v>5.8</c:v>
                </c:pt>
                <c:pt idx="80">
                  <c:v>3.6</c:v>
                </c:pt>
                <c:pt idx="81">
                  <c:v>1.27</c:v>
                </c:pt>
                <c:pt idx="82">
                  <c:v>0.14000000000000001</c:v>
                </c:pt>
                <c:pt idx="83">
                  <c:v>6.81</c:v>
                </c:pt>
                <c:pt idx="84">
                  <c:v>0.17</c:v>
                </c:pt>
                <c:pt idx="85">
                  <c:v>2.36</c:v>
                </c:pt>
                <c:pt idx="86">
                  <c:v>19.579999999999998</c:v>
                </c:pt>
                <c:pt idx="87">
                  <c:v>1.39</c:v>
                </c:pt>
                <c:pt idx="88">
                  <c:v>13.55</c:v>
                </c:pt>
                <c:pt idx="89">
                  <c:v>0.81</c:v>
                </c:pt>
                <c:pt idx="90">
                  <c:v>0.97</c:v>
                </c:pt>
                <c:pt idx="91">
                  <c:v>1.36</c:v>
                </c:pt>
                <c:pt idx="92">
                  <c:v>1.6</c:v>
                </c:pt>
                <c:pt idx="93">
                  <c:v>0.64</c:v>
                </c:pt>
                <c:pt idx="94">
                  <c:v>1.48</c:v>
                </c:pt>
                <c:pt idx="95">
                  <c:v>3.71</c:v>
                </c:pt>
                <c:pt idx="96">
                  <c:v>0.6</c:v>
                </c:pt>
                <c:pt idx="97">
                  <c:v>3.92</c:v>
                </c:pt>
                <c:pt idx="98">
                  <c:v>3.07</c:v>
                </c:pt>
                <c:pt idx="99">
                  <c:v>1.37</c:v>
                </c:pt>
                <c:pt idx="100">
                  <c:v>1.2</c:v>
                </c:pt>
                <c:pt idx="101">
                  <c:v>12.9</c:v>
                </c:pt>
                <c:pt idx="102">
                  <c:v>0.44</c:v>
                </c:pt>
                <c:pt idx="103">
                  <c:v>1.59</c:v>
                </c:pt>
                <c:pt idx="104">
                  <c:v>0.73</c:v>
                </c:pt>
                <c:pt idx="105">
                  <c:v>3.19</c:v>
                </c:pt>
                <c:pt idx="106">
                  <c:v>1.1000000000000001</c:v>
                </c:pt>
                <c:pt idx="107">
                  <c:v>0.72</c:v>
                </c:pt>
                <c:pt idx="108">
                  <c:v>3.46</c:v>
                </c:pt>
                <c:pt idx="109">
                  <c:v>2.62</c:v>
                </c:pt>
                <c:pt idx="110">
                  <c:v>1.48</c:v>
                </c:pt>
                <c:pt idx="111">
                  <c:v>2.25</c:v>
                </c:pt>
                <c:pt idx="112">
                  <c:v>0.66</c:v>
                </c:pt>
                <c:pt idx="113">
                  <c:v>4.13</c:v>
                </c:pt>
                <c:pt idx="114">
                  <c:v>7.07</c:v>
                </c:pt>
                <c:pt idx="115">
                  <c:v>4.83</c:v>
                </c:pt>
                <c:pt idx="116">
                  <c:v>5.0599999999999996</c:v>
                </c:pt>
                <c:pt idx="117">
                  <c:v>3.94</c:v>
                </c:pt>
                <c:pt idx="118">
                  <c:v>1.33</c:v>
                </c:pt>
                <c:pt idx="119">
                  <c:v>1.04</c:v>
                </c:pt>
                <c:pt idx="120">
                  <c:v>5.45</c:v>
                </c:pt>
                <c:pt idx="121">
                  <c:v>1.64</c:v>
                </c:pt>
                <c:pt idx="122">
                  <c:v>3.64</c:v>
                </c:pt>
                <c:pt idx="123">
                  <c:v>5.87</c:v>
                </c:pt>
                <c:pt idx="124">
                  <c:v>0.8</c:v>
                </c:pt>
                <c:pt idx="125">
                  <c:v>0.77</c:v>
                </c:pt>
                <c:pt idx="126">
                  <c:v>5.77</c:v>
                </c:pt>
                <c:pt idx="127">
                  <c:v>10.97</c:v>
                </c:pt>
                <c:pt idx="128">
                  <c:v>0.93</c:v>
                </c:pt>
                <c:pt idx="129">
                  <c:v>6.99</c:v>
                </c:pt>
                <c:pt idx="130">
                  <c:v>11.85</c:v>
                </c:pt>
                <c:pt idx="131">
                  <c:v>1.25</c:v>
                </c:pt>
                <c:pt idx="132">
                  <c:v>5.81</c:v>
                </c:pt>
                <c:pt idx="133">
                  <c:v>1.8</c:v>
                </c:pt>
                <c:pt idx="134">
                  <c:v>14.93</c:v>
                </c:pt>
                <c:pt idx="135">
                  <c:v>0.93</c:v>
                </c:pt>
                <c:pt idx="136">
                  <c:v>1.31</c:v>
                </c:pt>
                <c:pt idx="137">
                  <c:v>7.88</c:v>
                </c:pt>
                <c:pt idx="138">
                  <c:v>1.95</c:v>
                </c:pt>
                <c:pt idx="139">
                  <c:v>1.49</c:v>
                </c:pt>
                <c:pt idx="140">
                  <c:v>2.56</c:v>
                </c:pt>
                <c:pt idx="141">
                  <c:v>1.2</c:v>
                </c:pt>
                <c:pt idx="142">
                  <c:v>0.87</c:v>
                </c:pt>
                <c:pt idx="143">
                  <c:v>0.63</c:v>
                </c:pt>
                <c:pt idx="144">
                  <c:v>1.17</c:v>
                </c:pt>
                <c:pt idx="145">
                  <c:v>1.33</c:v>
                </c:pt>
                <c:pt idx="146">
                  <c:v>11.86</c:v>
                </c:pt>
                <c:pt idx="147">
                  <c:v>5.34</c:v>
                </c:pt>
                <c:pt idx="148">
                  <c:v>0.12</c:v>
                </c:pt>
                <c:pt idx="149">
                  <c:v>0.5</c:v>
                </c:pt>
                <c:pt idx="150">
                  <c:v>0.99</c:v>
                </c:pt>
                <c:pt idx="151">
                  <c:v>0.27</c:v>
                </c:pt>
                <c:pt idx="152">
                  <c:v>1.69</c:v>
                </c:pt>
                <c:pt idx="153">
                  <c:v>0.5</c:v>
                </c:pt>
                <c:pt idx="154">
                  <c:v>0.81</c:v>
                </c:pt>
                <c:pt idx="155">
                  <c:v>2.2000000000000002</c:v>
                </c:pt>
                <c:pt idx="156">
                  <c:v>1.2</c:v>
                </c:pt>
                <c:pt idx="157">
                  <c:v>2.2400000000000002</c:v>
                </c:pt>
                <c:pt idx="158">
                  <c:v>1.4</c:v>
                </c:pt>
                <c:pt idx="159">
                  <c:v>2.91</c:v>
                </c:pt>
                <c:pt idx="160">
                  <c:v>2.13</c:v>
                </c:pt>
                <c:pt idx="161">
                  <c:v>1.44</c:v>
                </c:pt>
                <c:pt idx="162">
                  <c:v>0.5</c:v>
                </c:pt>
                <c:pt idx="163">
                  <c:v>5.41</c:v>
                </c:pt>
                <c:pt idx="164">
                  <c:v>0.69</c:v>
                </c:pt>
                <c:pt idx="165">
                  <c:v>2.1</c:v>
                </c:pt>
                <c:pt idx="166">
                  <c:v>2.63</c:v>
                </c:pt>
                <c:pt idx="167">
                  <c:v>1.57</c:v>
                </c:pt>
                <c:pt idx="168">
                  <c:v>4.7</c:v>
                </c:pt>
                <c:pt idx="169">
                  <c:v>0.91</c:v>
                </c:pt>
                <c:pt idx="170">
                  <c:v>2.1800000000000002</c:v>
                </c:pt>
                <c:pt idx="171">
                  <c:v>2.5</c:v>
                </c:pt>
                <c:pt idx="172">
                  <c:v>4.0999999999999996</c:v>
                </c:pt>
                <c:pt idx="173">
                  <c:v>37.42</c:v>
                </c:pt>
                <c:pt idx="174">
                  <c:v>2.64</c:v>
                </c:pt>
                <c:pt idx="175">
                  <c:v>2.0499999999999998</c:v>
                </c:pt>
                <c:pt idx="176">
                  <c:v>1.19</c:v>
                </c:pt>
                <c:pt idx="177">
                  <c:v>1.43</c:v>
                </c:pt>
                <c:pt idx="178">
                  <c:v>0.91</c:v>
                </c:pt>
                <c:pt idx="179">
                  <c:v>3.83</c:v>
                </c:pt>
                <c:pt idx="180">
                  <c:v>1.6</c:v>
                </c:pt>
                <c:pt idx="181">
                  <c:v>1.63</c:v>
                </c:pt>
                <c:pt idx="182">
                  <c:v>0.72</c:v>
                </c:pt>
                <c:pt idx="183">
                  <c:v>1.67</c:v>
                </c:pt>
                <c:pt idx="184">
                  <c:v>4.8</c:v>
                </c:pt>
                <c:pt idx="185">
                  <c:v>0.7</c:v>
                </c:pt>
                <c:pt idx="186">
                  <c:v>0.97</c:v>
                </c:pt>
                <c:pt idx="187">
                  <c:v>5.57</c:v>
                </c:pt>
                <c:pt idx="188">
                  <c:v>5.25</c:v>
                </c:pt>
                <c:pt idx="189">
                  <c:v>7.87</c:v>
                </c:pt>
                <c:pt idx="190">
                  <c:v>1.72</c:v>
                </c:pt>
                <c:pt idx="191">
                  <c:v>1.6</c:v>
                </c:pt>
                <c:pt idx="192">
                  <c:v>1.79</c:v>
                </c:pt>
                <c:pt idx="193">
                  <c:v>0.56999999999999995</c:v>
                </c:pt>
                <c:pt idx="194">
                  <c:v>2.0099999999999998</c:v>
                </c:pt>
                <c:pt idx="195">
                  <c:v>1.46</c:v>
                </c:pt>
                <c:pt idx="196">
                  <c:v>9.48</c:v>
                </c:pt>
                <c:pt idx="197">
                  <c:v>1.46</c:v>
                </c:pt>
                <c:pt idx="198">
                  <c:v>12.45</c:v>
                </c:pt>
                <c:pt idx="199">
                  <c:v>1.1100000000000001</c:v>
                </c:pt>
                <c:pt idx="200">
                  <c:v>3.45</c:v>
                </c:pt>
                <c:pt idx="201">
                  <c:v>0.86</c:v>
                </c:pt>
                <c:pt idx="202">
                  <c:v>1.3</c:v>
                </c:pt>
                <c:pt idx="203">
                  <c:v>1.5</c:v>
                </c:pt>
                <c:pt idx="204">
                  <c:v>1.0900000000000001</c:v>
                </c:pt>
                <c:pt idx="205">
                  <c:v>9.0299999999999994</c:v>
                </c:pt>
                <c:pt idx="206">
                  <c:v>2.93</c:v>
                </c:pt>
                <c:pt idx="207">
                  <c:v>3.91</c:v>
                </c:pt>
                <c:pt idx="208">
                  <c:v>0.8</c:v>
                </c:pt>
                <c:pt idx="209">
                  <c:v>1.77</c:v>
                </c:pt>
                <c:pt idx="210">
                  <c:v>9.07</c:v>
                </c:pt>
                <c:pt idx="211">
                  <c:v>6.7</c:v>
                </c:pt>
                <c:pt idx="212">
                  <c:v>1.1000000000000001</c:v>
                </c:pt>
                <c:pt idx="213">
                  <c:v>1.4</c:v>
                </c:pt>
                <c:pt idx="214">
                  <c:v>2.61</c:v>
                </c:pt>
                <c:pt idx="215">
                  <c:v>1.04</c:v>
                </c:pt>
                <c:pt idx="216">
                  <c:v>0.93</c:v>
                </c:pt>
                <c:pt idx="217">
                  <c:v>1.64</c:v>
                </c:pt>
                <c:pt idx="218">
                  <c:v>0.85</c:v>
                </c:pt>
                <c:pt idx="219">
                  <c:v>1.4</c:v>
                </c:pt>
                <c:pt idx="220">
                  <c:v>0.8</c:v>
                </c:pt>
                <c:pt idx="221">
                  <c:v>2.57</c:v>
                </c:pt>
                <c:pt idx="222">
                  <c:v>1.95</c:v>
                </c:pt>
                <c:pt idx="223">
                  <c:v>5.81</c:v>
                </c:pt>
                <c:pt idx="224">
                  <c:v>1.27</c:v>
                </c:pt>
                <c:pt idx="225">
                  <c:v>4.3099999999999996</c:v>
                </c:pt>
                <c:pt idx="226">
                  <c:v>1.1599999999999999</c:v>
                </c:pt>
                <c:pt idx="227">
                  <c:v>1.27</c:v>
                </c:pt>
                <c:pt idx="228">
                  <c:v>0.54</c:v>
                </c:pt>
                <c:pt idx="229">
                  <c:v>2.35</c:v>
                </c:pt>
                <c:pt idx="230">
                  <c:v>3.56</c:v>
                </c:pt>
                <c:pt idx="231">
                  <c:v>27.8</c:v>
                </c:pt>
                <c:pt idx="232">
                  <c:v>10.98</c:v>
                </c:pt>
                <c:pt idx="233">
                  <c:v>1.86</c:v>
                </c:pt>
                <c:pt idx="234">
                  <c:v>1.69</c:v>
                </c:pt>
                <c:pt idx="235">
                  <c:v>0.64</c:v>
                </c:pt>
                <c:pt idx="236">
                  <c:v>2.2799999999999998</c:v>
                </c:pt>
                <c:pt idx="237">
                  <c:v>0.21</c:v>
                </c:pt>
                <c:pt idx="238">
                  <c:v>13.64</c:v>
                </c:pt>
                <c:pt idx="239">
                  <c:v>4.45</c:v>
                </c:pt>
                <c:pt idx="240">
                  <c:v>1.62</c:v>
                </c:pt>
                <c:pt idx="241">
                  <c:v>1.41</c:v>
                </c:pt>
                <c:pt idx="242">
                  <c:v>25.48</c:v>
                </c:pt>
                <c:pt idx="243">
                  <c:v>2.97</c:v>
                </c:pt>
                <c:pt idx="244">
                  <c:v>0.95</c:v>
                </c:pt>
                <c:pt idx="245">
                  <c:v>2.4</c:v>
                </c:pt>
                <c:pt idx="246">
                  <c:v>2.57</c:v>
                </c:pt>
                <c:pt idx="247">
                  <c:v>0.5</c:v>
                </c:pt>
                <c:pt idx="248">
                  <c:v>1.67</c:v>
                </c:pt>
                <c:pt idx="249">
                  <c:v>9.0500000000000007</c:v>
                </c:pt>
                <c:pt idx="250">
                  <c:v>1.79</c:v>
                </c:pt>
                <c:pt idx="251">
                  <c:v>4.3099999999999996</c:v>
                </c:pt>
                <c:pt idx="252">
                  <c:v>8.56</c:v>
                </c:pt>
                <c:pt idx="253">
                  <c:v>1.97</c:v>
                </c:pt>
                <c:pt idx="254">
                  <c:v>1.63</c:v>
                </c:pt>
                <c:pt idx="255">
                  <c:v>3.1</c:v>
                </c:pt>
                <c:pt idx="256">
                  <c:v>3.55</c:v>
                </c:pt>
                <c:pt idx="257">
                  <c:v>0.48</c:v>
                </c:pt>
                <c:pt idx="258">
                  <c:v>1.38</c:v>
                </c:pt>
                <c:pt idx="259">
                  <c:v>1</c:v>
                </c:pt>
                <c:pt idx="260">
                  <c:v>0.78</c:v>
                </c:pt>
                <c:pt idx="261">
                  <c:v>1.75</c:v>
                </c:pt>
                <c:pt idx="262">
                  <c:v>1.27</c:v>
                </c:pt>
                <c:pt idx="263">
                  <c:v>3.77</c:v>
                </c:pt>
                <c:pt idx="264">
                  <c:v>2.9</c:v>
                </c:pt>
                <c:pt idx="265">
                  <c:v>1.08</c:v>
                </c:pt>
                <c:pt idx="266">
                  <c:v>0.32</c:v>
                </c:pt>
                <c:pt idx="267">
                  <c:v>5.42</c:v>
                </c:pt>
                <c:pt idx="268">
                  <c:v>1.43</c:v>
                </c:pt>
                <c:pt idx="269">
                  <c:v>2.34</c:v>
                </c:pt>
                <c:pt idx="270">
                  <c:v>1.8</c:v>
                </c:pt>
                <c:pt idx="271">
                  <c:v>3.52</c:v>
                </c:pt>
                <c:pt idx="272">
                  <c:v>3.48</c:v>
                </c:pt>
                <c:pt idx="273">
                  <c:v>1</c:v>
                </c:pt>
                <c:pt idx="274">
                  <c:v>1.1499999999999999</c:v>
                </c:pt>
                <c:pt idx="275">
                  <c:v>0.48</c:v>
                </c:pt>
                <c:pt idx="276">
                  <c:v>1.41</c:v>
                </c:pt>
                <c:pt idx="277">
                  <c:v>1.38</c:v>
                </c:pt>
                <c:pt idx="278">
                  <c:v>1.1299999999999999</c:v>
                </c:pt>
                <c:pt idx="279">
                  <c:v>2.56</c:v>
                </c:pt>
                <c:pt idx="280">
                  <c:v>5.4</c:v>
                </c:pt>
                <c:pt idx="281">
                  <c:v>1.5</c:v>
                </c:pt>
                <c:pt idx="282">
                  <c:v>1.39</c:v>
                </c:pt>
                <c:pt idx="283">
                  <c:v>0.15</c:v>
                </c:pt>
                <c:pt idx="284">
                  <c:v>1.7</c:v>
                </c:pt>
                <c:pt idx="285">
                  <c:v>2.81</c:v>
                </c:pt>
                <c:pt idx="286">
                  <c:v>1.3</c:v>
                </c:pt>
                <c:pt idx="287">
                  <c:v>1.41</c:v>
                </c:pt>
                <c:pt idx="288">
                  <c:v>1.6</c:v>
                </c:pt>
                <c:pt idx="289">
                  <c:v>2</c:v>
                </c:pt>
                <c:pt idx="290">
                  <c:v>2.71</c:v>
                </c:pt>
                <c:pt idx="291">
                  <c:v>2.87</c:v>
                </c:pt>
                <c:pt idx="292">
                  <c:v>0.87</c:v>
                </c:pt>
                <c:pt idx="293">
                  <c:v>0.92</c:v>
                </c:pt>
                <c:pt idx="294">
                  <c:v>0.8</c:v>
                </c:pt>
                <c:pt idx="295">
                  <c:v>1.42</c:v>
                </c:pt>
                <c:pt idx="296">
                  <c:v>0.8</c:v>
                </c:pt>
                <c:pt idx="297">
                  <c:v>2.2000000000000002</c:v>
                </c:pt>
                <c:pt idx="298">
                  <c:v>9.17</c:v>
                </c:pt>
                <c:pt idx="299">
                  <c:v>3.55</c:v>
                </c:pt>
                <c:pt idx="300">
                  <c:v>1.04</c:v>
                </c:pt>
                <c:pt idx="301">
                  <c:v>3.13</c:v>
                </c:pt>
                <c:pt idx="302">
                  <c:v>4.28</c:v>
                </c:pt>
                <c:pt idx="303">
                  <c:v>0.7</c:v>
                </c:pt>
                <c:pt idx="304">
                  <c:v>0.32</c:v>
                </c:pt>
                <c:pt idx="305">
                  <c:v>1.36</c:v>
                </c:pt>
                <c:pt idx="306">
                  <c:v>6.13</c:v>
                </c:pt>
                <c:pt idx="307">
                  <c:v>1.1499999999999999</c:v>
                </c:pt>
                <c:pt idx="308">
                  <c:v>2.02</c:v>
                </c:pt>
                <c:pt idx="309">
                  <c:v>1.38</c:v>
                </c:pt>
                <c:pt idx="310">
                  <c:v>25.3</c:v>
                </c:pt>
                <c:pt idx="311">
                  <c:v>3.39</c:v>
                </c:pt>
                <c:pt idx="312">
                  <c:v>4.62</c:v>
                </c:pt>
                <c:pt idx="313">
                  <c:v>1.08</c:v>
                </c:pt>
                <c:pt idx="314">
                  <c:v>1.49</c:v>
                </c:pt>
                <c:pt idx="315">
                  <c:v>0.59</c:v>
                </c:pt>
                <c:pt idx="316">
                  <c:v>5.75</c:v>
                </c:pt>
                <c:pt idx="317">
                  <c:v>2.76</c:v>
                </c:pt>
                <c:pt idx="318">
                  <c:v>1.1000000000000001</c:v>
                </c:pt>
                <c:pt idx="319">
                  <c:v>4.4000000000000004</c:v>
                </c:pt>
                <c:pt idx="320">
                  <c:v>1.1399999999999999</c:v>
                </c:pt>
                <c:pt idx="321">
                  <c:v>1.62</c:v>
                </c:pt>
                <c:pt idx="322">
                  <c:v>0.99</c:v>
                </c:pt>
                <c:pt idx="323">
                  <c:v>3.13</c:v>
                </c:pt>
                <c:pt idx="324">
                  <c:v>6.92</c:v>
                </c:pt>
                <c:pt idx="325">
                  <c:v>0.18</c:v>
                </c:pt>
                <c:pt idx="326">
                  <c:v>1.88</c:v>
                </c:pt>
                <c:pt idx="327">
                  <c:v>15.5</c:v>
                </c:pt>
                <c:pt idx="328">
                  <c:v>6.94</c:v>
                </c:pt>
                <c:pt idx="329">
                  <c:v>0.6</c:v>
                </c:pt>
                <c:pt idx="330">
                  <c:v>2.9</c:v>
                </c:pt>
                <c:pt idx="331">
                  <c:v>0.54</c:v>
                </c:pt>
                <c:pt idx="332">
                  <c:v>1.68</c:v>
                </c:pt>
                <c:pt idx="333">
                  <c:v>4.7</c:v>
                </c:pt>
                <c:pt idx="334">
                  <c:v>1.65</c:v>
                </c:pt>
                <c:pt idx="335">
                  <c:v>2.1</c:v>
                </c:pt>
                <c:pt idx="336">
                  <c:v>3.19</c:v>
                </c:pt>
                <c:pt idx="337">
                  <c:v>1.6</c:v>
                </c:pt>
                <c:pt idx="338">
                  <c:v>1.42</c:v>
                </c:pt>
                <c:pt idx="339">
                  <c:v>0.96</c:v>
                </c:pt>
                <c:pt idx="340">
                  <c:v>0.76</c:v>
                </c:pt>
                <c:pt idx="341">
                  <c:v>3.78</c:v>
                </c:pt>
                <c:pt idx="342">
                  <c:v>0.85</c:v>
                </c:pt>
                <c:pt idx="343">
                  <c:v>0.39</c:v>
                </c:pt>
                <c:pt idx="344">
                  <c:v>0.87</c:v>
                </c:pt>
                <c:pt idx="345">
                  <c:v>1.29</c:v>
                </c:pt>
                <c:pt idx="346">
                  <c:v>0.99</c:v>
                </c:pt>
                <c:pt idx="347">
                  <c:v>0.8</c:v>
                </c:pt>
                <c:pt idx="348">
                  <c:v>1.2</c:v>
                </c:pt>
                <c:pt idx="349">
                  <c:v>2.6</c:v>
                </c:pt>
                <c:pt idx="350">
                  <c:v>3.48</c:v>
                </c:pt>
                <c:pt idx="351">
                  <c:v>1</c:v>
                </c:pt>
                <c:pt idx="352">
                  <c:v>1.63</c:v>
                </c:pt>
                <c:pt idx="353">
                  <c:v>1</c:v>
                </c:pt>
                <c:pt idx="354">
                  <c:v>2.87</c:v>
                </c:pt>
                <c:pt idx="355">
                  <c:v>4.7</c:v>
                </c:pt>
                <c:pt idx="356">
                  <c:v>2.63</c:v>
                </c:pt>
                <c:pt idx="357">
                  <c:v>5.16</c:v>
                </c:pt>
                <c:pt idx="358">
                  <c:v>1.84</c:v>
                </c:pt>
                <c:pt idx="359">
                  <c:v>2.75</c:v>
                </c:pt>
                <c:pt idx="360">
                  <c:v>2.39</c:v>
                </c:pt>
                <c:pt idx="361">
                  <c:v>0.73</c:v>
                </c:pt>
                <c:pt idx="362">
                  <c:v>2.1800000000000002</c:v>
                </c:pt>
                <c:pt idx="363">
                  <c:v>2.85</c:v>
                </c:pt>
                <c:pt idx="364">
                  <c:v>3.1</c:v>
                </c:pt>
                <c:pt idx="365">
                  <c:v>0.63</c:v>
                </c:pt>
                <c:pt idx="366">
                  <c:v>0.72</c:v>
                </c:pt>
                <c:pt idx="367">
                  <c:v>3</c:v>
                </c:pt>
                <c:pt idx="368">
                  <c:v>2.5</c:v>
                </c:pt>
                <c:pt idx="369">
                  <c:v>2.2200000000000002</c:v>
                </c:pt>
                <c:pt idx="370">
                  <c:v>14.63</c:v>
                </c:pt>
                <c:pt idx="371">
                  <c:v>3.4</c:v>
                </c:pt>
                <c:pt idx="372">
                  <c:v>1.0900000000000001</c:v>
                </c:pt>
                <c:pt idx="373">
                  <c:v>4.62</c:v>
                </c:pt>
                <c:pt idx="374">
                  <c:v>0.74</c:v>
                </c:pt>
                <c:pt idx="375">
                  <c:v>2.57</c:v>
                </c:pt>
                <c:pt idx="376">
                  <c:v>5.21</c:v>
                </c:pt>
                <c:pt idx="377">
                  <c:v>1</c:v>
                </c:pt>
                <c:pt idx="378">
                  <c:v>4.74</c:v>
                </c:pt>
                <c:pt idx="379">
                  <c:v>2.11</c:v>
                </c:pt>
                <c:pt idx="380">
                  <c:v>1.18</c:v>
                </c:pt>
                <c:pt idx="381">
                  <c:v>0.72</c:v>
                </c:pt>
                <c:pt idx="382">
                  <c:v>2</c:v>
                </c:pt>
                <c:pt idx="383">
                  <c:v>17.96</c:v>
                </c:pt>
                <c:pt idx="384">
                  <c:v>0.52</c:v>
                </c:pt>
                <c:pt idx="385">
                  <c:v>4.05</c:v>
                </c:pt>
                <c:pt idx="386">
                  <c:v>3.12</c:v>
                </c:pt>
                <c:pt idx="387">
                  <c:v>6.69</c:v>
                </c:pt>
                <c:pt idx="388">
                  <c:v>0.44</c:v>
                </c:pt>
                <c:pt idx="389">
                  <c:v>1.27</c:v>
                </c:pt>
                <c:pt idx="390">
                  <c:v>1.1499999999999999</c:v>
                </c:pt>
                <c:pt idx="391">
                  <c:v>14.36</c:v>
                </c:pt>
                <c:pt idx="392">
                  <c:v>2.64</c:v>
                </c:pt>
                <c:pt idx="393">
                  <c:v>1.22</c:v>
                </c:pt>
                <c:pt idx="394">
                  <c:v>1.1299999999999999</c:v>
                </c:pt>
                <c:pt idx="395">
                  <c:v>0.4</c:v>
                </c:pt>
                <c:pt idx="396">
                  <c:v>3.25</c:v>
                </c:pt>
                <c:pt idx="397">
                  <c:v>5.67</c:v>
                </c:pt>
                <c:pt idx="398">
                  <c:v>1.4</c:v>
                </c:pt>
                <c:pt idx="399">
                  <c:v>8.66</c:v>
                </c:pt>
                <c:pt idx="400">
                  <c:v>0.81</c:v>
                </c:pt>
                <c:pt idx="401">
                  <c:v>3.74</c:v>
                </c:pt>
                <c:pt idx="402">
                  <c:v>0.45</c:v>
                </c:pt>
                <c:pt idx="403">
                  <c:v>3</c:v>
                </c:pt>
                <c:pt idx="404">
                  <c:v>1.05</c:v>
                </c:pt>
                <c:pt idx="405">
                  <c:v>1.35</c:v>
                </c:pt>
                <c:pt idx="406">
                  <c:v>3.2</c:v>
                </c:pt>
                <c:pt idx="407">
                  <c:v>0.62</c:v>
                </c:pt>
                <c:pt idx="408">
                  <c:v>3.31</c:v>
                </c:pt>
                <c:pt idx="409">
                  <c:v>1.53</c:v>
                </c:pt>
                <c:pt idx="410">
                  <c:v>1</c:v>
                </c:pt>
                <c:pt idx="411">
                  <c:v>1.85</c:v>
                </c:pt>
                <c:pt idx="412">
                  <c:v>0.12</c:v>
                </c:pt>
                <c:pt idx="413">
                  <c:v>1.04</c:v>
                </c:pt>
                <c:pt idx="414">
                  <c:v>1.63</c:v>
                </c:pt>
                <c:pt idx="415">
                  <c:v>3.88</c:v>
                </c:pt>
                <c:pt idx="416">
                  <c:v>1.07</c:v>
                </c:pt>
                <c:pt idx="417">
                  <c:v>0.99</c:v>
                </c:pt>
                <c:pt idx="418">
                  <c:v>1.94</c:v>
                </c:pt>
                <c:pt idx="419">
                  <c:v>0.82</c:v>
                </c:pt>
                <c:pt idx="420">
                  <c:v>1.24</c:v>
                </c:pt>
                <c:pt idx="421">
                  <c:v>5.29</c:v>
                </c:pt>
                <c:pt idx="422">
                  <c:v>0.63</c:v>
                </c:pt>
                <c:pt idx="423">
                  <c:v>0.48</c:v>
                </c:pt>
                <c:pt idx="424">
                  <c:v>3</c:v>
                </c:pt>
                <c:pt idx="425">
                  <c:v>2.35</c:v>
                </c:pt>
                <c:pt idx="426">
                  <c:v>1.86</c:v>
                </c:pt>
                <c:pt idx="427">
                  <c:v>2.2999999999999998</c:v>
                </c:pt>
                <c:pt idx="428">
                  <c:v>1.2</c:v>
                </c:pt>
                <c:pt idx="429">
                  <c:v>8.3699999999999992</c:v>
                </c:pt>
                <c:pt idx="430">
                  <c:v>1.9</c:v>
                </c:pt>
                <c:pt idx="431">
                  <c:v>0.7</c:v>
                </c:pt>
                <c:pt idx="432">
                  <c:v>0.63</c:v>
                </c:pt>
                <c:pt idx="433">
                  <c:v>1.32</c:v>
                </c:pt>
                <c:pt idx="434">
                  <c:v>2.78</c:v>
                </c:pt>
                <c:pt idx="435">
                  <c:v>1.74</c:v>
                </c:pt>
                <c:pt idx="436">
                  <c:v>3.41</c:v>
                </c:pt>
                <c:pt idx="437">
                  <c:v>5.0999999999999996</c:v>
                </c:pt>
                <c:pt idx="438">
                  <c:v>2.78</c:v>
                </c:pt>
                <c:pt idx="439">
                  <c:v>23.94</c:v>
                </c:pt>
                <c:pt idx="440">
                  <c:v>5.18</c:v>
                </c:pt>
                <c:pt idx="441">
                  <c:v>6.52</c:v>
                </c:pt>
                <c:pt idx="442">
                  <c:v>1.79</c:v>
                </c:pt>
                <c:pt idx="443">
                  <c:v>2.2000000000000002</c:v>
                </c:pt>
                <c:pt idx="444">
                  <c:v>2.54</c:v>
                </c:pt>
                <c:pt idx="445">
                  <c:v>7.96</c:v>
                </c:pt>
                <c:pt idx="446">
                  <c:v>0.67</c:v>
                </c:pt>
                <c:pt idx="447">
                  <c:v>5.92</c:v>
                </c:pt>
                <c:pt idx="448">
                  <c:v>1.35</c:v>
                </c:pt>
                <c:pt idx="449">
                  <c:v>2.13</c:v>
                </c:pt>
                <c:pt idx="450">
                  <c:v>8.86</c:v>
                </c:pt>
                <c:pt idx="451">
                  <c:v>0.38</c:v>
                </c:pt>
                <c:pt idx="452">
                  <c:v>1.42</c:v>
                </c:pt>
                <c:pt idx="453">
                  <c:v>2.35</c:v>
                </c:pt>
                <c:pt idx="454">
                  <c:v>0.78</c:v>
                </c:pt>
                <c:pt idx="455">
                  <c:v>0.5</c:v>
                </c:pt>
                <c:pt idx="456">
                  <c:v>1.08</c:v>
                </c:pt>
                <c:pt idx="457">
                  <c:v>1.76</c:v>
                </c:pt>
                <c:pt idx="458">
                  <c:v>2.85</c:v>
                </c:pt>
                <c:pt idx="459">
                  <c:v>1.41</c:v>
                </c:pt>
                <c:pt idx="460">
                  <c:v>1.2</c:v>
                </c:pt>
                <c:pt idx="461">
                  <c:v>0.86</c:v>
                </c:pt>
                <c:pt idx="462">
                  <c:v>0.23</c:v>
                </c:pt>
                <c:pt idx="463">
                  <c:v>2.04</c:v>
                </c:pt>
                <c:pt idx="464">
                  <c:v>0.51</c:v>
                </c:pt>
                <c:pt idx="465">
                  <c:v>1.06</c:v>
                </c:pt>
                <c:pt idx="466">
                  <c:v>1.79</c:v>
                </c:pt>
                <c:pt idx="467">
                  <c:v>0.1</c:v>
                </c:pt>
                <c:pt idx="468">
                  <c:v>1.4</c:v>
                </c:pt>
                <c:pt idx="469">
                  <c:v>1.21</c:v>
                </c:pt>
                <c:pt idx="470">
                  <c:v>2.44</c:v>
                </c:pt>
                <c:pt idx="471">
                  <c:v>1.02</c:v>
                </c:pt>
                <c:pt idx="472">
                  <c:v>2.06</c:v>
                </c:pt>
                <c:pt idx="473">
                  <c:v>0.36</c:v>
                </c:pt>
                <c:pt idx="474">
                  <c:v>6.12</c:v>
                </c:pt>
                <c:pt idx="475">
                  <c:v>0.2</c:v>
                </c:pt>
                <c:pt idx="476">
                  <c:v>0.53</c:v>
                </c:pt>
                <c:pt idx="477">
                  <c:v>2.7</c:v>
                </c:pt>
                <c:pt idx="478">
                  <c:v>0.8</c:v>
                </c:pt>
                <c:pt idx="479">
                  <c:v>1.01</c:v>
                </c:pt>
                <c:pt idx="480">
                  <c:v>0.65</c:v>
                </c:pt>
                <c:pt idx="481">
                  <c:v>1.51</c:v>
                </c:pt>
                <c:pt idx="482">
                  <c:v>0.92</c:v>
                </c:pt>
                <c:pt idx="483">
                  <c:v>0.94</c:v>
                </c:pt>
                <c:pt idx="484">
                  <c:v>0.88</c:v>
                </c:pt>
                <c:pt idx="485">
                  <c:v>9.85</c:v>
                </c:pt>
                <c:pt idx="486">
                  <c:v>2.1</c:v>
                </c:pt>
                <c:pt idx="487">
                  <c:v>3.11</c:v>
                </c:pt>
                <c:pt idx="488">
                  <c:v>20.309999999999999</c:v>
                </c:pt>
                <c:pt idx="489">
                  <c:v>3.05</c:v>
                </c:pt>
                <c:pt idx="490">
                  <c:v>1.91</c:v>
                </c:pt>
                <c:pt idx="491">
                  <c:v>1.9</c:v>
                </c:pt>
                <c:pt idx="492">
                  <c:v>4.2</c:v>
                </c:pt>
                <c:pt idx="493">
                  <c:v>1.34</c:v>
                </c:pt>
                <c:pt idx="494">
                  <c:v>1.78</c:v>
                </c:pt>
                <c:pt idx="495">
                  <c:v>1.3</c:v>
                </c:pt>
                <c:pt idx="496">
                  <c:v>0.77</c:v>
                </c:pt>
                <c:pt idx="497">
                  <c:v>2.16</c:v>
                </c:pt>
                <c:pt idx="498">
                  <c:v>2.72</c:v>
                </c:pt>
                <c:pt idx="499">
                  <c:v>3.95</c:v>
                </c:pt>
                <c:pt idx="500">
                  <c:v>1.1299999999999999</c:v>
                </c:pt>
                <c:pt idx="501">
                  <c:v>7.08</c:v>
                </c:pt>
                <c:pt idx="502">
                  <c:v>0.3</c:v>
                </c:pt>
                <c:pt idx="503">
                  <c:v>0.36</c:v>
                </c:pt>
                <c:pt idx="504">
                  <c:v>1.86</c:v>
                </c:pt>
                <c:pt idx="505">
                  <c:v>1.52</c:v>
                </c:pt>
                <c:pt idx="506">
                  <c:v>22.35</c:v>
                </c:pt>
                <c:pt idx="507">
                  <c:v>9.4600000000000009</c:v>
                </c:pt>
                <c:pt idx="508">
                  <c:v>2.77</c:v>
                </c:pt>
                <c:pt idx="509">
                  <c:v>0.7</c:v>
                </c:pt>
                <c:pt idx="510">
                  <c:v>2.4900000000000002</c:v>
                </c:pt>
                <c:pt idx="511">
                  <c:v>1.2</c:v>
                </c:pt>
                <c:pt idx="512">
                  <c:v>1.1399999999999999</c:v>
                </c:pt>
                <c:pt idx="513">
                  <c:v>0.74</c:v>
                </c:pt>
                <c:pt idx="514">
                  <c:v>1.24</c:v>
                </c:pt>
                <c:pt idx="515">
                  <c:v>0.44</c:v>
                </c:pt>
                <c:pt idx="516">
                  <c:v>0.8</c:v>
                </c:pt>
                <c:pt idx="517">
                  <c:v>4.6399999999999997</c:v>
                </c:pt>
                <c:pt idx="518">
                  <c:v>1.1599999999999999</c:v>
                </c:pt>
                <c:pt idx="519">
                  <c:v>0.46</c:v>
                </c:pt>
                <c:pt idx="520">
                  <c:v>1.29</c:v>
                </c:pt>
                <c:pt idx="521">
                  <c:v>1.17</c:v>
                </c:pt>
                <c:pt idx="522">
                  <c:v>0.61</c:v>
                </c:pt>
                <c:pt idx="523">
                  <c:v>0.65</c:v>
                </c:pt>
                <c:pt idx="524">
                  <c:v>0.56999999999999995</c:v>
                </c:pt>
                <c:pt idx="525">
                  <c:v>0.91</c:v>
                </c:pt>
                <c:pt idx="526">
                  <c:v>2.2000000000000002</c:v>
                </c:pt>
                <c:pt idx="527">
                  <c:v>1.67</c:v>
                </c:pt>
                <c:pt idx="528">
                  <c:v>3.33</c:v>
                </c:pt>
                <c:pt idx="529">
                  <c:v>1.88</c:v>
                </c:pt>
                <c:pt idx="530">
                  <c:v>1.01</c:v>
                </c:pt>
                <c:pt idx="531">
                  <c:v>2.6</c:v>
                </c:pt>
                <c:pt idx="532">
                  <c:v>0.69</c:v>
                </c:pt>
                <c:pt idx="533">
                  <c:v>3.9</c:v>
                </c:pt>
                <c:pt idx="534">
                  <c:v>10.97</c:v>
                </c:pt>
                <c:pt idx="535">
                  <c:v>0.57999999999999996</c:v>
                </c:pt>
                <c:pt idx="536">
                  <c:v>1.55</c:v>
                </c:pt>
                <c:pt idx="537">
                  <c:v>1.1100000000000001</c:v>
                </c:pt>
                <c:pt idx="538">
                  <c:v>11.4</c:v>
                </c:pt>
                <c:pt idx="539">
                  <c:v>2.5099999999999998</c:v>
                </c:pt>
                <c:pt idx="540">
                  <c:v>8.24</c:v>
                </c:pt>
                <c:pt idx="541">
                  <c:v>1.08</c:v>
                </c:pt>
                <c:pt idx="542">
                  <c:v>2.75</c:v>
                </c:pt>
                <c:pt idx="543">
                  <c:v>1.35</c:v>
                </c:pt>
                <c:pt idx="544">
                  <c:v>2.09</c:v>
                </c:pt>
                <c:pt idx="545">
                  <c:v>0.82</c:v>
                </c:pt>
                <c:pt idx="546">
                  <c:v>3.88</c:v>
                </c:pt>
                <c:pt idx="547">
                  <c:v>2.56</c:v>
                </c:pt>
                <c:pt idx="548">
                  <c:v>4.83</c:v>
                </c:pt>
                <c:pt idx="549">
                  <c:v>1.5</c:v>
                </c:pt>
                <c:pt idx="550">
                  <c:v>5.5</c:v>
                </c:pt>
                <c:pt idx="551">
                  <c:v>0.63</c:v>
                </c:pt>
                <c:pt idx="552">
                  <c:v>0.78</c:v>
                </c:pt>
                <c:pt idx="553">
                  <c:v>5.84</c:v>
                </c:pt>
                <c:pt idx="554">
                  <c:v>0.44</c:v>
                </c:pt>
                <c:pt idx="555">
                  <c:v>1.1399999999999999</c:v>
                </c:pt>
                <c:pt idx="556">
                  <c:v>0.94</c:v>
                </c:pt>
                <c:pt idx="557">
                  <c:v>16.37</c:v>
                </c:pt>
                <c:pt idx="558">
                  <c:v>3.54</c:v>
                </c:pt>
                <c:pt idx="559">
                  <c:v>26.32</c:v>
                </c:pt>
                <c:pt idx="560">
                  <c:v>3.4</c:v>
                </c:pt>
                <c:pt idx="561">
                  <c:v>0.83</c:v>
                </c:pt>
                <c:pt idx="562">
                  <c:v>1.72</c:v>
                </c:pt>
                <c:pt idx="563">
                  <c:v>1.3</c:v>
                </c:pt>
                <c:pt idx="564">
                  <c:v>7.77</c:v>
                </c:pt>
                <c:pt idx="565">
                  <c:v>1.63</c:v>
                </c:pt>
                <c:pt idx="566">
                  <c:v>0.87</c:v>
                </c:pt>
                <c:pt idx="567">
                  <c:v>0.54</c:v>
                </c:pt>
                <c:pt idx="568">
                  <c:v>2.57</c:v>
                </c:pt>
                <c:pt idx="569">
                  <c:v>2.84</c:v>
                </c:pt>
                <c:pt idx="570">
                  <c:v>6.69</c:v>
                </c:pt>
                <c:pt idx="571">
                  <c:v>1.8</c:v>
                </c:pt>
                <c:pt idx="572">
                  <c:v>4.3499999999999996</c:v>
                </c:pt>
                <c:pt idx="573">
                  <c:v>1.4</c:v>
                </c:pt>
                <c:pt idx="574">
                  <c:v>2.06</c:v>
                </c:pt>
                <c:pt idx="575">
                  <c:v>2.4900000000000002</c:v>
                </c:pt>
                <c:pt idx="576">
                  <c:v>0.81</c:v>
                </c:pt>
                <c:pt idx="577">
                  <c:v>1.42</c:v>
                </c:pt>
                <c:pt idx="578">
                  <c:v>1.18</c:v>
                </c:pt>
                <c:pt idx="579">
                  <c:v>5.3</c:v>
                </c:pt>
                <c:pt idx="580">
                  <c:v>0.74</c:v>
                </c:pt>
                <c:pt idx="581">
                  <c:v>1.1100000000000001</c:v>
                </c:pt>
                <c:pt idx="582">
                  <c:v>2.68</c:v>
                </c:pt>
                <c:pt idx="583">
                  <c:v>1.68</c:v>
                </c:pt>
                <c:pt idx="584">
                  <c:v>8.16</c:v>
                </c:pt>
                <c:pt idx="585">
                  <c:v>0.38</c:v>
                </c:pt>
                <c:pt idx="586">
                  <c:v>1.3</c:v>
                </c:pt>
                <c:pt idx="587">
                  <c:v>6.71</c:v>
                </c:pt>
                <c:pt idx="588">
                  <c:v>2.8</c:v>
                </c:pt>
                <c:pt idx="589">
                  <c:v>1.58</c:v>
                </c:pt>
                <c:pt idx="590">
                  <c:v>1.35</c:v>
                </c:pt>
                <c:pt idx="591">
                  <c:v>1.07</c:v>
                </c:pt>
                <c:pt idx="592">
                  <c:v>5.92</c:v>
                </c:pt>
                <c:pt idx="593">
                  <c:v>4.45</c:v>
                </c:pt>
                <c:pt idx="594">
                  <c:v>1.97</c:v>
                </c:pt>
                <c:pt idx="595">
                  <c:v>3.38</c:v>
                </c:pt>
                <c:pt idx="596">
                  <c:v>1.06</c:v>
                </c:pt>
                <c:pt idx="597">
                  <c:v>6.16</c:v>
                </c:pt>
                <c:pt idx="598">
                  <c:v>1.39</c:v>
                </c:pt>
                <c:pt idx="599">
                  <c:v>7.92</c:v>
                </c:pt>
                <c:pt idx="600">
                  <c:v>1.24</c:v>
                </c:pt>
                <c:pt idx="601">
                  <c:v>3.3</c:v>
                </c:pt>
                <c:pt idx="602">
                  <c:v>0.86</c:v>
                </c:pt>
                <c:pt idx="603">
                  <c:v>1.45</c:v>
                </c:pt>
                <c:pt idx="604">
                  <c:v>2.4300000000000002</c:v>
                </c:pt>
                <c:pt idx="605">
                  <c:v>1.81</c:v>
                </c:pt>
                <c:pt idx="606">
                  <c:v>5.54</c:v>
                </c:pt>
                <c:pt idx="607">
                  <c:v>2.0299999999999998</c:v>
                </c:pt>
                <c:pt idx="608">
                  <c:v>1.55</c:v>
                </c:pt>
                <c:pt idx="609">
                  <c:v>0.68</c:v>
                </c:pt>
                <c:pt idx="610">
                  <c:v>12.73</c:v>
                </c:pt>
                <c:pt idx="611">
                  <c:v>0.35</c:v>
                </c:pt>
                <c:pt idx="612">
                  <c:v>1.59</c:v>
                </c:pt>
                <c:pt idx="613">
                  <c:v>2.23</c:v>
                </c:pt>
                <c:pt idx="614">
                  <c:v>0.91</c:v>
                </c:pt>
                <c:pt idx="615">
                  <c:v>8.84</c:v>
                </c:pt>
                <c:pt idx="616">
                  <c:v>1.18</c:v>
                </c:pt>
                <c:pt idx="617">
                  <c:v>3.23</c:v>
                </c:pt>
                <c:pt idx="618">
                  <c:v>11.76</c:v>
                </c:pt>
                <c:pt idx="619">
                  <c:v>0.35</c:v>
                </c:pt>
                <c:pt idx="620">
                  <c:v>16.04</c:v>
                </c:pt>
                <c:pt idx="621">
                  <c:v>0.87</c:v>
                </c:pt>
                <c:pt idx="622">
                  <c:v>1.03</c:v>
                </c:pt>
                <c:pt idx="623">
                  <c:v>8.01</c:v>
                </c:pt>
                <c:pt idx="624">
                  <c:v>1.35</c:v>
                </c:pt>
                <c:pt idx="625">
                  <c:v>2.89</c:v>
                </c:pt>
                <c:pt idx="626">
                  <c:v>1.31</c:v>
                </c:pt>
                <c:pt idx="627">
                  <c:v>7</c:v>
                </c:pt>
                <c:pt idx="628">
                  <c:v>0.97</c:v>
                </c:pt>
                <c:pt idx="629">
                  <c:v>4.32</c:v>
                </c:pt>
                <c:pt idx="630">
                  <c:v>1.18</c:v>
                </c:pt>
                <c:pt idx="631">
                  <c:v>6.07</c:v>
                </c:pt>
                <c:pt idx="632">
                  <c:v>0.73</c:v>
                </c:pt>
                <c:pt idx="633">
                  <c:v>0.7</c:v>
                </c:pt>
                <c:pt idx="634">
                  <c:v>5.91</c:v>
                </c:pt>
                <c:pt idx="635">
                  <c:v>2.23</c:v>
                </c:pt>
                <c:pt idx="636">
                  <c:v>1.2</c:v>
                </c:pt>
                <c:pt idx="637">
                  <c:v>16.48</c:v>
                </c:pt>
                <c:pt idx="638">
                  <c:v>1.05</c:v>
                </c:pt>
                <c:pt idx="639">
                  <c:v>0.9</c:v>
                </c:pt>
                <c:pt idx="640">
                  <c:v>0.73</c:v>
                </c:pt>
                <c:pt idx="641">
                  <c:v>11.37</c:v>
                </c:pt>
                <c:pt idx="642">
                  <c:v>2.19</c:v>
                </c:pt>
                <c:pt idx="643">
                  <c:v>3.41</c:v>
                </c:pt>
                <c:pt idx="644">
                  <c:v>2.58</c:v>
                </c:pt>
                <c:pt idx="645">
                  <c:v>0.86</c:v>
                </c:pt>
                <c:pt idx="646">
                  <c:v>5.05</c:v>
                </c:pt>
                <c:pt idx="647">
                  <c:v>3.1</c:v>
                </c:pt>
                <c:pt idx="648">
                  <c:v>2.27</c:v>
                </c:pt>
                <c:pt idx="649">
                  <c:v>1.77</c:v>
                </c:pt>
                <c:pt idx="650">
                  <c:v>0.68</c:v>
                </c:pt>
                <c:pt idx="651">
                  <c:v>3.33</c:v>
                </c:pt>
                <c:pt idx="652">
                  <c:v>1.57</c:v>
                </c:pt>
                <c:pt idx="653">
                  <c:v>3.79</c:v>
                </c:pt>
                <c:pt idx="654">
                  <c:v>5.79</c:v>
                </c:pt>
                <c:pt idx="655">
                  <c:v>0.35</c:v>
                </c:pt>
                <c:pt idx="656">
                  <c:v>0.68</c:v>
                </c:pt>
                <c:pt idx="657">
                  <c:v>1.63</c:v>
                </c:pt>
                <c:pt idx="658">
                  <c:v>2.58</c:v>
                </c:pt>
                <c:pt idx="659">
                  <c:v>3.28</c:v>
                </c:pt>
                <c:pt idx="660">
                  <c:v>1.46</c:v>
                </c:pt>
                <c:pt idx="661">
                  <c:v>4.91</c:v>
                </c:pt>
                <c:pt idx="662">
                  <c:v>1.77</c:v>
                </c:pt>
                <c:pt idx="663">
                  <c:v>4.57</c:v>
                </c:pt>
                <c:pt idx="664">
                  <c:v>2.81</c:v>
                </c:pt>
                <c:pt idx="665">
                  <c:v>1.75</c:v>
                </c:pt>
                <c:pt idx="666">
                  <c:v>1.68</c:v>
                </c:pt>
                <c:pt idx="667">
                  <c:v>10.61</c:v>
                </c:pt>
                <c:pt idx="668">
                  <c:v>1.17</c:v>
                </c:pt>
                <c:pt idx="669">
                  <c:v>1.29</c:v>
                </c:pt>
                <c:pt idx="670">
                  <c:v>0.66</c:v>
                </c:pt>
                <c:pt idx="671">
                  <c:v>1.6</c:v>
                </c:pt>
                <c:pt idx="672">
                  <c:v>2.33</c:v>
                </c:pt>
                <c:pt idx="673">
                  <c:v>1.1000000000000001</c:v>
                </c:pt>
                <c:pt idx="674">
                  <c:v>3.21</c:v>
                </c:pt>
                <c:pt idx="675">
                  <c:v>1.36</c:v>
                </c:pt>
                <c:pt idx="676">
                  <c:v>1.23</c:v>
                </c:pt>
                <c:pt idx="677">
                  <c:v>4.5599999999999996</c:v>
                </c:pt>
                <c:pt idx="678">
                  <c:v>0.56999999999999995</c:v>
                </c:pt>
                <c:pt idx="679">
                  <c:v>1.68</c:v>
                </c:pt>
                <c:pt idx="680">
                  <c:v>1.0900000000000001</c:v>
                </c:pt>
                <c:pt idx="681">
                  <c:v>0.94</c:v>
                </c:pt>
                <c:pt idx="682">
                  <c:v>5.3</c:v>
                </c:pt>
                <c:pt idx="683">
                  <c:v>2.42</c:v>
                </c:pt>
                <c:pt idx="684">
                  <c:v>1.1200000000000001</c:v>
                </c:pt>
                <c:pt idx="685">
                  <c:v>1.53</c:v>
                </c:pt>
                <c:pt idx="686">
                  <c:v>1.04</c:v>
                </c:pt>
                <c:pt idx="687">
                  <c:v>0.9</c:v>
                </c:pt>
                <c:pt idx="688">
                  <c:v>1.84</c:v>
                </c:pt>
                <c:pt idx="689">
                  <c:v>2.15</c:v>
                </c:pt>
                <c:pt idx="690">
                  <c:v>2.0099999999999998</c:v>
                </c:pt>
                <c:pt idx="691">
                  <c:v>1.28</c:v>
                </c:pt>
                <c:pt idx="692">
                  <c:v>5.75</c:v>
                </c:pt>
                <c:pt idx="693">
                  <c:v>0.45</c:v>
                </c:pt>
                <c:pt idx="694">
                  <c:v>3.69</c:v>
                </c:pt>
                <c:pt idx="695">
                  <c:v>3</c:v>
                </c:pt>
                <c:pt idx="696">
                  <c:v>1.27</c:v>
                </c:pt>
                <c:pt idx="697">
                  <c:v>12.26</c:v>
                </c:pt>
                <c:pt idx="698">
                  <c:v>0.91</c:v>
                </c:pt>
                <c:pt idx="699">
                  <c:v>1.17</c:v>
                </c:pt>
                <c:pt idx="700">
                  <c:v>1.4</c:v>
                </c:pt>
                <c:pt idx="701">
                  <c:v>4.72</c:v>
                </c:pt>
                <c:pt idx="702">
                  <c:v>1.62</c:v>
                </c:pt>
                <c:pt idx="703">
                  <c:v>2.94</c:v>
                </c:pt>
                <c:pt idx="704">
                  <c:v>12</c:v>
                </c:pt>
                <c:pt idx="705">
                  <c:v>1.82</c:v>
                </c:pt>
                <c:pt idx="706">
                  <c:v>3.27</c:v>
                </c:pt>
                <c:pt idx="707">
                  <c:v>2.31</c:v>
                </c:pt>
                <c:pt idx="708">
                  <c:v>0.9</c:v>
                </c:pt>
                <c:pt idx="709">
                  <c:v>3.14</c:v>
                </c:pt>
                <c:pt idx="710">
                  <c:v>0.87</c:v>
                </c:pt>
                <c:pt idx="711">
                  <c:v>3.27</c:v>
                </c:pt>
                <c:pt idx="712">
                  <c:v>1.05</c:v>
                </c:pt>
                <c:pt idx="713">
                  <c:v>5.75</c:v>
                </c:pt>
                <c:pt idx="714">
                  <c:v>1.49</c:v>
                </c:pt>
                <c:pt idx="715">
                  <c:v>3.11</c:v>
                </c:pt>
                <c:pt idx="716">
                  <c:v>0.19</c:v>
                </c:pt>
                <c:pt idx="717">
                  <c:v>2.41</c:v>
                </c:pt>
                <c:pt idx="718">
                  <c:v>7.62</c:v>
                </c:pt>
                <c:pt idx="719">
                  <c:v>0.68</c:v>
                </c:pt>
                <c:pt idx="720">
                  <c:v>4.04</c:v>
                </c:pt>
                <c:pt idx="721">
                  <c:v>0.28999999999999998</c:v>
                </c:pt>
                <c:pt idx="722">
                  <c:v>16.97</c:v>
                </c:pt>
                <c:pt idx="723">
                  <c:v>0.72</c:v>
                </c:pt>
                <c:pt idx="724">
                  <c:v>0.95</c:v>
                </c:pt>
                <c:pt idx="725">
                  <c:v>1.98</c:v>
                </c:pt>
                <c:pt idx="726">
                  <c:v>2</c:v>
                </c:pt>
                <c:pt idx="727">
                  <c:v>0.9</c:v>
                </c:pt>
                <c:pt idx="728">
                  <c:v>0.77</c:v>
                </c:pt>
                <c:pt idx="729">
                  <c:v>1.4</c:v>
                </c:pt>
                <c:pt idx="730">
                  <c:v>0.73</c:v>
                </c:pt>
                <c:pt idx="731">
                  <c:v>1.42</c:v>
                </c:pt>
                <c:pt idx="732">
                  <c:v>3.51</c:v>
                </c:pt>
                <c:pt idx="733">
                  <c:v>1.77</c:v>
                </c:pt>
                <c:pt idx="734">
                  <c:v>0.93</c:v>
                </c:pt>
                <c:pt idx="735">
                  <c:v>1.81</c:v>
                </c:pt>
                <c:pt idx="736">
                  <c:v>0.65</c:v>
                </c:pt>
                <c:pt idx="737">
                  <c:v>2.7</c:v>
                </c:pt>
                <c:pt idx="738">
                  <c:v>0.4</c:v>
                </c:pt>
                <c:pt idx="739">
                  <c:v>0.59</c:v>
                </c:pt>
                <c:pt idx="740">
                  <c:v>0.67</c:v>
                </c:pt>
                <c:pt idx="741">
                  <c:v>1.38</c:v>
                </c:pt>
                <c:pt idx="742">
                  <c:v>0.82</c:v>
                </c:pt>
                <c:pt idx="743">
                  <c:v>0.64</c:v>
                </c:pt>
                <c:pt idx="744">
                  <c:v>1.61</c:v>
                </c:pt>
                <c:pt idx="745">
                  <c:v>1.1499999999999999</c:v>
                </c:pt>
                <c:pt idx="746">
                  <c:v>2.79</c:v>
                </c:pt>
                <c:pt idx="747">
                  <c:v>1.39</c:v>
                </c:pt>
                <c:pt idx="748">
                  <c:v>2.79</c:v>
                </c:pt>
                <c:pt idx="749">
                  <c:v>1.1200000000000001</c:v>
                </c:pt>
                <c:pt idx="750">
                  <c:v>0.34</c:v>
                </c:pt>
                <c:pt idx="751">
                  <c:v>4.1900000000000004</c:v>
                </c:pt>
                <c:pt idx="752">
                  <c:v>1.42</c:v>
                </c:pt>
                <c:pt idx="753">
                  <c:v>8.74</c:v>
                </c:pt>
                <c:pt idx="754">
                  <c:v>2</c:v>
                </c:pt>
                <c:pt idx="755">
                  <c:v>1.46</c:v>
                </c:pt>
                <c:pt idx="756">
                  <c:v>6.21</c:v>
                </c:pt>
                <c:pt idx="757">
                  <c:v>1.1200000000000001</c:v>
                </c:pt>
                <c:pt idx="758">
                  <c:v>5.0999999999999996</c:v>
                </c:pt>
                <c:pt idx="759">
                  <c:v>0.37</c:v>
                </c:pt>
                <c:pt idx="760">
                  <c:v>2.97</c:v>
                </c:pt>
                <c:pt idx="761">
                  <c:v>10.26</c:v>
                </c:pt>
                <c:pt idx="762">
                  <c:v>2.27</c:v>
                </c:pt>
                <c:pt idx="763">
                  <c:v>1.6</c:v>
                </c:pt>
                <c:pt idx="764">
                  <c:v>0.64</c:v>
                </c:pt>
                <c:pt idx="765">
                  <c:v>2.1</c:v>
                </c:pt>
                <c:pt idx="766">
                  <c:v>2.96</c:v>
                </c:pt>
                <c:pt idx="767">
                  <c:v>0.82</c:v>
                </c:pt>
                <c:pt idx="768">
                  <c:v>0.57999999999999996</c:v>
                </c:pt>
                <c:pt idx="769">
                  <c:v>1.1499999999999999</c:v>
                </c:pt>
                <c:pt idx="770">
                  <c:v>1.6</c:v>
                </c:pt>
                <c:pt idx="771">
                  <c:v>1.7</c:v>
                </c:pt>
                <c:pt idx="772">
                  <c:v>0.4</c:v>
                </c:pt>
                <c:pt idx="773">
                  <c:v>9.48</c:v>
                </c:pt>
                <c:pt idx="774">
                  <c:v>11.2</c:v>
                </c:pt>
                <c:pt idx="775">
                  <c:v>0.86</c:v>
                </c:pt>
                <c:pt idx="776">
                  <c:v>2.98</c:v>
                </c:pt>
                <c:pt idx="777">
                  <c:v>1.2</c:v>
                </c:pt>
                <c:pt idx="778">
                  <c:v>1.55</c:v>
                </c:pt>
                <c:pt idx="779">
                  <c:v>0.57999999999999996</c:v>
                </c:pt>
                <c:pt idx="780">
                  <c:v>16.29</c:v>
                </c:pt>
                <c:pt idx="781">
                  <c:v>0.53</c:v>
                </c:pt>
                <c:pt idx="782">
                  <c:v>10.8</c:v>
                </c:pt>
                <c:pt idx="783">
                  <c:v>3.24</c:v>
                </c:pt>
                <c:pt idx="784">
                  <c:v>6.99</c:v>
                </c:pt>
                <c:pt idx="785">
                  <c:v>4.4000000000000004</c:v>
                </c:pt>
                <c:pt idx="786">
                  <c:v>6.41</c:v>
                </c:pt>
                <c:pt idx="787">
                  <c:v>0.52</c:v>
                </c:pt>
                <c:pt idx="788">
                  <c:v>5.2</c:v>
                </c:pt>
                <c:pt idx="789">
                  <c:v>1.22</c:v>
                </c:pt>
                <c:pt idx="790">
                  <c:v>0.6</c:v>
                </c:pt>
                <c:pt idx="791">
                  <c:v>1.2</c:v>
                </c:pt>
                <c:pt idx="792">
                  <c:v>9.9</c:v>
                </c:pt>
                <c:pt idx="793">
                  <c:v>1.4</c:v>
                </c:pt>
                <c:pt idx="794">
                  <c:v>1.5</c:v>
                </c:pt>
                <c:pt idx="795">
                  <c:v>1.44</c:v>
                </c:pt>
                <c:pt idx="796">
                  <c:v>1.7</c:v>
                </c:pt>
                <c:pt idx="797">
                  <c:v>1.48</c:v>
                </c:pt>
                <c:pt idx="798">
                  <c:v>1.03</c:v>
                </c:pt>
                <c:pt idx="799">
                  <c:v>0.75</c:v>
                </c:pt>
                <c:pt idx="800">
                  <c:v>0.88</c:v>
                </c:pt>
                <c:pt idx="801">
                  <c:v>2.95</c:v>
                </c:pt>
                <c:pt idx="802">
                  <c:v>1.48</c:v>
                </c:pt>
                <c:pt idx="803">
                  <c:v>1.28</c:v>
                </c:pt>
                <c:pt idx="804">
                  <c:v>0.96</c:v>
                </c:pt>
                <c:pt idx="805">
                  <c:v>2</c:v>
                </c:pt>
                <c:pt idx="806">
                  <c:v>0.55000000000000004</c:v>
                </c:pt>
                <c:pt idx="807">
                  <c:v>1.1599999999999999</c:v>
                </c:pt>
                <c:pt idx="808">
                  <c:v>1.1000000000000001</c:v>
                </c:pt>
                <c:pt idx="809">
                  <c:v>1.76</c:v>
                </c:pt>
                <c:pt idx="810">
                  <c:v>1.71</c:v>
                </c:pt>
                <c:pt idx="811">
                  <c:v>2.31</c:v>
                </c:pt>
                <c:pt idx="812">
                  <c:v>1.31</c:v>
                </c:pt>
                <c:pt idx="813">
                  <c:v>0.68</c:v>
                </c:pt>
                <c:pt idx="814">
                  <c:v>0.93</c:v>
                </c:pt>
                <c:pt idx="815">
                  <c:v>4.7</c:v>
                </c:pt>
                <c:pt idx="816">
                  <c:v>1.23</c:v>
                </c:pt>
                <c:pt idx="817">
                  <c:v>0.33</c:v>
                </c:pt>
                <c:pt idx="818">
                  <c:v>7.89</c:v>
                </c:pt>
                <c:pt idx="819">
                  <c:v>1.53</c:v>
                </c:pt>
                <c:pt idx="820">
                  <c:v>3.2</c:v>
                </c:pt>
                <c:pt idx="821">
                  <c:v>1.41</c:v>
                </c:pt>
                <c:pt idx="822">
                  <c:v>1.67</c:v>
                </c:pt>
                <c:pt idx="823">
                  <c:v>3.54</c:v>
                </c:pt>
                <c:pt idx="824">
                  <c:v>0.66</c:v>
                </c:pt>
                <c:pt idx="825">
                  <c:v>1.49</c:v>
                </c:pt>
                <c:pt idx="826">
                  <c:v>0.91</c:v>
                </c:pt>
                <c:pt idx="827">
                  <c:v>1.89</c:v>
                </c:pt>
                <c:pt idx="828">
                  <c:v>3.18</c:v>
                </c:pt>
                <c:pt idx="829">
                  <c:v>1.72</c:v>
                </c:pt>
                <c:pt idx="830">
                  <c:v>3.14</c:v>
                </c:pt>
                <c:pt idx="831">
                  <c:v>0.3</c:v>
                </c:pt>
                <c:pt idx="832">
                  <c:v>1.99</c:v>
                </c:pt>
                <c:pt idx="833">
                  <c:v>6.05</c:v>
                </c:pt>
                <c:pt idx="834">
                  <c:v>2.5</c:v>
                </c:pt>
                <c:pt idx="835">
                  <c:v>24.56</c:v>
                </c:pt>
                <c:pt idx="836">
                  <c:v>1.65</c:v>
                </c:pt>
                <c:pt idx="837">
                  <c:v>4.3</c:v>
                </c:pt>
                <c:pt idx="838">
                  <c:v>1.73</c:v>
                </c:pt>
                <c:pt idx="839">
                  <c:v>2.06</c:v>
                </c:pt>
                <c:pt idx="840">
                  <c:v>0.94</c:v>
                </c:pt>
                <c:pt idx="841">
                  <c:v>1.1599999999999999</c:v>
                </c:pt>
                <c:pt idx="842">
                  <c:v>7.94</c:v>
                </c:pt>
                <c:pt idx="843">
                  <c:v>1.1000000000000001</c:v>
                </c:pt>
                <c:pt idx="844">
                  <c:v>2.15</c:v>
                </c:pt>
                <c:pt idx="845">
                  <c:v>1.27</c:v>
                </c:pt>
                <c:pt idx="846">
                  <c:v>1.28</c:v>
                </c:pt>
                <c:pt idx="847">
                  <c:v>0.42</c:v>
                </c:pt>
                <c:pt idx="848">
                  <c:v>1.04</c:v>
                </c:pt>
                <c:pt idx="849">
                  <c:v>1.58</c:v>
                </c:pt>
                <c:pt idx="850">
                  <c:v>11.1</c:v>
                </c:pt>
                <c:pt idx="851">
                  <c:v>1.45</c:v>
                </c:pt>
                <c:pt idx="852">
                  <c:v>1.3</c:v>
                </c:pt>
                <c:pt idx="853">
                  <c:v>0.3</c:v>
                </c:pt>
                <c:pt idx="854">
                  <c:v>3.2</c:v>
                </c:pt>
                <c:pt idx="855">
                  <c:v>0.94</c:v>
                </c:pt>
                <c:pt idx="856">
                  <c:v>1.33</c:v>
                </c:pt>
                <c:pt idx="857">
                  <c:v>3.37</c:v>
                </c:pt>
                <c:pt idx="858">
                  <c:v>0.83</c:v>
                </c:pt>
                <c:pt idx="859">
                  <c:v>6.92</c:v>
                </c:pt>
                <c:pt idx="860">
                  <c:v>3.39</c:v>
                </c:pt>
                <c:pt idx="861">
                  <c:v>1.1299999999999999</c:v>
                </c:pt>
                <c:pt idx="862">
                  <c:v>1.35</c:v>
                </c:pt>
                <c:pt idx="863">
                  <c:v>3.13</c:v>
                </c:pt>
                <c:pt idx="864">
                  <c:v>1.93</c:v>
                </c:pt>
                <c:pt idx="865">
                  <c:v>0.4</c:v>
                </c:pt>
                <c:pt idx="866">
                  <c:v>9.49</c:v>
                </c:pt>
                <c:pt idx="867">
                  <c:v>4.79</c:v>
                </c:pt>
                <c:pt idx="868">
                  <c:v>0.9</c:v>
                </c:pt>
                <c:pt idx="869">
                  <c:v>9.09</c:v>
                </c:pt>
                <c:pt idx="870">
                  <c:v>0.95</c:v>
                </c:pt>
                <c:pt idx="871">
                  <c:v>1.05</c:v>
                </c:pt>
                <c:pt idx="872">
                  <c:v>0.11</c:v>
                </c:pt>
                <c:pt idx="873">
                  <c:v>2.09</c:v>
                </c:pt>
                <c:pt idx="874">
                  <c:v>1.19</c:v>
                </c:pt>
                <c:pt idx="875">
                  <c:v>0.74</c:v>
                </c:pt>
                <c:pt idx="876">
                  <c:v>0.8</c:v>
                </c:pt>
                <c:pt idx="877">
                  <c:v>2.76</c:v>
                </c:pt>
                <c:pt idx="878">
                  <c:v>7.77</c:v>
                </c:pt>
                <c:pt idx="879">
                  <c:v>2.1800000000000002</c:v>
                </c:pt>
                <c:pt idx="880">
                  <c:v>0.57999999999999996</c:v>
                </c:pt>
                <c:pt idx="881">
                  <c:v>1.4</c:v>
                </c:pt>
                <c:pt idx="882">
                  <c:v>1.4</c:v>
                </c:pt>
                <c:pt idx="883">
                  <c:v>0.71</c:v>
                </c:pt>
                <c:pt idx="884">
                  <c:v>3.54</c:v>
                </c:pt>
                <c:pt idx="885">
                  <c:v>0.93</c:v>
                </c:pt>
                <c:pt idx="886">
                  <c:v>1.61</c:v>
                </c:pt>
                <c:pt idx="887">
                  <c:v>1.06</c:v>
                </c:pt>
                <c:pt idx="888">
                  <c:v>4.3899999999999997</c:v>
                </c:pt>
                <c:pt idx="889">
                  <c:v>1.32</c:v>
                </c:pt>
                <c:pt idx="890">
                  <c:v>4.2300000000000004</c:v>
                </c:pt>
                <c:pt idx="891">
                  <c:v>1.84</c:v>
                </c:pt>
                <c:pt idx="892">
                  <c:v>1.03</c:v>
                </c:pt>
                <c:pt idx="893">
                  <c:v>5.43</c:v>
                </c:pt>
                <c:pt idx="894">
                  <c:v>0.63</c:v>
                </c:pt>
                <c:pt idx="895">
                  <c:v>3.29</c:v>
                </c:pt>
                <c:pt idx="896">
                  <c:v>2.87</c:v>
                </c:pt>
                <c:pt idx="897">
                  <c:v>2.25</c:v>
                </c:pt>
                <c:pt idx="898">
                  <c:v>1.3</c:v>
                </c:pt>
                <c:pt idx="899">
                  <c:v>8.2100000000000009</c:v>
                </c:pt>
                <c:pt idx="900">
                  <c:v>1.46</c:v>
                </c:pt>
                <c:pt idx="901">
                  <c:v>1.4</c:v>
                </c:pt>
                <c:pt idx="902">
                  <c:v>0.9</c:v>
                </c:pt>
                <c:pt idx="903">
                  <c:v>2.5</c:v>
                </c:pt>
                <c:pt idx="904">
                  <c:v>0.35</c:v>
                </c:pt>
                <c:pt idx="905">
                  <c:v>10.89</c:v>
                </c:pt>
                <c:pt idx="906">
                  <c:v>1.37</c:v>
                </c:pt>
                <c:pt idx="907">
                  <c:v>1.86</c:v>
                </c:pt>
                <c:pt idx="908">
                  <c:v>1.1200000000000001</c:v>
                </c:pt>
                <c:pt idx="909">
                  <c:v>9.36</c:v>
                </c:pt>
                <c:pt idx="910">
                  <c:v>1.3</c:v>
                </c:pt>
                <c:pt idx="911">
                  <c:v>0.6</c:v>
                </c:pt>
                <c:pt idx="912">
                  <c:v>1.5</c:v>
                </c:pt>
                <c:pt idx="913">
                  <c:v>1.07</c:v>
                </c:pt>
                <c:pt idx="914">
                  <c:v>0.83</c:v>
                </c:pt>
                <c:pt idx="915">
                  <c:v>4.2699999999999996</c:v>
                </c:pt>
                <c:pt idx="916">
                  <c:v>0.96</c:v>
                </c:pt>
                <c:pt idx="917">
                  <c:v>3.63</c:v>
                </c:pt>
                <c:pt idx="918">
                  <c:v>1.02</c:v>
                </c:pt>
                <c:pt idx="919">
                  <c:v>0.8</c:v>
                </c:pt>
                <c:pt idx="920">
                  <c:v>1.0900000000000001</c:v>
                </c:pt>
                <c:pt idx="921">
                  <c:v>9.4</c:v>
                </c:pt>
                <c:pt idx="922">
                  <c:v>1.67</c:v>
                </c:pt>
                <c:pt idx="923">
                  <c:v>1.53</c:v>
                </c:pt>
                <c:pt idx="924">
                  <c:v>0.7</c:v>
                </c:pt>
                <c:pt idx="925">
                  <c:v>1.39</c:v>
                </c:pt>
                <c:pt idx="926">
                  <c:v>0.42</c:v>
                </c:pt>
                <c:pt idx="927">
                  <c:v>1.72</c:v>
                </c:pt>
                <c:pt idx="928">
                  <c:v>1.0900000000000001</c:v>
                </c:pt>
                <c:pt idx="929">
                  <c:v>2.25</c:v>
                </c:pt>
                <c:pt idx="930">
                  <c:v>1.54</c:v>
                </c:pt>
                <c:pt idx="931">
                  <c:v>1.94</c:v>
                </c:pt>
                <c:pt idx="932">
                  <c:v>25.04</c:v>
                </c:pt>
                <c:pt idx="933">
                  <c:v>3.64</c:v>
                </c:pt>
                <c:pt idx="934">
                  <c:v>1.91</c:v>
                </c:pt>
                <c:pt idx="935">
                  <c:v>0.68</c:v>
                </c:pt>
                <c:pt idx="936">
                  <c:v>1.9</c:v>
                </c:pt>
                <c:pt idx="937">
                  <c:v>1.53</c:v>
                </c:pt>
                <c:pt idx="938">
                  <c:v>3.29</c:v>
                </c:pt>
                <c:pt idx="939">
                  <c:v>1.3</c:v>
                </c:pt>
                <c:pt idx="940">
                  <c:v>6.28</c:v>
                </c:pt>
                <c:pt idx="941">
                  <c:v>1.64</c:v>
                </c:pt>
                <c:pt idx="942">
                  <c:v>4.75</c:v>
                </c:pt>
                <c:pt idx="943">
                  <c:v>1.74</c:v>
                </c:pt>
                <c:pt idx="944">
                  <c:v>1.1100000000000001</c:v>
                </c:pt>
                <c:pt idx="945">
                  <c:v>0.87</c:v>
                </c:pt>
                <c:pt idx="946">
                  <c:v>1.08</c:v>
                </c:pt>
                <c:pt idx="947">
                  <c:v>2.4900000000000002</c:v>
                </c:pt>
                <c:pt idx="948">
                  <c:v>1.18</c:v>
                </c:pt>
                <c:pt idx="949">
                  <c:v>1.4</c:v>
                </c:pt>
                <c:pt idx="950">
                  <c:v>0.88</c:v>
                </c:pt>
                <c:pt idx="951">
                  <c:v>2.11</c:v>
                </c:pt>
                <c:pt idx="952">
                  <c:v>4.08</c:v>
                </c:pt>
                <c:pt idx="953">
                  <c:v>2.4500000000000002</c:v>
                </c:pt>
                <c:pt idx="954">
                  <c:v>0.93</c:v>
                </c:pt>
                <c:pt idx="955">
                  <c:v>0.94</c:v>
                </c:pt>
                <c:pt idx="956">
                  <c:v>2.5</c:v>
                </c:pt>
                <c:pt idx="957">
                  <c:v>10.39</c:v>
                </c:pt>
                <c:pt idx="958">
                  <c:v>0.98</c:v>
                </c:pt>
                <c:pt idx="959">
                  <c:v>1.71</c:v>
                </c:pt>
                <c:pt idx="960">
                  <c:v>3.07</c:v>
                </c:pt>
                <c:pt idx="961">
                  <c:v>2.0099999999999998</c:v>
                </c:pt>
                <c:pt idx="962">
                  <c:v>4.0999999999999996</c:v>
                </c:pt>
                <c:pt idx="963">
                  <c:v>0.47</c:v>
                </c:pt>
                <c:pt idx="964">
                  <c:v>9.3000000000000007</c:v>
                </c:pt>
                <c:pt idx="965">
                  <c:v>2.6</c:v>
                </c:pt>
                <c:pt idx="966">
                  <c:v>0.89</c:v>
                </c:pt>
              </c:numCache>
            </c:numRef>
          </c:xVal>
          <c:yVal>
            <c:numRef>
              <c:f>Clean_data!$N$5:$N$971</c:f>
              <c:numCache>
                <c:formatCode>0</c:formatCode>
                <c:ptCount val="967"/>
                <c:pt idx="0">
                  <c:v>15.58333333333333</c:v>
                </c:pt>
                <c:pt idx="1">
                  <c:v>24.683333333333369</c:v>
                </c:pt>
                <c:pt idx="2">
                  <c:v>6.749999999999976</c:v>
                </c:pt>
                <c:pt idx="3">
                  <c:v>19.899999999999991</c:v>
                </c:pt>
                <c:pt idx="4">
                  <c:v>7.3333333333333339</c:v>
                </c:pt>
                <c:pt idx="5">
                  <c:v>8.3333333333332504</c:v>
                </c:pt>
                <c:pt idx="6">
                  <c:v>34.550000000000047</c:v>
                </c:pt>
                <c:pt idx="7">
                  <c:v>54.48333333333327</c:v>
                </c:pt>
                <c:pt idx="8">
                  <c:v>31.483333333333434</c:v>
                </c:pt>
                <c:pt idx="9">
                  <c:v>46.333333333333357</c:v>
                </c:pt>
                <c:pt idx="10">
                  <c:v>11.616666666666591</c:v>
                </c:pt>
                <c:pt idx="11">
                  <c:v>5.0000000000000622</c:v>
                </c:pt>
                <c:pt idx="12">
                  <c:v>6.7000000000000082</c:v>
                </c:pt>
                <c:pt idx="13">
                  <c:v>10.833333333333321</c:v>
                </c:pt>
                <c:pt idx="14">
                  <c:v>12.48333333333334</c:v>
                </c:pt>
                <c:pt idx="15">
                  <c:v>43.100000000000023</c:v>
                </c:pt>
                <c:pt idx="16">
                  <c:v>3.6999999999999389</c:v>
                </c:pt>
                <c:pt idx="17">
                  <c:v>14.916666666666707</c:v>
                </c:pt>
                <c:pt idx="18">
                  <c:v>7.1499999999999986</c:v>
                </c:pt>
                <c:pt idx="19">
                  <c:v>4.8833333333333506</c:v>
                </c:pt>
                <c:pt idx="20">
                  <c:v>14.833333333333467</c:v>
                </c:pt>
                <c:pt idx="21">
                  <c:v>5.6666666666666998</c:v>
                </c:pt>
                <c:pt idx="22">
                  <c:v>10.149999999999988</c:v>
                </c:pt>
                <c:pt idx="23">
                  <c:v>4.2166666666667929</c:v>
                </c:pt>
                <c:pt idx="24">
                  <c:v>20.716666666666654</c:v>
                </c:pt>
                <c:pt idx="25">
                  <c:v>6.6166666666666885</c:v>
                </c:pt>
                <c:pt idx="26">
                  <c:v>27.949999999999893</c:v>
                </c:pt>
                <c:pt idx="27">
                  <c:v>5.6999999999999318</c:v>
                </c:pt>
                <c:pt idx="28">
                  <c:v>31.750000000000007</c:v>
                </c:pt>
                <c:pt idx="29">
                  <c:v>3.3833333333334359</c:v>
                </c:pt>
                <c:pt idx="30">
                  <c:v>16.066666666666887</c:v>
                </c:pt>
                <c:pt idx="31">
                  <c:v>14.899999999999771</c:v>
                </c:pt>
                <c:pt idx="32">
                  <c:v>16.983333333333164</c:v>
                </c:pt>
                <c:pt idx="33">
                  <c:v>5.8833333333335069</c:v>
                </c:pt>
                <c:pt idx="34">
                  <c:v>10.09999999999998</c:v>
                </c:pt>
                <c:pt idx="35">
                  <c:v>10.01666666666658</c:v>
                </c:pt>
                <c:pt idx="36">
                  <c:v>137</c:v>
                </c:pt>
                <c:pt idx="37">
                  <c:v>8.1499999999998352</c:v>
                </c:pt>
                <c:pt idx="38">
                  <c:v>3.36666666666666</c:v>
                </c:pt>
                <c:pt idx="39">
                  <c:v>2.7500000000001101</c:v>
                </c:pt>
                <c:pt idx="40">
                  <c:v>15.600000000000041</c:v>
                </c:pt>
                <c:pt idx="41">
                  <c:v>3.3000000000000362</c:v>
                </c:pt>
                <c:pt idx="42">
                  <c:v>8.2833333333334025</c:v>
                </c:pt>
                <c:pt idx="43">
                  <c:v>16.38333333333323</c:v>
                </c:pt>
                <c:pt idx="44">
                  <c:v>14.45000000000018</c:v>
                </c:pt>
                <c:pt idx="45">
                  <c:v>7.2666666666667901</c:v>
                </c:pt>
                <c:pt idx="46">
                  <c:v>11.066666666666585</c:v>
                </c:pt>
                <c:pt idx="47">
                  <c:v>7.8166666666667162</c:v>
                </c:pt>
                <c:pt idx="48">
                  <c:v>15.516666666666671</c:v>
                </c:pt>
                <c:pt idx="49">
                  <c:v>9.7166666666666934</c:v>
                </c:pt>
                <c:pt idx="50">
                  <c:v>2.2833333333333439</c:v>
                </c:pt>
                <c:pt idx="51">
                  <c:v>4.5000000000000639</c:v>
                </c:pt>
                <c:pt idx="52">
                  <c:v>59.883333333333397</c:v>
                </c:pt>
                <c:pt idx="53">
                  <c:v>6.6166666666666885</c:v>
                </c:pt>
                <c:pt idx="54">
                  <c:v>4.3999999999999684</c:v>
                </c:pt>
                <c:pt idx="55">
                  <c:v>9.4833333333332703</c:v>
                </c:pt>
                <c:pt idx="56">
                  <c:v>5.3999999999999648</c:v>
                </c:pt>
                <c:pt idx="57">
                  <c:v>46.866666666666667</c:v>
                </c:pt>
                <c:pt idx="58">
                  <c:v>47.783333333333424</c:v>
                </c:pt>
                <c:pt idx="59">
                  <c:v>5.7166666666667876</c:v>
                </c:pt>
                <c:pt idx="60">
                  <c:v>32.516666666666659</c:v>
                </c:pt>
                <c:pt idx="61">
                  <c:v>49.316666666666727</c:v>
                </c:pt>
                <c:pt idx="62">
                  <c:v>11.449999999999871</c:v>
                </c:pt>
                <c:pt idx="63">
                  <c:v>38.216666666666669</c:v>
                </c:pt>
                <c:pt idx="64">
                  <c:v>5.600000000000076</c:v>
                </c:pt>
                <c:pt idx="65">
                  <c:v>6.433333333333433</c:v>
                </c:pt>
                <c:pt idx="66">
                  <c:v>21.666666666666643</c:v>
                </c:pt>
                <c:pt idx="67">
                  <c:v>32.183333333333465</c:v>
                </c:pt>
                <c:pt idx="68">
                  <c:v>4.9999999999999822</c:v>
                </c:pt>
                <c:pt idx="69">
                  <c:v>18.950000000000085</c:v>
                </c:pt>
                <c:pt idx="70">
                  <c:v>5.5666666666665243</c:v>
                </c:pt>
                <c:pt idx="71">
                  <c:v>51.350000000000193</c:v>
                </c:pt>
                <c:pt idx="72">
                  <c:v>13.566666666666656</c:v>
                </c:pt>
                <c:pt idx="73">
                  <c:v>4.8166666666667268</c:v>
                </c:pt>
                <c:pt idx="74">
                  <c:v>38.533333333333495</c:v>
                </c:pt>
                <c:pt idx="75">
                  <c:v>17.849999999999913</c:v>
                </c:pt>
                <c:pt idx="76">
                  <c:v>9.9166666666665648</c:v>
                </c:pt>
                <c:pt idx="77">
                  <c:v>6.8833333333333435</c:v>
                </c:pt>
                <c:pt idx="78">
                  <c:v>18.233333333333199</c:v>
                </c:pt>
                <c:pt idx="79">
                  <c:v>26.616666666666617</c:v>
                </c:pt>
                <c:pt idx="80">
                  <c:v>21.233333333333189</c:v>
                </c:pt>
                <c:pt idx="81">
                  <c:v>9.0833333333333677</c:v>
                </c:pt>
                <c:pt idx="82">
                  <c:v>2.7166666666667183</c:v>
                </c:pt>
                <c:pt idx="83">
                  <c:v>12.050000000000125</c:v>
                </c:pt>
                <c:pt idx="84">
                  <c:v>2.2666666666668078</c:v>
                </c:pt>
                <c:pt idx="85">
                  <c:v>15.883333333333312</c:v>
                </c:pt>
                <c:pt idx="86">
                  <c:v>50.999999999999979</c:v>
                </c:pt>
                <c:pt idx="87">
                  <c:v>4.5833333333333233</c:v>
                </c:pt>
                <c:pt idx="88">
                  <c:v>35.350000000000009</c:v>
                </c:pt>
                <c:pt idx="89">
                  <c:v>4.7166666666667112</c:v>
                </c:pt>
                <c:pt idx="90">
                  <c:v>2.6166666666666227</c:v>
                </c:pt>
                <c:pt idx="91">
                  <c:v>7.0333333333332071</c:v>
                </c:pt>
                <c:pt idx="92">
                  <c:v>9.1499999999999915</c:v>
                </c:pt>
                <c:pt idx="93">
                  <c:v>1.8666666666665854</c:v>
                </c:pt>
                <c:pt idx="94">
                  <c:v>7.316666666666638</c:v>
                </c:pt>
                <c:pt idx="95">
                  <c:v>19.116666666666564</c:v>
                </c:pt>
                <c:pt idx="96">
                  <c:v>2.7333333333331744</c:v>
                </c:pt>
                <c:pt idx="97">
                  <c:v>24.366666666666745</c:v>
                </c:pt>
                <c:pt idx="98">
                  <c:v>14.449999999999861</c:v>
                </c:pt>
                <c:pt idx="99">
                  <c:v>7.5833333333332931</c:v>
                </c:pt>
                <c:pt idx="100">
                  <c:v>7.7333333333331566</c:v>
                </c:pt>
                <c:pt idx="101">
                  <c:v>28.24999999999994</c:v>
                </c:pt>
                <c:pt idx="102">
                  <c:v>2.9833333333332135</c:v>
                </c:pt>
                <c:pt idx="103">
                  <c:v>8.5833333333331296</c:v>
                </c:pt>
                <c:pt idx="104">
                  <c:v>4.4666666666666721</c:v>
                </c:pt>
                <c:pt idx="105">
                  <c:v>22.249999999999961</c:v>
                </c:pt>
                <c:pt idx="106">
                  <c:v>3.3833333333334359</c:v>
                </c:pt>
                <c:pt idx="107">
                  <c:v>4.7166666666665513</c:v>
                </c:pt>
                <c:pt idx="108">
                  <c:v>11.950000000000109</c:v>
                </c:pt>
                <c:pt idx="109">
                  <c:v>11.150000000000144</c:v>
                </c:pt>
                <c:pt idx="110">
                  <c:v>7.316666666666678</c:v>
                </c:pt>
                <c:pt idx="111">
                  <c:v>9.8166666666666291</c:v>
                </c:pt>
                <c:pt idx="112">
                  <c:v>3.7166666666666348</c:v>
                </c:pt>
                <c:pt idx="113">
                  <c:v>23.933333333333373</c:v>
                </c:pt>
                <c:pt idx="114">
                  <c:v>28.78333333333325</c:v>
                </c:pt>
                <c:pt idx="115">
                  <c:v>12.783333333333387</c:v>
                </c:pt>
                <c:pt idx="116">
                  <c:v>17.833333333333297</c:v>
                </c:pt>
                <c:pt idx="117">
                  <c:v>13.949999999999942</c:v>
                </c:pt>
                <c:pt idx="118">
                  <c:v>8.7666666666667048</c:v>
                </c:pt>
                <c:pt idx="119">
                  <c:v>6.9499999999999673</c:v>
                </c:pt>
                <c:pt idx="120">
                  <c:v>30.499999999999972</c:v>
                </c:pt>
                <c:pt idx="121">
                  <c:v>9.550000000000054</c:v>
                </c:pt>
                <c:pt idx="122">
                  <c:v>65.716666666666654</c:v>
                </c:pt>
                <c:pt idx="123">
                  <c:v>27.533333333333374</c:v>
                </c:pt>
                <c:pt idx="124">
                  <c:v>3.7333333333334906</c:v>
                </c:pt>
                <c:pt idx="125">
                  <c:v>5.1500000000000057</c:v>
                </c:pt>
                <c:pt idx="126">
                  <c:v>62.316666666666684</c:v>
                </c:pt>
                <c:pt idx="127">
                  <c:v>60.516666666666559</c:v>
                </c:pt>
                <c:pt idx="128">
                  <c:v>4.8500000000000387</c:v>
                </c:pt>
                <c:pt idx="129">
                  <c:v>18.383333333333383</c:v>
                </c:pt>
                <c:pt idx="130">
                  <c:v>74.999999999999886</c:v>
                </c:pt>
                <c:pt idx="131">
                  <c:v>6.4166666666666572</c:v>
                </c:pt>
                <c:pt idx="132">
                  <c:v>28.666666666666778</c:v>
                </c:pt>
                <c:pt idx="133">
                  <c:v>9.6166666666666778</c:v>
                </c:pt>
                <c:pt idx="134">
                  <c:v>43.899999999999828</c:v>
                </c:pt>
                <c:pt idx="135">
                  <c:v>4.5499999999999119</c:v>
                </c:pt>
                <c:pt idx="136">
                  <c:v>4.1666666666666252</c:v>
                </c:pt>
                <c:pt idx="137">
                  <c:v>18.299999999999983</c:v>
                </c:pt>
                <c:pt idx="138">
                  <c:v>12.416666666666476</c:v>
                </c:pt>
                <c:pt idx="139">
                  <c:v>5.4666666666666686</c:v>
                </c:pt>
                <c:pt idx="140">
                  <c:v>21.016666666666541</c:v>
                </c:pt>
                <c:pt idx="141">
                  <c:v>6.7333333333333201</c:v>
                </c:pt>
                <c:pt idx="142">
                  <c:v>4.1333333333333933</c:v>
                </c:pt>
                <c:pt idx="143">
                  <c:v>4.6166666666668554</c:v>
                </c:pt>
                <c:pt idx="144">
                  <c:v>6.4000000000000412</c:v>
                </c:pt>
                <c:pt idx="145">
                  <c:v>9.0499999999999758</c:v>
                </c:pt>
                <c:pt idx="146">
                  <c:v>35.533333333333346</c:v>
                </c:pt>
                <c:pt idx="147">
                  <c:v>25.450000000000003</c:v>
                </c:pt>
                <c:pt idx="148">
                  <c:v>2.9833333333332934</c:v>
                </c:pt>
                <c:pt idx="149">
                  <c:v>2.6666666666666305</c:v>
                </c:pt>
                <c:pt idx="150">
                  <c:v>8.41666666666673</c:v>
                </c:pt>
                <c:pt idx="151">
                  <c:v>1.6500000000000181</c:v>
                </c:pt>
                <c:pt idx="152">
                  <c:v>6.9999999999999751</c:v>
                </c:pt>
                <c:pt idx="153">
                  <c:v>3.949999999999978</c:v>
                </c:pt>
                <c:pt idx="154">
                  <c:v>5.1666666666666217</c:v>
                </c:pt>
                <c:pt idx="155">
                  <c:v>16.566666666666645</c:v>
                </c:pt>
                <c:pt idx="156">
                  <c:v>7.7833333333333243</c:v>
                </c:pt>
                <c:pt idx="157">
                  <c:v>16.316666666666766</c:v>
                </c:pt>
                <c:pt idx="158">
                  <c:v>7.8166666666667162</c:v>
                </c:pt>
                <c:pt idx="159">
                  <c:v>21.183333333333501</c:v>
                </c:pt>
                <c:pt idx="160">
                  <c:v>10.900000000000105</c:v>
                </c:pt>
                <c:pt idx="161">
                  <c:v>5.633333333333308</c:v>
                </c:pt>
                <c:pt idx="162">
                  <c:v>4.8499999999999588</c:v>
                </c:pt>
                <c:pt idx="163">
                  <c:v>45.883333333333368</c:v>
                </c:pt>
                <c:pt idx="164">
                  <c:v>3.8666666666668981</c:v>
                </c:pt>
                <c:pt idx="165">
                  <c:v>18.283333333333207</c:v>
                </c:pt>
                <c:pt idx="166">
                  <c:v>13.350000000000009</c:v>
                </c:pt>
                <c:pt idx="167">
                  <c:v>3.8333333333335062</c:v>
                </c:pt>
                <c:pt idx="168">
                  <c:v>25.933333333333284</c:v>
                </c:pt>
                <c:pt idx="169">
                  <c:v>5.1333333333332298</c:v>
                </c:pt>
                <c:pt idx="170">
                  <c:v>10.79999999999993</c:v>
                </c:pt>
                <c:pt idx="171">
                  <c:v>13.266666666666689</c:v>
                </c:pt>
                <c:pt idx="172">
                  <c:v>8.8000000000000167</c:v>
                </c:pt>
                <c:pt idx="173">
                  <c:v>72.766666666666723</c:v>
                </c:pt>
                <c:pt idx="174">
                  <c:v>14.08333333333335</c:v>
                </c:pt>
                <c:pt idx="175">
                  <c:v>11.200000000000072</c:v>
                </c:pt>
                <c:pt idx="176">
                  <c:v>9.0166666666667439</c:v>
                </c:pt>
                <c:pt idx="177">
                  <c:v>9.6000000000000618</c:v>
                </c:pt>
                <c:pt idx="178">
                  <c:v>5.2500000000000213</c:v>
                </c:pt>
                <c:pt idx="179">
                  <c:v>16.133333333333191</c:v>
                </c:pt>
                <c:pt idx="180">
                  <c:v>11.950000000000109</c:v>
                </c:pt>
                <c:pt idx="181">
                  <c:v>12.616666666666667</c:v>
                </c:pt>
                <c:pt idx="182">
                  <c:v>4.5833333333334636</c:v>
                </c:pt>
                <c:pt idx="183">
                  <c:v>12.40000000000002</c:v>
                </c:pt>
                <c:pt idx="184">
                  <c:v>33.166666666666522</c:v>
                </c:pt>
                <c:pt idx="185">
                  <c:v>3.8000000000001144</c:v>
                </c:pt>
                <c:pt idx="186">
                  <c:v>10.033333333333356</c:v>
                </c:pt>
                <c:pt idx="187">
                  <c:v>28.216666666666708</c:v>
                </c:pt>
                <c:pt idx="188">
                  <c:v>22.766666666666655</c:v>
                </c:pt>
                <c:pt idx="189">
                  <c:v>30.183333333333309</c:v>
                </c:pt>
                <c:pt idx="190">
                  <c:v>13.916666666666551</c:v>
                </c:pt>
                <c:pt idx="191">
                  <c:v>12.150000000000141</c:v>
                </c:pt>
                <c:pt idx="192">
                  <c:v>17.149999999999963</c:v>
                </c:pt>
                <c:pt idx="193">
                  <c:v>5.1333333333335496</c:v>
                </c:pt>
                <c:pt idx="194">
                  <c:v>15.800000000000072</c:v>
                </c:pt>
                <c:pt idx="195">
                  <c:v>6.1499999999998423</c:v>
                </c:pt>
                <c:pt idx="196">
                  <c:v>48.749999999999943</c:v>
                </c:pt>
                <c:pt idx="197">
                  <c:v>9.0166666666667439</c:v>
                </c:pt>
                <c:pt idx="198">
                  <c:v>22.5833333333334</c:v>
                </c:pt>
                <c:pt idx="199">
                  <c:v>7.0500000000001428</c:v>
                </c:pt>
                <c:pt idx="200">
                  <c:v>18.68333333333327</c:v>
                </c:pt>
                <c:pt idx="201">
                  <c:v>4.0833333333333854</c:v>
                </c:pt>
                <c:pt idx="202">
                  <c:v>8.8499999999999446</c:v>
                </c:pt>
                <c:pt idx="203">
                  <c:v>5.8499999999999552</c:v>
                </c:pt>
                <c:pt idx="204">
                  <c:v>4.1000000000000014</c:v>
                </c:pt>
                <c:pt idx="205">
                  <c:v>15.500000000000005</c:v>
                </c:pt>
                <c:pt idx="206">
                  <c:v>15.84999999999992</c:v>
                </c:pt>
                <c:pt idx="207">
                  <c:v>23.216666666666725</c:v>
                </c:pt>
                <c:pt idx="208">
                  <c:v>4.7500000000000231</c:v>
                </c:pt>
                <c:pt idx="209">
                  <c:v>11.483333333333423</c:v>
                </c:pt>
                <c:pt idx="210">
                  <c:v>37.766666666666602</c:v>
                </c:pt>
                <c:pt idx="211">
                  <c:v>13.800000000000079</c:v>
                </c:pt>
                <c:pt idx="212">
                  <c:v>13.133333333333201</c:v>
                </c:pt>
                <c:pt idx="213">
                  <c:v>10.999999999999961</c:v>
                </c:pt>
                <c:pt idx="214">
                  <c:v>13.533333333333264</c:v>
                </c:pt>
                <c:pt idx="215">
                  <c:v>9.2833333333332391</c:v>
                </c:pt>
                <c:pt idx="216">
                  <c:v>5.7500000000000995</c:v>
                </c:pt>
                <c:pt idx="217">
                  <c:v>9.2666666666666231</c:v>
                </c:pt>
                <c:pt idx="218">
                  <c:v>6.483333333333281</c:v>
                </c:pt>
                <c:pt idx="219">
                  <c:v>15.066666666666571</c:v>
                </c:pt>
                <c:pt idx="220">
                  <c:v>6.5666666666666806</c:v>
                </c:pt>
                <c:pt idx="221">
                  <c:v>11.116666666666752</c:v>
                </c:pt>
                <c:pt idx="222">
                  <c:v>16.699999999999893</c:v>
                </c:pt>
                <c:pt idx="223">
                  <c:v>29.266666666666872</c:v>
                </c:pt>
                <c:pt idx="224">
                  <c:v>14.883333333333315</c:v>
                </c:pt>
                <c:pt idx="225">
                  <c:v>30.400000000000116</c:v>
                </c:pt>
                <c:pt idx="226">
                  <c:v>9.7499999999999254</c:v>
                </c:pt>
                <c:pt idx="227">
                  <c:v>11.350000000000176</c:v>
                </c:pt>
                <c:pt idx="228">
                  <c:v>14.133333333333358</c:v>
                </c:pt>
                <c:pt idx="229">
                  <c:v>49.899999999999963</c:v>
                </c:pt>
                <c:pt idx="230">
                  <c:v>14.00000000000011</c:v>
                </c:pt>
                <c:pt idx="231">
                  <c:v>61.149999999999963</c:v>
                </c:pt>
                <c:pt idx="232">
                  <c:v>29.066666666666521</c:v>
                </c:pt>
                <c:pt idx="233">
                  <c:v>9.0666666666669116</c:v>
                </c:pt>
                <c:pt idx="234">
                  <c:v>9.3666666666666636</c:v>
                </c:pt>
                <c:pt idx="235">
                  <c:v>4.9500000000000046</c:v>
                </c:pt>
                <c:pt idx="236">
                  <c:v>10.449999999999955</c:v>
                </c:pt>
                <c:pt idx="237">
                  <c:v>4.1333333333333933</c:v>
                </c:pt>
                <c:pt idx="238">
                  <c:v>121.0499999999999</c:v>
                </c:pt>
                <c:pt idx="239">
                  <c:v>15.533333333333257</c:v>
                </c:pt>
                <c:pt idx="240">
                  <c:v>6.9833333333333591</c:v>
                </c:pt>
                <c:pt idx="241">
                  <c:v>8.4999999999999698</c:v>
                </c:pt>
                <c:pt idx="242">
                  <c:v>64.300000000000054</c:v>
                </c:pt>
                <c:pt idx="243">
                  <c:v>54.233333333333235</c:v>
                </c:pt>
                <c:pt idx="244">
                  <c:v>5.9500000000000508</c:v>
                </c:pt>
                <c:pt idx="245">
                  <c:v>20.316666666666752</c:v>
                </c:pt>
                <c:pt idx="246">
                  <c:v>25.999999999999908</c:v>
                </c:pt>
                <c:pt idx="247">
                  <c:v>4.1333333333333933</c:v>
                </c:pt>
                <c:pt idx="248">
                  <c:v>12.116666666666749</c:v>
                </c:pt>
                <c:pt idx="249">
                  <c:v>69.183333333333337</c:v>
                </c:pt>
                <c:pt idx="250">
                  <c:v>10.766666666666698</c:v>
                </c:pt>
                <c:pt idx="251">
                  <c:v>21.199999999999957</c:v>
                </c:pt>
                <c:pt idx="252">
                  <c:v>43.200000000000038</c:v>
                </c:pt>
                <c:pt idx="253">
                  <c:v>24.516666666666769</c:v>
                </c:pt>
                <c:pt idx="254">
                  <c:v>11.716666666666686</c:v>
                </c:pt>
                <c:pt idx="255">
                  <c:v>16.283333333333374</c:v>
                </c:pt>
                <c:pt idx="256">
                  <c:v>28.066666666666524</c:v>
                </c:pt>
                <c:pt idx="257">
                  <c:v>2.2666666666664881</c:v>
                </c:pt>
                <c:pt idx="258">
                  <c:v>11.900000000000102</c:v>
                </c:pt>
                <c:pt idx="259">
                  <c:v>13.833333333333311</c:v>
                </c:pt>
                <c:pt idx="260">
                  <c:v>4.6999999999999353</c:v>
                </c:pt>
                <c:pt idx="261">
                  <c:v>7.9666666666667396</c:v>
                </c:pt>
                <c:pt idx="262">
                  <c:v>9.8166666666668689</c:v>
                </c:pt>
                <c:pt idx="263">
                  <c:v>19.066666666666716</c:v>
                </c:pt>
                <c:pt idx="264">
                  <c:v>15.85000000000008</c:v>
                </c:pt>
                <c:pt idx="265">
                  <c:v>6.9166666666667354</c:v>
                </c:pt>
                <c:pt idx="266">
                  <c:v>3.8166666666665705</c:v>
                </c:pt>
                <c:pt idx="267">
                  <c:v>13.38333333333356</c:v>
                </c:pt>
                <c:pt idx="268">
                  <c:v>9.7333333333333094</c:v>
                </c:pt>
                <c:pt idx="269">
                  <c:v>9.3833333333334146</c:v>
                </c:pt>
                <c:pt idx="270">
                  <c:v>15.833333333333304</c:v>
                </c:pt>
                <c:pt idx="271">
                  <c:v>13.333333333333313</c:v>
                </c:pt>
                <c:pt idx="272">
                  <c:v>6.7166666666666641</c:v>
                </c:pt>
                <c:pt idx="273">
                  <c:v>3.933333333333362</c:v>
                </c:pt>
                <c:pt idx="274">
                  <c:v>6.5999999999999126</c:v>
                </c:pt>
                <c:pt idx="275">
                  <c:v>2.3500000000000476</c:v>
                </c:pt>
                <c:pt idx="276">
                  <c:v>8.5666666666667535</c:v>
                </c:pt>
                <c:pt idx="277">
                  <c:v>9.9666666666665726</c:v>
                </c:pt>
                <c:pt idx="278">
                  <c:v>7.8166666666666362</c:v>
                </c:pt>
                <c:pt idx="279">
                  <c:v>11.483333333333423</c:v>
                </c:pt>
                <c:pt idx="280">
                  <c:v>21.366666666666596</c:v>
                </c:pt>
                <c:pt idx="281">
                  <c:v>13.283333333333385</c:v>
                </c:pt>
                <c:pt idx="282">
                  <c:v>9.9833333333333485</c:v>
                </c:pt>
                <c:pt idx="283">
                  <c:v>1.400000000000059</c:v>
                </c:pt>
                <c:pt idx="284">
                  <c:v>10.566666666666666</c:v>
                </c:pt>
                <c:pt idx="285">
                  <c:v>18.099999999999952</c:v>
                </c:pt>
                <c:pt idx="286">
                  <c:v>8.5166666666666657</c:v>
                </c:pt>
                <c:pt idx="287">
                  <c:v>8.8500000000001044</c:v>
                </c:pt>
                <c:pt idx="288">
                  <c:v>9.4666666666666544</c:v>
                </c:pt>
                <c:pt idx="289">
                  <c:v>12.133333333333365</c:v>
                </c:pt>
                <c:pt idx="290">
                  <c:v>12.883333333333482</c:v>
                </c:pt>
                <c:pt idx="291">
                  <c:v>17.233333333333363</c:v>
                </c:pt>
                <c:pt idx="292">
                  <c:v>7.5666666666666771</c:v>
                </c:pt>
                <c:pt idx="293">
                  <c:v>5.8333333333333393</c:v>
                </c:pt>
                <c:pt idx="294">
                  <c:v>5.6833333333333158</c:v>
                </c:pt>
                <c:pt idx="295">
                  <c:v>6.783333333333168</c:v>
                </c:pt>
                <c:pt idx="296">
                  <c:v>4.216666666666633</c:v>
                </c:pt>
                <c:pt idx="297">
                  <c:v>7.8666666666665641</c:v>
                </c:pt>
                <c:pt idx="298">
                  <c:v>34.149999999999743</c:v>
                </c:pt>
                <c:pt idx="299">
                  <c:v>22.299999999999969</c:v>
                </c:pt>
                <c:pt idx="300">
                  <c:v>4.4000000000000483</c:v>
                </c:pt>
                <c:pt idx="301">
                  <c:v>16.766666666666676</c:v>
                </c:pt>
                <c:pt idx="302">
                  <c:v>14.933333333333323</c:v>
                </c:pt>
                <c:pt idx="303">
                  <c:v>5.0166666666665982</c:v>
                </c:pt>
                <c:pt idx="304">
                  <c:v>1.9833333333333769</c:v>
                </c:pt>
                <c:pt idx="305">
                  <c:v>7.6499999999999968</c:v>
                </c:pt>
                <c:pt idx="306">
                  <c:v>15.433333333333341</c:v>
                </c:pt>
                <c:pt idx="307">
                  <c:v>7.8333333333333517</c:v>
                </c:pt>
                <c:pt idx="308">
                  <c:v>9.6499999999999897</c:v>
                </c:pt>
                <c:pt idx="309">
                  <c:v>4.7500000000000231</c:v>
                </c:pt>
                <c:pt idx="310">
                  <c:v>38.8333333333333</c:v>
                </c:pt>
                <c:pt idx="311">
                  <c:v>13.866666666666703</c:v>
                </c:pt>
                <c:pt idx="312">
                  <c:v>25.483333333333455</c:v>
                </c:pt>
                <c:pt idx="313">
                  <c:v>5.9999999999999787</c:v>
                </c:pt>
                <c:pt idx="314">
                  <c:v>8.6333333333333773</c:v>
                </c:pt>
                <c:pt idx="315">
                  <c:v>5.1333333333333098</c:v>
                </c:pt>
                <c:pt idx="316">
                  <c:v>13.199999999999985</c:v>
                </c:pt>
                <c:pt idx="317">
                  <c:v>18.166666666666575</c:v>
                </c:pt>
                <c:pt idx="318">
                  <c:v>10.066666666666748</c:v>
                </c:pt>
                <c:pt idx="319">
                  <c:v>30.683333333333387</c:v>
                </c:pt>
                <c:pt idx="320">
                  <c:v>7.1666666666667744</c:v>
                </c:pt>
                <c:pt idx="321">
                  <c:v>9.6166666666666778</c:v>
                </c:pt>
                <c:pt idx="322">
                  <c:v>4.2833333333332568</c:v>
                </c:pt>
                <c:pt idx="323">
                  <c:v>14.299999999999997</c:v>
                </c:pt>
                <c:pt idx="324">
                  <c:v>23.249999999999957</c:v>
                </c:pt>
                <c:pt idx="325">
                  <c:v>2.4333333333334473</c:v>
                </c:pt>
                <c:pt idx="326">
                  <c:v>10.933333333333337</c:v>
                </c:pt>
                <c:pt idx="327">
                  <c:v>66.449999999999832</c:v>
                </c:pt>
                <c:pt idx="328">
                  <c:v>21.466666666666612</c:v>
                </c:pt>
                <c:pt idx="329">
                  <c:v>4.6666666666668633</c:v>
                </c:pt>
                <c:pt idx="330">
                  <c:v>11.616666666666671</c:v>
                </c:pt>
                <c:pt idx="331">
                  <c:v>11.816666666666702</c:v>
                </c:pt>
                <c:pt idx="332">
                  <c:v>10.216666666666612</c:v>
                </c:pt>
                <c:pt idx="333">
                  <c:v>27.183333333333159</c:v>
                </c:pt>
                <c:pt idx="334">
                  <c:v>10.000000000000004</c:v>
                </c:pt>
                <c:pt idx="335">
                  <c:v>9.6999999999999975</c:v>
                </c:pt>
                <c:pt idx="336">
                  <c:v>17.249999999999979</c:v>
                </c:pt>
                <c:pt idx="337">
                  <c:v>5.616666666666692</c:v>
                </c:pt>
                <c:pt idx="338">
                  <c:v>5.8833333333333471</c:v>
                </c:pt>
                <c:pt idx="339">
                  <c:v>7.616666666666605</c:v>
                </c:pt>
                <c:pt idx="340">
                  <c:v>5.1500000000000057</c:v>
                </c:pt>
                <c:pt idx="341">
                  <c:v>20.083333333333329</c:v>
                </c:pt>
                <c:pt idx="342">
                  <c:v>12.383333333333324</c:v>
                </c:pt>
                <c:pt idx="343">
                  <c:v>2.1000000000000085</c:v>
                </c:pt>
                <c:pt idx="344">
                  <c:v>5.6833333333333158</c:v>
                </c:pt>
                <c:pt idx="345">
                  <c:v>8.5833333333333695</c:v>
                </c:pt>
                <c:pt idx="346">
                  <c:v>10.116666666666676</c:v>
                </c:pt>
                <c:pt idx="347">
                  <c:v>5.2666666666666373</c:v>
                </c:pt>
                <c:pt idx="348">
                  <c:v>8.5000000000000497</c:v>
                </c:pt>
                <c:pt idx="349">
                  <c:v>14.6999999999999</c:v>
                </c:pt>
                <c:pt idx="350">
                  <c:v>32.950000000000031</c:v>
                </c:pt>
                <c:pt idx="351">
                  <c:v>9.3833333333332547</c:v>
                </c:pt>
                <c:pt idx="352">
                  <c:v>14.683333333333284</c:v>
                </c:pt>
                <c:pt idx="353">
                  <c:v>7.2166666666666224</c:v>
                </c:pt>
                <c:pt idx="354">
                  <c:v>17.666666666666657</c:v>
                </c:pt>
                <c:pt idx="355">
                  <c:v>27.033333333333296</c:v>
                </c:pt>
                <c:pt idx="356">
                  <c:v>16.100000000000119</c:v>
                </c:pt>
                <c:pt idx="357">
                  <c:v>28.899999999999881</c:v>
                </c:pt>
                <c:pt idx="358">
                  <c:v>9.1666666666664476</c:v>
                </c:pt>
                <c:pt idx="359">
                  <c:v>14.916666666666707</c:v>
                </c:pt>
                <c:pt idx="360">
                  <c:v>14.800000000000075</c:v>
                </c:pt>
                <c:pt idx="361">
                  <c:v>4.783333333333335</c:v>
                </c:pt>
                <c:pt idx="362">
                  <c:v>12.866666666666706</c:v>
                </c:pt>
                <c:pt idx="363">
                  <c:v>11.466666666666647</c:v>
                </c:pt>
                <c:pt idx="364">
                  <c:v>18.016666666666552</c:v>
                </c:pt>
                <c:pt idx="365">
                  <c:v>6.0499999999999865</c:v>
                </c:pt>
                <c:pt idx="366">
                  <c:v>3.7166666666667147</c:v>
                </c:pt>
                <c:pt idx="367">
                  <c:v>16.049999999999791</c:v>
                </c:pt>
                <c:pt idx="368">
                  <c:v>9.3666666666666387</c:v>
                </c:pt>
                <c:pt idx="369">
                  <c:v>11.183333333333376</c:v>
                </c:pt>
                <c:pt idx="370">
                  <c:v>43.649999999999949</c:v>
                </c:pt>
                <c:pt idx="371">
                  <c:v>18.566666666666638</c:v>
                </c:pt>
                <c:pt idx="372">
                  <c:v>8.3166666666666345</c:v>
                </c:pt>
                <c:pt idx="373">
                  <c:v>20.45</c:v>
                </c:pt>
                <c:pt idx="374">
                  <c:v>5.7666666666667155</c:v>
                </c:pt>
                <c:pt idx="375">
                  <c:v>16.949999999999932</c:v>
                </c:pt>
                <c:pt idx="376">
                  <c:v>40.98333333333332</c:v>
                </c:pt>
                <c:pt idx="377">
                  <c:v>7.0666666666666789</c:v>
                </c:pt>
                <c:pt idx="378">
                  <c:v>24.933333333333366</c:v>
                </c:pt>
                <c:pt idx="379">
                  <c:v>13.583333333333272</c:v>
                </c:pt>
                <c:pt idx="380">
                  <c:v>6.7666666666667119</c:v>
                </c:pt>
                <c:pt idx="381">
                  <c:v>12.449999999999868</c:v>
                </c:pt>
                <c:pt idx="382">
                  <c:v>10.533333333333434</c:v>
                </c:pt>
                <c:pt idx="383">
                  <c:v>71.049999999999912</c:v>
                </c:pt>
                <c:pt idx="384">
                  <c:v>6.1666666666666181</c:v>
                </c:pt>
                <c:pt idx="385">
                  <c:v>13.600000000000048</c:v>
                </c:pt>
                <c:pt idx="386">
                  <c:v>22.466666666666608</c:v>
                </c:pt>
                <c:pt idx="387">
                  <c:v>42.316666666666677</c:v>
                </c:pt>
                <c:pt idx="388">
                  <c:v>2.4166666666666714</c:v>
                </c:pt>
                <c:pt idx="389">
                  <c:v>5.7833333333333314</c:v>
                </c:pt>
                <c:pt idx="390">
                  <c:v>7.9500000000001236</c:v>
                </c:pt>
                <c:pt idx="391">
                  <c:v>68.183333333333337</c:v>
                </c:pt>
                <c:pt idx="392">
                  <c:v>16.766666666666517</c:v>
                </c:pt>
                <c:pt idx="393">
                  <c:v>8.1666666666667709</c:v>
                </c:pt>
                <c:pt idx="394">
                  <c:v>8.5999999999999055</c:v>
                </c:pt>
                <c:pt idx="395">
                  <c:v>16.899999999999924</c:v>
                </c:pt>
                <c:pt idx="396">
                  <c:v>9.8999999999999488</c:v>
                </c:pt>
                <c:pt idx="397">
                  <c:v>17.44999999999985</c:v>
                </c:pt>
                <c:pt idx="398">
                  <c:v>8.8999999999999524</c:v>
                </c:pt>
                <c:pt idx="399">
                  <c:v>52.083333333333215</c:v>
                </c:pt>
                <c:pt idx="400">
                  <c:v>4.8999999999999968</c:v>
                </c:pt>
                <c:pt idx="401">
                  <c:v>11.633333333333326</c:v>
                </c:pt>
                <c:pt idx="402">
                  <c:v>4.6666666666666234</c:v>
                </c:pt>
                <c:pt idx="403">
                  <c:v>12.266666666666692</c:v>
                </c:pt>
                <c:pt idx="404">
                  <c:v>4.5666666666666078</c:v>
                </c:pt>
                <c:pt idx="405">
                  <c:v>12.250000000000076</c:v>
                </c:pt>
                <c:pt idx="406">
                  <c:v>16.249999999999982</c:v>
                </c:pt>
                <c:pt idx="407">
                  <c:v>3.5499999999999954</c:v>
                </c:pt>
                <c:pt idx="408">
                  <c:v>21.883333333333368</c:v>
                </c:pt>
                <c:pt idx="409">
                  <c:v>9.7166666666666135</c:v>
                </c:pt>
                <c:pt idx="410">
                  <c:v>6.7666666666667119</c:v>
                </c:pt>
                <c:pt idx="411">
                  <c:v>2.9666666666665975</c:v>
                </c:pt>
                <c:pt idx="412">
                  <c:v>5.3333333333332611</c:v>
                </c:pt>
                <c:pt idx="413">
                  <c:v>8.9666666666667361</c:v>
                </c:pt>
                <c:pt idx="414">
                  <c:v>11.600000000000055</c:v>
                </c:pt>
                <c:pt idx="415">
                  <c:v>14.633333333333276</c:v>
                </c:pt>
                <c:pt idx="416">
                  <c:v>6.3499999999998735</c:v>
                </c:pt>
                <c:pt idx="417">
                  <c:v>5.6166666666668519</c:v>
                </c:pt>
                <c:pt idx="418">
                  <c:v>19.166666666666732</c:v>
                </c:pt>
                <c:pt idx="419">
                  <c:v>4.6666666666667034</c:v>
                </c:pt>
                <c:pt idx="420">
                  <c:v>7.88333333333334</c:v>
                </c:pt>
                <c:pt idx="421">
                  <c:v>19.883333333333137</c:v>
                </c:pt>
                <c:pt idx="422">
                  <c:v>5.066666666666606</c:v>
                </c:pt>
                <c:pt idx="423">
                  <c:v>2.7666666666665662</c:v>
                </c:pt>
                <c:pt idx="424">
                  <c:v>33.466666666666569</c:v>
                </c:pt>
                <c:pt idx="425">
                  <c:v>18.51666666666663</c:v>
                </c:pt>
                <c:pt idx="426">
                  <c:v>8.8666666666665606</c:v>
                </c:pt>
                <c:pt idx="427">
                  <c:v>18.06666666666672</c:v>
                </c:pt>
                <c:pt idx="428">
                  <c:v>8.5833333333334494</c:v>
                </c:pt>
                <c:pt idx="429">
                  <c:v>31.61666666666644</c:v>
                </c:pt>
                <c:pt idx="430">
                  <c:v>13.866666666666703</c:v>
                </c:pt>
                <c:pt idx="431">
                  <c:v>3.2500000000000284</c:v>
                </c:pt>
                <c:pt idx="432">
                  <c:v>4.0333333333333776</c:v>
                </c:pt>
                <c:pt idx="433">
                  <c:v>8.6000000000000654</c:v>
                </c:pt>
                <c:pt idx="434">
                  <c:v>14.050000000000118</c:v>
                </c:pt>
                <c:pt idx="435">
                  <c:v>9.7000000000000774</c:v>
                </c:pt>
                <c:pt idx="436">
                  <c:v>17.033333333333331</c:v>
                </c:pt>
                <c:pt idx="437">
                  <c:v>15.199999999999818</c:v>
                </c:pt>
                <c:pt idx="438">
                  <c:v>9.4666666666666934</c:v>
                </c:pt>
                <c:pt idx="439">
                  <c:v>116.03333333333335</c:v>
                </c:pt>
                <c:pt idx="440">
                  <c:v>22.299999999999969</c:v>
                </c:pt>
                <c:pt idx="441">
                  <c:v>35.300000000000082</c:v>
                </c:pt>
                <c:pt idx="442">
                  <c:v>10.733333333333306</c:v>
                </c:pt>
                <c:pt idx="443">
                  <c:v>17.183333333333355</c:v>
                </c:pt>
                <c:pt idx="444">
                  <c:v>11.216666666666608</c:v>
                </c:pt>
                <c:pt idx="445">
                  <c:v>26.016666666666683</c:v>
                </c:pt>
                <c:pt idx="446">
                  <c:v>3.4666666666666757</c:v>
                </c:pt>
                <c:pt idx="447">
                  <c:v>28.466666666666747</c:v>
                </c:pt>
                <c:pt idx="448">
                  <c:v>7.6333333333333009</c:v>
                </c:pt>
                <c:pt idx="449">
                  <c:v>13.033333333333346</c:v>
                </c:pt>
                <c:pt idx="450">
                  <c:v>36.950000000000017</c:v>
                </c:pt>
                <c:pt idx="451">
                  <c:v>2.6833333333334064</c:v>
                </c:pt>
                <c:pt idx="452">
                  <c:v>13.416666666666632</c:v>
                </c:pt>
                <c:pt idx="453">
                  <c:v>17.066666666666642</c:v>
                </c:pt>
                <c:pt idx="454">
                  <c:v>6.3666666666665694</c:v>
                </c:pt>
                <c:pt idx="455">
                  <c:v>2.8166666666667339</c:v>
                </c:pt>
                <c:pt idx="456">
                  <c:v>4.7333333333333272</c:v>
                </c:pt>
                <c:pt idx="457">
                  <c:v>10.850000000000097</c:v>
                </c:pt>
                <c:pt idx="458">
                  <c:v>11.600000000000055</c:v>
                </c:pt>
                <c:pt idx="459">
                  <c:v>10.483333333333267</c:v>
                </c:pt>
                <c:pt idx="460">
                  <c:v>7.0999999999999908</c:v>
                </c:pt>
                <c:pt idx="461">
                  <c:v>14.800000000000075</c:v>
                </c:pt>
                <c:pt idx="462">
                  <c:v>2.0666666666667766</c:v>
                </c:pt>
                <c:pt idx="463">
                  <c:v>11.183333333333376</c:v>
                </c:pt>
                <c:pt idx="464">
                  <c:v>3.8166666666667304</c:v>
                </c:pt>
                <c:pt idx="465">
                  <c:v>10.566666666666666</c:v>
                </c:pt>
                <c:pt idx="466">
                  <c:v>10.816666666666706</c:v>
                </c:pt>
                <c:pt idx="467">
                  <c:v>1.0500000000001641</c:v>
                </c:pt>
                <c:pt idx="468">
                  <c:v>11.25</c:v>
                </c:pt>
                <c:pt idx="469">
                  <c:v>10.63333333333345</c:v>
                </c:pt>
                <c:pt idx="470">
                  <c:v>14.416666666666629</c:v>
                </c:pt>
                <c:pt idx="471">
                  <c:v>4.6999999999999353</c:v>
                </c:pt>
                <c:pt idx="472">
                  <c:v>11.666666666666519</c:v>
                </c:pt>
                <c:pt idx="473">
                  <c:v>10.433333333333419</c:v>
                </c:pt>
                <c:pt idx="474">
                  <c:v>29.499999999999975</c:v>
                </c:pt>
                <c:pt idx="475">
                  <c:v>8.7499999999999289</c:v>
                </c:pt>
                <c:pt idx="476">
                  <c:v>3.3333333333334281</c:v>
                </c:pt>
                <c:pt idx="477">
                  <c:v>13.333333333333393</c:v>
                </c:pt>
                <c:pt idx="478">
                  <c:v>7.4333333333332696</c:v>
                </c:pt>
                <c:pt idx="479">
                  <c:v>6.2500000000000178</c:v>
                </c:pt>
                <c:pt idx="480">
                  <c:v>4.6500000000000874</c:v>
                </c:pt>
                <c:pt idx="481">
                  <c:v>8.8166666666667126</c:v>
                </c:pt>
                <c:pt idx="482">
                  <c:v>3.4499999999999997</c:v>
                </c:pt>
                <c:pt idx="483">
                  <c:v>4.4333333333333602</c:v>
                </c:pt>
                <c:pt idx="484">
                  <c:v>4.8833333333333506</c:v>
                </c:pt>
                <c:pt idx="485">
                  <c:v>25.650000000000013</c:v>
                </c:pt>
                <c:pt idx="486">
                  <c:v>11.133333333333288</c:v>
                </c:pt>
                <c:pt idx="487">
                  <c:v>6.9999999999999751</c:v>
                </c:pt>
                <c:pt idx="488">
                  <c:v>72.849999999999952</c:v>
                </c:pt>
                <c:pt idx="489">
                  <c:v>25.849999999999966</c:v>
                </c:pt>
                <c:pt idx="490">
                  <c:v>11.199999999999992</c:v>
                </c:pt>
                <c:pt idx="491">
                  <c:v>11.749999999999998</c:v>
                </c:pt>
                <c:pt idx="492">
                  <c:v>17.716666666666583</c:v>
                </c:pt>
                <c:pt idx="493">
                  <c:v>8.4000000000000341</c:v>
                </c:pt>
                <c:pt idx="494">
                  <c:v>15.516666666666561</c:v>
                </c:pt>
                <c:pt idx="495">
                  <c:v>7.4666666666666615</c:v>
                </c:pt>
                <c:pt idx="496">
                  <c:v>7.7166666666665407</c:v>
                </c:pt>
                <c:pt idx="497">
                  <c:v>14.416666666666629</c:v>
                </c:pt>
                <c:pt idx="498">
                  <c:v>16.900000000000084</c:v>
                </c:pt>
                <c:pt idx="499">
                  <c:v>28.599999999999994</c:v>
                </c:pt>
                <c:pt idx="500">
                  <c:v>5.4333333333334366</c:v>
                </c:pt>
                <c:pt idx="501">
                  <c:v>42.76666666666658</c:v>
                </c:pt>
                <c:pt idx="502">
                  <c:v>1.8166666666667375</c:v>
                </c:pt>
                <c:pt idx="503">
                  <c:v>1.933333333333529</c:v>
                </c:pt>
                <c:pt idx="504">
                  <c:v>11.633333333333287</c:v>
                </c:pt>
                <c:pt idx="505">
                  <c:v>16.933333333333316</c:v>
                </c:pt>
                <c:pt idx="506">
                  <c:v>85.86666666666676</c:v>
                </c:pt>
                <c:pt idx="507">
                  <c:v>66.083333333333172</c:v>
                </c:pt>
                <c:pt idx="508">
                  <c:v>14.516666666666804</c:v>
                </c:pt>
                <c:pt idx="509">
                  <c:v>3.1666666666666288</c:v>
                </c:pt>
                <c:pt idx="510">
                  <c:v>16.650000000000045</c:v>
                </c:pt>
                <c:pt idx="511">
                  <c:v>17.183333333333515</c:v>
                </c:pt>
                <c:pt idx="512">
                  <c:v>8.716666666666697</c:v>
                </c:pt>
                <c:pt idx="513">
                  <c:v>5.9500000000001307</c:v>
                </c:pt>
                <c:pt idx="514">
                  <c:v>10.416666666666643</c:v>
                </c:pt>
                <c:pt idx="515">
                  <c:v>2.9499999999999815</c:v>
                </c:pt>
                <c:pt idx="516">
                  <c:v>4.3166666666666487</c:v>
                </c:pt>
                <c:pt idx="517">
                  <c:v>30.633333333333379</c:v>
                </c:pt>
                <c:pt idx="518">
                  <c:v>6.7000000000000881</c:v>
                </c:pt>
                <c:pt idx="519">
                  <c:v>3.9666666666667538</c:v>
                </c:pt>
                <c:pt idx="520">
                  <c:v>10.01666666666658</c:v>
                </c:pt>
                <c:pt idx="521">
                  <c:v>6.2000000000000099</c:v>
                </c:pt>
                <c:pt idx="522">
                  <c:v>15.566666666666668</c:v>
                </c:pt>
                <c:pt idx="523">
                  <c:v>3.6000000000000831</c:v>
                </c:pt>
                <c:pt idx="524">
                  <c:v>2.9833333333332934</c:v>
                </c:pt>
                <c:pt idx="525">
                  <c:v>5.0333333333332941</c:v>
                </c:pt>
                <c:pt idx="526">
                  <c:v>13.883333333333319</c:v>
                </c:pt>
                <c:pt idx="527">
                  <c:v>17.816666666666681</c:v>
                </c:pt>
                <c:pt idx="528">
                  <c:v>17.883333333333464</c:v>
                </c:pt>
                <c:pt idx="529">
                  <c:v>7.8333333333333321</c:v>
                </c:pt>
                <c:pt idx="530">
                  <c:v>6.3333333333334174</c:v>
                </c:pt>
                <c:pt idx="531">
                  <c:v>20.049999999999937</c:v>
                </c:pt>
                <c:pt idx="532">
                  <c:v>3.949999999999978</c:v>
                </c:pt>
                <c:pt idx="533">
                  <c:v>19.383333333333379</c:v>
                </c:pt>
                <c:pt idx="534">
                  <c:v>43.350000000000065</c:v>
                </c:pt>
                <c:pt idx="535">
                  <c:v>4.1000000000000014</c:v>
                </c:pt>
                <c:pt idx="536">
                  <c:v>12.833333333333314</c:v>
                </c:pt>
                <c:pt idx="537">
                  <c:v>11.883333333333326</c:v>
                </c:pt>
                <c:pt idx="538">
                  <c:v>37.033333333333417</c:v>
                </c:pt>
                <c:pt idx="539">
                  <c:v>14.666666666666508</c:v>
                </c:pt>
                <c:pt idx="540">
                  <c:v>22.099999999999937</c:v>
                </c:pt>
                <c:pt idx="541">
                  <c:v>4.0499999999999936</c:v>
                </c:pt>
                <c:pt idx="542">
                  <c:v>14.266666666666765</c:v>
                </c:pt>
                <c:pt idx="543">
                  <c:v>9.7500000000000853</c:v>
                </c:pt>
                <c:pt idx="544">
                  <c:v>20.833333333333286</c:v>
                </c:pt>
                <c:pt idx="545">
                  <c:v>3.5999999999999233</c:v>
                </c:pt>
                <c:pt idx="546">
                  <c:v>9.5166666666665023</c:v>
                </c:pt>
                <c:pt idx="547">
                  <c:v>7.7666666666667084</c:v>
                </c:pt>
                <c:pt idx="548">
                  <c:v>20.333333333333208</c:v>
                </c:pt>
                <c:pt idx="549">
                  <c:v>7.4166666666666536</c:v>
                </c:pt>
                <c:pt idx="550">
                  <c:v>34.000000000000043</c:v>
                </c:pt>
                <c:pt idx="551">
                  <c:v>4.8833333333333506</c:v>
                </c:pt>
                <c:pt idx="552">
                  <c:v>5.0500000000001499</c:v>
                </c:pt>
                <c:pt idx="553">
                  <c:v>13.250000000000153</c:v>
                </c:pt>
                <c:pt idx="554">
                  <c:v>2.0333333333333323</c:v>
                </c:pt>
                <c:pt idx="555">
                  <c:v>8.2833333333333634</c:v>
                </c:pt>
                <c:pt idx="556">
                  <c:v>2.1166666666667044</c:v>
                </c:pt>
                <c:pt idx="557">
                  <c:v>45.300000000000047</c:v>
                </c:pt>
                <c:pt idx="558">
                  <c:v>9.0333333333333599</c:v>
                </c:pt>
                <c:pt idx="559">
                  <c:v>51.133333333333304</c:v>
                </c:pt>
                <c:pt idx="560">
                  <c:v>19.766666666666666</c:v>
                </c:pt>
                <c:pt idx="561">
                  <c:v>4.8166666666667268</c:v>
                </c:pt>
                <c:pt idx="562">
                  <c:v>12.76666666666685</c:v>
                </c:pt>
                <c:pt idx="563">
                  <c:v>8.9166666666665684</c:v>
                </c:pt>
                <c:pt idx="564">
                  <c:v>27.449999999999974</c:v>
                </c:pt>
                <c:pt idx="565">
                  <c:v>16.99999999999994</c:v>
                </c:pt>
                <c:pt idx="566">
                  <c:v>4.6499999999999275</c:v>
                </c:pt>
                <c:pt idx="567">
                  <c:v>2.5000000000000711</c:v>
                </c:pt>
                <c:pt idx="568">
                  <c:v>11.000000000000121</c:v>
                </c:pt>
                <c:pt idx="569">
                  <c:v>15.016666666666723</c:v>
                </c:pt>
                <c:pt idx="570">
                  <c:v>21.516666666666779</c:v>
                </c:pt>
                <c:pt idx="571">
                  <c:v>11.283333333333232</c:v>
                </c:pt>
                <c:pt idx="572">
                  <c:v>19.599999999999866</c:v>
                </c:pt>
                <c:pt idx="573">
                  <c:v>8.2500000000001705</c:v>
                </c:pt>
                <c:pt idx="574">
                  <c:v>9.016666666666584</c:v>
                </c:pt>
                <c:pt idx="575">
                  <c:v>8.6666666666665293</c:v>
                </c:pt>
                <c:pt idx="576">
                  <c:v>5.2999999999998693</c:v>
                </c:pt>
                <c:pt idx="577">
                  <c:v>5.9666666666666668</c:v>
                </c:pt>
                <c:pt idx="578">
                  <c:v>6.0333333333333403</c:v>
                </c:pt>
                <c:pt idx="579">
                  <c:v>11.416666666666679</c:v>
                </c:pt>
                <c:pt idx="580">
                  <c:v>6.1499999999999222</c:v>
                </c:pt>
                <c:pt idx="581">
                  <c:v>3.6499999999999311</c:v>
                </c:pt>
                <c:pt idx="582">
                  <c:v>17.016666666666556</c:v>
                </c:pt>
                <c:pt idx="583">
                  <c:v>11.283333333333392</c:v>
                </c:pt>
                <c:pt idx="584">
                  <c:v>22.083333333333321</c:v>
                </c:pt>
                <c:pt idx="585">
                  <c:v>1.6333333333334021</c:v>
                </c:pt>
                <c:pt idx="586">
                  <c:v>9.3666666666666387</c:v>
                </c:pt>
                <c:pt idx="587">
                  <c:v>16.500000000000021</c:v>
                </c:pt>
                <c:pt idx="588">
                  <c:v>20.45</c:v>
                </c:pt>
                <c:pt idx="589">
                  <c:v>11.266666666666696</c:v>
                </c:pt>
                <c:pt idx="590">
                  <c:v>8.1499999999999151</c:v>
                </c:pt>
                <c:pt idx="591">
                  <c:v>8.999999999999968</c:v>
                </c:pt>
                <c:pt idx="592">
                  <c:v>27.01666666666668</c:v>
                </c:pt>
                <c:pt idx="593">
                  <c:v>23.983333333333299</c:v>
                </c:pt>
                <c:pt idx="594">
                  <c:v>16.616666666666653</c:v>
                </c:pt>
                <c:pt idx="595">
                  <c:v>17.516666666666634</c:v>
                </c:pt>
                <c:pt idx="596">
                  <c:v>8.0333333333333634</c:v>
                </c:pt>
                <c:pt idx="597">
                  <c:v>59.183333333333209</c:v>
                </c:pt>
                <c:pt idx="598">
                  <c:v>11.216666666666768</c:v>
                </c:pt>
                <c:pt idx="599">
                  <c:v>31.483333333333192</c:v>
                </c:pt>
                <c:pt idx="600">
                  <c:v>8.4333333333335858</c:v>
                </c:pt>
                <c:pt idx="601">
                  <c:v>19.983333333333313</c:v>
                </c:pt>
                <c:pt idx="602">
                  <c:v>4.1000000000001613</c:v>
                </c:pt>
                <c:pt idx="603">
                  <c:v>10.733333333333306</c:v>
                </c:pt>
                <c:pt idx="604">
                  <c:v>17.916666666666856</c:v>
                </c:pt>
                <c:pt idx="605">
                  <c:v>13.46666666666664</c:v>
                </c:pt>
                <c:pt idx="606">
                  <c:v>28.1666666666667</c:v>
                </c:pt>
                <c:pt idx="607">
                  <c:v>12.866666666666706</c:v>
                </c:pt>
                <c:pt idx="608">
                  <c:v>9.7666666666667012</c:v>
                </c:pt>
                <c:pt idx="609">
                  <c:v>5.0166666666665982</c:v>
                </c:pt>
                <c:pt idx="610">
                  <c:v>25.066666666666695</c:v>
                </c:pt>
                <c:pt idx="611">
                  <c:v>1.0833333333333961</c:v>
                </c:pt>
                <c:pt idx="612">
                  <c:v>5.5333333333332924</c:v>
                </c:pt>
                <c:pt idx="613">
                  <c:v>13.500000000000032</c:v>
                </c:pt>
                <c:pt idx="614">
                  <c:v>7.8999999999999559</c:v>
                </c:pt>
                <c:pt idx="615">
                  <c:v>78.349999999999937</c:v>
                </c:pt>
                <c:pt idx="616">
                  <c:v>8.2166666666666188</c:v>
                </c:pt>
                <c:pt idx="617">
                  <c:v>23.449999999999989</c:v>
                </c:pt>
                <c:pt idx="618">
                  <c:v>45.633333333333326</c:v>
                </c:pt>
                <c:pt idx="619">
                  <c:v>2.1833333333334082</c:v>
                </c:pt>
                <c:pt idx="620">
                  <c:v>36.799999999999997</c:v>
                </c:pt>
                <c:pt idx="621">
                  <c:v>5.9499999999999709</c:v>
                </c:pt>
                <c:pt idx="622">
                  <c:v>7.9666666666667396</c:v>
                </c:pt>
                <c:pt idx="623">
                  <c:v>68.133333333333326</c:v>
                </c:pt>
                <c:pt idx="624">
                  <c:v>7.6499999999999169</c:v>
                </c:pt>
                <c:pt idx="625">
                  <c:v>17.866666666666688</c:v>
                </c:pt>
                <c:pt idx="626">
                  <c:v>13.233333333333377</c:v>
                </c:pt>
                <c:pt idx="627">
                  <c:v>62.883333333333468</c:v>
                </c:pt>
                <c:pt idx="628">
                  <c:v>7.5499999999999012</c:v>
                </c:pt>
                <c:pt idx="629">
                  <c:v>22.300000000000129</c:v>
                </c:pt>
                <c:pt idx="630">
                  <c:v>5.4833333333332845</c:v>
                </c:pt>
                <c:pt idx="631">
                  <c:v>17.966666666666544</c:v>
                </c:pt>
                <c:pt idx="632">
                  <c:v>5.0333333333333741</c:v>
                </c:pt>
                <c:pt idx="633">
                  <c:v>3.2999999999998764</c:v>
                </c:pt>
                <c:pt idx="634">
                  <c:v>22.016666666666698</c:v>
                </c:pt>
                <c:pt idx="635">
                  <c:v>11.366666666666662</c:v>
                </c:pt>
                <c:pt idx="636">
                  <c:v>6.9333333333332714</c:v>
                </c:pt>
                <c:pt idx="637">
                  <c:v>58.733333333333292</c:v>
                </c:pt>
                <c:pt idx="638">
                  <c:v>14.716666666666676</c:v>
                </c:pt>
                <c:pt idx="639">
                  <c:v>4.8166666666666469</c:v>
                </c:pt>
                <c:pt idx="640">
                  <c:v>3.6166666666666991</c:v>
                </c:pt>
                <c:pt idx="641">
                  <c:v>36.766666666666687</c:v>
                </c:pt>
                <c:pt idx="642">
                  <c:v>12.449999999999948</c:v>
                </c:pt>
                <c:pt idx="643">
                  <c:v>13.449999999999864</c:v>
                </c:pt>
                <c:pt idx="644">
                  <c:v>16.366666666666696</c:v>
                </c:pt>
                <c:pt idx="645">
                  <c:v>6.3333333333332575</c:v>
                </c:pt>
                <c:pt idx="646">
                  <c:v>31.250000000000089</c:v>
                </c:pt>
                <c:pt idx="647">
                  <c:v>16.466666666666629</c:v>
                </c:pt>
                <c:pt idx="648">
                  <c:v>16.583333333333261</c:v>
                </c:pt>
                <c:pt idx="649">
                  <c:v>17.116666666666731</c:v>
                </c:pt>
                <c:pt idx="650">
                  <c:v>5.6500000000000838</c:v>
                </c:pt>
                <c:pt idx="651">
                  <c:v>18.566666666666798</c:v>
                </c:pt>
                <c:pt idx="652">
                  <c:v>10.18333333333338</c:v>
                </c:pt>
                <c:pt idx="653">
                  <c:v>34.549999999999969</c:v>
                </c:pt>
                <c:pt idx="654">
                  <c:v>28.1666666666667</c:v>
                </c:pt>
                <c:pt idx="655">
                  <c:v>3.1166666666667808</c:v>
                </c:pt>
                <c:pt idx="656">
                  <c:v>8.2666666666666266</c:v>
                </c:pt>
                <c:pt idx="657">
                  <c:v>14.099999999999966</c:v>
                </c:pt>
                <c:pt idx="658">
                  <c:v>15.716666666666512</c:v>
                </c:pt>
                <c:pt idx="659">
                  <c:v>33.950000000000031</c:v>
                </c:pt>
                <c:pt idx="660">
                  <c:v>6.5333333333334487</c:v>
                </c:pt>
                <c:pt idx="661">
                  <c:v>16.633333333333269</c:v>
                </c:pt>
                <c:pt idx="662">
                  <c:v>10.483333333333267</c:v>
                </c:pt>
                <c:pt idx="663">
                  <c:v>16.149999999999967</c:v>
                </c:pt>
                <c:pt idx="664">
                  <c:v>15.899999999999928</c:v>
                </c:pt>
                <c:pt idx="665">
                  <c:v>10.200000000000156</c:v>
                </c:pt>
                <c:pt idx="666">
                  <c:v>6.8000000000000238</c:v>
                </c:pt>
                <c:pt idx="667">
                  <c:v>41.333333333333371</c:v>
                </c:pt>
                <c:pt idx="668">
                  <c:v>6.466666666666665</c:v>
                </c:pt>
                <c:pt idx="669">
                  <c:v>8.0999999999999872</c:v>
                </c:pt>
                <c:pt idx="670">
                  <c:v>2.2333333333333361</c:v>
                </c:pt>
                <c:pt idx="671">
                  <c:v>11.649999999999903</c:v>
                </c:pt>
                <c:pt idx="672">
                  <c:v>17.03333333333341</c:v>
                </c:pt>
                <c:pt idx="673">
                  <c:v>7.016666666666671</c:v>
                </c:pt>
                <c:pt idx="674">
                  <c:v>17.650000000000041</c:v>
                </c:pt>
                <c:pt idx="675">
                  <c:v>7.3999999999998778</c:v>
                </c:pt>
                <c:pt idx="676">
                  <c:v>8.0666666666665954</c:v>
                </c:pt>
                <c:pt idx="677">
                  <c:v>25.816666666666652</c:v>
                </c:pt>
                <c:pt idx="678">
                  <c:v>2.5000000000000711</c:v>
                </c:pt>
                <c:pt idx="679">
                  <c:v>8.8166666666667126</c:v>
                </c:pt>
                <c:pt idx="680">
                  <c:v>6.7000000000000881</c:v>
                </c:pt>
                <c:pt idx="681">
                  <c:v>5.0999999999999979</c:v>
                </c:pt>
                <c:pt idx="682">
                  <c:v>22.783333333333431</c:v>
                </c:pt>
                <c:pt idx="683">
                  <c:v>14.383333333333397</c:v>
                </c:pt>
                <c:pt idx="684">
                  <c:v>5.0499999999999901</c:v>
                </c:pt>
                <c:pt idx="685">
                  <c:v>9.9333333333333407</c:v>
                </c:pt>
                <c:pt idx="686">
                  <c:v>8.6166666666668412</c:v>
                </c:pt>
                <c:pt idx="687">
                  <c:v>2.8166666666665741</c:v>
                </c:pt>
                <c:pt idx="688">
                  <c:v>9.5999999999999019</c:v>
                </c:pt>
                <c:pt idx="689">
                  <c:v>13.966666666666718</c:v>
                </c:pt>
                <c:pt idx="690">
                  <c:v>20.483333333333391</c:v>
                </c:pt>
                <c:pt idx="691">
                  <c:v>8.166666666666611</c:v>
                </c:pt>
                <c:pt idx="692">
                  <c:v>20.250000000000128</c:v>
                </c:pt>
                <c:pt idx="693">
                  <c:v>3.633333333333475</c:v>
                </c:pt>
                <c:pt idx="694">
                  <c:v>11.733333333333341</c:v>
                </c:pt>
                <c:pt idx="695">
                  <c:v>16.883333333333308</c:v>
                </c:pt>
                <c:pt idx="696">
                  <c:v>6.9833333333333591</c:v>
                </c:pt>
                <c:pt idx="697">
                  <c:v>59.866666666666617</c:v>
                </c:pt>
                <c:pt idx="698">
                  <c:v>5.7333333333333236</c:v>
                </c:pt>
                <c:pt idx="699">
                  <c:v>6.9166666666667354</c:v>
                </c:pt>
                <c:pt idx="700">
                  <c:v>7.2666666666667901</c:v>
                </c:pt>
                <c:pt idx="701">
                  <c:v>44.683333333333337</c:v>
                </c:pt>
                <c:pt idx="702">
                  <c:v>14.216666666666757</c:v>
                </c:pt>
                <c:pt idx="703">
                  <c:v>28.033333333333292</c:v>
                </c:pt>
                <c:pt idx="704">
                  <c:v>58.716666666666683</c:v>
                </c:pt>
                <c:pt idx="705">
                  <c:v>13.333333333333393</c:v>
                </c:pt>
                <c:pt idx="706">
                  <c:v>34.033333333333111</c:v>
                </c:pt>
                <c:pt idx="707">
                  <c:v>10.999999999999961</c:v>
                </c:pt>
                <c:pt idx="708">
                  <c:v>8.0166666666665876</c:v>
                </c:pt>
                <c:pt idx="709">
                  <c:v>21.749999999999883</c:v>
                </c:pt>
                <c:pt idx="710">
                  <c:v>7.5833333333332931</c:v>
                </c:pt>
                <c:pt idx="711">
                  <c:v>22.149999999999785</c:v>
                </c:pt>
                <c:pt idx="712">
                  <c:v>6.1999999999998501</c:v>
                </c:pt>
                <c:pt idx="713">
                  <c:v>24.333333333333513</c:v>
                </c:pt>
                <c:pt idx="714">
                  <c:v>11.533333333333431</c:v>
                </c:pt>
                <c:pt idx="715">
                  <c:v>11.099999999999817</c:v>
                </c:pt>
                <c:pt idx="716">
                  <c:v>1.8499999999999694</c:v>
                </c:pt>
                <c:pt idx="717">
                  <c:v>10.399999999999997</c:v>
                </c:pt>
                <c:pt idx="718">
                  <c:v>19.066666666666634</c:v>
                </c:pt>
                <c:pt idx="719">
                  <c:v>4.8333333333333428</c:v>
                </c:pt>
                <c:pt idx="720">
                  <c:v>7.4999999999999734</c:v>
                </c:pt>
                <c:pt idx="721">
                  <c:v>2.0833333333333126</c:v>
                </c:pt>
                <c:pt idx="722">
                  <c:v>56.583333333333279</c:v>
                </c:pt>
                <c:pt idx="723">
                  <c:v>4.1333333333333133</c:v>
                </c:pt>
                <c:pt idx="724">
                  <c:v>7.6333333333332209</c:v>
                </c:pt>
                <c:pt idx="725">
                  <c:v>12.783333333333387</c:v>
                </c:pt>
                <c:pt idx="726">
                  <c:v>8.8166666666666327</c:v>
                </c:pt>
                <c:pt idx="727">
                  <c:v>4.7333333333333272</c:v>
                </c:pt>
                <c:pt idx="728">
                  <c:v>4.4833333333332881</c:v>
                </c:pt>
                <c:pt idx="729">
                  <c:v>9.0999999999999837</c:v>
                </c:pt>
                <c:pt idx="730">
                  <c:v>2.8666666666667417</c:v>
                </c:pt>
                <c:pt idx="731">
                  <c:v>11.550000000000047</c:v>
                </c:pt>
                <c:pt idx="732">
                  <c:v>10.366666666666635</c:v>
                </c:pt>
                <c:pt idx="733">
                  <c:v>10.416666666666803</c:v>
                </c:pt>
                <c:pt idx="734">
                  <c:v>8.7500000000000888</c:v>
                </c:pt>
                <c:pt idx="735">
                  <c:v>43.84999999999998</c:v>
                </c:pt>
                <c:pt idx="736">
                  <c:v>6.4000000000000412</c:v>
                </c:pt>
                <c:pt idx="737">
                  <c:v>16.516666666666637</c:v>
                </c:pt>
                <c:pt idx="738">
                  <c:v>2.1999999999998643</c:v>
                </c:pt>
                <c:pt idx="739">
                  <c:v>4.0499999999999936</c:v>
                </c:pt>
                <c:pt idx="740">
                  <c:v>3.8333333333333464</c:v>
                </c:pt>
                <c:pt idx="741">
                  <c:v>8.183333333333227</c:v>
                </c:pt>
                <c:pt idx="742">
                  <c:v>4.9666666666665904</c:v>
                </c:pt>
                <c:pt idx="743">
                  <c:v>3.0833333333332291</c:v>
                </c:pt>
                <c:pt idx="744">
                  <c:v>8.8999999999999524</c:v>
                </c:pt>
                <c:pt idx="745">
                  <c:v>5.8499999999999552</c:v>
                </c:pt>
                <c:pt idx="746">
                  <c:v>15.083333333333346</c:v>
                </c:pt>
                <c:pt idx="747">
                  <c:v>8.7666666666665449</c:v>
                </c:pt>
                <c:pt idx="748">
                  <c:v>19.983333333333473</c:v>
                </c:pt>
                <c:pt idx="749">
                  <c:v>7.1666666666666146</c:v>
                </c:pt>
                <c:pt idx="750">
                  <c:v>1.7500000000001137</c:v>
                </c:pt>
                <c:pt idx="751">
                  <c:v>12.500000000000195</c:v>
                </c:pt>
                <c:pt idx="752">
                  <c:v>9.5166666666666675</c:v>
                </c:pt>
                <c:pt idx="753">
                  <c:v>20.84999999999998</c:v>
                </c:pt>
                <c:pt idx="754">
                  <c:v>9.9166666666667247</c:v>
                </c:pt>
                <c:pt idx="755">
                  <c:v>9.7999999999999332</c:v>
                </c:pt>
                <c:pt idx="756">
                  <c:v>30.900000000000034</c:v>
                </c:pt>
                <c:pt idx="757">
                  <c:v>7.7666666666667084</c:v>
                </c:pt>
                <c:pt idx="758">
                  <c:v>25.349999999999966</c:v>
                </c:pt>
                <c:pt idx="759">
                  <c:v>2.9666666666667574</c:v>
                </c:pt>
                <c:pt idx="760">
                  <c:v>7.6333333333333009</c:v>
                </c:pt>
                <c:pt idx="761">
                  <c:v>25.683333333333405</c:v>
                </c:pt>
                <c:pt idx="762">
                  <c:v>13.800000000000079</c:v>
                </c:pt>
                <c:pt idx="763">
                  <c:v>9.1499999999999915</c:v>
                </c:pt>
                <c:pt idx="764">
                  <c:v>3.7666666666667226</c:v>
                </c:pt>
                <c:pt idx="765">
                  <c:v>11.016666666666577</c:v>
                </c:pt>
                <c:pt idx="766">
                  <c:v>17.200000000000131</c:v>
                </c:pt>
                <c:pt idx="767">
                  <c:v>2.6833333333333265</c:v>
                </c:pt>
                <c:pt idx="768">
                  <c:v>2.9166666666666496</c:v>
                </c:pt>
                <c:pt idx="769">
                  <c:v>4.766666666666719</c:v>
                </c:pt>
                <c:pt idx="770">
                  <c:v>15.06666666666665</c:v>
                </c:pt>
                <c:pt idx="771">
                  <c:v>13.01666666666673</c:v>
                </c:pt>
                <c:pt idx="772">
                  <c:v>4.1666666666667052</c:v>
                </c:pt>
                <c:pt idx="773">
                  <c:v>24.416666666666671</c:v>
                </c:pt>
                <c:pt idx="774">
                  <c:v>30.166666666666615</c:v>
                </c:pt>
                <c:pt idx="775">
                  <c:v>4.3166666666666487</c:v>
                </c:pt>
                <c:pt idx="776">
                  <c:v>12.866666666666706</c:v>
                </c:pt>
                <c:pt idx="777">
                  <c:v>32.316666666666706</c:v>
                </c:pt>
                <c:pt idx="778">
                  <c:v>8.4333333333332661</c:v>
                </c:pt>
                <c:pt idx="779">
                  <c:v>4.4166666666666643</c:v>
                </c:pt>
                <c:pt idx="780">
                  <c:v>66.049999999999926</c:v>
                </c:pt>
                <c:pt idx="781">
                  <c:v>3.7833333333333385</c:v>
                </c:pt>
                <c:pt idx="782">
                  <c:v>56.266666666666616</c:v>
                </c:pt>
                <c:pt idx="783">
                  <c:v>23.083333333333318</c:v>
                </c:pt>
                <c:pt idx="784">
                  <c:v>24.149999999999938</c:v>
                </c:pt>
                <c:pt idx="785">
                  <c:v>23.016666666666694</c:v>
                </c:pt>
                <c:pt idx="786">
                  <c:v>22.866666666666671</c:v>
                </c:pt>
                <c:pt idx="787">
                  <c:v>2.266666666666648</c:v>
                </c:pt>
                <c:pt idx="788">
                  <c:v>45.800000000000125</c:v>
                </c:pt>
                <c:pt idx="789">
                  <c:v>10.250000000000004</c:v>
                </c:pt>
                <c:pt idx="790">
                  <c:v>6.0666666666664426</c:v>
                </c:pt>
                <c:pt idx="791">
                  <c:v>7.1833333333332305</c:v>
                </c:pt>
                <c:pt idx="792">
                  <c:v>30.966666666666818</c:v>
                </c:pt>
                <c:pt idx="793">
                  <c:v>17.816666666666521</c:v>
                </c:pt>
                <c:pt idx="794">
                  <c:v>7.7999999999999403</c:v>
                </c:pt>
                <c:pt idx="795">
                  <c:v>13.149999999999977</c:v>
                </c:pt>
                <c:pt idx="796">
                  <c:v>10.700000000000074</c:v>
                </c:pt>
                <c:pt idx="797">
                  <c:v>6.0999999999999943</c:v>
                </c:pt>
                <c:pt idx="798">
                  <c:v>10.066666666666748</c:v>
                </c:pt>
                <c:pt idx="799">
                  <c:v>5.8999999999999631</c:v>
                </c:pt>
                <c:pt idx="800">
                  <c:v>2.9166666666665897</c:v>
                </c:pt>
                <c:pt idx="801">
                  <c:v>13.350000000000009</c:v>
                </c:pt>
                <c:pt idx="802">
                  <c:v>8.3833333333332583</c:v>
                </c:pt>
                <c:pt idx="803">
                  <c:v>6.0833333333332185</c:v>
                </c:pt>
                <c:pt idx="804">
                  <c:v>4.3499999999998806</c:v>
                </c:pt>
                <c:pt idx="805">
                  <c:v>11.666666666666838</c:v>
                </c:pt>
                <c:pt idx="806">
                  <c:v>1.8666666666667453</c:v>
                </c:pt>
                <c:pt idx="807">
                  <c:v>8.8166666666666327</c:v>
                </c:pt>
                <c:pt idx="808">
                  <c:v>5.4666666666666686</c:v>
                </c:pt>
                <c:pt idx="809">
                  <c:v>9.4666666666666544</c:v>
                </c:pt>
                <c:pt idx="810">
                  <c:v>10.216666666666772</c:v>
                </c:pt>
                <c:pt idx="811">
                  <c:v>16.29999999999999</c:v>
                </c:pt>
                <c:pt idx="812">
                  <c:v>7.9499999999999638</c:v>
                </c:pt>
                <c:pt idx="813">
                  <c:v>7.34999999999987</c:v>
                </c:pt>
                <c:pt idx="814">
                  <c:v>4.8666666666666547</c:v>
                </c:pt>
                <c:pt idx="815">
                  <c:v>24.866666666666745</c:v>
                </c:pt>
                <c:pt idx="816">
                  <c:v>5.4000000000000448</c:v>
                </c:pt>
                <c:pt idx="817">
                  <c:v>4.4999999999999041</c:v>
                </c:pt>
                <c:pt idx="818">
                  <c:v>29.983333333333277</c:v>
                </c:pt>
                <c:pt idx="819">
                  <c:v>13.249999999999993</c:v>
                </c:pt>
                <c:pt idx="820">
                  <c:v>19.316666666666595</c:v>
                </c:pt>
                <c:pt idx="821">
                  <c:v>7.1499999999999986</c:v>
                </c:pt>
                <c:pt idx="822">
                  <c:v>12.733333333333459</c:v>
                </c:pt>
                <c:pt idx="823">
                  <c:v>23.899999999999899</c:v>
                </c:pt>
                <c:pt idx="824">
                  <c:v>4.0499999999999936</c:v>
                </c:pt>
                <c:pt idx="825">
                  <c:v>8.2833333333332426</c:v>
                </c:pt>
                <c:pt idx="826">
                  <c:v>9.8333333333331652</c:v>
                </c:pt>
                <c:pt idx="827">
                  <c:v>14.00000000000011</c:v>
                </c:pt>
                <c:pt idx="828">
                  <c:v>17.249999999999979</c:v>
                </c:pt>
                <c:pt idx="829">
                  <c:v>16.249999999999982</c:v>
                </c:pt>
                <c:pt idx="830">
                  <c:v>22.033333333333314</c:v>
                </c:pt>
                <c:pt idx="831">
                  <c:v>2.0833333333333925</c:v>
                </c:pt>
                <c:pt idx="832">
                  <c:v>13.566666666666656</c:v>
                </c:pt>
                <c:pt idx="833">
                  <c:v>44.433333333333294</c:v>
                </c:pt>
                <c:pt idx="834">
                  <c:v>13.266666666666769</c:v>
                </c:pt>
                <c:pt idx="835">
                  <c:v>67.900000000000063</c:v>
                </c:pt>
                <c:pt idx="836">
                  <c:v>10.816666666666706</c:v>
                </c:pt>
                <c:pt idx="837">
                  <c:v>23.966666666666683</c:v>
                </c:pt>
                <c:pt idx="838">
                  <c:v>12.066666666666901</c:v>
                </c:pt>
                <c:pt idx="839">
                  <c:v>11.233333333333384</c:v>
                </c:pt>
                <c:pt idx="840">
                  <c:v>5.5999999999999961</c:v>
                </c:pt>
                <c:pt idx="841">
                  <c:v>6.0833333333333783</c:v>
                </c:pt>
                <c:pt idx="842">
                  <c:v>22.366666666666674</c:v>
                </c:pt>
                <c:pt idx="843">
                  <c:v>4.6833333333333993</c:v>
                </c:pt>
                <c:pt idx="844">
                  <c:v>8.0000000000000515</c:v>
                </c:pt>
                <c:pt idx="845">
                  <c:v>10.500000000000043</c:v>
                </c:pt>
                <c:pt idx="846">
                  <c:v>5.5333333333333723</c:v>
                </c:pt>
                <c:pt idx="847">
                  <c:v>2.3333333333332718</c:v>
                </c:pt>
                <c:pt idx="848">
                  <c:v>4.9499999999999744</c:v>
                </c:pt>
                <c:pt idx="849">
                  <c:v>8.6000000000000654</c:v>
                </c:pt>
                <c:pt idx="850">
                  <c:v>40.666666666666657</c:v>
                </c:pt>
                <c:pt idx="851">
                  <c:v>8.9500000000000401</c:v>
                </c:pt>
                <c:pt idx="852">
                  <c:v>7.2666666666666302</c:v>
                </c:pt>
                <c:pt idx="853">
                  <c:v>3.6833333333333229</c:v>
                </c:pt>
                <c:pt idx="854">
                  <c:v>24.900000000000055</c:v>
                </c:pt>
                <c:pt idx="855">
                  <c:v>7.7666666666665485</c:v>
                </c:pt>
                <c:pt idx="856">
                  <c:v>9.3166666666666309</c:v>
                </c:pt>
                <c:pt idx="857">
                  <c:v>34.133333333333283</c:v>
                </c:pt>
                <c:pt idx="858">
                  <c:v>2.7000000000001023</c:v>
                </c:pt>
                <c:pt idx="859">
                  <c:v>27.383333333333191</c:v>
                </c:pt>
                <c:pt idx="860">
                  <c:v>19.866666666666681</c:v>
                </c:pt>
                <c:pt idx="861">
                  <c:v>6.9500000000001272</c:v>
                </c:pt>
                <c:pt idx="862">
                  <c:v>5.7500000000000995</c:v>
                </c:pt>
                <c:pt idx="863">
                  <c:v>25.499999999999989</c:v>
                </c:pt>
                <c:pt idx="864">
                  <c:v>14.70000000000006</c:v>
                </c:pt>
                <c:pt idx="865">
                  <c:v>2.8833333333333577</c:v>
                </c:pt>
                <c:pt idx="866">
                  <c:v>25.699999999999861</c:v>
                </c:pt>
                <c:pt idx="867">
                  <c:v>30.716666666666779</c:v>
                </c:pt>
                <c:pt idx="868">
                  <c:v>5.083333333333222</c:v>
                </c:pt>
                <c:pt idx="869">
                  <c:v>30.266666666666708</c:v>
                </c:pt>
                <c:pt idx="870">
                  <c:v>5.416666666666667</c:v>
                </c:pt>
                <c:pt idx="871">
                  <c:v>4.8833333333333204</c:v>
                </c:pt>
                <c:pt idx="872">
                  <c:v>1.0333333333333383</c:v>
                </c:pt>
                <c:pt idx="873">
                  <c:v>10.433333333333259</c:v>
                </c:pt>
                <c:pt idx="874">
                  <c:v>9.3000000000000149</c:v>
                </c:pt>
                <c:pt idx="875">
                  <c:v>3.9500000000000579</c:v>
                </c:pt>
                <c:pt idx="876">
                  <c:v>9.9666666666667325</c:v>
                </c:pt>
                <c:pt idx="877">
                  <c:v>18.56666666666672</c:v>
                </c:pt>
                <c:pt idx="878">
                  <c:v>30.716666666666779</c:v>
                </c:pt>
                <c:pt idx="879">
                  <c:v>9.5333333333332781</c:v>
                </c:pt>
                <c:pt idx="880">
                  <c:v>6.5833333333333766</c:v>
                </c:pt>
                <c:pt idx="881">
                  <c:v>8.5166666666666657</c:v>
                </c:pt>
                <c:pt idx="882">
                  <c:v>13.066666666666658</c:v>
                </c:pt>
                <c:pt idx="883">
                  <c:v>6.0833333333333783</c:v>
                </c:pt>
                <c:pt idx="884">
                  <c:v>13.249999999999993</c:v>
                </c:pt>
                <c:pt idx="885">
                  <c:v>9.2166666666666153</c:v>
                </c:pt>
                <c:pt idx="886">
                  <c:v>11.16666666666676</c:v>
                </c:pt>
                <c:pt idx="887">
                  <c:v>6.2333333333332419</c:v>
                </c:pt>
                <c:pt idx="888">
                  <c:v>30.149999999999917</c:v>
                </c:pt>
                <c:pt idx="889">
                  <c:v>11.70000000000007</c:v>
                </c:pt>
                <c:pt idx="890">
                  <c:v>34.75</c:v>
                </c:pt>
                <c:pt idx="891">
                  <c:v>9.8000000000000931</c:v>
                </c:pt>
                <c:pt idx="892">
                  <c:v>5.5999999999997563</c:v>
                </c:pt>
                <c:pt idx="893">
                  <c:v>33.8333333333334</c:v>
                </c:pt>
                <c:pt idx="894">
                  <c:v>6.3833333333331055</c:v>
                </c:pt>
                <c:pt idx="895">
                  <c:v>17.716666666666505</c:v>
                </c:pt>
                <c:pt idx="896">
                  <c:v>27.416666666666742</c:v>
                </c:pt>
                <c:pt idx="897">
                  <c:v>14.833333333333467</c:v>
                </c:pt>
                <c:pt idx="898">
                  <c:v>12.616666666666667</c:v>
                </c:pt>
                <c:pt idx="899">
                  <c:v>61.450000000000017</c:v>
                </c:pt>
                <c:pt idx="900">
                  <c:v>8.3833333333332583</c:v>
                </c:pt>
                <c:pt idx="901">
                  <c:v>10.316666666666467</c:v>
                </c:pt>
                <c:pt idx="902">
                  <c:v>4.4333333333332803</c:v>
                </c:pt>
                <c:pt idx="903">
                  <c:v>10.133333333333372</c:v>
                </c:pt>
                <c:pt idx="904">
                  <c:v>2.7500000000001101</c:v>
                </c:pt>
                <c:pt idx="905">
                  <c:v>23.816666666666659</c:v>
                </c:pt>
                <c:pt idx="906">
                  <c:v>5.1666666666666217</c:v>
                </c:pt>
                <c:pt idx="907">
                  <c:v>12.183333333333213</c:v>
                </c:pt>
                <c:pt idx="908">
                  <c:v>7.8499999999999481</c:v>
                </c:pt>
                <c:pt idx="909">
                  <c:v>23.500000000000078</c:v>
                </c:pt>
                <c:pt idx="910">
                  <c:v>8.1666666666666909</c:v>
                </c:pt>
                <c:pt idx="911">
                  <c:v>5.7500000000000195</c:v>
                </c:pt>
                <c:pt idx="912">
                  <c:v>10.916666666666641</c:v>
                </c:pt>
                <c:pt idx="913">
                  <c:v>7.0499999999999829</c:v>
                </c:pt>
                <c:pt idx="914">
                  <c:v>4.2666666666665609</c:v>
                </c:pt>
                <c:pt idx="915">
                  <c:v>20.033333333333239</c:v>
                </c:pt>
                <c:pt idx="916">
                  <c:v>6.4666666666667449</c:v>
                </c:pt>
                <c:pt idx="917">
                  <c:v>21.216666666666654</c:v>
                </c:pt>
                <c:pt idx="918">
                  <c:v>5.3999999999998849</c:v>
                </c:pt>
                <c:pt idx="919">
                  <c:v>6.2333333333333218</c:v>
                </c:pt>
                <c:pt idx="920">
                  <c:v>12.116666666666749</c:v>
                </c:pt>
                <c:pt idx="921">
                  <c:v>47.616666666666703</c:v>
                </c:pt>
                <c:pt idx="922">
                  <c:v>9.866666666666557</c:v>
                </c:pt>
                <c:pt idx="923">
                  <c:v>12.066666666666581</c:v>
                </c:pt>
                <c:pt idx="924">
                  <c:v>4.1833333333334011</c:v>
                </c:pt>
                <c:pt idx="925">
                  <c:v>13.249999999999993</c:v>
                </c:pt>
                <c:pt idx="926">
                  <c:v>3.7000000000000988</c:v>
                </c:pt>
                <c:pt idx="927">
                  <c:v>14.183333333333366</c:v>
                </c:pt>
                <c:pt idx="928">
                  <c:v>6.6666666666666963</c:v>
                </c:pt>
                <c:pt idx="929">
                  <c:v>12.650000000000059</c:v>
                </c:pt>
                <c:pt idx="930">
                  <c:v>16.350000000000158</c:v>
                </c:pt>
                <c:pt idx="931">
                  <c:v>19.550000000000018</c:v>
                </c:pt>
                <c:pt idx="932">
                  <c:v>83.9</c:v>
                </c:pt>
                <c:pt idx="933">
                  <c:v>14.883333333333315</c:v>
                </c:pt>
                <c:pt idx="934">
                  <c:v>14.166666666666909</c:v>
                </c:pt>
                <c:pt idx="935">
                  <c:v>5.2000000000000135</c:v>
                </c:pt>
                <c:pt idx="936">
                  <c:v>12.383333333333404</c:v>
                </c:pt>
                <c:pt idx="937">
                  <c:v>6.7166666666667041</c:v>
                </c:pt>
                <c:pt idx="938">
                  <c:v>15.666666666666504</c:v>
                </c:pt>
                <c:pt idx="939">
                  <c:v>10.949999999999992</c:v>
                </c:pt>
                <c:pt idx="940">
                  <c:v>26.85</c:v>
                </c:pt>
                <c:pt idx="941">
                  <c:v>10.216666666666692</c:v>
                </c:pt>
                <c:pt idx="942">
                  <c:v>16.133333333333269</c:v>
                </c:pt>
                <c:pt idx="943">
                  <c:v>7.2833333333332462</c:v>
                </c:pt>
                <c:pt idx="944">
                  <c:v>5.9833333333333627</c:v>
                </c:pt>
                <c:pt idx="945">
                  <c:v>6.4666666666667449</c:v>
                </c:pt>
                <c:pt idx="946">
                  <c:v>7.6666666666665328</c:v>
                </c:pt>
                <c:pt idx="947">
                  <c:v>12.116666666666749</c:v>
                </c:pt>
                <c:pt idx="948">
                  <c:v>14.883333333333475</c:v>
                </c:pt>
                <c:pt idx="949">
                  <c:v>9.9166666666667247</c:v>
                </c:pt>
                <c:pt idx="950">
                  <c:v>3.9333333333332021</c:v>
                </c:pt>
                <c:pt idx="951">
                  <c:v>10.200000000000156</c:v>
                </c:pt>
                <c:pt idx="952">
                  <c:v>23.449999999999989</c:v>
                </c:pt>
                <c:pt idx="953">
                  <c:v>11.133333333333368</c:v>
                </c:pt>
                <c:pt idx="954">
                  <c:v>5.4166666666668206</c:v>
                </c:pt>
                <c:pt idx="955">
                  <c:v>3.8666666666668981</c:v>
                </c:pt>
                <c:pt idx="956">
                  <c:v>13.616666666666664</c:v>
                </c:pt>
                <c:pt idx="957">
                  <c:v>47.500000000000071</c:v>
                </c:pt>
                <c:pt idx="958">
                  <c:v>10.833333333333321</c:v>
                </c:pt>
                <c:pt idx="959">
                  <c:v>19.999999999999929</c:v>
                </c:pt>
                <c:pt idx="960">
                  <c:v>20.800000000000054</c:v>
                </c:pt>
                <c:pt idx="961">
                  <c:v>8.9666666666665762</c:v>
                </c:pt>
                <c:pt idx="962">
                  <c:v>19.450000000000003</c:v>
                </c:pt>
                <c:pt idx="963">
                  <c:v>2.5666666666666949</c:v>
                </c:pt>
                <c:pt idx="964">
                  <c:v>20.300000000000136</c:v>
                </c:pt>
                <c:pt idx="965">
                  <c:v>19.999999999999929</c:v>
                </c:pt>
                <c:pt idx="966">
                  <c:v>6.9500000000001272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0D-4944-AA2A-5E6BE92C9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0916976"/>
        <c:axId val="1500919056"/>
      </c:scatterChart>
      <c:valAx>
        <c:axId val="1500916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Trip distance (miles)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0919056"/>
        <c:crosses val="autoZero"/>
        <c:crossBetween val="midCat"/>
      </c:valAx>
      <c:valAx>
        <c:axId val="150091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Journey time (mins)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0916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3</xdr:row>
      <xdr:rowOff>100012</xdr:rowOff>
    </xdr:from>
    <xdr:to>
      <xdr:col>15</xdr:col>
      <xdr:colOff>19050</xdr:colOff>
      <xdr:row>17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0B16AC-2224-4BBB-9E63-F119189C22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333375</xdr:colOff>
      <xdr:row>19</xdr:row>
      <xdr:rowOff>80962</xdr:rowOff>
    </xdr:from>
    <xdr:to>
      <xdr:col>32</xdr:col>
      <xdr:colOff>28575</xdr:colOff>
      <xdr:row>33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81830B-6059-485C-8DA5-1F982FF009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314325</xdr:colOff>
      <xdr:row>4</xdr:row>
      <xdr:rowOff>61912</xdr:rowOff>
    </xdr:from>
    <xdr:to>
      <xdr:col>32</xdr:col>
      <xdr:colOff>9525</xdr:colOff>
      <xdr:row>18</xdr:row>
      <xdr:rowOff>138112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6E6E5EC-E10C-4B5E-B1DA-267E0FA3C6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323850</xdr:colOff>
      <xdr:row>4</xdr:row>
      <xdr:rowOff>23812</xdr:rowOff>
    </xdr:from>
    <xdr:to>
      <xdr:col>40</xdr:col>
      <xdr:colOff>19050</xdr:colOff>
      <xdr:row>18</xdr:row>
      <xdr:rowOff>100012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6373E0-310A-4913-AE0A-61AF146DD6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300037</xdr:colOff>
      <xdr:row>19</xdr:row>
      <xdr:rowOff>100012</xdr:rowOff>
    </xdr:from>
    <xdr:to>
      <xdr:col>39</xdr:col>
      <xdr:colOff>604837</xdr:colOff>
      <xdr:row>33</xdr:row>
      <xdr:rowOff>176212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18CD5FB-EC22-47D7-82FD-7BDA966EB4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eung, Andrew" id="{03A3E475-513A-4721-9EC2-B3DF7777FCB1}" userId="S::Andrew.Leung@landg.com::ca818f5c-9848-4417-b0ac-029a662b4f65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5" dT="2023-06-24T15:10:14.10" personId="{03A3E475-513A-4721-9EC2-B3DF7777FCB1}" id="{96B3F483-1B08-4693-9543-720753E76CD1}">
    <text>Careful with this formula - index match is intentionally off reference by one cell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P5" dT="2023-06-24T15:10:14.10" personId="{03A3E475-513A-4721-9EC2-B3DF7777FCB1}" id="{A5AD32A5-8F30-4C50-A3C1-7E2271C20E8D}">
    <text>Careful with this formula - index match is intentionally off reference by one cell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Relationship Id="rId4" Type="http://schemas.microsoft.com/office/2017/10/relationships/threadedComment" Target="../threadedComments/threadedComment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23EF-6436-4D55-9CFF-24F33FE2CA2F}">
  <dimension ref="A1:B14"/>
  <sheetViews>
    <sheetView workbookViewId="0"/>
  </sheetViews>
  <sheetFormatPr defaultRowHeight="14.4" x14ac:dyDescent="0.3"/>
  <cols>
    <col min="1" max="1" width="23.109375" bestFit="1" customWidth="1"/>
    <col min="2" max="2" width="65.33203125" bestFit="1" customWidth="1"/>
  </cols>
  <sheetData>
    <row r="1" spans="1:2" x14ac:dyDescent="0.3">
      <c r="A1" s="18" t="s">
        <v>62</v>
      </c>
    </row>
    <row r="2" spans="1:2" x14ac:dyDescent="0.3">
      <c r="A2" t="s">
        <v>71</v>
      </c>
    </row>
    <row r="4" spans="1:2" x14ac:dyDescent="0.3">
      <c r="A4" s="19" t="s">
        <v>43</v>
      </c>
      <c r="B4" s="19" t="s">
        <v>44</v>
      </c>
    </row>
    <row r="5" spans="1:2" x14ac:dyDescent="0.3">
      <c r="A5" t="s">
        <v>79</v>
      </c>
      <c r="B5" t="s">
        <v>95</v>
      </c>
    </row>
    <row r="6" spans="1:2" x14ac:dyDescent="0.3">
      <c r="A6" t="s">
        <v>80</v>
      </c>
      <c r="B6" t="s">
        <v>96</v>
      </c>
    </row>
    <row r="7" spans="1:2" x14ac:dyDescent="0.3">
      <c r="A7" t="s">
        <v>81</v>
      </c>
      <c r="B7" t="s">
        <v>97</v>
      </c>
    </row>
    <row r="8" spans="1:2" x14ac:dyDescent="0.3">
      <c r="A8" t="s">
        <v>98</v>
      </c>
      <c r="B8" t="s">
        <v>99</v>
      </c>
    </row>
    <row r="9" spans="1:2" ht="43.2" x14ac:dyDescent="0.3">
      <c r="A9" t="s">
        <v>0</v>
      </c>
      <c r="B9" s="13" t="s">
        <v>70</v>
      </c>
    </row>
    <row r="10" spans="1:2" x14ac:dyDescent="0.3">
      <c r="A10" t="s">
        <v>1</v>
      </c>
      <c r="B10" t="s">
        <v>45</v>
      </c>
    </row>
    <row r="11" spans="1:2" x14ac:dyDescent="0.3">
      <c r="A11" t="s">
        <v>2</v>
      </c>
      <c r="B11" t="s">
        <v>46</v>
      </c>
    </row>
    <row r="12" spans="1:2" x14ac:dyDescent="0.3">
      <c r="A12" t="s">
        <v>3</v>
      </c>
      <c r="B12" t="s">
        <v>47</v>
      </c>
    </row>
    <row r="13" spans="1:2" x14ac:dyDescent="0.3">
      <c r="A13" t="s">
        <v>69</v>
      </c>
      <c r="B13" t="s">
        <v>63</v>
      </c>
    </row>
    <row r="14" spans="1:2" x14ac:dyDescent="0.3">
      <c r="A14" t="s">
        <v>4</v>
      </c>
      <c r="B14" t="s">
        <v>48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902E0-4AD6-4410-A088-6DABD4B2DA80}">
  <dimension ref="A1:J1021"/>
  <sheetViews>
    <sheetView workbookViewId="0"/>
  </sheetViews>
  <sheetFormatPr defaultRowHeight="14.4" x14ac:dyDescent="0.3"/>
  <cols>
    <col min="1" max="1" width="21.44140625" bestFit="1" customWidth="1"/>
    <col min="2" max="2" width="21.44140625" customWidth="1"/>
    <col min="3" max="3" width="22.33203125" bestFit="1" customWidth="1"/>
    <col min="4" max="4" width="22.33203125" customWidth="1"/>
    <col min="5" max="5" width="11.109375" bestFit="1" customWidth="1"/>
    <col min="6" max="6" width="12.6640625" bestFit="1" customWidth="1"/>
    <col min="7" max="7" width="13.109375" bestFit="1" customWidth="1"/>
    <col min="8" max="8" width="16.109375" bestFit="1" customWidth="1"/>
    <col min="9" max="9" width="12.5546875" bestFit="1" customWidth="1"/>
    <col min="10" max="10" width="12.44140625" bestFit="1" customWidth="1"/>
  </cols>
  <sheetData>
    <row r="1" spans="1:10" x14ac:dyDescent="0.3">
      <c r="A1" s="18" t="s">
        <v>72</v>
      </c>
      <c r="B1" s="18"/>
    </row>
    <row r="2" spans="1:10" x14ac:dyDescent="0.3">
      <c r="A2" t="s">
        <v>64</v>
      </c>
    </row>
    <row r="4" spans="1:10" s="19" customFormat="1" x14ac:dyDescent="0.3">
      <c r="A4" s="19" t="s">
        <v>79</v>
      </c>
      <c r="B4" s="19" t="s">
        <v>80</v>
      </c>
      <c r="C4" s="19" t="s">
        <v>81</v>
      </c>
      <c r="D4" s="19" t="s">
        <v>98</v>
      </c>
      <c r="E4" s="19" t="s">
        <v>0</v>
      </c>
      <c r="F4" s="19" t="s">
        <v>1</v>
      </c>
      <c r="G4" s="19" t="s">
        <v>2</v>
      </c>
      <c r="H4" s="19" t="s">
        <v>3</v>
      </c>
      <c r="I4" s="19" t="s">
        <v>69</v>
      </c>
      <c r="J4" s="19" t="s">
        <v>4</v>
      </c>
    </row>
    <row r="5" spans="1:10" x14ac:dyDescent="0.3">
      <c r="A5" s="22">
        <v>44378</v>
      </c>
      <c r="B5" s="23">
        <v>2.9571759259259259E-2</v>
      </c>
      <c r="C5" s="22">
        <v>44378</v>
      </c>
      <c r="D5" s="23">
        <v>4.0393518518518516E-2</v>
      </c>
      <c r="E5">
        <v>1</v>
      </c>
      <c r="F5">
        <v>127</v>
      </c>
      <c r="G5">
        <v>174</v>
      </c>
      <c r="H5">
        <v>1</v>
      </c>
      <c r="I5">
        <v>3.27</v>
      </c>
      <c r="J5">
        <v>13</v>
      </c>
    </row>
    <row r="6" spans="1:10" x14ac:dyDescent="0.3">
      <c r="A6" s="22">
        <v>44378</v>
      </c>
      <c r="B6" s="23">
        <v>0.14814814814814814</v>
      </c>
      <c r="C6" s="22">
        <v>44378</v>
      </c>
      <c r="D6" s="23">
        <v>0.16528935185185187</v>
      </c>
      <c r="E6">
        <v>1</v>
      </c>
      <c r="F6">
        <v>179</v>
      </c>
      <c r="G6">
        <v>36</v>
      </c>
      <c r="H6">
        <v>1</v>
      </c>
      <c r="I6">
        <v>8.2799999999999994</v>
      </c>
      <c r="J6">
        <v>27</v>
      </c>
    </row>
    <row r="7" spans="1:10" x14ac:dyDescent="0.3">
      <c r="A7" s="22">
        <v>44378</v>
      </c>
      <c r="B7" s="23">
        <v>0.24101851851851852</v>
      </c>
      <c r="C7" s="22">
        <v>44378</v>
      </c>
      <c r="D7" s="23">
        <v>0.2457060185185185</v>
      </c>
      <c r="E7">
        <v>1</v>
      </c>
      <c r="F7">
        <v>74</v>
      </c>
      <c r="G7">
        <v>42</v>
      </c>
      <c r="H7">
        <v>1</v>
      </c>
      <c r="I7">
        <v>2.4700000000000002</v>
      </c>
      <c r="J7">
        <v>9</v>
      </c>
    </row>
    <row r="8" spans="1:10" x14ac:dyDescent="0.3">
      <c r="A8" s="22">
        <v>44378</v>
      </c>
      <c r="B8" s="23">
        <v>0.26072916666666668</v>
      </c>
      <c r="C8" s="22">
        <v>44378</v>
      </c>
      <c r="D8" s="23">
        <v>0.27454861111111112</v>
      </c>
      <c r="E8">
        <v>1</v>
      </c>
      <c r="F8">
        <v>223</v>
      </c>
      <c r="G8">
        <v>207</v>
      </c>
      <c r="H8">
        <v>1</v>
      </c>
      <c r="I8">
        <v>4.04</v>
      </c>
      <c r="J8">
        <v>16.5</v>
      </c>
    </row>
    <row r="9" spans="1:10" x14ac:dyDescent="0.3">
      <c r="A9" s="22">
        <v>44378</v>
      </c>
      <c r="B9" s="23">
        <v>0.30693287037037037</v>
      </c>
      <c r="C9" s="22">
        <v>44378</v>
      </c>
      <c r="D9" s="23">
        <v>0.31202546296296296</v>
      </c>
      <c r="E9">
        <v>1</v>
      </c>
      <c r="F9">
        <v>41</v>
      </c>
      <c r="G9">
        <v>75</v>
      </c>
      <c r="H9">
        <v>1</v>
      </c>
      <c r="I9">
        <v>1.7</v>
      </c>
      <c r="J9">
        <v>7.5</v>
      </c>
    </row>
    <row r="10" spans="1:10" x14ac:dyDescent="0.3">
      <c r="A10" s="22">
        <v>44378</v>
      </c>
      <c r="B10" s="23">
        <v>0.32324074074074077</v>
      </c>
      <c r="C10" s="22">
        <v>44378</v>
      </c>
      <c r="D10" s="23">
        <v>0.32902777777777775</v>
      </c>
      <c r="E10">
        <v>1</v>
      </c>
      <c r="F10">
        <v>179</v>
      </c>
      <c r="G10">
        <v>193</v>
      </c>
      <c r="H10">
        <v>1</v>
      </c>
      <c r="I10">
        <v>1.27</v>
      </c>
      <c r="J10">
        <v>7.5</v>
      </c>
    </row>
    <row r="11" spans="1:10" x14ac:dyDescent="0.3">
      <c r="A11" s="22">
        <v>44378</v>
      </c>
      <c r="B11" s="23">
        <v>0.36707175925925922</v>
      </c>
      <c r="C11" s="22">
        <v>44378</v>
      </c>
      <c r="D11" s="23">
        <v>0.39106481481481481</v>
      </c>
      <c r="E11">
        <v>1</v>
      </c>
      <c r="F11">
        <v>129</v>
      </c>
      <c r="G11">
        <v>177</v>
      </c>
      <c r="H11">
        <v>1</v>
      </c>
      <c r="I11">
        <v>14.25</v>
      </c>
      <c r="J11">
        <v>42</v>
      </c>
    </row>
    <row r="12" spans="1:10" x14ac:dyDescent="0.3">
      <c r="A12" s="22">
        <v>44378</v>
      </c>
      <c r="B12" s="23">
        <v>0.35878472222222224</v>
      </c>
      <c r="C12" s="22">
        <v>44378</v>
      </c>
      <c r="D12" s="23">
        <v>0.39662037037037035</v>
      </c>
      <c r="E12">
        <v>1</v>
      </c>
      <c r="F12">
        <v>197</v>
      </c>
      <c r="G12">
        <v>97</v>
      </c>
      <c r="H12">
        <v>1</v>
      </c>
      <c r="I12">
        <v>16.3</v>
      </c>
      <c r="J12">
        <v>52</v>
      </c>
    </row>
    <row r="13" spans="1:10" x14ac:dyDescent="0.3">
      <c r="A13" s="22">
        <v>44378</v>
      </c>
      <c r="B13" s="23">
        <v>0.40756944444444443</v>
      </c>
      <c r="C13" s="22">
        <v>44378</v>
      </c>
      <c r="D13" s="23">
        <v>0.42943287037037042</v>
      </c>
      <c r="E13">
        <v>1</v>
      </c>
      <c r="F13">
        <v>75</v>
      </c>
      <c r="G13">
        <v>242</v>
      </c>
      <c r="H13">
        <v>1</v>
      </c>
      <c r="I13">
        <v>10.220000000000001</v>
      </c>
      <c r="J13">
        <v>32</v>
      </c>
    </row>
    <row r="14" spans="1:10" x14ac:dyDescent="0.3">
      <c r="A14" s="22">
        <v>44378</v>
      </c>
      <c r="B14" s="23">
        <v>0.38872685185185185</v>
      </c>
      <c r="C14" s="22">
        <v>44378</v>
      </c>
      <c r="D14" s="23">
        <v>0.42090277777777779</v>
      </c>
      <c r="E14">
        <v>1</v>
      </c>
      <c r="F14">
        <v>76</v>
      </c>
      <c r="G14">
        <v>40</v>
      </c>
      <c r="H14">
        <v>1</v>
      </c>
      <c r="I14">
        <v>8.0299999999999994</v>
      </c>
      <c r="J14">
        <v>33</v>
      </c>
    </row>
    <row r="15" spans="1:10" x14ac:dyDescent="0.3">
      <c r="A15" s="22">
        <v>44378</v>
      </c>
      <c r="B15" s="23">
        <v>0.42337962962962966</v>
      </c>
      <c r="C15" s="22">
        <v>44378</v>
      </c>
      <c r="D15" s="23">
        <v>0.43144675925925924</v>
      </c>
      <c r="E15">
        <v>1</v>
      </c>
      <c r="F15">
        <v>174</v>
      </c>
      <c r="G15">
        <v>112</v>
      </c>
      <c r="H15">
        <v>1</v>
      </c>
      <c r="I15">
        <v>17.34</v>
      </c>
      <c r="J15">
        <v>59</v>
      </c>
    </row>
    <row r="16" spans="1:10" x14ac:dyDescent="0.3">
      <c r="A16" s="22">
        <v>44378</v>
      </c>
      <c r="B16" s="23">
        <v>0.43694444444444441</v>
      </c>
      <c r="C16" s="22">
        <v>44378</v>
      </c>
      <c r="D16" s="23">
        <v>0.44041666666666668</v>
      </c>
      <c r="E16">
        <v>1</v>
      </c>
      <c r="F16">
        <v>41</v>
      </c>
      <c r="G16">
        <v>42</v>
      </c>
      <c r="H16">
        <v>1</v>
      </c>
      <c r="I16">
        <v>1.03</v>
      </c>
      <c r="J16">
        <v>5.5</v>
      </c>
    </row>
    <row r="17" spans="1:10" x14ac:dyDescent="0.3">
      <c r="A17" s="22">
        <v>44378</v>
      </c>
      <c r="B17" s="23">
        <v>0.49228009259259259</v>
      </c>
      <c r="C17" s="22">
        <v>44378</v>
      </c>
      <c r="D17" s="23">
        <v>0.49693287037037037</v>
      </c>
      <c r="E17">
        <v>1</v>
      </c>
      <c r="F17">
        <v>69</v>
      </c>
      <c r="G17">
        <v>42</v>
      </c>
      <c r="H17">
        <v>1</v>
      </c>
      <c r="I17">
        <v>1</v>
      </c>
      <c r="J17">
        <v>6.5</v>
      </c>
    </row>
    <row r="18" spans="1:10" x14ac:dyDescent="0.3">
      <c r="A18" s="22">
        <v>44378</v>
      </c>
      <c r="B18" s="23">
        <v>0.4670023148148148</v>
      </c>
      <c r="C18" s="22">
        <v>44378</v>
      </c>
      <c r="D18" s="23">
        <v>0.47452546296296294</v>
      </c>
      <c r="E18">
        <v>1</v>
      </c>
      <c r="F18">
        <v>74</v>
      </c>
      <c r="G18">
        <v>75</v>
      </c>
      <c r="H18">
        <v>1</v>
      </c>
      <c r="I18">
        <v>1.27</v>
      </c>
      <c r="J18">
        <v>8.5</v>
      </c>
    </row>
    <row r="19" spans="1:10" x14ac:dyDescent="0.3">
      <c r="A19" s="22">
        <v>44378</v>
      </c>
      <c r="B19" s="23">
        <v>0.46773148148148147</v>
      </c>
      <c r="C19" s="22">
        <v>44378</v>
      </c>
      <c r="D19" s="23">
        <v>0.47640046296296296</v>
      </c>
      <c r="E19">
        <v>1</v>
      </c>
      <c r="F19">
        <v>75</v>
      </c>
      <c r="G19">
        <v>41</v>
      </c>
      <c r="H19">
        <v>4</v>
      </c>
      <c r="I19">
        <v>1.9</v>
      </c>
      <c r="J19">
        <v>10.5</v>
      </c>
    </row>
    <row r="20" spans="1:10" x14ac:dyDescent="0.3">
      <c r="A20" s="22">
        <v>44378</v>
      </c>
      <c r="B20" s="23">
        <v>0.53196759259259252</v>
      </c>
      <c r="C20" s="22">
        <v>44378</v>
      </c>
      <c r="D20" s="23">
        <v>0.56189814814814809</v>
      </c>
      <c r="E20">
        <v>1</v>
      </c>
      <c r="F20">
        <v>241</v>
      </c>
      <c r="G20">
        <v>213</v>
      </c>
      <c r="H20">
        <v>2</v>
      </c>
      <c r="I20">
        <v>7.77</v>
      </c>
      <c r="J20">
        <v>32</v>
      </c>
    </row>
    <row r="21" spans="1:10" x14ac:dyDescent="0.3">
      <c r="A21" s="22">
        <v>44378</v>
      </c>
      <c r="B21" s="23">
        <v>0.53435185185185186</v>
      </c>
      <c r="C21" s="22">
        <v>44378</v>
      </c>
      <c r="D21" s="23">
        <v>0.53692129629629626</v>
      </c>
      <c r="E21">
        <v>1</v>
      </c>
      <c r="F21">
        <v>106</v>
      </c>
      <c r="G21">
        <v>181</v>
      </c>
      <c r="H21">
        <v>1</v>
      </c>
      <c r="I21">
        <v>0.7</v>
      </c>
      <c r="J21">
        <v>5</v>
      </c>
    </row>
    <row r="22" spans="1:10" x14ac:dyDescent="0.3">
      <c r="A22" s="22">
        <v>44378</v>
      </c>
      <c r="B22" s="23">
        <v>0.53019675925925924</v>
      </c>
      <c r="C22" s="22">
        <v>44378</v>
      </c>
      <c r="D22" s="23">
        <v>0.54055555555555557</v>
      </c>
      <c r="E22">
        <v>1</v>
      </c>
      <c r="F22">
        <v>82</v>
      </c>
      <c r="G22">
        <v>260</v>
      </c>
      <c r="H22">
        <v>1</v>
      </c>
      <c r="I22">
        <v>2.5</v>
      </c>
      <c r="J22">
        <v>12</v>
      </c>
    </row>
    <row r="23" spans="1:10" x14ac:dyDescent="0.3">
      <c r="A23" s="22">
        <v>44378</v>
      </c>
      <c r="B23" s="23">
        <v>0.52489583333333334</v>
      </c>
      <c r="C23" s="22">
        <v>44378</v>
      </c>
      <c r="D23" s="23">
        <v>0.52986111111111112</v>
      </c>
      <c r="E23">
        <v>1</v>
      </c>
      <c r="F23">
        <v>74</v>
      </c>
      <c r="G23">
        <v>41</v>
      </c>
      <c r="H23">
        <v>1</v>
      </c>
      <c r="I23">
        <v>1.26</v>
      </c>
      <c r="J23">
        <v>6.5</v>
      </c>
    </row>
    <row r="24" spans="1:10" x14ac:dyDescent="0.3">
      <c r="A24" s="22">
        <v>44378</v>
      </c>
      <c r="B24" s="23">
        <v>0.55246527777777776</v>
      </c>
      <c r="C24" s="22">
        <v>44378</v>
      </c>
      <c r="D24" s="23">
        <v>0.55585648148148148</v>
      </c>
      <c r="E24">
        <v>1</v>
      </c>
      <c r="F24">
        <v>7</v>
      </c>
      <c r="G24">
        <v>193</v>
      </c>
      <c r="H24">
        <v>1</v>
      </c>
      <c r="I24">
        <v>0.75</v>
      </c>
      <c r="J24">
        <v>5</v>
      </c>
    </row>
    <row r="25" spans="1:10" x14ac:dyDescent="0.3">
      <c r="A25" s="22">
        <v>44378</v>
      </c>
      <c r="B25" s="23">
        <v>0.5817592592592592</v>
      </c>
      <c r="C25" s="22">
        <v>44378</v>
      </c>
      <c r="D25" s="23">
        <v>0.59206018518518522</v>
      </c>
      <c r="E25">
        <v>1</v>
      </c>
      <c r="F25">
        <v>74</v>
      </c>
      <c r="G25">
        <v>42</v>
      </c>
      <c r="H25">
        <v>1</v>
      </c>
      <c r="I25">
        <v>2.33</v>
      </c>
      <c r="J25">
        <v>11.5</v>
      </c>
    </row>
    <row r="26" spans="1:10" x14ac:dyDescent="0.3">
      <c r="A26" s="22">
        <v>44378</v>
      </c>
      <c r="B26" s="23">
        <v>0.5628009259259259</v>
      </c>
      <c r="C26" s="22">
        <v>44378</v>
      </c>
      <c r="D26" s="23">
        <v>0.56673611111111111</v>
      </c>
      <c r="E26">
        <v>1</v>
      </c>
      <c r="F26">
        <v>75</v>
      </c>
      <c r="G26">
        <v>74</v>
      </c>
      <c r="H26">
        <v>1</v>
      </c>
      <c r="I26">
        <v>0.82</v>
      </c>
      <c r="J26">
        <v>5.5</v>
      </c>
    </row>
    <row r="27" spans="1:10" x14ac:dyDescent="0.3">
      <c r="A27" s="22">
        <v>44378</v>
      </c>
      <c r="B27" s="23">
        <v>0.58758101851851852</v>
      </c>
      <c r="C27" s="22">
        <v>44378</v>
      </c>
      <c r="D27" s="23">
        <v>0.59462962962962962</v>
      </c>
      <c r="E27">
        <v>1</v>
      </c>
      <c r="F27">
        <v>75</v>
      </c>
      <c r="G27">
        <v>74</v>
      </c>
      <c r="H27">
        <v>1</v>
      </c>
      <c r="I27">
        <v>1.8</v>
      </c>
      <c r="J27">
        <v>9</v>
      </c>
    </row>
    <row r="28" spans="1:10" x14ac:dyDescent="0.3">
      <c r="A28" s="22">
        <v>44378</v>
      </c>
      <c r="B28" s="23">
        <v>0.61603009259259256</v>
      </c>
      <c r="C28" s="22">
        <v>44378</v>
      </c>
      <c r="D28" s="23">
        <v>0.61895833333333339</v>
      </c>
      <c r="E28">
        <v>1</v>
      </c>
      <c r="F28">
        <v>166</v>
      </c>
      <c r="G28">
        <v>41</v>
      </c>
      <c r="H28">
        <v>1</v>
      </c>
      <c r="I28">
        <v>0.93</v>
      </c>
      <c r="J28">
        <v>5</v>
      </c>
    </row>
    <row r="29" spans="1:10" x14ac:dyDescent="0.3">
      <c r="A29" s="22">
        <v>44378</v>
      </c>
      <c r="B29" s="23">
        <v>0.58800925925925929</v>
      </c>
      <c r="C29" s="22">
        <v>44378</v>
      </c>
      <c r="D29" s="23">
        <v>0.60239583333333335</v>
      </c>
      <c r="E29">
        <v>1</v>
      </c>
      <c r="F29">
        <v>7</v>
      </c>
      <c r="G29">
        <v>226</v>
      </c>
      <c r="H29">
        <v>1</v>
      </c>
      <c r="I29">
        <v>3.13</v>
      </c>
      <c r="J29">
        <v>15</v>
      </c>
    </row>
    <row r="30" spans="1:10" x14ac:dyDescent="0.3">
      <c r="A30" s="22">
        <v>44378</v>
      </c>
      <c r="B30" s="23">
        <v>0.61831018518518521</v>
      </c>
      <c r="C30" s="22">
        <v>44378</v>
      </c>
      <c r="D30" s="23">
        <v>0.62290509259259264</v>
      </c>
      <c r="E30">
        <v>1</v>
      </c>
      <c r="F30">
        <v>116</v>
      </c>
      <c r="G30">
        <v>166</v>
      </c>
      <c r="H30">
        <v>1</v>
      </c>
      <c r="I30">
        <v>1.9</v>
      </c>
      <c r="J30">
        <v>8</v>
      </c>
    </row>
    <row r="31" spans="1:10" x14ac:dyDescent="0.3">
      <c r="A31" s="22">
        <v>44378</v>
      </c>
      <c r="B31" s="23">
        <v>0.66282407407407407</v>
      </c>
      <c r="C31" s="22">
        <v>44378</v>
      </c>
      <c r="D31" s="23">
        <v>0.68223379629629621</v>
      </c>
      <c r="E31">
        <v>1</v>
      </c>
      <c r="F31">
        <v>152</v>
      </c>
      <c r="G31">
        <v>244</v>
      </c>
      <c r="H31">
        <v>1</v>
      </c>
      <c r="I31">
        <v>2.52</v>
      </c>
      <c r="J31">
        <v>17.5</v>
      </c>
    </row>
    <row r="32" spans="1:10" x14ac:dyDescent="0.3">
      <c r="A32" s="22">
        <v>44378</v>
      </c>
      <c r="B32" s="23">
        <v>0.66587962962962965</v>
      </c>
      <c r="C32" s="22">
        <v>44378</v>
      </c>
      <c r="D32" s="23">
        <v>0.66983796296296294</v>
      </c>
      <c r="E32">
        <v>1</v>
      </c>
      <c r="F32">
        <v>75</v>
      </c>
      <c r="G32">
        <v>74</v>
      </c>
      <c r="H32">
        <v>1</v>
      </c>
      <c r="I32">
        <v>0.9</v>
      </c>
      <c r="J32">
        <v>6</v>
      </c>
    </row>
    <row r="33" spans="1:10" x14ac:dyDescent="0.3">
      <c r="A33" s="22">
        <v>44378</v>
      </c>
      <c r="B33" s="23">
        <v>0.6441782407407407</v>
      </c>
      <c r="C33" s="22">
        <v>44378</v>
      </c>
      <c r="D33" s="23">
        <v>0.66622685185185182</v>
      </c>
      <c r="E33">
        <v>1</v>
      </c>
      <c r="F33">
        <v>129</v>
      </c>
      <c r="G33">
        <v>121</v>
      </c>
      <c r="H33">
        <v>1</v>
      </c>
      <c r="I33">
        <v>7.97</v>
      </c>
      <c r="J33">
        <v>27</v>
      </c>
    </row>
    <row r="34" spans="1:10" x14ac:dyDescent="0.3">
      <c r="A34" s="22">
        <v>44378</v>
      </c>
      <c r="B34" s="23">
        <v>0.64778935185185182</v>
      </c>
      <c r="C34" s="22">
        <v>44378</v>
      </c>
      <c r="D34" s="23">
        <v>0.65013888888888893</v>
      </c>
      <c r="E34">
        <v>1</v>
      </c>
      <c r="F34">
        <v>7</v>
      </c>
      <c r="G34">
        <v>179</v>
      </c>
      <c r="H34">
        <v>1</v>
      </c>
      <c r="I34">
        <v>0.73</v>
      </c>
      <c r="J34">
        <v>4.5</v>
      </c>
    </row>
    <row r="35" spans="1:10" x14ac:dyDescent="0.3">
      <c r="A35" s="22">
        <v>44378</v>
      </c>
      <c r="B35" s="23">
        <v>0.66726851851851843</v>
      </c>
      <c r="C35" s="22">
        <v>44378</v>
      </c>
      <c r="D35" s="23">
        <v>0.67842592592592599</v>
      </c>
      <c r="E35">
        <v>1</v>
      </c>
      <c r="F35">
        <v>197</v>
      </c>
      <c r="G35">
        <v>10</v>
      </c>
      <c r="H35">
        <v>1</v>
      </c>
      <c r="I35">
        <v>2.85</v>
      </c>
      <c r="J35">
        <v>13</v>
      </c>
    </row>
    <row r="36" spans="1:10" x14ac:dyDescent="0.3">
      <c r="A36" s="22">
        <v>44378</v>
      </c>
      <c r="B36" s="23">
        <v>0.70597222222222233</v>
      </c>
      <c r="C36" s="22">
        <v>44378</v>
      </c>
      <c r="D36" s="23">
        <v>0.7163194444444444</v>
      </c>
      <c r="E36">
        <v>1</v>
      </c>
      <c r="F36">
        <v>75</v>
      </c>
      <c r="G36">
        <v>152</v>
      </c>
      <c r="H36">
        <v>1</v>
      </c>
      <c r="I36">
        <v>2</v>
      </c>
      <c r="J36">
        <v>11.5</v>
      </c>
    </row>
    <row r="37" spans="1:10" x14ac:dyDescent="0.3">
      <c r="A37" s="22">
        <v>44378</v>
      </c>
      <c r="B37" s="23">
        <v>0.6931250000000001</v>
      </c>
      <c r="C37" s="22">
        <v>44378</v>
      </c>
      <c r="D37" s="23">
        <v>0.70491898148148147</v>
      </c>
      <c r="E37">
        <v>1</v>
      </c>
      <c r="F37">
        <v>74</v>
      </c>
      <c r="G37">
        <v>166</v>
      </c>
      <c r="H37">
        <v>1</v>
      </c>
      <c r="I37">
        <v>1.35</v>
      </c>
      <c r="J37">
        <v>11</v>
      </c>
    </row>
    <row r="38" spans="1:10" x14ac:dyDescent="0.3">
      <c r="A38" s="22">
        <v>44378</v>
      </c>
      <c r="B38" s="23">
        <v>0.69997685185185177</v>
      </c>
      <c r="C38" s="22">
        <v>44378</v>
      </c>
      <c r="D38" s="23">
        <v>0.70406250000000004</v>
      </c>
      <c r="E38">
        <v>1</v>
      </c>
      <c r="F38">
        <v>41</v>
      </c>
      <c r="G38">
        <v>42</v>
      </c>
      <c r="H38">
        <v>1</v>
      </c>
      <c r="I38">
        <v>0.76</v>
      </c>
      <c r="J38">
        <v>5.5</v>
      </c>
    </row>
    <row r="39" spans="1:10" x14ac:dyDescent="0.3">
      <c r="A39" s="22">
        <v>44378</v>
      </c>
      <c r="B39" s="23">
        <v>0.72908564814814814</v>
      </c>
      <c r="C39" s="22">
        <v>44378</v>
      </c>
      <c r="D39" s="23">
        <v>0.73609953703703701</v>
      </c>
      <c r="E39">
        <v>1</v>
      </c>
      <c r="F39">
        <v>25</v>
      </c>
      <c r="G39">
        <v>25</v>
      </c>
      <c r="H39">
        <v>1</v>
      </c>
      <c r="I39">
        <v>1.44</v>
      </c>
      <c r="J39">
        <v>8</v>
      </c>
    </row>
    <row r="40" spans="1:10" x14ac:dyDescent="0.3">
      <c r="A40" s="22">
        <v>44378</v>
      </c>
      <c r="B40" s="23">
        <v>0.73137731481481483</v>
      </c>
      <c r="C40" s="22">
        <v>44378</v>
      </c>
      <c r="D40" s="23">
        <v>0.73833333333333329</v>
      </c>
      <c r="E40">
        <v>1</v>
      </c>
      <c r="F40">
        <v>75</v>
      </c>
      <c r="G40">
        <v>42</v>
      </c>
      <c r="H40">
        <v>1</v>
      </c>
      <c r="I40">
        <v>1.61</v>
      </c>
      <c r="J40">
        <v>8.5</v>
      </c>
    </row>
    <row r="41" spans="1:10" x14ac:dyDescent="0.3">
      <c r="A41" s="22">
        <v>44378</v>
      </c>
      <c r="B41" s="23">
        <v>0.74119212962962966</v>
      </c>
      <c r="C41" s="22">
        <v>44378</v>
      </c>
      <c r="D41" s="23">
        <v>0.83633101851851854</v>
      </c>
      <c r="E41">
        <v>1</v>
      </c>
      <c r="F41">
        <v>75</v>
      </c>
      <c r="G41">
        <v>182</v>
      </c>
      <c r="H41">
        <v>1</v>
      </c>
      <c r="I41">
        <v>10.76</v>
      </c>
      <c r="J41">
        <v>79</v>
      </c>
    </row>
    <row r="42" spans="1:10" x14ac:dyDescent="0.3">
      <c r="A42" s="22">
        <v>44378</v>
      </c>
      <c r="B42" s="23">
        <v>0.79128472222222224</v>
      </c>
      <c r="C42" s="22">
        <v>44378</v>
      </c>
      <c r="D42" s="23">
        <v>0.79694444444444434</v>
      </c>
      <c r="E42">
        <v>1</v>
      </c>
      <c r="F42">
        <v>74</v>
      </c>
      <c r="G42">
        <v>75</v>
      </c>
      <c r="H42">
        <v>1</v>
      </c>
      <c r="I42">
        <v>1.4</v>
      </c>
      <c r="J42">
        <v>7.5</v>
      </c>
    </row>
    <row r="43" spans="1:10" x14ac:dyDescent="0.3">
      <c r="A43" s="22">
        <v>44378</v>
      </c>
      <c r="B43" s="23">
        <v>0.75630787037037039</v>
      </c>
      <c r="C43" s="22">
        <v>44378</v>
      </c>
      <c r="D43" s="23">
        <v>0.75864583333333335</v>
      </c>
      <c r="E43">
        <v>1</v>
      </c>
      <c r="F43">
        <v>134</v>
      </c>
      <c r="G43">
        <v>134</v>
      </c>
      <c r="H43">
        <v>1</v>
      </c>
      <c r="I43">
        <v>0.65</v>
      </c>
      <c r="J43">
        <v>4.5</v>
      </c>
    </row>
    <row r="44" spans="1:10" x14ac:dyDescent="0.3">
      <c r="A44" s="22">
        <v>44378</v>
      </c>
      <c r="B44" s="23">
        <v>0.78589120370370369</v>
      </c>
      <c r="C44" s="22">
        <v>44378</v>
      </c>
      <c r="D44" s="23">
        <v>0.78780092592592599</v>
      </c>
      <c r="E44">
        <v>1</v>
      </c>
      <c r="F44">
        <v>82</v>
      </c>
      <c r="G44">
        <v>82</v>
      </c>
      <c r="H44">
        <v>2</v>
      </c>
      <c r="I44">
        <v>0.16</v>
      </c>
      <c r="J44">
        <v>3.5</v>
      </c>
    </row>
    <row r="45" spans="1:10" x14ac:dyDescent="0.3">
      <c r="A45" s="22">
        <v>44378</v>
      </c>
      <c r="B45" s="23">
        <v>0.78879629629629633</v>
      </c>
      <c r="C45" s="22">
        <v>44378</v>
      </c>
      <c r="D45" s="23">
        <v>0.79962962962962969</v>
      </c>
      <c r="E45">
        <v>1</v>
      </c>
      <c r="F45">
        <v>260</v>
      </c>
      <c r="G45">
        <v>82</v>
      </c>
      <c r="H45">
        <v>1</v>
      </c>
      <c r="I45">
        <v>1.1399999999999999</v>
      </c>
      <c r="J45">
        <v>10</v>
      </c>
    </row>
    <row r="46" spans="1:10" x14ac:dyDescent="0.3">
      <c r="A46" s="22">
        <v>44378</v>
      </c>
      <c r="B46" s="23">
        <v>0.80193287037037031</v>
      </c>
      <c r="C46" s="22">
        <v>44378</v>
      </c>
      <c r="D46" s="23">
        <v>0.804224537037037</v>
      </c>
      <c r="E46">
        <v>1</v>
      </c>
      <c r="F46">
        <v>49</v>
      </c>
      <c r="G46">
        <v>97</v>
      </c>
      <c r="H46">
        <v>1</v>
      </c>
      <c r="I46">
        <v>0.56000000000000005</v>
      </c>
      <c r="J46">
        <v>4.5</v>
      </c>
    </row>
    <row r="47" spans="1:10" x14ac:dyDescent="0.3">
      <c r="A47" s="22">
        <v>44378</v>
      </c>
      <c r="B47" s="23">
        <v>0.82283564814814814</v>
      </c>
      <c r="C47" s="22">
        <v>44378</v>
      </c>
      <c r="D47" s="23">
        <v>0.828587962962963</v>
      </c>
      <c r="E47">
        <v>1</v>
      </c>
      <c r="F47">
        <v>74</v>
      </c>
      <c r="G47">
        <v>75</v>
      </c>
      <c r="H47">
        <v>6</v>
      </c>
      <c r="I47">
        <v>0.9</v>
      </c>
      <c r="J47">
        <v>6.5</v>
      </c>
    </row>
    <row r="48" spans="1:10" x14ac:dyDescent="0.3">
      <c r="A48" s="22">
        <v>44378</v>
      </c>
      <c r="B48" s="23">
        <v>0.79459490740740746</v>
      </c>
      <c r="C48" s="22">
        <v>44378</v>
      </c>
      <c r="D48" s="23">
        <v>0.8059722222222222</v>
      </c>
      <c r="E48">
        <v>1</v>
      </c>
      <c r="F48">
        <v>74</v>
      </c>
      <c r="G48">
        <v>166</v>
      </c>
      <c r="H48">
        <v>1</v>
      </c>
      <c r="I48">
        <v>2.2999999999999998</v>
      </c>
      <c r="J48">
        <v>12</v>
      </c>
    </row>
    <row r="49" spans="1:10" x14ac:dyDescent="0.3">
      <c r="A49" s="22">
        <v>44378</v>
      </c>
      <c r="B49" s="23">
        <v>0.83664351851851848</v>
      </c>
      <c r="C49" s="22">
        <v>44378</v>
      </c>
      <c r="D49" s="23">
        <v>0.84667824074074083</v>
      </c>
      <c r="E49">
        <v>1</v>
      </c>
      <c r="F49">
        <v>179</v>
      </c>
      <c r="G49">
        <v>145</v>
      </c>
      <c r="H49">
        <v>1</v>
      </c>
      <c r="I49">
        <v>2.94</v>
      </c>
      <c r="J49">
        <v>12.5</v>
      </c>
    </row>
    <row r="50" spans="1:10" x14ac:dyDescent="0.3">
      <c r="A50" s="22">
        <v>44378</v>
      </c>
      <c r="B50" s="23">
        <v>0.8680092592592592</v>
      </c>
      <c r="C50" s="22">
        <v>44378</v>
      </c>
      <c r="D50" s="23">
        <v>0.87305555555555558</v>
      </c>
      <c r="E50">
        <v>1</v>
      </c>
      <c r="F50">
        <v>7</v>
      </c>
      <c r="G50">
        <v>223</v>
      </c>
      <c r="H50">
        <v>1</v>
      </c>
      <c r="I50">
        <v>1.06</v>
      </c>
      <c r="J50">
        <v>6.5</v>
      </c>
    </row>
    <row r="51" spans="1:10" x14ac:dyDescent="0.3">
      <c r="A51" s="22">
        <v>44378</v>
      </c>
      <c r="B51" s="23">
        <v>0.88415509259259262</v>
      </c>
      <c r="C51" s="22">
        <v>44378</v>
      </c>
      <c r="D51" s="23">
        <v>0.89184027777777775</v>
      </c>
      <c r="E51">
        <v>1</v>
      </c>
      <c r="F51">
        <v>7</v>
      </c>
      <c r="G51">
        <v>7</v>
      </c>
      <c r="H51">
        <v>1</v>
      </c>
      <c r="I51">
        <v>1.83</v>
      </c>
      <c r="J51">
        <v>9</v>
      </c>
    </row>
    <row r="52" spans="1:10" x14ac:dyDescent="0.3">
      <c r="A52" s="22">
        <v>44378</v>
      </c>
      <c r="B52" s="23">
        <v>0.93842592592592589</v>
      </c>
      <c r="C52" s="22">
        <v>44378</v>
      </c>
      <c r="D52" s="23">
        <v>0.94385416666666666</v>
      </c>
      <c r="E52">
        <v>1</v>
      </c>
      <c r="F52">
        <v>166</v>
      </c>
      <c r="G52">
        <v>116</v>
      </c>
      <c r="H52">
        <v>1</v>
      </c>
      <c r="I52">
        <v>1.6</v>
      </c>
      <c r="J52">
        <v>7.5</v>
      </c>
    </row>
    <row r="53" spans="1:10" x14ac:dyDescent="0.3">
      <c r="A53" s="22">
        <v>44379</v>
      </c>
      <c r="B53" s="23">
        <v>2.0868055555555556E-2</v>
      </c>
      <c r="C53" s="22">
        <v>44379</v>
      </c>
      <c r="D53" s="23">
        <v>3.1643518518518522E-2</v>
      </c>
      <c r="E53">
        <v>1</v>
      </c>
      <c r="F53">
        <v>95</v>
      </c>
      <c r="G53">
        <v>258</v>
      </c>
      <c r="H53">
        <v>1</v>
      </c>
      <c r="I53">
        <v>3.25</v>
      </c>
      <c r="J53">
        <v>13.5</v>
      </c>
    </row>
    <row r="54" spans="1:10" x14ac:dyDescent="0.3">
      <c r="A54" s="22">
        <v>44379</v>
      </c>
      <c r="B54" s="23">
        <v>0.33064814814814814</v>
      </c>
      <c r="C54" s="22">
        <v>44379</v>
      </c>
      <c r="D54" s="23">
        <v>0.33739583333333334</v>
      </c>
      <c r="E54">
        <v>1</v>
      </c>
      <c r="F54">
        <v>75</v>
      </c>
      <c r="G54">
        <v>166</v>
      </c>
      <c r="H54">
        <v>1</v>
      </c>
      <c r="I54">
        <v>1.3</v>
      </c>
      <c r="J54">
        <v>8</v>
      </c>
    </row>
    <row r="55" spans="1:10" x14ac:dyDescent="0.3">
      <c r="A55" s="22">
        <v>44379</v>
      </c>
      <c r="B55" s="23">
        <v>0.33253472222222219</v>
      </c>
      <c r="C55" s="22">
        <v>44379</v>
      </c>
      <c r="D55" s="23">
        <v>0.33412037037037035</v>
      </c>
      <c r="E55">
        <v>1</v>
      </c>
      <c r="F55">
        <v>75</v>
      </c>
      <c r="G55">
        <v>41</v>
      </c>
      <c r="H55">
        <v>1</v>
      </c>
      <c r="I55">
        <v>0.52</v>
      </c>
      <c r="J55">
        <v>4</v>
      </c>
    </row>
    <row r="56" spans="1:10" x14ac:dyDescent="0.3">
      <c r="A56" s="22">
        <v>44379</v>
      </c>
      <c r="B56" s="23">
        <v>0.35429398148148145</v>
      </c>
      <c r="C56" s="22">
        <v>44379</v>
      </c>
      <c r="D56" s="23">
        <v>0.35741898148148149</v>
      </c>
      <c r="E56">
        <v>1</v>
      </c>
      <c r="F56">
        <v>116</v>
      </c>
      <c r="G56">
        <v>116</v>
      </c>
      <c r="H56">
        <v>1</v>
      </c>
      <c r="I56">
        <v>0.53</v>
      </c>
      <c r="J56">
        <v>5</v>
      </c>
    </row>
    <row r="57" spans="1:10" x14ac:dyDescent="0.3">
      <c r="A57" s="22">
        <v>44379</v>
      </c>
      <c r="B57" s="23">
        <v>0.340787037037037</v>
      </c>
      <c r="C57" s="22">
        <v>44379</v>
      </c>
      <c r="D57" s="23">
        <v>0.38237268518518519</v>
      </c>
      <c r="E57">
        <v>1</v>
      </c>
      <c r="F57">
        <v>61</v>
      </c>
      <c r="G57">
        <v>25</v>
      </c>
      <c r="H57">
        <v>1</v>
      </c>
      <c r="I57">
        <v>5.0999999999999996</v>
      </c>
      <c r="J57">
        <v>36.5</v>
      </c>
    </row>
    <row r="58" spans="1:10" x14ac:dyDescent="0.3">
      <c r="A58" s="22">
        <v>44379</v>
      </c>
      <c r="B58" s="23">
        <v>0.33601851851851849</v>
      </c>
      <c r="C58" s="22">
        <v>44379</v>
      </c>
      <c r="D58" s="23">
        <v>0.34061342592592592</v>
      </c>
      <c r="E58">
        <v>1</v>
      </c>
      <c r="F58">
        <v>41</v>
      </c>
      <c r="G58">
        <v>74</v>
      </c>
      <c r="H58">
        <v>1</v>
      </c>
      <c r="I58">
        <v>0.79</v>
      </c>
      <c r="J58">
        <v>6</v>
      </c>
    </row>
    <row r="59" spans="1:10" x14ac:dyDescent="0.3">
      <c r="A59" s="22">
        <v>44379</v>
      </c>
      <c r="B59" s="23">
        <v>0.38871527777777781</v>
      </c>
      <c r="C59" s="22">
        <v>44379</v>
      </c>
      <c r="D59" s="23">
        <v>0.39177083333333335</v>
      </c>
      <c r="E59">
        <v>1</v>
      </c>
      <c r="F59">
        <v>41</v>
      </c>
      <c r="G59">
        <v>42</v>
      </c>
      <c r="H59">
        <v>1</v>
      </c>
      <c r="I59">
        <v>0.66</v>
      </c>
      <c r="J59">
        <v>5</v>
      </c>
    </row>
    <row r="60" spans="1:10" x14ac:dyDescent="0.3">
      <c r="A60" s="22">
        <v>44379</v>
      </c>
      <c r="B60" s="23">
        <v>0.38193287037037038</v>
      </c>
      <c r="C60" s="22">
        <v>44379</v>
      </c>
      <c r="D60" s="23">
        <v>0.38851851851851849</v>
      </c>
      <c r="E60">
        <v>1</v>
      </c>
      <c r="F60">
        <v>247</v>
      </c>
      <c r="G60">
        <v>167</v>
      </c>
      <c r="H60">
        <v>1</v>
      </c>
      <c r="I60">
        <v>1.23</v>
      </c>
      <c r="J60">
        <v>7.5</v>
      </c>
    </row>
    <row r="61" spans="1:10" x14ac:dyDescent="0.3">
      <c r="A61" s="22">
        <v>44379</v>
      </c>
      <c r="B61" s="23">
        <v>0.45494212962962965</v>
      </c>
      <c r="C61" s="22">
        <v>44379</v>
      </c>
      <c r="D61" s="23">
        <v>0.45869212962962963</v>
      </c>
      <c r="E61">
        <v>1</v>
      </c>
      <c r="F61">
        <v>41</v>
      </c>
      <c r="G61">
        <v>116</v>
      </c>
      <c r="H61">
        <v>1</v>
      </c>
      <c r="I61">
        <v>1.1499999999999999</v>
      </c>
      <c r="J61">
        <v>6</v>
      </c>
    </row>
    <row r="62" spans="1:10" x14ac:dyDescent="0.3">
      <c r="A62" s="22">
        <v>44379</v>
      </c>
      <c r="B62" s="23">
        <v>0.42099537037037038</v>
      </c>
      <c r="C62" s="22">
        <v>44379</v>
      </c>
      <c r="D62" s="23">
        <v>0.45354166666666668</v>
      </c>
      <c r="E62">
        <v>1</v>
      </c>
      <c r="F62">
        <v>18</v>
      </c>
      <c r="G62">
        <v>244</v>
      </c>
      <c r="H62">
        <v>1</v>
      </c>
      <c r="I62">
        <v>5.25</v>
      </c>
      <c r="J62">
        <v>29.5</v>
      </c>
    </row>
    <row r="63" spans="1:10" x14ac:dyDescent="0.3">
      <c r="A63" s="22">
        <v>44379</v>
      </c>
      <c r="B63" s="23">
        <v>0.44118055555555552</v>
      </c>
      <c r="C63" s="22">
        <v>44379</v>
      </c>
      <c r="D63" s="23">
        <v>0.47436342592592595</v>
      </c>
      <c r="E63">
        <v>1</v>
      </c>
      <c r="F63">
        <v>80</v>
      </c>
      <c r="G63">
        <v>130</v>
      </c>
      <c r="H63">
        <v>1</v>
      </c>
      <c r="I63">
        <v>10.73</v>
      </c>
      <c r="J63">
        <v>39.5</v>
      </c>
    </row>
    <row r="64" spans="1:10" x14ac:dyDescent="0.3">
      <c r="A64" s="22">
        <v>44379</v>
      </c>
      <c r="B64" s="23">
        <v>0.45126157407407402</v>
      </c>
      <c r="C64" s="22">
        <v>44379</v>
      </c>
      <c r="D64" s="23">
        <v>0.45523148148148151</v>
      </c>
      <c r="E64">
        <v>1</v>
      </c>
      <c r="F64">
        <v>42</v>
      </c>
      <c r="G64">
        <v>42</v>
      </c>
      <c r="H64">
        <v>1</v>
      </c>
      <c r="I64">
        <v>0.99</v>
      </c>
      <c r="J64">
        <v>6</v>
      </c>
    </row>
    <row r="65" spans="1:10" x14ac:dyDescent="0.3">
      <c r="A65" s="22">
        <v>44379</v>
      </c>
      <c r="B65" s="23">
        <v>0.46861111111111109</v>
      </c>
      <c r="C65" s="22">
        <v>44379</v>
      </c>
      <c r="D65" s="23">
        <v>0.4911921296296296</v>
      </c>
      <c r="E65">
        <v>1</v>
      </c>
      <c r="F65">
        <v>244</v>
      </c>
      <c r="G65">
        <v>265</v>
      </c>
      <c r="H65">
        <v>1</v>
      </c>
      <c r="I65">
        <v>13.89</v>
      </c>
      <c r="J65">
        <v>41</v>
      </c>
    </row>
    <row r="66" spans="1:10" x14ac:dyDescent="0.3">
      <c r="A66" s="22">
        <v>44379</v>
      </c>
      <c r="B66" s="23">
        <v>0.48608796296296292</v>
      </c>
      <c r="C66" s="22">
        <v>44379</v>
      </c>
      <c r="D66" s="23">
        <v>0.52033564814814814</v>
      </c>
      <c r="E66">
        <v>1</v>
      </c>
      <c r="F66">
        <v>7</v>
      </c>
      <c r="G66">
        <v>179</v>
      </c>
      <c r="H66">
        <v>1</v>
      </c>
      <c r="I66">
        <v>14.08</v>
      </c>
      <c r="J66">
        <v>49</v>
      </c>
    </row>
    <row r="67" spans="1:10" x14ac:dyDescent="0.3">
      <c r="A67" s="22">
        <v>44379</v>
      </c>
      <c r="B67" s="23">
        <v>0.47623842592592597</v>
      </c>
      <c r="C67" s="22">
        <v>44379</v>
      </c>
      <c r="D67" s="23">
        <v>0.48418981481481477</v>
      </c>
      <c r="E67">
        <v>1</v>
      </c>
      <c r="F67">
        <v>74</v>
      </c>
      <c r="G67">
        <v>42</v>
      </c>
      <c r="H67">
        <v>1</v>
      </c>
      <c r="I67">
        <v>2</v>
      </c>
      <c r="J67">
        <v>9.5</v>
      </c>
    </row>
    <row r="68" spans="1:10" x14ac:dyDescent="0.3">
      <c r="A68" s="22">
        <v>44379</v>
      </c>
      <c r="B68" s="23">
        <v>0.5287384259259259</v>
      </c>
      <c r="C68" s="22">
        <v>44379</v>
      </c>
      <c r="D68" s="23">
        <v>0.55527777777777776</v>
      </c>
      <c r="E68">
        <v>1</v>
      </c>
      <c r="F68">
        <v>61</v>
      </c>
      <c r="G68">
        <v>155</v>
      </c>
      <c r="H68">
        <v>1</v>
      </c>
      <c r="I68">
        <v>5.0199999999999996</v>
      </c>
      <c r="J68">
        <v>26</v>
      </c>
    </row>
    <row r="69" spans="1:10" x14ac:dyDescent="0.3">
      <c r="A69" s="22">
        <v>44379</v>
      </c>
      <c r="B69" s="23">
        <v>0.51758101851851845</v>
      </c>
      <c r="C69" s="22">
        <v>44379</v>
      </c>
      <c r="D69" s="23">
        <v>0.5214699074074074</v>
      </c>
      <c r="E69">
        <v>1</v>
      </c>
      <c r="F69">
        <v>95</v>
      </c>
      <c r="G69">
        <v>95</v>
      </c>
      <c r="H69">
        <v>1</v>
      </c>
      <c r="I69">
        <v>1.0900000000000001</v>
      </c>
      <c r="J69">
        <v>6</v>
      </c>
    </row>
    <row r="70" spans="1:10" x14ac:dyDescent="0.3">
      <c r="A70" s="22">
        <v>44379</v>
      </c>
      <c r="B70" s="23">
        <v>0.56571759259259258</v>
      </c>
      <c r="C70" s="22">
        <v>44379</v>
      </c>
      <c r="D70" s="23">
        <v>0.57018518518518524</v>
      </c>
      <c r="E70">
        <v>1</v>
      </c>
      <c r="F70">
        <v>75</v>
      </c>
      <c r="G70">
        <v>74</v>
      </c>
      <c r="H70">
        <v>1</v>
      </c>
      <c r="I70">
        <v>1</v>
      </c>
      <c r="J70">
        <v>6</v>
      </c>
    </row>
    <row r="71" spans="1:10" x14ac:dyDescent="0.3">
      <c r="A71" s="22">
        <v>44379</v>
      </c>
      <c r="B71" s="23">
        <v>0.61156250000000001</v>
      </c>
      <c r="C71" s="22">
        <v>44379</v>
      </c>
      <c r="D71" s="23">
        <v>0.62660879629629629</v>
      </c>
      <c r="E71">
        <v>1</v>
      </c>
      <c r="F71">
        <v>97</v>
      </c>
      <c r="G71">
        <v>181</v>
      </c>
      <c r="H71">
        <v>1</v>
      </c>
      <c r="I71">
        <v>2.2400000000000002</v>
      </c>
      <c r="J71">
        <v>14</v>
      </c>
    </row>
    <row r="72" spans="1:10" x14ac:dyDescent="0.3">
      <c r="A72" s="22">
        <v>44379</v>
      </c>
      <c r="B72" s="23">
        <v>0.60023148148148142</v>
      </c>
      <c r="C72" s="22">
        <v>44379</v>
      </c>
      <c r="D72" s="23">
        <v>0.62258101851851855</v>
      </c>
      <c r="E72">
        <v>1</v>
      </c>
      <c r="F72">
        <v>40</v>
      </c>
      <c r="G72">
        <v>62</v>
      </c>
      <c r="H72">
        <v>1</v>
      </c>
      <c r="I72">
        <v>4.2699999999999996</v>
      </c>
      <c r="J72">
        <v>22</v>
      </c>
    </row>
    <row r="73" spans="1:10" x14ac:dyDescent="0.3">
      <c r="A73" s="22">
        <v>44379</v>
      </c>
      <c r="B73" s="23">
        <v>0.61418981481481483</v>
      </c>
      <c r="C73" s="22">
        <v>44379</v>
      </c>
      <c r="D73" s="23">
        <v>0.61766203703703704</v>
      </c>
      <c r="E73">
        <v>1</v>
      </c>
      <c r="F73">
        <v>75</v>
      </c>
      <c r="G73">
        <v>41</v>
      </c>
      <c r="H73">
        <v>1</v>
      </c>
      <c r="I73">
        <v>0.97</v>
      </c>
      <c r="J73">
        <v>5.5</v>
      </c>
    </row>
    <row r="74" spans="1:10" x14ac:dyDescent="0.3">
      <c r="A74" s="22">
        <v>44379</v>
      </c>
      <c r="B74" s="23">
        <v>0.59189814814814812</v>
      </c>
      <c r="C74" s="22">
        <v>44379</v>
      </c>
      <c r="D74" s="23">
        <v>0.6050578703703704</v>
      </c>
      <c r="E74">
        <v>1</v>
      </c>
      <c r="F74">
        <v>42</v>
      </c>
      <c r="G74">
        <v>159</v>
      </c>
      <c r="H74">
        <v>1</v>
      </c>
      <c r="I74">
        <v>2.2999999999999998</v>
      </c>
      <c r="J74">
        <v>13</v>
      </c>
    </row>
    <row r="75" spans="1:10" x14ac:dyDescent="0.3">
      <c r="A75" s="22">
        <v>44379</v>
      </c>
      <c r="B75" s="23">
        <v>0.66781250000000003</v>
      </c>
      <c r="C75" s="22">
        <v>44379</v>
      </c>
      <c r="D75" s="23">
        <v>0.67167824074074067</v>
      </c>
      <c r="E75">
        <v>1</v>
      </c>
      <c r="F75">
        <v>41</v>
      </c>
      <c r="G75">
        <v>41</v>
      </c>
      <c r="H75">
        <v>1</v>
      </c>
      <c r="I75">
        <v>0.7</v>
      </c>
      <c r="J75">
        <v>5.5</v>
      </c>
    </row>
    <row r="76" spans="1:10" x14ac:dyDescent="0.3">
      <c r="A76" s="22">
        <v>44379</v>
      </c>
      <c r="B76" s="23">
        <v>0.64563657407407404</v>
      </c>
      <c r="C76" s="22">
        <v>44379</v>
      </c>
      <c r="D76" s="23">
        <v>0.6812962962962964</v>
      </c>
      <c r="E76">
        <v>1</v>
      </c>
      <c r="F76">
        <v>97</v>
      </c>
      <c r="G76">
        <v>73</v>
      </c>
      <c r="H76">
        <v>1</v>
      </c>
      <c r="I76">
        <v>14.2</v>
      </c>
      <c r="J76">
        <v>46</v>
      </c>
    </row>
    <row r="77" spans="1:10" x14ac:dyDescent="0.3">
      <c r="A77" s="22">
        <v>44379</v>
      </c>
      <c r="B77" s="23">
        <v>0.63222222222222224</v>
      </c>
      <c r="C77" s="22">
        <v>44379</v>
      </c>
      <c r="D77" s="23">
        <v>0.64164351851851853</v>
      </c>
      <c r="E77">
        <v>1</v>
      </c>
      <c r="F77">
        <v>74</v>
      </c>
      <c r="G77">
        <v>24</v>
      </c>
      <c r="H77">
        <v>6</v>
      </c>
      <c r="I77">
        <v>1.42</v>
      </c>
      <c r="J77">
        <v>10</v>
      </c>
    </row>
    <row r="78" spans="1:10" x14ac:dyDescent="0.3">
      <c r="A78" s="22">
        <v>44379</v>
      </c>
      <c r="B78" s="23">
        <v>0.64490740740740737</v>
      </c>
      <c r="C78" s="22">
        <v>44379</v>
      </c>
      <c r="D78" s="23">
        <v>0.64825231481481482</v>
      </c>
      <c r="E78">
        <v>1</v>
      </c>
      <c r="F78">
        <v>41</v>
      </c>
      <c r="G78">
        <v>42</v>
      </c>
      <c r="H78">
        <v>1</v>
      </c>
      <c r="I78">
        <v>1.1100000000000001</v>
      </c>
      <c r="J78">
        <v>5.5</v>
      </c>
    </row>
    <row r="79" spans="1:10" x14ac:dyDescent="0.3">
      <c r="A79" s="22">
        <v>44379</v>
      </c>
      <c r="B79" s="23">
        <v>0.69739583333333333</v>
      </c>
      <c r="C79" s="22">
        <v>44379</v>
      </c>
      <c r="D79" s="23">
        <v>0.7241550925925927</v>
      </c>
      <c r="E79">
        <v>1</v>
      </c>
      <c r="F79">
        <v>41</v>
      </c>
      <c r="G79">
        <v>18</v>
      </c>
      <c r="H79">
        <v>6</v>
      </c>
      <c r="I79">
        <v>5.78</v>
      </c>
      <c r="J79">
        <v>26</v>
      </c>
    </row>
    <row r="80" spans="1:10" x14ac:dyDescent="0.3">
      <c r="A80" s="22">
        <v>44379</v>
      </c>
      <c r="B80" s="23">
        <v>0.66957175925925927</v>
      </c>
      <c r="C80" s="22">
        <v>44379</v>
      </c>
      <c r="D80" s="23">
        <v>0.68196759259259254</v>
      </c>
      <c r="E80">
        <v>1</v>
      </c>
      <c r="F80">
        <v>188</v>
      </c>
      <c r="G80">
        <v>72</v>
      </c>
      <c r="H80">
        <v>1</v>
      </c>
      <c r="I80">
        <v>2.5</v>
      </c>
      <c r="J80">
        <v>13</v>
      </c>
    </row>
    <row r="81" spans="1:10" x14ac:dyDescent="0.3">
      <c r="A81" s="22">
        <v>44379</v>
      </c>
      <c r="B81" s="23">
        <v>0.71550925925925923</v>
      </c>
      <c r="C81" s="22">
        <v>44379</v>
      </c>
      <c r="D81" s="23">
        <v>0.72239583333333324</v>
      </c>
      <c r="E81">
        <v>1</v>
      </c>
      <c r="F81">
        <v>95</v>
      </c>
      <c r="G81">
        <v>95</v>
      </c>
      <c r="H81">
        <v>1</v>
      </c>
      <c r="I81">
        <v>1.4</v>
      </c>
      <c r="J81">
        <v>8.5</v>
      </c>
    </row>
    <row r="82" spans="1:10" x14ac:dyDescent="0.3">
      <c r="A82" s="22">
        <v>44379</v>
      </c>
      <c r="B82" s="23">
        <v>0.74184027777777783</v>
      </c>
      <c r="C82" s="22">
        <v>44379</v>
      </c>
      <c r="D82" s="23">
        <v>0.74662037037037043</v>
      </c>
      <c r="E82">
        <v>1</v>
      </c>
      <c r="F82">
        <v>42</v>
      </c>
      <c r="G82">
        <v>41</v>
      </c>
      <c r="H82">
        <v>1</v>
      </c>
      <c r="I82">
        <v>1.05</v>
      </c>
      <c r="J82">
        <v>6.5</v>
      </c>
    </row>
    <row r="83" spans="1:10" x14ac:dyDescent="0.3">
      <c r="A83" s="22">
        <v>44379</v>
      </c>
      <c r="B83" s="23">
        <v>0.79009259259259268</v>
      </c>
      <c r="C83" s="22">
        <v>44379</v>
      </c>
      <c r="D83" s="23">
        <v>0.80275462962962962</v>
      </c>
      <c r="E83">
        <v>1</v>
      </c>
      <c r="F83">
        <v>42</v>
      </c>
      <c r="G83">
        <v>244</v>
      </c>
      <c r="H83">
        <v>1</v>
      </c>
      <c r="I83">
        <v>2.4500000000000002</v>
      </c>
      <c r="J83">
        <v>12.5</v>
      </c>
    </row>
    <row r="84" spans="1:10" x14ac:dyDescent="0.3">
      <c r="A84" s="22">
        <v>44379</v>
      </c>
      <c r="B84" s="23">
        <v>0.78086805555555561</v>
      </c>
      <c r="C84" s="22">
        <v>44379</v>
      </c>
      <c r="D84" s="23">
        <v>0.79935185185185187</v>
      </c>
      <c r="E84">
        <v>1</v>
      </c>
      <c r="F84">
        <v>95</v>
      </c>
      <c r="G84">
        <v>138</v>
      </c>
      <c r="H84">
        <v>1</v>
      </c>
      <c r="I84">
        <v>5.8</v>
      </c>
      <c r="J84">
        <v>21</v>
      </c>
    </row>
    <row r="85" spans="1:10" x14ac:dyDescent="0.3">
      <c r="A85" s="22">
        <v>44379</v>
      </c>
      <c r="B85" s="23">
        <v>0.76326388888888896</v>
      </c>
      <c r="C85" s="22">
        <v>44379</v>
      </c>
      <c r="D85" s="23">
        <v>0.77800925925925923</v>
      </c>
      <c r="E85">
        <v>1</v>
      </c>
      <c r="F85">
        <v>42</v>
      </c>
      <c r="G85">
        <v>263</v>
      </c>
      <c r="H85">
        <v>1</v>
      </c>
      <c r="I85">
        <v>3.6</v>
      </c>
      <c r="J85">
        <v>16.5</v>
      </c>
    </row>
    <row r="86" spans="1:10" x14ac:dyDescent="0.3">
      <c r="A86" s="22">
        <v>44379</v>
      </c>
      <c r="B86" s="23">
        <v>0.8167592592592593</v>
      </c>
      <c r="C86" s="22">
        <v>44379</v>
      </c>
      <c r="D86" s="23">
        <v>0.82306712962962969</v>
      </c>
      <c r="E86">
        <v>1</v>
      </c>
      <c r="F86">
        <v>74</v>
      </c>
      <c r="G86">
        <v>74</v>
      </c>
      <c r="H86">
        <v>1</v>
      </c>
      <c r="I86">
        <v>1.27</v>
      </c>
      <c r="J86">
        <v>7.5</v>
      </c>
    </row>
    <row r="87" spans="1:10" x14ac:dyDescent="0.3">
      <c r="A87" s="22">
        <v>44379</v>
      </c>
      <c r="B87" s="23">
        <v>0.82421296296296298</v>
      </c>
      <c r="C87" s="22">
        <v>44379</v>
      </c>
      <c r="D87" s="23">
        <v>0.82609953703703709</v>
      </c>
      <c r="E87">
        <v>1</v>
      </c>
      <c r="F87">
        <v>82</v>
      </c>
      <c r="G87">
        <v>129</v>
      </c>
      <c r="H87">
        <v>1</v>
      </c>
      <c r="I87">
        <v>0.14000000000000001</v>
      </c>
      <c r="J87">
        <v>3.5</v>
      </c>
    </row>
    <row r="88" spans="1:10" x14ac:dyDescent="0.3">
      <c r="A88" s="22">
        <v>44379</v>
      </c>
      <c r="B88" s="23">
        <v>0.89219907407407406</v>
      </c>
      <c r="C88" s="22">
        <v>44379</v>
      </c>
      <c r="D88" s="23">
        <v>0.9005671296296297</v>
      </c>
      <c r="E88">
        <v>1</v>
      </c>
      <c r="F88">
        <v>120</v>
      </c>
      <c r="G88">
        <v>265</v>
      </c>
      <c r="H88">
        <v>2</v>
      </c>
      <c r="I88">
        <v>6.81</v>
      </c>
      <c r="J88">
        <v>19.5</v>
      </c>
    </row>
    <row r="89" spans="1:10" x14ac:dyDescent="0.3">
      <c r="A89" s="22">
        <v>44379</v>
      </c>
      <c r="B89" s="23">
        <v>0.884699074074074</v>
      </c>
      <c r="C89" s="22">
        <v>44379</v>
      </c>
      <c r="D89" s="23">
        <v>0.88627314814814817</v>
      </c>
      <c r="E89">
        <v>1</v>
      </c>
      <c r="F89">
        <v>92</v>
      </c>
      <c r="G89">
        <v>92</v>
      </c>
      <c r="H89">
        <v>1</v>
      </c>
      <c r="I89">
        <v>0.17</v>
      </c>
      <c r="J89">
        <v>3.5</v>
      </c>
    </row>
    <row r="90" spans="1:10" x14ac:dyDescent="0.3">
      <c r="A90" s="22">
        <v>44379</v>
      </c>
      <c r="B90" s="23">
        <v>0.89717592592592599</v>
      </c>
      <c r="C90" s="22">
        <v>44379</v>
      </c>
      <c r="D90" s="23">
        <v>0.90820601851851857</v>
      </c>
      <c r="E90">
        <v>1</v>
      </c>
      <c r="F90">
        <v>82</v>
      </c>
      <c r="G90">
        <v>7</v>
      </c>
      <c r="H90">
        <v>1</v>
      </c>
      <c r="I90">
        <v>2.36</v>
      </c>
      <c r="J90">
        <v>12</v>
      </c>
    </row>
    <row r="91" spans="1:10" x14ac:dyDescent="0.3">
      <c r="A91" s="22">
        <v>44379</v>
      </c>
      <c r="B91" s="23">
        <v>0.99746527777777771</v>
      </c>
      <c r="C91" s="22">
        <v>44380</v>
      </c>
      <c r="D91" s="23">
        <v>3.2881944444444443E-2</v>
      </c>
      <c r="E91">
        <v>1</v>
      </c>
      <c r="F91">
        <v>61</v>
      </c>
      <c r="G91">
        <v>213</v>
      </c>
      <c r="H91">
        <v>1</v>
      </c>
      <c r="I91">
        <v>19.579999999999998</v>
      </c>
      <c r="J91">
        <v>57</v>
      </c>
    </row>
    <row r="92" spans="1:10" x14ac:dyDescent="0.3">
      <c r="A92" s="22">
        <v>44380</v>
      </c>
      <c r="B92" s="23">
        <v>0.12444444444444445</v>
      </c>
      <c r="C92" s="22">
        <v>44380</v>
      </c>
      <c r="D92" s="23">
        <v>0.12762731481481482</v>
      </c>
      <c r="E92">
        <v>1</v>
      </c>
      <c r="F92">
        <v>75</v>
      </c>
      <c r="G92">
        <v>74</v>
      </c>
      <c r="H92">
        <v>1</v>
      </c>
      <c r="I92">
        <v>1.39</v>
      </c>
      <c r="J92">
        <v>6</v>
      </c>
    </row>
    <row r="93" spans="1:10" x14ac:dyDescent="0.3">
      <c r="A93" s="22">
        <v>44380</v>
      </c>
      <c r="B93" s="23">
        <v>0.21956018518518519</v>
      </c>
      <c r="C93" s="22">
        <v>44380</v>
      </c>
      <c r="D93" s="23">
        <v>0.24410879629629631</v>
      </c>
      <c r="E93">
        <v>1</v>
      </c>
      <c r="F93">
        <v>126</v>
      </c>
      <c r="G93">
        <v>153</v>
      </c>
      <c r="H93">
        <v>1</v>
      </c>
      <c r="I93">
        <v>13.55</v>
      </c>
      <c r="J93">
        <v>41</v>
      </c>
    </row>
    <row r="94" spans="1:10" x14ac:dyDescent="0.3">
      <c r="A94" s="22">
        <v>44380</v>
      </c>
      <c r="B94" s="23">
        <v>0.29493055555555553</v>
      </c>
      <c r="C94" s="22">
        <v>44380</v>
      </c>
      <c r="D94" s="23">
        <v>0.29820601851851852</v>
      </c>
      <c r="E94">
        <v>1</v>
      </c>
      <c r="F94">
        <v>82</v>
      </c>
      <c r="G94">
        <v>82</v>
      </c>
      <c r="H94">
        <v>1</v>
      </c>
      <c r="I94">
        <v>0.81</v>
      </c>
      <c r="J94">
        <v>5</v>
      </c>
    </row>
    <row r="95" spans="1:10" x14ac:dyDescent="0.3">
      <c r="A95" s="22">
        <v>44380</v>
      </c>
      <c r="B95" s="23">
        <v>0.33344907407407409</v>
      </c>
      <c r="C95" s="22">
        <v>44380</v>
      </c>
      <c r="D95" s="23">
        <v>0.33526620370370369</v>
      </c>
      <c r="E95">
        <v>1</v>
      </c>
      <c r="F95">
        <v>75</v>
      </c>
      <c r="G95">
        <v>41</v>
      </c>
      <c r="H95">
        <v>1</v>
      </c>
      <c r="I95">
        <v>0.97</v>
      </c>
      <c r="J95">
        <v>4.5</v>
      </c>
    </row>
    <row r="96" spans="1:10" x14ac:dyDescent="0.3">
      <c r="A96" s="22">
        <v>44380</v>
      </c>
      <c r="B96" s="23">
        <v>0.40197916666666672</v>
      </c>
      <c r="C96" s="22">
        <v>44380</v>
      </c>
      <c r="D96" s="23">
        <v>0.40686342592592589</v>
      </c>
      <c r="E96">
        <v>1</v>
      </c>
      <c r="F96">
        <v>196</v>
      </c>
      <c r="G96">
        <v>95</v>
      </c>
      <c r="H96">
        <v>1</v>
      </c>
      <c r="I96">
        <v>1.36</v>
      </c>
      <c r="J96">
        <v>7</v>
      </c>
    </row>
    <row r="97" spans="1:10" x14ac:dyDescent="0.3">
      <c r="A97" s="22">
        <v>44380</v>
      </c>
      <c r="B97" s="23">
        <v>0.43590277777777775</v>
      </c>
      <c r="C97" s="22">
        <v>44380</v>
      </c>
      <c r="D97" s="23">
        <v>0.44225694444444441</v>
      </c>
      <c r="E97">
        <v>1</v>
      </c>
      <c r="F97">
        <v>74</v>
      </c>
      <c r="G97">
        <v>166</v>
      </c>
      <c r="H97">
        <v>1</v>
      </c>
      <c r="I97">
        <v>1.6</v>
      </c>
      <c r="J97">
        <v>8.5</v>
      </c>
    </row>
    <row r="98" spans="1:10" x14ac:dyDescent="0.3">
      <c r="A98" s="22">
        <v>44380</v>
      </c>
      <c r="B98" s="23">
        <v>0.4306018518518519</v>
      </c>
      <c r="C98" s="22">
        <v>44380</v>
      </c>
      <c r="D98" s="23">
        <v>0.43189814814814814</v>
      </c>
      <c r="E98">
        <v>1</v>
      </c>
      <c r="F98">
        <v>75</v>
      </c>
      <c r="G98">
        <v>74</v>
      </c>
      <c r="H98">
        <v>1</v>
      </c>
      <c r="I98">
        <v>0.64</v>
      </c>
      <c r="J98">
        <v>4</v>
      </c>
    </row>
    <row r="99" spans="1:10" x14ac:dyDescent="0.3">
      <c r="A99" s="22">
        <v>44380</v>
      </c>
      <c r="B99" s="23">
        <v>0.46416666666666667</v>
      </c>
      <c r="C99" s="22">
        <v>44380</v>
      </c>
      <c r="D99" s="23">
        <v>0.46924768518518517</v>
      </c>
      <c r="E99">
        <v>1</v>
      </c>
      <c r="F99">
        <v>75</v>
      </c>
      <c r="G99">
        <v>41</v>
      </c>
      <c r="H99">
        <v>1</v>
      </c>
      <c r="I99">
        <v>1.48</v>
      </c>
      <c r="J99">
        <v>7.5</v>
      </c>
    </row>
    <row r="100" spans="1:10" x14ac:dyDescent="0.3">
      <c r="A100" s="22">
        <v>44380</v>
      </c>
      <c r="B100" s="23">
        <v>0.56140046296296298</v>
      </c>
      <c r="C100" s="22">
        <v>44380</v>
      </c>
      <c r="D100" s="23">
        <v>0.57467592592592587</v>
      </c>
      <c r="E100">
        <v>1</v>
      </c>
      <c r="F100">
        <v>97</v>
      </c>
      <c r="G100">
        <v>36</v>
      </c>
      <c r="H100">
        <v>1</v>
      </c>
      <c r="I100">
        <v>3.71</v>
      </c>
      <c r="J100">
        <v>15.5</v>
      </c>
    </row>
    <row r="101" spans="1:10" x14ac:dyDescent="0.3">
      <c r="A101" s="22">
        <v>44380</v>
      </c>
      <c r="B101" s="23">
        <v>0.62097222222222226</v>
      </c>
      <c r="C101" s="22">
        <v>44380</v>
      </c>
      <c r="D101" s="23">
        <v>0.6228703703703703</v>
      </c>
      <c r="E101">
        <v>1</v>
      </c>
      <c r="F101">
        <v>75</v>
      </c>
      <c r="G101">
        <v>74</v>
      </c>
      <c r="H101">
        <v>1</v>
      </c>
      <c r="I101">
        <v>0.6</v>
      </c>
      <c r="J101">
        <v>4</v>
      </c>
    </row>
    <row r="102" spans="1:10" x14ac:dyDescent="0.3">
      <c r="A102" s="22">
        <v>44380</v>
      </c>
      <c r="B102" s="23">
        <v>0.66410879629629627</v>
      </c>
      <c r="C102" s="22">
        <v>44380</v>
      </c>
      <c r="D102" s="23">
        <v>0.68103009259259262</v>
      </c>
      <c r="E102">
        <v>1</v>
      </c>
      <c r="F102">
        <v>97</v>
      </c>
      <c r="G102">
        <v>188</v>
      </c>
      <c r="H102">
        <v>1</v>
      </c>
      <c r="I102">
        <v>3.92</v>
      </c>
      <c r="J102">
        <v>17.5</v>
      </c>
    </row>
    <row r="103" spans="1:10" x14ac:dyDescent="0.3">
      <c r="A103" s="22">
        <v>44380</v>
      </c>
      <c r="B103" s="23">
        <v>0.66438657407407409</v>
      </c>
      <c r="C103" s="22">
        <v>44380</v>
      </c>
      <c r="D103" s="23">
        <v>0.67442129629629621</v>
      </c>
      <c r="E103">
        <v>1</v>
      </c>
      <c r="F103">
        <v>82</v>
      </c>
      <c r="G103">
        <v>226</v>
      </c>
      <c r="H103">
        <v>1</v>
      </c>
      <c r="I103">
        <v>3.07</v>
      </c>
      <c r="J103">
        <v>13</v>
      </c>
    </row>
    <row r="104" spans="1:10" x14ac:dyDescent="0.3">
      <c r="A104" s="22">
        <v>44380</v>
      </c>
      <c r="B104" s="23">
        <v>0.64034722222222229</v>
      </c>
      <c r="C104" s="22">
        <v>44380</v>
      </c>
      <c r="D104" s="23">
        <v>0.64561342592592597</v>
      </c>
      <c r="E104">
        <v>1</v>
      </c>
      <c r="F104">
        <v>41</v>
      </c>
      <c r="G104">
        <v>42</v>
      </c>
      <c r="H104">
        <v>1</v>
      </c>
      <c r="I104">
        <v>1.37</v>
      </c>
      <c r="J104">
        <v>7</v>
      </c>
    </row>
    <row r="105" spans="1:10" x14ac:dyDescent="0.3">
      <c r="A105" s="22">
        <v>44380</v>
      </c>
      <c r="B105" s="23">
        <v>0.70459490740740749</v>
      </c>
      <c r="C105" s="22">
        <v>44380</v>
      </c>
      <c r="D105" s="23">
        <v>0.70996527777777774</v>
      </c>
      <c r="E105">
        <v>1</v>
      </c>
      <c r="F105">
        <v>74</v>
      </c>
      <c r="G105">
        <v>75</v>
      </c>
      <c r="H105">
        <v>1</v>
      </c>
      <c r="I105">
        <v>1.2</v>
      </c>
      <c r="J105">
        <v>7</v>
      </c>
    </row>
    <row r="106" spans="1:10" x14ac:dyDescent="0.3">
      <c r="A106" s="22">
        <v>44380</v>
      </c>
      <c r="B106" s="23">
        <v>0.69461805555555556</v>
      </c>
      <c r="C106" s="22">
        <v>44380</v>
      </c>
      <c r="D106" s="23">
        <v>0.71423611111111107</v>
      </c>
      <c r="E106">
        <v>1</v>
      </c>
      <c r="F106">
        <v>216</v>
      </c>
      <c r="G106">
        <v>55</v>
      </c>
      <c r="H106">
        <v>1</v>
      </c>
      <c r="I106">
        <v>12.9</v>
      </c>
      <c r="J106">
        <v>37.5</v>
      </c>
    </row>
    <row r="107" spans="1:10" x14ac:dyDescent="0.3">
      <c r="A107" s="22">
        <v>44380</v>
      </c>
      <c r="B107" s="23">
        <v>0.74799768518518517</v>
      </c>
      <c r="C107" s="22">
        <v>44380</v>
      </c>
      <c r="D107" s="23">
        <v>0.75006944444444434</v>
      </c>
      <c r="E107">
        <v>1</v>
      </c>
      <c r="F107">
        <v>7</v>
      </c>
      <c r="G107">
        <v>7</v>
      </c>
      <c r="H107">
        <v>1</v>
      </c>
      <c r="I107">
        <v>0.44</v>
      </c>
      <c r="J107">
        <v>4</v>
      </c>
    </row>
    <row r="108" spans="1:10" x14ac:dyDescent="0.3">
      <c r="A108" s="22">
        <v>44380</v>
      </c>
      <c r="B108" s="23">
        <v>0.7475925925925927</v>
      </c>
      <c r="C108" s="22">
        <v>44380</v>
      </c>
      <c r="D108" s="23">
        <v>0.7535532407407407</v>
      </c>
      <c r="E108">
        <v>1</v>
      </c>
      <c r="F108">
        <v>42</v>
      </c>
      <c r="G108">
        <v>247</v>
      </c>
      <c r="H108">
        <v>1</v>
      </c>
      <c r="I108">
        <v>1.59</v>
      </c>
      <c r="J108">
        <v>8</v>
      </c>
    </row>
    <row r="109" spans="1:10" x14ac:dyDescent="0.3">
      <c r="A109" s="22">
        <v>44380</v>
      </c>
      <c r="B109" s="23">
        <v>0.76483796296296302</v>
      </c>
      <c r="C109" s="22">
        <v>44380</v>
      </c>
      <c r="D109" s="23">
        <v>0.76793981481481488</v>
      </c>
      <c r="E109">
        <v>1</v>
      </c>
      <c r="F109">
        <v>69</v>
      </c>
      <c r="G109">
        <v>159</v>
      </c>
      <c r="H109">
        <v>1</v>
      </c>
      <c r="I109">
        <v>0.73</v>
      </c>
      <c r="J109">
        <v>5</v>
      </c>
    </row>
    <row r="110" spans="1:10" x14ac:dyDescent="0.3">
      <c r="A110" s="22">
        <v>44380</v>
      </c>
      <c r="B110" s="23">
        <v>0.75049768518518523</v>
      </c>
      <c r="C110" s="22">
        <v>44380</v>
      </c>
      <c r="D110" s="23">
        <v>0.76594907407407409</v>
      </c>
      <c r="E110">
        <v>1</v>
      </c>
      <c r="F110">
        <v>56</v>
      </c>
      <c r="G110">
        <v>260</v>
      </c>
      <c r="H110">
        <v>1</v>
      </c>
      <c r="I110">
        <v>3.19</v>
      </c>
      <c r="J110">
        <v>15.5</v>
      </c>
    </row>
    <row r="111" spans="1:10" x14ac:dyDescent="0.3">
      <c r="A111" s="22">
        <v>44380</v>
      </c>
      <c r="B111" s="23">
        <v>0.83827546296296296</v>
      </c>
      <c r="C111" s="22">
        <v>44380</v>
      </c>
      <c r="D111" s="23">
        <v>0.84062500000000007</v>
      </c>
      <c r="E111">
        <v>1</v>
      </c>
      <c r="F111">
        <v>82</v>
      </c>
      <c r="G111">
        <v>95</v>
      </c>
      <c r="H111">
        <v>1</v>
      </c>
      <c r="I111">
        <v>1.1000000000000001</v>
      </c>
      <c r="J111">
        <v>5.5</v>
      </c>
    </row>
    <row r="112" spans="1:10" x14ac:dyDescent="0.3">
      <c r="A112" s="22">
        <v>44380</v>
      </c>
      <c r="B112" s="23">
        <v>0.8627893518518519</v>
      </c>
      <c r="C112" s="22">
        <v>44380</v>
      </c>
      <c r="D112" s="23">
        <v>0.86606481481481479</v>
      </c>
      <c r="E112">
        <v>1</v>
      </c>
      <c r="F112">
        <v>129</v>
      </c>
      <c r="G112">
        <v>260</v>
      </c>
      <c r="H112">
        <v>1</v>
      </c>
      <c r="I112">
        <v>0.72</v>
      </c>
      <c r="J112">
        <v>5</v>
      </c>
    </row>
    <row r="113" spans="1:10" x14ac:dyDescent="0.3">
      <c r="A113" s="22">
        <v>44380</v>
      </c>
      <c r="B113" s="23">
        <v>0.88351851851851848</v>
      </c>
      <c r="C113" s="22">
        <v>44380</v>
      </c>
      <c r="D113" s="23">
        <v>0.89181712962962967</v>
      </c>
      <c r="E113">
        <v>1</v>
      </c>
      <c r="F113">
        <v>244</v>
      </c>
      <c r="G113">
        <v>74</v>
      </c>
      <c r="H113">
        <v>1</v>
      </c>
      <c r="I113">
        <v>3.46</v>
      </c>
      <c r="J113">
        <v>13</v>
      </c>
    </row>
    <row r="114" spans="1:10" x14ac:dyDescent="0.3">
      <c r="A114" s="22">
        <v>44380</v>
      </c>
      <c r="B114" s="23">
        <v>0.94949074074074069</v>
      </c>
      <c r="C114" s="22">
        <v>44380</v>
      </c>
      <c r="D114" s="23">
        <v>0.95723379629629635</v>
      </c>
      <c r="E114">
        <v>1</v>
      </c>
      <c r="F114">
        <v>93</v>
      </c>
      <c r="G114">
        <v>53</v>
      </c>
      <c r="H114">
        <v>1</v>
      </c>
      <c r="I114">
        <v>2.62</v>
      </c>
      <c r="J114">
        <v>10</v>
      </c>
    </row>
    <row r="115" spans="1:10" x14ac:dyDescent="0.3">
      <c r="A115" s="22">
        <v>44381</v>
      </c>
      <c r="B115" s="23">
        <v>6.7199074074074064E-2</v>
      </c>
      <c r="C115" s="22">
        <v>44381</v>
      </c>
      <c r="D115" s="23">
        <v>7.228009259259259E-2</v>
      </c>
      <c r="E115">
        <v>1</v>
      </c>
      <c r="F115">
        <v>244</v>
      </c>
      <c r="G115">
        <v>116</v>
      </c>
      <c r="H115">
        <v>1</v>
      </c>
      <c r="I115">
        <v>1.48</v>
      </c>
      <c r="J115">
        <v>7.5</v>
      </c>
    </row>
    <row r="116" spans="1:10" x14ac:dyDescent="0.3">
      <c r="A116" s="22">
        <v>44381</v>
      </c>
      <c r="B116" s="23">
        <v>0.27938657407407408</v>
      </c>
      <c r="C116" s="22">
        <v>44381</v>
      </c>
      <c r="D116" s="23">
        <v>0.28620370370370368</v>
      </c>
      <c r="E116">
        <v>1</v>
      </c>
      <c r="F116">
        <v>42</v>
      </c>
      <c r="G116">
        <v>151</v>
      </c>
      <c r="H116">
        <v>1</v>
      </c>
      <c r="I116">
        <v>2.25</v>
      </c>
      <c r="J116">
        <v>10</v>
      </c>
    </row>
    <row r="117" spans="1:10" x14ac:dyDescent="0.3">
      <c r="A117" s="22">
        <v>44381</v>
      </c>
      <c r="B117" s="23">
        <v>0.40946759259259258</v>
      </c>
      <c r="C117" s="22">
        <v>44381</v>
      </c>
      <c r="D117" s="23">
        <v>0.41204861111111107</v>
      </c>
      <c r="E117">
        <v>1</v>
      </c>
      <c r="F117">
        <v>41</v>
      </c>
      <c r="G117">
        <v>152</v>
      </c>
      <c r="H117">
        <v>1</v>
      </c>
      <c r="I117">
        <v>0.66</v>
      </c>
      <c r="J117">
        <v>4.5</v>
      </c>
    </row>
    <row r="118" spans="1:10" x14ac:dyDescent="0.3">
      <c r="A118" s="22">
        <v>44381</v>
      </c>
      <c r="B118" s="23">
        <v>0.45409722222222221</v>
      </c>
      <c r="C118" s="22">
        <v>44381</v>
      </c>
      <c r="D118" s="23">
        <v>0.4707175925925926</v>
      </c>
      <c r="E118">
        <v>1</v>
      </c>
      <c r="F118">
        <v>215</v>
      </c>
      <c r="G118">
        <v>205</v>
      </c>
      <c r="H118">
        <v>1</v>
      </c>
      <c r="I118">
        <v>4.13</v>
      </c>
      <c r="J118">
        <v>19.5</v>
      </c>
    </row>
    <row r="119" spans="1:10" x14ac:dyDescent="0.3">
      <c r="A119" s="22">
        <v>44381</v>
      </c>
      <c r="B119" s="23">
        <v>0.48663194444444446</v>
      </c>
      <c r="C119" s="22">
        <v>44381</v>
      </c>
      <c r="D119" s="23">
        <v>0.50662037037037033</v>
      </c>
      <c r="E119">
        <v>1</v>
      </c>
      <c r="F119">
        <v>213</v>
      </c>
      <c r="G119">
        <v>119</v>
      </c>
      <c r="H119">
        <v>1</v>
      </c>
      <c r="I119">
        <v>7.07</v>
      </c>
      <c r="J119">
        <v>26</v>
      </c>
    </row>
    <row r="120" spans="1:10" x14ac:dyDescent="0.3">
      <c r="A120" s="22">
        <v>44381</v>
      </c>
      <c r="B120" s="23">
        <v>0.48444444444444446</v>
      </c>
      <c r="C120" s="22">
        <v>44381</v>
      </c>
      <c r="D120" s="23">
        <v>0.49332175925925931</v>
      </c>
      <c r="E120">
        <v>1</v>
      </c>
      <c r="F120">
        <v>42</v>
      </c>
      <c r="G120">
        <v>60</v>
      </c>
      <c r="H120">
        <v>1</v>
      </c>
      <c r="I120">
        <v>4.83</v>
      </c>
      <c r="J120">
        <v>16</v>
      </c>
    </row>
    <row r="121" spans="1:10" x14ac:dyDescent="0.3">
      <c r="A121" s="22">
        <v>44381</v>
      </c>
      <c r="B121" s="23">
        <v>0.54219907407407408</v>
      </c>
      <c r="C121" s="22">
        <v>44381</v>
      </c>
      <c r="D121" s="23">
        <v>0.55458333333333332</v>
      </c>
      <c r="E121">
        <v>1</v>
      </c>
      <c r="F121">
        <v>196</v>
      </c>
      <c r="G121">
        <v>216</v>
      </c>
      <c r="H121">
        <v>2</v>
      </c>
      <c r="I121">
        <v>5.0599999999999996</v>
      </c>
      <c r="J121">
        <v>17.5</v>
      </c>
    </row>
    <row r="122" spans="1:10" x14ac:dyDescent="0.3">
      <c r="A122" s="22">
        <v>44381</v>
      </c>
      <c r="B122" s="23">
        <v>0.52652777777777782</v>
      </c>
      <c r="C122" s="22">
        <v>44381</v>
      </c>
      <c r="D122" s="23">
        <v>0.53621527777777778</v>
      </c>
      <c r="E122">
        <v>1</v>
      </c>
      <c r="F122">
        <v>146</v>
      </c>
      <c r="G122">
        <v>129</v>
      </c>
      <c r="H122">
        <v>1</v>
      </c>
      <c r="I122">
        <v>3.94</v>
      </c>
      <c r="J122">
        <v>15</v>
      </c>
    </row>
    <row r="123" spans="1:10" x14ac:dyDescent="0.3">
      <c r="A123" s="22">
        <v>44381</v>
      </c>
      <c r="B123" s="23">
        <v>0.61221064814814818</v>
      </c>
      <c r="C123" s="22">
        <v>44381</v>
      </c>
      <c r="D123" s="23">
        <v>0.61829861111111117</v>
      </c>
      <c r="E123">
        <v>1</v>
      </c>
      <c r="F123">
        <v>75</v>
      </c>
      <c r="G123">
        <v>74</v>
      </c>
      <c r="H123">
        <v>6</v>
      </c>
      <c r="I123">
        <v>1.33</v>
      </c>
      <c r="J123">
        <v>8</v>
      </c>
    </row>
    <row r="124" spans="1:10" x14ac:dyDescent="0.3">
      <c r="A124" s="22">
        <v>44381</v>
      </c>
      <c r="B124" s="23">
        <v>0.635625</v>
      </c>
      <c r="C124" s="22">
        <v>44381</v>
      </c>
      <c r="D124" s="23">
        <v>0.64045138888888886</v>
      </c>
      <c r="E124">
        <v>1</v>
      </c>
      <c r="F124">
        <v>41</v>
      </c>
      <c r="G124">
        <v>74</v>
      </c>
      <c r="H124">
        <v>1</v>
      </c>
      <c r="I124">
        <v>1.04</v>
      </c>
      <c r="J124">
        <v>6.5</v>
      </c>
    </row>
    <row r="125" spans="1:10" x14ac:dyDescent="0.3">
      <c r="A125" s="22">
        <v>44381</v>
      </c>
      <c r="B125" s="23">
        <v>0.68998842592592602</v>
      </c>
      <c r="C125" s="22">
        <v>44381</v>
      </c>
      <c r="D125" s="23">
        <v>0.71116898148148155</v>
      </c>
      <c r="E125">
        <v>1</v>
      </c>
      <c r="F125">
        <v>74</v>
      </c>
      <c r="G125">
        <v>169</v>
      </c>
      <c r="H125">
        <v>1</v>
      </c>
      <c r="I125">
        <v>5.45</v>
      </c>
      <c r="J125">
        <v>22</v>
      </c>
    </row>
    <row r="126" spans="1:10" x14ac:dyDescent="0.3">
      <c r="A126" s="22">
        <v>44381</v>
      </c>
      <c r="B126" s="23">
        <v>0.73613425925925924</v>
      </c>
      <c r="C126" s="22">
        <v>44381</v>
      </c>
      <c r="D126" s="23">
        <v>0.74276620370370372</v>
      </c>
      <c r="E126">
        <v>1</v>
      </c>
      <c r="F126">
        <v>97</v>
      </c>
      <c r="G126">
        <v>66</v>
      </c>
      <c r="H126">
        <v>1</v>
      </c>
      <c r="I126">
        <v>1.64</v>
      </c>
      <c r="J126">
        <v>8.5</v>
      </c>
    </row>
    <row r="127" spans="1:10" x14ac:dyDescent="0.3">
      <c r="A127" s="22">
        <v>44381</v>
      </c>
      <c r="B127" s="23">
        <v>0.72162037037037041</v>
      </c>
      <c r="C127" s="22">
        <v>44381</v>
      </c>
      <c r="D127" s="23">
        <v>0.76725694444444448</v>
      </c>
      <c r="E127">
        <v>1</v>
      </c>
      <c r="F127">
        <v>11</v>
      </c>
      <c r="G127">
        <v>89</v>
      </c>
      <c r="H127">
        <v>2</v>
      </c>
      <c r="I127">
        <v>3.64</v>
      </c>
      <c r="J127">
        <v>38.5</v>
      </c>
    </row>
    <row r="128" spans="1:10" x14ac:dyDescent="0.3">
      <c r="A128" s="22">
        <v>44381</v>
      </c>
      <c r="B128" s="23">
        <v>0.74861111111111101</v>
      </c>
      <c r="C128" s="22">
        <v>44381</v>
      </c>
      <c r="D128" s="23">
        <v>0.7677314814814814</v>
      </c>
      <c r="E128">
        <v>1</v>
      </c>
      <c r="F128">
        <v>56</v>
      </c>
      <c r="G128">
        <v>197</v>
      </c>
      <c r="H128">
        <v>1</v>
      </c>
      <c r="I128">
        <v>5.87</v>
      </c>
      <c r="J128">
        <v>23</v>
      </c>
    </row>
    <row r="129" spans="1:10" x14ac:dyDescent="0.3">
      <c r="A129" s="22">
        <v>44358</v>
      </c>
      <c r="B129" s="23">
        <v>0.38567129629629626</v>
      </c>
      <c r="C129" s="22">
        <v>44358</v>
      </c>
      <c r="D129" s="23">
        <v>0.43333333333333335</v>
      </c>
      <c r="E129">
        <v>1</v>
      </c>
      <c r="F129">
        <v>182</v>
      </c>
      <c r="G129">
        <v>41</v>
      </c>
      <c r="H129">
        <v>1</v>
      </c>
      <c r="I129">
        <v>8.3800000000000008</v>
      </c>
      <c r="J129">
        <v>46</v>
      </c>
    </row>
    <row r="130" spans="1:10" x14ac:dyDescent="0.3">
      <c r="A130" s="22">
        <v>44381</v>
      </c>
      <c r="B130" s="23">
        <v>0.85781249999999998</v>
      </c>
      <c r="C130" s="22">
        <v>44381</v>
      </c>
      <c r="D130" s="23">
        <v>0.86040509259259268</v>
      </c>
      <c r="E130">
        <v>1</v>
      </c>
      <c r="F130">
        <v>75</v>
      </c>
      <c r="G130">
        <v>41</v>
      </c>
      <c r="H130">
        <v>1</v>
      </c>
      <c r="I130">
        <v>0.8</v>
      </c>
      <c r="J130">
        <v>5</v>
      </c>
    </row>
    <row r="131" spans="1:10" x14ac:dyDescent="0.3">
      <c r="A131" s="22">
        <v>44381</v>
      </c>
      <c r="B131" s="23">
        <v>0.89287037037037031</v>
      </c>
      <c r="C131" s="22">
        <v>44381</v>
      </c>
      <c r="D131" s="23">
        <v>0.89644675925925921</v>
      </c>
      <c r="E131">
        <v>1</v>
      </c>
      <c r="F131">
        <v>97</v>
      </c>
      <c r="G131">
        <v>25</v>
      </c>
      <c r="H131">
        <v>1</v>
      </c>
      <c r="I131">
        <v>0.77</v>
      </c>
      <c r="J131">
        <v>5.5</v>
      </c>
    </row>
    <row r="132" spans="1:10" x14ac:dyDescent="0.3">
      <c r="A132" s="22">
        <v>44382</v>
      </c>
      <c r="B132" s="23">
        <v>0.25645833333333334</v>
      </c>
      <c r="C132" s="22">
        <v>44382</v>
      </c>
      <c r="D132" s="23">
        <v>0.29973379629629632</v>
      </c>
      <c r="E132">
        <v>1</v>
      </c>
      <c r="F132">
        <v>223</v>
      </c>
      <c r="G132">
        <v>129</v>
      </c>
      <c r="H132">
        <v>1</v>
      </c>
      <c r="I132">
        <v>5.77</v>
      </c>
      <c r="J132">
        <v>39.5</v>
      </c>
    </row>
    <row r="133" spans="1:10" x14ac:dyDescent="0.3">
      <c r="A133" s="22">
        <v>44382</v>
      </c>
      <c r="B133" s="23">
        <v>0.41206018518518522</v>
      </c>
      <c r="C133" s="22">
        <v>44382</v>
      </c>
      <c r="D133" s="23">
        <v>0.45408564814814811</v>
      </c>
      <c r="E133">
        <v>1</v>
      </c>
      <c r="F133">
        <v>63</v>
      </c>
      <c r="G133">
        <v>90</v>
      </c>
      <c r="H133">
        <v>1</v>
      </c>
      <c r="I133">
        <v>10.97</v>
      </c>
      <c r="J133">
        <v>45.5</v>
      </c>
    </row>
    <row r="134" spans="1:10" x14ac:dyDescent="0.3">
      <c r="A134" s="22">
        <v>44382</v>
      </c>
      <c r="B134" s="23">
        <v>0.45678240740740739</v>
      </c>
      <c r="C134" s="22">
        <v>44382</v>
      </c>
      <c r="D134" s="23">
        <v>0.46015046296296297</v>
      </c>
      <c r="E134">
        <v>1</v>
      </c>
      <c r="F134">
        <v>74</v>
      </c>
      <c r="G134">
        <v>74</v>
      </c>
      <c r="H134">
        <v>1</v>
      </c>
      <c r="I134">
        <v>0.93</v>
      </c>
      <c r="J134">
        <v>5.5</v>
      </c>
    </row>
    <row r="135" spans="1:10" x14ac:dyDescent="0.3">
      <c r="A135" s="22">
        <v>44382</v>
      </c>
      <c r="B135" s="23">
        <v>0.46104166666666663</v>
      </c>
      <c r="C135" s="22">
        <v>44382</v>
      </c>
      <c r="D135" s="23">
        <v>0.47380787037037037</v>
      </c>
      <c r="E135">
        <v>1</v>
      </c>
      <c r="F135">
        <v>74</v>
      </c>
      <c r="G135">
        <v>182</v>
      </c>
      <c r="H135">
        <v>2</v>
      </c>
      <c r="I135">
        <v>6.99</v>
      </c>
      <c r="J135">
        <v>21.5</v>
      </c>
    </row>
    <row r="136" spans="1:10" x14ac:dyDescent="0.3">
      <c r="A136" s="22">
        <v>44382</v>
      </c>
      <c r="B136" s="23">
        <v>0.60055555555555562</v>
      </c>
      <c r="C136" s="22">
        <v>44382</v>
      </c>
      <c r="D136" s="23">
        <v>0.65263888888888888</v>
      </c>
      <c r="E136">
        <v>1</v>
      </c>
      <c r="F136">
        <v>213</v>
      </c>
      <c r="G136">
        <v>127</v>
      </c>
      <c r="H136">
        <v>1</v>
      </c>
      <c r="I136">
        <v>11.85</v>
      </c>
      <c r="J136">
        <v>52.5</v>
      </c>
    </row>
    <row r="137" spans="1:10" x14ac:dyDescent="0.3">
      <c r="A137" s="22">
        <v>44382</v>
      </c>
      <c r="B137" s="23">
        <v>0.58825231481481477</v>
      </c>
      <c r="C137" s="22">
        <v>44382</v>
      </c>
      <c r="D137" s="23">
        <v>0.59270833333333328</v>
      </c>
      <c r="E137">
        <v>1</v>
      </c>
      <c r="F137">
        <v>174</v>
      </c>
      <c r="G137">
        <v>18</v>
      </c>
      <c r="H137">
        <v>1</v>
      </c>
      <c r="I137">
        <v>1.25</v>
      </c>
      <c r="J137">
        <v>6.5</v>
      </c>
    </row>
    <row r="138" spans="1:10" x14ac:dyDescent="0.3">
      <c r="A138" s="22">
        <v>44382</v>
      </c>
      <c r="B138" s="23">
        <v>0.61892361111111105</v>
      </c>
      <c r="C138" s="22">
        <v>44382</v>
      </c>
      <c r="D138" s="23">
        <v>0.63883101851851853</v>
      </c>
      <c r="E138">
        <v>1</v>
      </c>
      <c r="F138">
        <v>80</v>
      </c>
      <c r="G138">
        <v>173</v>
      </c>
      <c r="H138">
        <v>1</v>
      </c>
      <c r="I138">
        <v>5.81</v>
      </c>
      <c r="J138">
        <v>23.5</v>
      </c>
    </row>
    <row r="139" spans="1:10" x14ac:dyDescent="0.3">
      <c r="A139" s="22">
        <v>44382</v>
      </c>
      <c r="B139" s="23">
        <v>0.65009259259259256</v>
      </c>
      <c r="C139" s="22">
        <v>44382</v>
      </c>
      <c r="D139" s="23">
        <v>0.6567708333333333</v>
      </c>
      <c r="E139">
        <v>1</v>
      </c>
      <c r="F139">
        <v>66</v>
      </c>
      <c r="G139">
        <v>25</v>
      </c>
      <c r="H139">
        <v>1</v>
      </c>
      <c r="I139">
        <v>1.8</v>
      </c>
      <c r="J139">
        <v>9</v>
      </c>
    </row>
    <row r="140" spans="1:10" x14ac:dyDescent="0.3">
      <c r="A140" s="22">
        <v>44382</v>
      </c>
      <c r="B140" s="23">
        <v>0.64971064814814816</v>
      </c>
      <c r="C140" s="22">
        <v>44382</v>
      </c>
      <c r="D140" s="23">
        <v>0.68019675925925915</v>
      </c>
      <c r="E140">
        <v>1</v>
      </c>
      <c r="F140">
        <v>173</v>
      </c>
      <c r="G140">
        <v>86</v>
      </c>
      <c r="H140">
        <v>1</v>
      </c>
      <c r="I140">
        <v>14.93</v>
      </c>
      <c r="J140">
        <v>45.5</v>
      </c>
    </row>
    <row r="141" spans="1:10" x14ac:dyDescent="0.3">
      <c r="A141" s="22">
        <v>44382</v>
      </c>
      <c r="B141" s="23">
        <v>0.65306712962962965</v>
      </c>
      <c r="C141" s="22">
        <v>44382</v>
      </c>
      <c r="D141" s="23">
        <v>0.65622685185185181</v>
      </c>
      <c r="E141">
        <v>1</v>
      </c>
      <c r="F141">
        <v>75</v>
      </c>
      <c r="G141">
        <v>74</v>
      </c>
      <c r="H141">
        <v>1</v>
      </c>
      <c r="I141">
        <v>0.93</v>
      </c>
      <c r="J141">
        <v>5.5</v>
      </c>
    </row>
    <row r="142" spans="1:10" x14ac:dyDescent="0.3">
      <c r="A142" s="22">
        <v>44382</v>
      </c>
      <c r="B142" s="23">
        <v>0.66829861111111111</v>
      </c>
      <c r="C142" s="22">
        <v>44382</v>
      </c>
      <c r="D142" s="23">
        <v>0.6711921296296296</v>
      </c>
      <c r="E142">
        <v>1</v>
      </c>
      <c r="F142">
        <v>75</v>
      </c>
      <c r="G142">
        <v>74</v>
      </c>
      <c r="H142">
        <v>1</v>
      </c>
      <c r="I142">
        <v>1.31</v>
      </c>
      <c r="J142">
        <v>6</v>
      </c>
    </row>
    <row r="143" spans="1:10" x14ac:dyDescent="0.3">
      <c r="A143" s="22">
        <v>44382</v>
      </c>
      <c r="B143" s="23">
        <v>0.69122685185185195</v>
      </c>
      <c r="C143" s="22">
        <v>44382</v>
      </c>
      <c r="D143" s="23">
        <v>0.70393518518518527</v>
      </c>
      <c r="E143">
        <v>1</v>
      </c>
      <c r="F143">
        <v>75</v>
      </c>
      <c r="G143">
        <v>213</v>
      </c>
      <c r="H143">
        <v>1</v>
      </c>
      <c r="I143">
        <v>7.88</v>
      </c>
      <c r="J143">
        <v>23.5</v>
      </c>
    </row>
    <row r="144" spans="1:10" x14ac:dyDescent="0.3">
      <c r="A144" s="22">
        <v>44382</v>
      </c>
      <c r="B144" s="23">
        <v>0.69306712962962969</v>
      </c>
      <c r="C144" s="22">
        <v>44382</v>
      </c>
      <c r="D144" s="23">
        <v>0.70168981481481474</v>
      </c>
      <c r="E144">
        <v>1</v>
      </c>
      <c r="F144">
        <v>42</v>
      </c>
      <c r="G144">
        <v>244</v>
      </c>
      <c r="H144">
        <v>1</v>
      </c>
      <c r="I144">
        <v>1.95</v>
      </c>
      <c r="J144">
        <v>10</v>
      </c>
    </row>
    <row r="145" spans="1:10" x14ac:dyDescent="0.3">
      <c r="A145" s="22">
        <v>44382</v>
      </c>
      <c r="B145" s="23">
        <v>0.73059027777777785</v>
      </c>
      <c r="C145" s="22">
        <v>44382</v>
      </c>
      <c r="D145" s="23">
        <v>0.73438657407407415</v>
      </c>
      <c r="E145">
        <v>1</v>
      </c>
      <c r="F145">
        <v>95</v>
      </c>
      <c r="G145">
        <v>28</v>
      </c>
      <c r="H145">
        <v>1</v>
      </c>
      <c r="I145">
        <v>1.49</v>
      </c>
      <c r="J145">
        <v>6.5</v>
      </c>
    </row>
    <row r="146" spans="1:10" x14ac:dyDescent="0.3">
      <c r="A146" s="22">
        <v>44382</v>
      </c>
      <c r="B146" s="23">
        <v>0.80755787037037041</v>
      </c>
      <c r="C146" s="22">
        <v>44382</v>
      </c>
      <c r="D146" s="23">
        <v>0.82215277777777773</v>
      </c>
      <c r="E146">
        <v>1</v>
      </c>
      <c r="F146">
        <v>241</v>
      </c>
      <c r="G146">
        <v>127</v>
      </c>
      <c r="H146">
        <v>1</v>
      </c>
      <c r="I146">
        <v>2.56</v>
      </c>
      <c r="J146">
        <v>14.5</v>
      </c>
    </row>
    <row r="147" spans="1:10" x14ac:dyDescent="0.3">
      <c r="A147" s="22">
        <v>44382</v>
      </c>
      <c r="B147" s="23">
        <v>0.79888888888888887</v>
      </c>
      <c r="C147" s="22">
        <v>44382</v>
      </c>
      <c r="D147" s="23">
        <v>0.80356481481481479</v>
      </c>
      <c r="E147">
        <v>1</v>
      </c>
      <c r="F147">
        <v>65</v>
      </c>
      <c r="G147">
        <v>181</v>
      </c>
      <c r="H147">
        <v>1</v>
      </c>
      <c r="I147">
        <v>1.2</v>
      </c>
      <c r="J147">
        <v>7</v>
      </c>
    </row>
    <row r="148" spans="1:10" x14ac:dyDescent="0.3">
      <c r="A148" s="22">
        <v>44382</v>
      </c>
      <c r="B148" s="23">
        <v>0.82753472222222213</v>
      </c>
      <c r="C148" s="22">
        <v>44382</v>
      </c>
      <c r="D148" s="23">
        <v>0.83040509259259254</v>
      </c>
      <c r="E148">
        <v>1</v>
      </c>
      <c r="F148">
        <v>95</v>
      </c>
      <c r="G148">
        <v>95</v>
      </c>
      <c r="H148">
        <v>1</v>
      </c>
      <c r="I148">
        <v>0.87</v>
      </c>
      <c r="J148">
        <v>5</v>
      </c>
    </row>
    <row r="149" spans="1:10" x14ac:dyDescent="0.3">
      <c r="A149" s="22">
        <v>44382</v>
      </c>
      <c r="B149" s="23">
        <v>0.83953703703703697</v>
      </c>
      <c r="C149" s="22">
        <v>44382</v>
      </c>
      <c r="D149" s="23">
        <v>0.84274305555555562</v>
      </c>
      <c r="E149">
        <v>1</v>
      </c>
      <c r="F149">
        <v>82</v>
      </c>
      <c r="G149">
        <v>82</v>
      </c>
      <c r="H149">
        <v>1</v>
      </c>
      <c r="I149">
        <v>0.63</v>
      </c>
      <c r="J149">
        <v>5</v>
      </c>
    </row>
    <row r="150" spans="1:10" x14ac:dyDescent="0.3">
      <c r="A150" s="22">
        <v>44382</v>
      </c>
      <c r="B150" s="23">
        <v>0.83612268518518518</v>
      </c>
      <c r="C150" s="22">
        <v>44382</v>
      </c>
      <c r="D150" s="23">
        <v>0.84056712962962965</v>
      </c>
      <c r="E150">
        <v>1</v>
      </c>
      <c r="F150">
        <v>41</v>
      </c>
      <c r="G150">
        <v>24</v>
      </c>
      <c r="H150">
        <v>1</v>
      </c>
      <c r="I150">
        <v>1.17</v>
      </c>
      <c r="J150">
        <v>6.5</v>
      </c>
    </row>
    <row r="151" spans="1:10" x14ac:dyDescent="0.3">
      <c r="A151" s="22">
        <v>44382</v>
      </c>
      <c r="B151" s="23">
        <v>0.90284722222222225</v>
      </c>
      <c r="C151" s="22">
        <v>44382</v>
      </c>
      <c r="D151" s="23">
        <v>0.90913194444444445</v>
      </c>
      <c r="E151">
        <v>1</v>
      </c>
      <c r="F151">
        <v>82</v>
      </c>
      <c r="G151">
        <v>129</v>
      </c>
      <c r="H151">
        <v>1</v>
      </c>
      <c r="I151">
        <v>1.33</v>
      </c>
      <c r="J151">
        <v>7.5</v>
      </c>
    </row>
    <row r="152" spans="1:10" x14ac:dyDescent="0.3">
      <c r="A152" s="22">
        <v>44382</v>
      </c>
      <c r="B152" s="23">
        <v>0.89648148148148143</v>
      </c>
      <c r="C152" s="22">
        <v>44382</v>
      </c>
      <c r="D152" s="23">
        <v>0.92115740740740737</v>
      </c>
      <c r="E152">
        <v>1</v>
      </c>
      <c r="F152">
        <v>203</v>
      </c>
      <c r="G152">
        <v>82</v>
      </c>
      <c r="H152">
        <v>1</v>
      </c>
      <c r="I152">
        <v>11.86</v>
      </c>
      <c r="J152">
        <v>36</v>
      </c>
    </row>
    <row r="153" spans="1:10" x14ac:dyDescent="0.3">
      <c r="A153" s="22">
        <v>44383</v>
      </c>
      <c r="B153" s="23">
        <v>3.1296296296296301E-2</v>
      </c>
      <c r="C153" s="22">
        <v>44383</v>
      </c>
      <c r="D153" s="23">
        <v>4.8969907407407413E-2</v>
      </c>
      <c r="E153">
        <v>1</v>
      </c>
      <c r="F153">
        <v>127</v>
      </c>
      <c r="G153">
        <v>74</v>
      </c>
      <c r="H153">
        <v>1</v>
      </c>
      <c r="I153">
        <v>5.34</v>
      </c>
      <c r="J153">
        <v>22.5</v>
      </c>
    </row>
    <row r="154" spans="1:10" x14ac:dyDescent="0.3">
      <c r="A154" s="22">
        <v>44383</v>
      </c>
      <c r="B154" s="23">
        <v>0.36825231481481485</v>
      </c>
      <c r="C154" s="22">
        <v>44383</v>
      </c>
      <c r="D154" s="23">
        <v>0.37032407407407408</v>
      </c>
      <c r="E154">
        <v>1</v>
      </c>
      <c r="F154">
        <v>42</v>
      </c>
      <c r="G154">
        <v>42</v>
      </c>
      <c r="H154">
        <v>1</v>
      </c>
      <c r="I154">
        <v>0.12</v>
      </c>
      <c r="J154">
        <v>4</v>
      </c>
    </row>
    <row r="155" spans="1:10" x14ac:dyDescent="0.3">
      <c r="A155" s="22">
        <v>44383</v>
      </c>
      <c r="B155" s="23">
        <v>0.36335648148148153</v>
      </c>
      <c r="C155" s="22">
        <v>44383</v>
      </c>
      <c r="D155" s="23">
        <v>0.36520833333333336</v>
      </c>
      <c r="E155">
        <v>1</v>
      </c>
      <c r="F155">
        <v>7</v>
      </c>
      <c r="G155">
        <v>7</v>
      </c>
      <c r="H155">
        <v>1</v>
      </c>
      <c r="I155">
        <v>0.5</v>
      </c>
      <c r="J155">
        <v>4</v>
      </c>
    </row>
    <row r="156" spans="1:10" x14ac:dyDescent="0.3">
      <c r="A156" s="22">
        <v>44383</v>
      </c>
      <c r="B156" s="23">
        <v>0.35843749999999996</v>
      </c>
      <c r="C156" s="22">
        <v>44383</v>
      </c>
      <c r="D156" s="23">
        <v>0.36428240740740742</v>
      </c>
      <c r="E156">
        <v>1</v>
      </c>
      <c r="F156">
        <v>74</v>
      </c>
      <c r="G156">
        <v>74</v>
      </c>
      <c r="H156">
        <v>1</v>
      </c>
      <c r="I156">
        <v>0.99</v>
      </c>
      <c r="J156">
        <v>7</v>
      </c>
    </row>
    <row r="157" spans="1:10" x14ac:dyDescent="0.3">
      <c r="A157" s="22">
        <v>44383</v>
      </c>
      <c r="B157" s="23">
        <v>0.37828703703703703</v>
      </c>
      <c r="C157" s="22">
        <v>44383</v>
      </c>
      <c r="D157" s="23">
        <v>0.37943287037037038</v>
      </c>
      <c r="E157">
        <v>1</v>
      </c>
      <c r="F157">
        <v>41</v>
      </c>
      <c r="G157">
        <v>41</v>
      </c>
      <c r="H157">
        <v>1</v>
      </c>
      <c r="I157">
        <v>0.27</v>
      </c>
      <c r="J157">
        <v>3.5</v>
      </c>
    </row>
    <row r="158" spans="1:10" x14ac:dyDescent="0.3">
      <c r="A158" s="22">
        <v>44383</v>
      </c>
      <c r="B158" s="23">
        <v>0.38337962962962963</v>
      </c>
      <c r="C158" s="22">
        <v>44383</v>
      </c>
      <c r="D158" s="23">
        <v>0.38824074074074072</v>
      </c>
      <c r="E158">
        <v>1</v>
      </c>
      <c r="F158">
        <v>264</v>
      </c>
      <c r="G158">
        <v>264</v>
      </c>
      <c r="H158">
        <v>1</v>
      </c>
      <c r="I158">
        <v>1.69</v>
      </c>
      <c r="J158">
        <v>7.5</v>
      </c>
    </row>
    <row r="159" spans="1:10" x14ac:dyDescent="0.3">
      <c r="A159" s="22">
        <v>44383</v>
      </c>
      <c r="B159" s="23">
        <v>0.41239583333333335</v>
      </c>
      <c r="C159" s="22">
        <v>44383</v>
      </c>
      <c r="D159" s="23">
        <v>0.41513888888888889</v>
      </c>
      <c r="E159">
        <v>1</v>
      </c>
      <c r="F159">
        <v>75</v>
      </c>
      <c r="G159">
        <v>74</v>
      </c>
      <c r="H159">
        <v>1</v>
      </c>
      <c r="I159">
        <v>0.5</v>
      </c>
      <c r="J159">
        <v>4</v>
      </c>
    </row>
    <row r="160" spans="1:10" x14ac:dyDescent="0.3">
      <c r="A160" s="22">
        <v>44383</v>
      </c>
      <c r="B160" s="23">
        <v>0.41003472222222226</v>
      </c>
      <c r="C160" s="22">
        <v>44383</v>
      </c>
      <c r="D160" s="23">
        <v>0.41362268518518519</v>
      </c>
      <c r="E160">
        <v>1</v>
      </c>
      <c r="F160">
        <v>75</v>
      </c>
      <c r="G160">
        <v>75</v>
      </c>
      <c r="H160">
        <v>1</v>
      </c>
      <c r="I160">
        <v>0.81</v>
      </c>
      <c r="J160">
        <v>5.5</v>
      </c>
    </row>
    <row r="161" spans="1:10" x14ac:dyDescent="0.3">
      <c r="A161" s="22">
        <v>44383</v>
      </c>
      <c r="B161" s="23">
        <v>0.47574074074074074</v>
      </c>
      <c r="C161" s="22">
        <v>44383</v>
      </c>
      <c r="D161" s="23">
        <v>0.48724537037037036</v>
      </c>
      <c r="E161">
        <v>1</v>
      </c>
      <c r="F161">
        <v>74</v>
      </c>
      <c r="G161">
        <v>43</v>
      </c>
      <c r="H161">
        <v>1</v>
      </c>
      <c r="I161">
        <v>2.2000000000000002</v>
      </c>
      <c r="J161">
        <v>12.5</v>
      </c>
    </row>
    <row r="162" spans="1:10" x14ac:dyDescent="0.3">
      <c r="A162" s="22">
        <v>44383</v>
      </c>
      <c r="B162" s="23">
        <v>0.60496527777777775</v>
      </c>
      <c r="C162" s="22">
        <v>44383</v>
      </c>
      <c r="D162" s="23">
        <v>0.61037037037037034</v>
      </c>
      <c r="E162">
        <v>1</v>
      </c>
      <c r="F162">
        <v>74</v>
      </c>
      <c r="G162">
        <v>41</v>
      </c>
      <c r="H162">
        <v>1</v>
      </c>
      <c r="I162">
        <v>1.2</v>
      </c>
      <c r="J162">
        <v>7</v>
      </c>
    </row>
    <row r="163" spans="1:10" x14ac:dyDescent="0.3">
      <c r="A163" s="22">
        <v>44383</v>
      </c>
      <c r="B163" s="23">
        <v>0.60398148148148145</v>
      </c>
      <c r="C163" s="22">
        <v>44383</v>
      </c>
      <c r="D163" s="23">
        <v>0.61531250000000004</v>
      </c>
      <c r="E163">
        <v>1</v>
      </c>
      <c r="F163">
        <v>116</v>
      </c>
      <c r="G163">
        <v>41</v>
      </c>
      <c r="H163">
        <v>1</v>
      </c>
      <c r="I163">
        <v>2.2400000000000002</v>
      </c>
      <c r="J163">
        <v>12</v>
      </c>
    </row>
    <row r="164" spans="1:10" x14ac:dyDescent="0.3">
      <c r="A164" s="22">
        <v>44383</v>
      </c>
      <c r="B164" s="23">
        <v>0.6272685185185185</v>
      </c>
      <c r="C164" s="22">
        <v>44383</v>
      </c>
      <c r="D164" s="23">
        <v>0.63269675925925928</v>
      </c>
      <c r="E164">
        <v>1</v>
      </c>
      <c r="F164">
        <v>75</v>
      </c>
      <c r="G164">
        <v>74</v>
      </c>
      <c r="H164">
        <v>1</v>
      </c>
      <c r="I164">
        <v>1.4</v>
      </c>
      <c r="J164">
        <v>7.5</v>
      </c>
    </row>
    <row r="165" spans="1:10" x14ac:dyDescent="0.3">
      <c r="A165" s="22">
        <v>44383</v>
      </c>
      <c r="B165" s="23">
        <v>0.65271990740740737</v>
      </c>
      <c r="C165" s="22">
        <v>44383</v>
      </c>
      <c r="D165" s="23">
        <v>0.66743055555555564</v>
      </c>
      <c r="E165">
        <v>1</v>
      </c>
      <c r="F165">
        <v>243</v>
      </c>
      <c r="G165">
        <v>116</v>
      </c>
      <c r="H165">
        <v>1</v>
      </c>
      <c r="I165">
        <v>2.91</v>
      </c>
      <c r="J165">
        <v>15</v>
      </c>
    </row>
    <row r="166" spans="1:10" x14ac:dyDescent="0.3">
      <c r="A166" s="22">
        <v>44383</v>
      </c>
      <c r="B166" s="23">
        <v>0.64636574074074071</v>
      </c>
      <c r="C166" s="22">
        <v>44383</v>
      </c>
      <c r="D166" s="23">
        <v>0.65393518518518523</v>
      </c>
      <c r="E166">
        <v>1</v>
      </c>
      <c r="F166">
        <v>74</v>
      </c>
      <c r="G166">
        <v>42</v>
      </c>
      <c r="H166">
        <v>1</v>
      </c>
      <c r="I166">
        <v>2.13</v>
      </c>
      <c r="J166">
        <v>10</v>
      </c>
    </row>
    <row r="167" spans="1:10" x14ac:dyDescent="0.3">
      <c r="A167" s="22">
        <v>44383</v>
      </c>
      <c r="B167" s="23">
        <v>0.65501157407407407</v>
      </c>
      <c r="C167" s="22">
        <v>44383</v>
      </c>
      <c r="D167" s="23">
        <v>0.65892361111111108</v>
      </c>
      <c r="E167">
        <v>1</v>
      </c>
      <c r="F167">
        <v>42</v>
      </c>
      <c r="G167">
        <v>42</v>
      </c>
      <c r="H167">
        <v>1</v>
      </c>
      <c r="I167">
        <v>1.44</v>
      </c>
      <c r="J167">
        <v>6.5</v>
      </c>
    </row>
    <row r="168" spans="1:10" x14ac:dyDescent="0.3">
      <c r="A168" s="22">
        <v>44383</v>
      </c>
      <c r="B168" s="23">
        <v>0.7056365740740741</v>
      </c>
      <c r="C168" s="22">
        <v>44383</v>
      </c>
      <c r="D168" s="23">
        <v>0.70900462962962962</v>
      </c>
      <c r="E168">
        <v>1</v>
      </c>
      <c r="F168">
        <v>75</v>
      </c>
      <c r="G168">
        <v>43</v>
      </c>
      <c r="H168">
        <v>1</v>
      </c>
      <c r="I168">
        <v>0.5</v>
      </c>
      <c r="J168">
        <v>5</v>
      </c>
    </row>
    <row r="169" spans="1:10" x14ac:dyDescent="0.3">
      <c r="A169" s="22">
        <v>44383</v>
      </c>
      <c r="B169" s="23">
        <v>0.76015046296296296</v>
      </c>
      <c r="C169" s="22">
        <v>44383</v>
      </c>
      <c r="D169" s="23">
        <v>0.79201388888888891</v>
      </c>
      <c r="E169">
        <v>1</v>
      </c>
      <c r="F169">
        <v>74</v>
      </c>
      <c r="G169">
        <v>169</v>
      </c>
      <c r="H169">
        <v>1</v>
      </c>
      <c r="I169">
        <v>5.41</v>
      </c>
      <c r="J169">
        <v>29</v>
      </c>
    </row>
    <row r="170" spans="1:10" x14ac:dyDescent="0.3">
      <c r="A170" s="22">
        <v>44383</v>
      </c>
      <c r="B170" s="23">
        <v>0.77703703703703697</v>
      </c>
      <c r="C170" s="22">
        <v>44383</v>
      </c>
      <c r="D170" s="23">
        <v>0.77972222222222232</v>
      </c>
      <c r="E170">
        <v>1</v>
      </c>
      <c r="F170">
        <v>41</v>
      </c>
      <c r="G170">
        <v>42</v>
      </c>
      <c r="H170">
        <v>1</v>
      </c>
      <c r="I170">
        <v>0.69</v>
      </c>
      <c r="J170">
        <v>4.5</v>
      </c>
    </row>
    <row r="171" spans="1:10" x14ac:dyDescent="0.3">
      <c r="A171" s="22">
        <v>44383</v>
      </c>
      <c r="B171" s="23">
        <v>0.75151620370370376</v>
      </c>
      <c r="C171" s="22">
        <v>44383</v>
      </c>
      <c r="D171" s="23">
        <v>0.76421296296296293</v>
      </c>
      <c r="E171">
        <v>1</v>
      </c>
      <c r="F171">
        <v>61</v>
      </c>
      <c r="G171">
        <v>62</v>
      </c>
      <c r="H171">
        <v>1</v>
      </c>
      <c r="I171">
        <v>2.1</v>
      </c>
      <c r="J171">
        <v>13</v>
      </c>
    </row>
    <row r="172" spans="1:10" x14ac:dyDescent="0.3">
      <c r="A172" s="22">
        <v>44383</v>
      </c>
      <c r="B172" s="23">
        <v>0.84068287037037026</v>
      </c>
      <c r="C172" s="22">
        <v>44383</v>
      </c>
      <c r="D172" s="23">
        <v>0.8499537037037036</v>
      </c>
      <c r="E172">
        <v>1</v>
      </c>
      <c r="F172">
        <v>95</v>
      </c>
      <c r="G172">
        <v>197</v>
      </c>
      <c r="H172">
        <v>1</v>
      </c>
      <c r="I172">
        <v>2.63</v>
      </c>
      <c r="J172">
        <v>12</v>
      </c>
    </row>
    <row r="173" spans="1:10" x14ac:dyDescent="0.3">
      <c r="A173" s="22">
        <v>44383</v>
      </c>
      <c r="B173" s="23">
        <v>0.88599537037037035</v>
      </c>
      <c r="C173" s="22">
        <v>44383</v>
      </c>
      <c r="D173" s="23">
        <v>0.88865740740740751</v>
      </c>
      <c r="E173">
        <v>1</v>
      </c>
      <c r="F173">
        <v>75</v>
      </c>
      <c r="G173">
        <v>74</v>
      </c>
      <c r="H173">
        <v>1</v>
      </c>
      <c r="I173">
        <v>1.57</v>
      </c>
      <c r="J173">
        <v>6</v>
      </c>
    </row>
    <row r="174" spans="1:10" x14ac:dyDescent="0.3">
      <c r="A174" s="22">
        <v>44383</v>
      </c>
      <c r="B174" s="23">
        <v>0.91675925925925927</v>
      </c>
      <c r="C174" s="22">
        <v>44383</v>
      </c>
      <c r="D174" s="23">
        <v>0.9347685185185185</v>
      </c>
      <c r="E174">
        <v>1</v>
      </c>
      <c r="F174">
        <v>152</v>
      </c>
      <c r="G174">
        <v>168</v>
      </c>
      <c r="H174">
        <v>1</v>
      </c>
      <c r="I174">
        <v>4.7</v>
      </c>
      <c r="J174">
        <v>19.5</v>
      </c>
    </row>
    <row r="175" spans="1:10" x14ac:dyDescent="0.3">
      <c r="A175" s="22">
        <v>44383</v>
      </c>
      <c r="B175" s="23">
        <v>0.9612384259259259</v>
      </c>
      <c r="C175" s="22">
        <v>44383</v>
      </c>
      <c r="D175" s="23">
        <v>0.96480324074074064</v>
      </c>
      <c r="E175">
        <v>1</v>
      </c>
      <c r="F175">
        <v>75</v>
      </c>
      <c r="G175">
        <v>75</v>
      </c>
      <c r="H175">
        <v>1</v>
      </c>
      <c r="I175">
        <v>0.91</v>
      </c>
      <c r="J175">
        <v>5</v>
      </c>
    </row>
    <row r="176" spans="1:10" x14ac:dyDescent="0.3">
      <c r="A176" s="22">
        <v>44383</v>
      </c>
      <c r="B176" s="23">
        <v>0.95491898148148147</v>
      </c>
      <c r="C176" s="22">
        <v>44383</v>
      </c>
      <c r="D176" s="23">
        <v>0.96241898148148142</v>
      </c>
      <c r="E176">
        <v>1</v>
      </c>
      <c r="F176">
        <v>82</v>
      </c>
      <c r="G176">
        <v>226</v>
      </c>
      <c r="H176">
        <v>1</v>
      </c>
      <c r="I176">
        <v>2.1800000000000002</v>
      </c>
      <c r="J176">
        <v>9.5</v>
      </c>
    </row>
    <row r="177" spans="1:10" x14ac:dyDescent="0.3">
      <c r="A177" s="22">
        <v>44384</v>
      </c>
      <c r="B177" s="23">
        <v>0.32498842592592592</v>
      </c>
      <c r="C177" s="22">
        <v>44384</v>
      </c>
      <c r="D177" s="23">
        <v>0.3342013888888889</v>
      </c>
      <c r="E177">
        <v>1</v>
      </c>
      <c r="F177">
        <v>173</v>
      </c>
      <c r="G177">
        <v>92</v>
      </c>
      <c r="H177">
        <v>1</v>
      </c>
      <c r="I177">
        <v>2.5</v>
      </c>
      <c r="J177">
        <v>12</v>
      </c>
    </row>
    <row r="178" spans="1:10" x14ac:dyDescent="0.3">
      <c r="A178" s="22">
        <v>44384</v>
      </c>
      <c r="B178" s="23">
        <v>0.34173611111111107</v>
      </c>
      <c r="C178" s="22">
        <v>44384</v>
      </c>
      <c r="D178" s="23">
        <v>0.3478472222222222</v>
      </c>
      <c r="E178">
        <v>1</v>
      </c>
      <c r="F178">
        <v>7</v>
      </c>
      <c r="G178">
        <v>138</v>
      </c>
      <c r="H178">
        <v>1</v>
      </c>
      <c r="I178">
        <v>4.0999999999999996</v>
      </c>
      <c r="J178">
        <v>13</v>
      </c>
    </row>
    <row r="179" spans="1:10" x14ac:dyDescent="0.3">
      <c r="A179" s="22">
        <v>44384</v>
      </c>
      <c r="B179" s="23">
        <v>0.37148148148148147</v>
      </c>
      <c r="C179" s="22">
        <v>44384</v>
      </c>
      <c r="D179" s="23">
        <v>0.42201388888888891</v>
      </c>
      <c r="E179">
        <v>1</v>
      </c>
      <c r="F179">
        <v>75</v>
      </c>
      <c r="G179">
        <v>240</v>
      </c>
      <c r="H179">
        <v>1</v>
      </c>
      <c r="I179">
        <v>37.42</v>
      </c>
      <c r="J179">
        <v>106</v>
      </c>
    </row>
    <row r="180" spans="1:10" x14ac:dyDescent="0.3">
      <c r="A180" s="22">
        <v>44384</v>
      </c>
      <c r="B180" s="23">
        <v>0.37535879629629632</v>
      </c>
      <c r="C180" s="22">
        <v>44384</v>
      </c>
      <c r="D180" s="23">
        <v>0.38513888888888892</v>
      </c>
      <c r="E180">
        <v>1</v>
      </c>
      <c r="F180">
        <v>47</v>
      </c>
      <c r="G180">
        <v>126</v>
      </c>
      <c r="H180">
        <v>1</v>
      </c>
      <c r="I180">
        <v>2.64</v>
      </c>
      <c r="J180">
        <v>12</v>
      </c>
    </row>
    <row r="181" spans="1:10" x14ac:dyDescent="0.3">
      <c r="A181" s="22">
        <v>44384</v>
      </c>
      <c r="B181" s="23">
        <v>0.45965277777777774</v>
      </c>
      <c r="C181" s="22">
        <v>44384</v>
      </c>
      <c r="D181" s="23">
        <v>0.46743055555555557</v>
      </c>
      <c r="E181">
        <v>1</v>
      </c>
      <c r="F181">
        <v>74</v>
      </c>
      <c r="G181">
        <v>238</v>
      </c>
      <c r="H181">
        <v>1</v>
      </c>
      <c r="I181">
        <v>2.0499999999999998</v>
      </c>
      <c r="J181">
        <v>9.5</v>
      </c>
    </row>
    <row r="182" spans="1:10" x14ac:dyDescent="0.3">
      <c r="A182" s="22">
        <v>44384</v>
      </c>
      <c r="B182" s="23">
        <v>0.48851851851851852</v>
      </c>
      <c r="C182" s="22">
        <v>44384</v>
      </c>
      <c r="D182" s="23">
        <v>0.49478009259259265</v>
      </c>
      <c r="E182">
        <v>1</v>
      </c>
      <c r="F182">
        <v>41</v>
      </c>
      <c r="G182">
        <v>42</v>
      </c>
      <c r="H182">
        <v>1</v>
      </c>
      <c r="I182">
        <v>1.19</v>
      </c>
      <c r="J182">
        <v>8</v>
      </c>
    </row>
    <row r="183" spans="1:10" x14ac:dyDescent="0.3">
      <c r="A183" s="22">
        <v>44384</v>
      </c>
      <c r="B183" s="23">
        <v>0.50509259259259254</v>
      </c>
      <c r="C183" s="22">
        <v>44384</v>
      </c>
      <c r="D183" s="23">
        <v>0.51175925925925925</v>
      </c>
      <c r="E183">
        <v>1</v>
      </c>
      <c r="F183">
        <v>42</v>
      </c>
      <c r="G183">
        <v>41</v>
      </c>
      <c r="H183">
        <v>1</v>
      </c>
      <c r="I183">
        <v>1.43</v>
      </c>
      <c r="J183">
        <v>8</v>
      </c>
    </row>
    <row r="184" spans="1:10" x14ac:dyDescent="0.3">
      <c r="A184" s="22">
        <v>44384</v>
      </c>
      <c r="B184" s="23">
        <v>0.53456018518518522</v>
      </c>
      <c r="C184" s="22">
        <v>44384</v>
      </c>
      <c r="D184" s="23">
        <v>0.53820601851851857</v>
      </c>
      <c r="E184">
        <v>1</v>
      </c>
      <c r="F184">
        <v>42</v>
      </c>
      <c r="G184">
        <v>152</v>
      </c>
      <c r="H184">
        <v>1</v>
      </c>
      <c r="I184">
        <v>0.91</v>
      </c>
      <c r="J184">
        <v>5.5</v>
      </c>
    </row>
    <row r="185" spans="1:10" x14ac:dyDescent="0.3">
      <c r="A185" s="22">
        <v>44384</v>
      </c>
      <c r="B185" s="23">
        <v>0.57208333333333339</v>
      </c>
      <c r="C185" s="22">
        <v>44384</v>
      </c>
      <c r="D185" s="23">
        <v>0.58328703703703699</v>
      </c>
      <c r="E185">
        <v>1</v>
      </c>
      <c r="F185">
        <v>82</v>
      </c>
      <c r="G185">
        <v>223</v>
      </c>
      <c r="H185">
        <v>1</v>
      </c>
      <c r="I185">
        <v>3.83</v>
      </c>
      <c r="J185">
        <v>15</v>
      </c>
    </row>
    <row r="186" spans="1:10" x14ac:dyDescent="0.3">
      <c r="A186" s="22">
        <v>44384</v>
      </c>
      <c r="B186" s="23">
        <v>0.56978009259259255</v>
      </c>
      <c r="C186" s="22">
        <v>44384</v>
      </c>
      <c r="D186" s="23">
        <v>0.57807870370370373</v>
      </c>
      <c r="E186">
        <v>1</v>
      </c>
      <c r="F186">
        <v>25</v>
      </c>
      <c r="G186">
        <v>97</v>
      </c>
      <c r="H186">
        <v>2</v>
      </c>
      <c r="I186">
        <v>1.6</v>
      </c>
      <c r="J186">
        <v>9.5</v>
      </c>
    </row>
    <row r="187" spans="1:10" x14ac:dyDescent="0.3">
      <c r="A187" s="22">
        <v>44384</v>
      </c>
      <c r="B187" s="23">
        <v>0.59880787037037042</v>
      </c>
      <c r="C187" s="22">
        <v>44384</v>
      </c>
      <c r="D187" s="23">
        <v>0.6075694444444445</v>
      </c>
      <c r="E187">
        <v>1</v>
      </c>
      <c r="F187">
        <v>75</v>
      </c>
      <c r="G187">
        <v>24</v>
      </c>
      <c r="H187">
        <v>1</v>
      </c>
      <c r="I187">
        <v>1.63</v>
      </c>
      <c r="J187">
        <v>9</v>
      </c>
    </row>
    <row r="188" spans="1:10" x14ac:dyDescent="0.3">
      <c r="A188" s="22">
        <v>44384</v>
      </c>
      <c r="B188" s="23">
        <v>0.59291666666666665</v>
      </c>
      <c r="C188" s="22">
        <v>44384</v>
      </c>
      <c r="D188" s="23">
        <v>0.59609953703703711</v>
      </c>
      <c r="E188">
        <v>1</v>
      </c>
      <c r="F188">
        <v>7</v>
      </c>
      <c r="G188">
        <v>7</v>
      </c>
      <c r="H188">
        <v>1</v>
      </c>
      <c r="I188">
        <v>0.72</v>
      </c>
      <c r="J188">
        <v>5</v>
      </c>
    </row>
    <row r="189" spans="1:10" x14ac:dyDescent="0.3">
      <c r="A189" s="22">
        <v>44384</v>
      </c>
      <c r="B189" s="23">
        <v>0.60626157407407411</v>
      </c>
      <c r="C189" s="22">
        <v>44384</v>
      </c>
      <c r="D189" s="23">
        <v>0.61487268518518523</v>
      </c>
      <c r="E189">
        <v>1</v>
      </c>
      <c r="F189">
        <v>97</v>
      </c>
      <c r="G189">
        <v>181</v>
      </c>
      <c r="H189">
        <v>1</v>
      </c>
      <c r="I189">
        <v>1.67</v>
      </c>
      <c r="J189">
        <v>10</v>
      </c>
    </row>
    <row r="190" spans="1:10" x14ac:dyDescent="0.3">
      <c r="A190" s="22">
        <v>44384</v>
      </c>
      <c r="B190" s="23">
        <v>0.61114583333333339</v>
      </c>
      <c r="C190" s="22">
        <v>44384</v>
      </c>
      <c r="D190" s="23">
        <v>0.6341782407407407</v>
      </c>
      <c r="E190">
        <v>1</v>
      </c>
      <c r="F190">
        <v>74</v>
      </c>
      <c r="G190">
        <v>75</v>
      </c>
      <c r="H190">
        <v>2</v>
      </c>
      <c r="I190">
        <v>4.8</v>
      </c>
      <c r="J190">
        <v>23</v>
      </c>
    </row>
    <row r="191" spans="1:10" x14ac:dyDescent="0.3">
      <c r="A191" s="22">
        <v>44384</v>
      </c>
      <c r="B191" s="23">
        <v>0.66563657407407406</v>
      </c>
      <c r="C191" s="22">
        <v>44384</v>
      </c>
      <c r="D191" s="23">
        <v>0.66827546296296303</v>
      </c>
      <c r="E191">
        <v>1</v>
      </c>
      <c r="F191">
        <v>166</v>
      </c>
      <c r="G191">
        <v>166</v>
      </c>
      <c r="H191">
        <v>1</v>
      </c>
      <c r="I191">
        <v>0.7</v>
      </c>
      <c r="J191">
        <v>5</v>
      </c>
    </row>
    <row r="192" spans="1:10" x14ac:dyDescent="0.3">
      <c r="A192" s="22">
        <v>44384</v>
      </c>
      <c r="B192" s="23">
        <v>0.65577546296296296</v>
      </c>
      <c r="C192" s="22">
        <v>44384</v>
      </c>
      <c r="D192" s="23">
        <v>0.66274305555555557</v>
      </c>
      <c r="E192">
        <v>1</v>
      </c>
      <c r="F192">
        <v>42</v>
      </c>
      <c r="G192">
        <v>159</v>
      </c>
      <c r="H192">
        <v>1</v>
      </c>
      <c r="I192">
        <v>0.97</v>
      </c>
      <c r="J192">
        <v>8</v>
      </c>
    </row>
    <row r="193" spans="1:10" x14ac:dyDescent="0.3">
      <c r="A193" s="22">
        <v>44384</v>
      </c>
      <c r="B193" s="23">
        <v>0.63287037037037031</v>
      </c>
      <c r="C193" s="22">
        <v>44384</v>
      </c>
      <c r="D193" s="23">
        <v>0.65246527777777774</v>
      </c>
      <c r="E193">
        <v>1</v>
      </c>
      <c r="F193">
        <v>74</v>
      </c>
      <c r="G193">
        <v>127</v>
      </c>
      <c r="H193">
        <v>1</v>
      </c>
      <c r="I193">
        <v>5.57</v>
      </c>
      <c r="J193">
        <v>22.5</v>
      </c>
    </row>
    <row r="194" spans="1:10" x14ac:dyDescent="0.3">
      <c r="A194" s="22">
        <v>44384</v>
      </c>
      <c r="B194" s="23">
        <v>0.66481481481481486</v>
      </c>
      <c r="C194" s="22">
        <v>44384</v>
      </c>
      <c r="D194" s="23">
        <v>0.68062500000000004</v>
      </c>
      <c r="E194">
        <v>1</v>
      </c>
      <c r="F194">
        <v>130</v>
      </c>
      <c r="G194">
        <v>38</v>
      </c>
      <c r="H194">
        <v>1</v>
      </c>
      <c r="I194">
        <v>5.25</v>
      </c>
      <c r="J194">
        <v>19.5</v>
      </c>
    </row>
    <row r="195" spans="1:10" x14ac:dyDescent="0.3">
      <c r="A195" s="22">
        <v>44384</v>
      </c>
      <c r="B195" s="23">
        <v>0.64045138888888886</v>
      </c>
      <c r="C195" s="22">
        <v>44384</v>
      </c>
      <c r="D195" s="23">
        <v>0.66141203703703699</v>
      </c>
      <c r="E195">
        <v>1</v>
      </c>
      <c r="F195">
        <v>25</v>
      </c>
      <c r="G195">
        <v>129</v>
      </c>
      <c r="H195">
        <v>1</v>
      </c>
      <c r="I195">
        <v>7.87</v>
      </c>
      <c r="J195">
        <v>27</v>
      </c>
    </row>
    <row r="196" spans="1:10" x14ac:dyDescent="0.3">
      <c r="A196" s="22">
        <v>44384</v>
      </c>
      <c r="B196" s="23">
        <v>0.66607638888888887</v>
      </c>
      <c r="C196" s="22">
        <v>44384</v>
      </c>
      <c r="D196" s="23">
        <v>0.67574074074074064</v>
      </c>
      <c r="E196">
        <v>1</v>
      </c>
      <c r="F196">
        <v>166</v>
      </c>
      <c r="G196">
        <v>74</v>
      </c>
      <c r="H196">
        <v>1</v>
      </c>
      <c r="I196">
        <v>1.72</v>
      </c>
      <c r="J196">
        <v>9.5</v>
      </c>
    </row>
    <row r="197" spans="1:10" x14ac:dyDescent="0.3">
      <c r="A197" s="22">
        <v>44384</v>
      </c>
      <c r="B197" s="23">
        <v>0.63943287037037033</v>
      </c>
      <c r="C197" s="22">
        <v>44384</v>
      </c>
      <c r="D197" s="23">
        <v>0.64787037037037043</v>
      </c>
      <c r="E197">
        <v>1</v>
      </c>
      <c r="F197">
        <v>37</v>
      </c>
      <c r="G197">
        <v>198</v>
      </c>
      <c r="H197">
        <v>1</v>
      </c>
      <c r="I197">
        <v>1.6</v>
      </c>
      <c r="J197">
        <v>9.5</v>
      </c>
    </row>
    <row r="198" spans="1:10" x14ac:dyDescent="0.3">
      <c r="A198" s="22">
        <v>44384</v>
      </c>
      <c r="B198" s="23">
        <v>0.67651620370370369</v>
      </c>
      <c r="C198" s="22">
        <v>44384</v>
      </c>
      <c r="D198" s="23">
        <v>0.68842592592592589</v>
      </c>
      <c r="E198">
        <v>1</v>
      </c>
      <c r="F198">
        <v>82</v>
      </c>
      <c r="G198">
        <v>264</v>
      </c>
      <c r="H198">
        <v>1</v>
      </c>
      <c r="I198">
        <v>1.79</v>
      </c>
      <c r="J198">
        <v>11.5</v>
      </c>
    </row>
    <row r="199" spans="1:10" x14ac:dyDescent="0.3">
      <c r="A199" s="22">
        <v>44384</v>
      </c>
      <c r="B199" s="23">
        <v>0.68443287037037026</v>
      </c>
      <c r="C199" s="22">
        <v>44384</v>
      </c>
      <c r="D199" s="23">
        <v>0.68799768518518523</v>
      </c>
      <c r="E199">
        <v>1</v>
      </c>
      <c r="F199">
        <v>7</v>
      </c>
      <c r="G199">
        <v>7</v>
      </c>
      <c r="H199">
        <v>1</v>
      </c>
      <c r="I199">
        <v>0.56999999999999995</v>
      </c>
      <c r="J199">
        <v>5</v>
      </c>
    </row>
    <row r="200" spans="1:10" x14ac:dyDescent="0.3">
      <c r="A200" s="22">
        <v>44384</v>
      </c>
      <c r="B200" s="23">
        <v>0.68334490740740739</v>
      </c>
      <c r="C200" s="22">
        <v>44384</v>
      </c>
      <c r="D200" s="23">
        <v>0.69431712962962966</v>
      </c>
      <c r="E200">
        <v>1</v>
      </c>
      <c r="F200">
        <v>74</v>
      </c>
      <c r="G200">
        <v>166</v>
      </c>
      <c r="H200">
        <v>1</v>
      </c>
      <c r="I200">
        <v>2.0099999999999998</v>
      </c>
      <c r="J200">
        <v>11.5</v>
      </c>
    </row>
    <row r="201" spans="1:10" x14ac:dyDescent="0.3">
      <c r="A201" s="22">
        <v>44384</v>
      </c>
      <c r="B201" s="23">
        <v>0.7047337962962964</v>
      </c>
      <c r="C201" s="22">
        <v>44384</v>
      </c>
      <c r="D201" s="23">
        <v>0.70900462962962962</v>
      </c>
      <c r="E201">
        <v>1</v>
      </c>
      <c r="F201">
        <v>75</v>
      </c>
      <c r="G201">
        <v>74</v>
      </c>
      <c r="H201">
        <v>1</v>
      </c>
      <c r="I201">
        <v>1.46</v>
      </c>
      <c r="J201">
        <v>7</v>
      </c>
    </row>
    <row r="202" spans="1:10" x14ac:dyDescent="0.3">
      <c r="A202" s="22">
        <v>44384</v>
      </c>
      <c r="B202" s="23">
        <v>0.74089120370370365</v>
      </c>
      <c r="C202" s="22">
        <v>44384</v>
      </c>
      <c r="D202" s="23">
        <v>0.77474537037037028</v>
      </c>
      <c r="E202">
        <v>1</v>
      </c>
      <c r="F202">
        <v>242</v>
      </c>
      <c r="G202">
        <v>75</v>
      </c>
      <c r="H202">
        <v>1</v>
      </c>
      <c r="I202">
        <v>9.48</v>
      </c>
      <c r="J202">
        <v>39</v>
      </c>
    </row>
    <row r="203" spans="1:10" x14ac:dyDescent="0.3">
      <c r="A203" s="22">
        <v>44384</v>
      </c>
      <c r="B203" s="23">
        <v>0.79268518518518516</v>
      </c>
      <c r="C203" s="22">
        <v>44384</v>
      </c>
      <c r="D203" s="23">
        <v>0.79894675925925929</v>
      </c>
      <c r="E203">
        <v>1</v>
      </c>
      <c r="F203">
        <v>159</v>
      </c>
      <c r="G203">
        <v>167</v>
      </c>
      <c r="H203">
        <v>1</v>
      </c>
      <c r="I203">
        <v>1.46</v>
      </c>
      <c r="J203">
        <v>8</v>
      </c>
    </row>
    <row r="204" spans="1:10" x14ac:dyDescent="0.3">
      <c r="A204" s="22">
        <v>44384</v>
      </c>
      <c r="B204" s="23">
        <v>0.79765046296296294</v>
      </c>
      <c r="C204" s="22">
        <v>44384</v>
      </c>
      <c r="D204" s="23">
        <v>0.81333333333333335</v>
      </c>
      <c r="E204">
        <v>1</v>
      </c>
      <c r="F204">
        <v>52</v>
      </c>
      <c r="G204">
        <v>129</v>
      </c>
      <c r="H204">
        <v>1</v>
      </c>
      <c r="I204">
        <v>12.45</v>
      </c>
      <c r="J204">
        <v>34</v>
      </c>
    </row>
    <row r="205" spans="1:10" x14ac:dyDescent="0.3">
      <c r="A205" s="22">
        <v>44384</v>
      </c>
      <c r="B205" s="23">
        <v>0.81371527777777775</v>
      </c>
      <c r="C205" s="22">
        <v>44384</v>
      </c>
      <c r="D205" s="23">
        <v>0.81861111111111118</v>
      </c>
      <c r="E205">
        <v>1</v>
      </c>
      <c r="F205">
        <v>75</v>
      </c>
      <c r="G205">
        <v>41</v>
      </c>
      <c r="H205">
        <v>1</v>
      </c>
      <c r="I205">
        <v>1.1100000000000001</v>
      </c>
      <c r="J205">
        <v>6.5</v>
      </c>
    </row>
    <row r="206" spans="1:10" x14ac:dyDescent="0.3">
      <c r="A206" s="22">
        <v>44384</v>
      </c>
      <c r="B206" s="23">
        <v>0.80879629629629635</v>
      </c>
      <c r="C206" s="22">
        <v>44384</v>
      </c>
      <c r="D206" s="23">
        <v>0.82177083333333334</v>
      </c>
      <c r="E206">
        <v>1</v>
      </c>
      <c r="F206">
        <v>33</v>
      </c>
      <c r="G206">
        <v>188</v>
      </c>
      <c r="H206">
        <v>1</v>
      </c>
      <c r="I206">
        <v>3.45</v>
      </c>
      <c r="J206">
        <v>15</v>
      </c>
    </row>
    <row r="207" spans="1:10" x14ac:dyDescent="0.3">
      <c r="A207" s="22">
        <v>44384</v>
      </c>
      <c r="B207" s="23">
        <v>0.86353009259259261</v>
      </c>
      <c r="C207" s="22">
        <v>44384</v>
      </c>
      <c r="D207" s="23">
        <v>0.8663657407407408</v>
      </c>
      <c r="E207">
        <v>1</v>
      </c>
      <c r="F207">
        <v>74</v>
      </c>
      <c r="G207">
        <v>75</v>
      </c>
      <c r="H207">
        <v>1</v>
      </c>
      <c r="I207">
        <v>0.86</v>
      </c>
      <c r="J207">
        <v>5</v>
      </c>
    </row>
    <row r="208" spans="1:10" x14ac:dyDescent="0.3">
      <c r="A208" s="22">
        <v>44384</v>
      </c>
      <c r="B208" s="23">
        <v>0.87737268518518519</v>
      </c>
      <c r="C208" s="22">
        <v>44384</v>
      </c>
      <c r="D208" s="23">
        <v>0.88351851851851848</v>
      </c>
      <c r="E208">
        <v>1</v>
      </c>
      <c r="F208">
        <v>82</v>
      </c>
      <c r="G208">
        <v>160</v>
      </c>
      <c r="H208">
        <v>1</v>
      </c>
      <c r="I208">
        <v>1.3</v>
      </c>
      <c r="J208">
        <v>7.5</v>
      </c>
    </row>
    <row r="209" spans="1:10" x14ac:dyDescent="0.3">
      <c r="A209" s="22">
        <v>44384</v>
      </c>
      <c r="B209" s="23">
        <v>0.9555555555555556</v>
      </c>
      <c r="C209" s="22">
        <v>44384</v>
      </c>
      <c r="D209" s="23">
        <v>0.95961805555555557</v>
      </c>
      <c r="E209">
        <v>1</v>
      </c>
      <c r="F209">
        <v>74</v>
      </c>
      <c r="G209">
        <v>43</v>
      </c>
      <c r="H209">
        <v>1</v>
      </c>
      <c r="I209">
        <v>1.5</v>
      </c>
      <c r="J209">
        <v>6.5</v>
      </c>
    </row>
    <row r="210" spans="1:10" x14ac:dyDescent="0.3">
      <c r="A210" s="22">
        <v>44384</v>
      </c>
      <c r="B210" s="23">
        <v>0.92337962962962961</v>
      </c>
      <c r="C210" s="22">
        <v>44384</v>
      </c>
      <c r="D210" s="23">
        <v>0.92622685185185183</v>
      </c>
      <c r="E210">
        <v>1</v>
      </c>
      <c r="F210">
        <v>74</v>
      </c>
      <c r="G210">
        <v>43</v>
      </c>
      <c r="H210">
        <v>1</v>
      </c>
      <c r="I210">
        <v>1.0900000000000001</v>
      </c>
      <c r="J210">
        <v>5.5</v>
      </c>
    </row>
    <row r="211" spans="1:10" x14ac:dyDescent="0.3">
      <c r="A211" s="22">
        <v>44385</v>
      </c>
      <c r="B211" s="23">
        <v>1.5856481481481482E-2</v>
      </c>
      <c r="C211" s="22">
        <v>44385</v>
      </c>
      <c r="D211" s="23">
        <v>2.6620370370370374E-2</v>
      </c>
      <c r="E211">
        <v>1</v>
      </c>
      <c r="F211">
        <v>116</v>
      </c>
      <c r="G211">
        <v>265</v>
      </c>
      <c r="H211">
        <v>2</v>
      </c>
      <c r="I211">
        <v>9.0299999999999994</v>
      </c>
      <c r="J211">
        <v>26</v>
      </c>
    </row>
    <row r="212" spans="1:10" x14ac:dyDescent="0.3">
      <c r="A212" s="22">
        <v>44385</v>
      </c>
      <c r="B212" s="23">
        <v>0.24637731481481481</v>
      </c>
      <c r="C212" s="22">
        <v>44385</v>
      </c>
      <c r="D212" s="23">
        <v>0.25812499999999999</v>
      </c>
      <c r="E212">
        <v>1</v>
      </c>
      <c r="F212">
        <v>129</v>
      </c>
      <c r="G212">
        <v>28</v>
      </c>
      <c r="H212">
        <v>0</v>
      </c>
      <c r="I212">
        <v>8.5</v>
      </c>
      <c r="J212">
        <v>26</v>
      </c>
    </row>
    <row r="213" spans="1:10" x14ac:dyDescent="0.3">
      <c r="A213" s="22">
        <v>44385</v>
      </c>
      <c r="B213" s="23">
        <v>0.29059027777777779</v>
      </c>
      <c r="C213" s="22">
        <v>44385</v>
      </c>
      <c r="D213" s="23">
        <v>0.2910300925925926</v>
      </c>
      <c r="E213">
        <v>1</v>
      </c>
      <c r="F213">
        <v>259</v>
      </c>
      <c r="G213">
        <v>259</v>
      </c>
      <c r="H213">
        <v>1</v>
      </c>
      <c r="I213">
        <v>0.21</v>
      </c>
      <c r="J213">
        <v>3</v>
      </c>
    </row>
    <row r="214" spans="1:10" x14ac:dyDescent="0.3">
      <c r="A214" s="22">
        <v>44385</v>
      </c>
      <c r="B214" s="23">
        <v>0.3756944444444445</v>
      </c>
      <c r="C214" s="22">
        <v>44385</v>
      </c>
      <c r="D214" s="23">
        <v>0.38670138888888889</v>
      </c>
      <c r="E214">
        <v>1</v>
      </c>
      <c r="F214">
        <v>42</v>
      </c>
      <c r="G214">
        <v>247</v>
      </c>
      <c r="H214">
        <v>1</v>
      </c>
      <c r="I214">
        <v>2.93</v>
      </c>
      <c r="J214">
        <v>13</v>
      </c>
    </row>
    <row r="215" spans="1:10" x14ac:dyDescent="0.3">
      <c r="A215" s="22">
        <v>44385</v>
      </c>
      <c r="B215" s="23">
        <v>0.37033564814814812</v>
      </c>
      <c r="C215" s="22">
        <v>44385</v>
      </c>
      <c r="D215" s="23">
        <v>0.38645833333333335</v>
      </c>
      <c r="E215">
        <v>1</v>
      </c>
      <c r="F215">
        <v>244</v>
      </c>
      <c r="G215">
        <v>74</v>
      </c>
      <c r="H215">
        <v>1</v>
      </c>
      <c r="I215">
        <v>3.91</v>
      </c>
      <c r="J215">
        <v>17.5</v>
      </c>
    </row>
    <row r="216" spans="1:10" x14ac:dyDescent="0.3">
      <c r="A216" s="22">
        <v>44385</v>
      </c>
      <c r="B216" s="23">
        <v>0.34565972222222219</v>
      </c>
      <c r="C216" s="22">
        <v>44385</v>
      </c>
      <c r="D216" s="23">
        <v>0.34895833333333331</v>
      </c>
      <c r="E216">
        <v>1</v>
      </c>
      <c r="F216">
        <v>42</v>
      </c>
      <c r="G216">
        <v>41</v>
      </c>
      <c r="H216">
        <v>1</v>
      </c>
      <c r="I216">
        <v>0.8</v>
      </c>
      <c r="J216">
        <v>5.5</v>
      </c>
    </row>
    <row r="217" spans="1:10" x14ac:dyDescent="0.3">
      <c r="A217" s="22">
        <v>44385</v>
      </c>
      <c r="B217" s="23">
        <v>0.387662037037037</v>
      </c>
      <c r="C217" s="22">
        <v>44385</v>
      </c>
      <c r="D217" s="23">
        <v>0.3956365740740741</v>
      </c>
      <c r="E217">
        <v>1</v>
      </c>
      <c r="F217">
        <v>74</v>
      </c>
      <c r="G217">
        <v>116</v>
      </c>
      <c r="H217">
        <v>1</v>
      </c>
      <c r="I217">
        <v>1.77</v>
      </c>
      <c r="J217">
        <v>9.5</v>
      </c>
    </row>
    <row r="218" spans="1:10" x14ac:dyDescent="0.3">
      <c r="A218" s="22">
        <v>44385</v>
      </c>
      <c r="B218" s="23">
        <v>0.42790509259259263</v>
      </c>
      <c r="C218" s="22">
        <v>44385</v>
      </c>
      <c r="D218" s="23">
        <v>0.45413194444444444</v>
      </c>
      <c r="E218">
        <v>1</v>
      </c>
      <c r="F218">
        <v>218</v>
      </c>
      <c r="G218">
        <v>35</v>
      </c>
      <c r="H218">
        <v>1</v>
      </c>
      <c r="I218">
        <v>9.07</v>
      </c>
      <c r="J218">
        <v>32.5</v>
      </c>
    </row>
    <row r="219" spans="1:10" x14ac:dyDescent="0.3">
      <c r="A219" s="22">
        <v>44385</v>
      </c>
      <c r="B219" s="23">
        <v>0.48374999999999996</v>
      </c>
      <c r="C219" s="22">
        <v>44385</v>
      </c>
      <c r="D219" s="23">
        <v>0.49333333333333335</v>
      </c>
      <c r="E219">
        <v>1</v>
      </c>
      <c r="F219">
        <v>95</v>
      </c>
      <c r="G219">
        <v>223</v>
      </c>
      <c r="H219">
        <v>2</v>
      </c>
      <c r="I219">
        <v>6.7</v>
      </c>
      <c r="J219">
        <v>20</v>
      </c>
    </row>
    <row r="220" spans="1:10" x14ac:dyDescent="0.3">
      <c r="A220" s="22">
        <v>44385</v>
      </c>
      <c r="B220" s="23">
        <v>0.53214120370370377</v>
      </c>
      <c r="C220" s="22">
        <v>44385</v>
      </c>
      <c r="D220" s="23">
        <v>0.54126157407407405</v>
      </c>
      <c r="E220">
        <v>1</v>
      </c>
      <c r="F220">
        <v>168</v>
      </c>
      <c r="G220">
        <v>247</v>
      </c>
      <c r="H220">
        <v>1</v>
      </c>
      <c r="I220">
        <v>1.1000000000000001</v>
      </c>
      <c r="J220">
        <v>9.5</v>
      </c>
    </row>
    <row r="221" spans="1:10" x14ac:dyDescent="0.3">
      <c r="A221" s="22">
        <v>44385</v>
      </c>
      <c r="B221" s="23">
        <v>0.54565972222222225</v>
      </c>
      <c r="C221" s="22">
        <v>44385</v>
      </c>
      <c r="D221" s="23">
        <v>0.55329861111111112</v>
      </c>
      <c r="E221">
        <v>1</v>
      </c>
      <c r="F221">
        <v>75</v>
      </c>
      <c r="G221">
        <v>151</v>
      </c>
      <c r="H221">
        <v>2</v>
      </c>
      <c r="I221">
        <v>1.4</v>
      </c>
      <c r="J221">
        <v>9</v>
      </c>
    </row>
    <row r="222" spans="1:10" x14ac:dyDescent="0.3">
      <c r="A222" s="22">
        <v>44385</v>
      </c>
      <c r="B222" s="23">
        <v>0.55307870370370371</v>
      </c>
      <c r="C222" s="22">
        <v>44385</v>
      </c>
      <c r="D222" s="23">
        <v>0.56247685185185181</v>
      </c>
      <c r="E222">
        <v>1</v>
      </c>
      <c r="F222">
        <v>95</v>
      </c>
      <c r="G222">
        <v>197</v>
      </c>
      <c r="H222">
        <v>1</v>
      </c>
      <c r="I222">
        <v>2.61</v>
      </c>
      <c r="J222">
        <v>11.5</v>
      </c>
    </row>
    <row r="223" spans="1:10" x14ac:dyDescent="0.3">
      <c r="A223" s="22">
        <v>44385</v>
      </c>
      <c r="B223" s="23">
        <v>0.56099537037037039</v>
      </c>
      <c r="C223" s="22">
        <v>44385</v>
      </c>
      <c r="D223" s="23">
        <v>0.56744212962962959</v>
      </c>
      <c r="E223">
        <v>1</v>
      </c>
      <c r="F223">
        <v>7</v>
      </c>
      <c r="G223">
        <v>7</v>
      </c>
      <c r="H223">
        <v>1</v>
      </c>
      <c r="I223">
        <v>1.04</v>
      </c>
      <c r="J223">
        <v>7.5</v>
      </c>
    </row>
    <row r="224" spans="1:10" x14ac:dyDescent="0.3">
      <c r="A224" s="22">
        <v>44385</v>
      </c>
      <c r="B224" s="23">
        <v>0.55021990740740734</v>
      </c>
      <c r="C224" s="22">
        <v>44385</v>
      </c>
      <c r="D224" s="23">
        <v>0.55421296296296296</v>
      </c>
      <c r="E224">
        <v>1</v>
      </c>
      <c r="F224">
        <v>7</v>
      </c>
      <c r="G224">
        <v>7</v>
      </c>
      <c r="H224">
        <v>1</v>
      </c>
      <c r="I224">
        <v>0.93</v>
      </c>
      <c r="J224">
        <v>5.5</v>
      </c>
    </row>
    <row r="225" spans="1:10" x14ac:dyDescent="0.3">
      <c r="A225" s="22">
        <v>44385</v>
      </c>
      <c r="B225" s="23">
        <v>0.60105324074074074</v>
      </c>
      <c r="C225" s="22">
        <v>44385</v>
      </c>
      <c r="D225" s="23">
        <v>0.60748842592592589</v>
      </c>
      <c r="E225">
        <v>1</v>
      </c>
      <c r="F225">
        <v>74</v>
      </c>
      <c r="G225">
        <v>41</v>
      </c>
      <c r="H225">
        <v>1</v>
      </c>
      <c r="I225">
        <v>1.64</v>
      </c>
      <c r="J225">
        <v>8.5</v>
      </c>
    </row>
    <row r="226" spans="1:10" x14ac:dyDescent="0.3">
      <c r="A226" s="22">
        <v>44385</v>
      </c>
      <c r="B226" s="23">
        <v>0.6196180555555556</v>
      </c>
      <c r="C226" s="22">
        <v>44385</v>
      </c>
      <c r="D226" s="23">
        <v>0.62412037037037038</v>
      </c>
      <c r="E226">
        <v>1</v>
      </c>
      <c r="F226">
        <v>25</v>
      </c>
      <c r="G226">
        <v>33</v>
      </c>
      <c r="H226">
        <v>6</v>
      </c>
      <c r="I226">
        <v>0.85</v>
      </c>
      <c r="J226">
        <v>6</v>
      </c>
    </row>
    <row r="227" spans="1:10" x14ac:dyDescent="0.3">
      <c r="A227" s="22">
        <v>44385</v>
      </c>
      <c r="B227" s="23">
        <v>0.58589120370370373</v>
      </c>
      <c r="C227" s="22">
        <v>44385</v>
      </c>
      <c r="D227" s="23">
        <v>0.59635416666666663</v>
      </c>
      <c r="E227">
        <v>1</v>
      </c>
      <c r="F227">
        <v>49</v>
      </c>
      <c r="G227">
        <v>225</v>
      </c>
      <c r="H227">
        <v>1</v>
      </c>
      <c r="I227">
        <v>1.4</v>
      </c>
      <c r="J227">
        <v>10.5</v>
      </c>
    </row>
    <row r="228" spans="1:10" x14ac:dyDescent="0.3">
      <c r="A228" s="22">
        <v>44385</v>
      </c>
      <c r="B228" s="23">
        <v>0.61214120370370373</v>
      </c>
      <c r="C228" s="22">
        <v>44385</v>
      </c>
      <c r="D228" s="23">
        <v>0.61670138888888892</v>
      </c>
      <c r="E228">
        <v>1</v>
      </c>
      <c r="F228">
        <v>75</v>
      </c>
      <c r="G228">
        <v>75</v>
      </c>
      <c r="H228">
        <v>1</v>
      </c>
      <c r="I228">
        <v>0.8</v>
      </c>
      <c r="J228">
        <v>6</v>
      </c>
    </row>
    <row r="229" spans="1:10" x14ac:dyDescent="0.3">
      <c r="A229" s="22">
        <v>44385</v>
      </c>
      <c r="B229" s="23">
        <v>0.61133101851851845</v>
      </c>
      <c r="C229" s="22">
        <v>44385</v>
      </c>
      <c r="D229" s="23">
        <v>0.61905092592592592</v>
      </c>
      <c r="E229">
        <v>1</v>
      </c>
      <c r="F229">
        <v>223</v>
      </c>
      <c r="G229">
        <v>260</v>
      </c>
      <c r="H229">
        <v>1</v>
      </c>
      <c r="I229">
        <v>2.57</v>
      </c>
      <c r="J229">
        <v>11</v>
      </c>
    </row>
    <row r="230" spans="1:10" x14ac:dyDescent="0.3">
      <c r="A230" s="22">
        <v>44385</v>
      </c>
      <c r="B230" s="23">
        <v>0.6461689814814815</v>
      </c>
      <c r="C230" s="22">
        <v>44385</v>
      </c>
      <c r="D230" s="23">
        <v>0.65776620370370364</v>
      </c>
      <c r="E230">
        <v>1</v>
      </c>
      <c r="F230">
        <v>82</v>
      </c>
      <c r="G230">
        <v>7</v>
      </c>
      <c r="H230">
        <v>1</v>
      </c>
      <c r="I230">
        <v>1.95</v>
      </c>
      <c r="J230">
        <v>11.5</v>
      </c>
    </row>
    <row r="231" spans="1:10" x14ac:dyDescent="0.3">
      <c r="A231" s="22">
        <v>44385</v>
      </c>
      <c r="B231" s="23">
        <v>0.65134259259259253</v>
      </c>
      <c r="C231" s="22">
        <v>44385</v>
      </c>
      <c r="D231" s="23">
        <v>0.67166666666666675</v>
      </c>
      <c r="E231">
        <v>1</v>
      </c>
      <c r="F231">
        <v>65</v>
      </c>
      <c r="G231">
        <v>178</v>
      </c>
      <c r="H231">
        <v>1</v>
      </c>
      <c r="I231">
        <v>5.81</v>
      </c>
      <c r="J231">
        <v>23</v>
      </c>
    </row>
    <row r="232" spans="1:10" x14ac:dyDescent="0.3">
      <c r="A232" s="22">
        <v>44385</v>
      </c>
      <c r="B232" s="23">
        <v>0.6334953703703704</v>
      </c>
      <c r="C232" s="22">
        <v>44385</v>
      </c>
      <c r="D232" s="23">
        <v>0.64383101851851854</v>
      </c>
      <c r="E232">
        <v>1</v>
      </c>
      <c r="F232">
        <v>127</v>
      </c>
      <c r="G232">
        <v>243</v>
      </c>
      <c r="H232">
        <v>1</v>
      </c>
      <c r="I232">
        <v>1.27</v>
      </c>
      <c r="J232">
        <v>10</v>
      </c>
    </row>
    <row r="233" spans="1:10" x14ac:dyDescent="0.3">
      <c r="A233" s="22">
        <v>44385</v>
      </c>
      <c r="B233" s="23">
        <v>0.7006944444444444</v>
      </c>
      <c r="C233" s="22">
        <v>44385</v>
      </c>
      <c r="D233" s="23">
        <v>0.72180555555555559</v>
      </c>
      <c r="E233">
        <v>1</v>
      </c>
      <c r="F233">
        <v>95</v>
      </c>
      <c r="G233">
        <v>102</v>
      </c>
      <c r="H233">
        <v>1</v>
      </c>
      <c r="I233">
        <v>4.3099999999999996</v>
      </c>
      <c r="J233">
        <v>21</v>
      </c>
    </row>
    <row r="234" spans="1:10" x14ac:dyDescent="0.3">
      <c r="A234" s="22">
        <v>44385</v>
      </c>
      <c r="B234" s="23">
        <v>0.67228009259259258</v>
      </c>
      <c r="C234" s="22">
        <v>44385</v>
      </c>
      <c r="D234" s="23">
        <v>0.67905092592592586</v>
      </c>
      <c r="E234">
        <v>1</v>
      </c>
      <c r="F234">
        <v>75</v>
      </c>
      <c r="G234">
        <v>74</v>
      </c>
      <c r="H234">
        <v>1</v>
      </c>
      <c r="I234">
        <v>1.1599999999999999</v>
      </c>
      <c r="J234">
        <v>8</v>
      </c>
    </row>
    <row r="235" spans="1:10" x14ac:dyDescent="0.3">
      <c r="A235" s="22">
        <v>44385</v>
      </c>
      <c r="B235" s="23">
        <v>0.74468749999999995</v>
      </c>
      <c r="C235" s="22">
        <v>44385</v>
      </c>
      <c r="D235" s="23">
        <v>0.75256944444444451</v>
      </c>
      <c r="E235">
        <v>1</v>
      </c>
      <c r="F235">
        <v>220</v>
      </c>
      <c r="G235">
        <v>128</v>
      </c>
      <c r="H235">
        <v>1</v>
      </c>
      <c r="I235">
        <v>1.27</v>
      </c>
      <c r="J235">
        <v>8.5</v>
      </c>
    </row>
    <row r="236" spans="1:10" x14ac:dyDescent="0.3">
      <c r="A236" s="22">
        <v>44385</v>
      </c>
      <c r="B236" s="23">
        <v>0.70939814814814817</v>
      </c>
      <c r="C236" s="22">
        <v>44385</v>
      </c>
      <c r="D236" s="23">
        <v>0.719212962962963</v>
      </c>
      <c r="E236">
        <v>1</v>
      </c>
      <c r="F236">
        <v>166</v>
      </c>
      <c r="G236">
        <v>166</v>
      </c>
      <c r="H236">
        <v>1</v>
      </c>
      <c r="I236">
        <v>0.54</v>
      </c>
      <c r="J236">
        <v>9.5</v>
      </c>
    </row>
    <row r="237" spans="1:10" x14ac:dyDescent="0.3">
      <c r="A237" s="22">
        <v>44385</v>
      </c>
      <c r="B237" s="23">
        <v>0.73928240740740747</v>
      </c>
      <c r="C237" s="22">
        <v>44385</v>
      </c>
      <c r="D237" s="23">
        <v>0.77393518518518523</v>
      </c>
      <c r="E237">
        <v>1</v>
      </c>
      <c r="F237">
        <v>75</v>
      </c>
      <c r="G237">
        <v>168</v>
      </c>
      <c r="H237">
        <v>1</v>
      </c>
      <c r="I237">
        <v>2.35</v>
      </c>
      <c r="J237">
        <v>28</v>
      </c>
    </row>
    <row r="238" spans="1:10" x14ac:dyDescent="0.3">
      <c r="A238" s="22">
        <v>44385</v>
      </c>
      <c r="B238" s="23">
        <v>0.7615277777777778</v>
      </c>
      <c r="C238" s="22">
        <v>44385</v>
      </c>
      <c r="D238" s="23">
        <v>0.7712500000000001</v>
      </c>
      <c r="E238">
        <v>1</v>
      </c>
      <c r="F238">
        <v>25</v>
      </c>
      <c r="G238">
        <v>228</v>
      </c>
      <c r="H238">
        <v>1</v>
      </c>
      <c r="I238">
        <v>3.56</v>
      </c>
      <c r="J238">
        <v>12.5</v>
      </c>
    </row>
    <row r="239" spans="1:10" x14ac:dyDescent="0.3">
      <c r="A239" s="22">
        <v>44385</v>
      </c>
      <c r="B239" s="23">
        <v>0.7839814814814815</v>
      </c>
      <c r="C239" s="22">
        <v>44385</v>
      </c>
      <c r="D239" s="23">
        <v>0.82644675925925926</v>
      </c>
      <c r="E239">
        <v>1</v>
      </c>
      <c r="F239">
        <v>78</v>
      </c>
      <c r="G239">
        <v>265</v>
      </c>
      <c r="H239">
        <v>1</v>
      </c>
      <c r="I239">
        <v>27.8</v>
      </c>
      <c r="J239">
        <v>83.5</v>
      </c>
    </row>
    <row r="240" spans="1:10" x14ac:dyDescent="0.3">
      <c r="A240" s="22">
        <v>44385</v>
      </c>
      <c r="B240" s="23">
        <v>0.84280092592592604</v>
      </c>
      <c r="C240" s="22">
        <v>44385</v>
      </c>
      <c r="D240" s="23">
        <v>0.86298611111111112</v>
      </c>
      <c r="E240">
        <v>1</v>
      </c>
      <c r="F240">
        <v>19</v>
      </c>
      <c r="G240">
        <v>35</v>
      </c>
      <c r="H240">
        <v>3</v>
      </c>
      <c r="I240">
        <v>10.98</v>
      </c>
      <c r="J240">
        <v>33</v>
      </c>
    </row>
    <row r="241" spans="1:10" x14ac:dyDescent="0.3">
      <c r="A241" s="22">
        <v>44385</v>
      </c>
      <c r="B241" s="23">
        <v>0.93289351851851843</v>
      </c>
      <c r="C241" s="22">
        <v>44385</v>
      </c>
      <c r="D241" s="23">
        <v>0.93918981481481489</v>
      </c>
      <c r="E241">
        <v>1</v>
      </c>
      <c r="F241">
        <v>74</v>
      </c>
      <c r="G241">
        <v>116</v>
      </c>
      <c r="H241">
        <v>1</v>
      </c>
      <c r="I241">
        <v>1.86</v>
      </c>
      <c r="J241">
        <v>8.5</v>
      </c>
    </row>
    <row r="242" spans="1:10" x14ac:dyDescent="0.3">
      <c r="A242" s="22">
        <v>44386</v>
      </c>
      <c r="B242" s="23">
        <v>2.6967592592592595E-2</v>
      </c>
      <c r="C242" s="22">
        <v>44386</v>
      </c>
      <c r="D242" s="23">
        <v>3.3472222222222223E-2</v>
      </c>
      <c r="E242">
        <v>1</v>
      </c>
      <c r="F242">
        <v>256</v>
      </c>
      <c r="G242">
        <v>37</v>
      </c>
      <c r="H242">
        <v>1</v>
      </c>
      <c r="I242">
        <v>1.69</v>
      </c>
      <c r="J242">
        <v>8.5</v>
      </c>
    </row>
    <row r="243" spans="1:10" x14ac:dyDescent="0.3">
      <c r="A243" s="22">
        <v>44386</v>
      </c>
      <c r="B243" s="23">
        <v>4.355324074074074E-2</v>
      </c>
      <c r="C243" s="22">
        <v>44386</v>
      </c>
      <c r="D243" s="23">
        <v>4.6990740740740743E-2</v>
      </c>
      <c r="E243">
        <v>1</v>
      </c>
      <c r="F243">
        <v>212</v>
      </c>
      <c r="G243">
        <v>182</v>
      </c>
      <c r="H243">
        <v>2</v>
      </c>
      <c r="I243">
        <v>0.64</v>
      </c>
      <c r="J243">
        <v>5</v>
      </c>
    </row>
    <row r="244" spans="1:10" x14ac:dyDescent="0.3">
      <c r="A244" s="22">
        <v>44386</v>
      </c>
      <c r="B244" s="23">
        <v>0.17021990740740742</v>
      </c>
      <c r="C244" s="22">
        <v>44386</v>
      </c>
      <c r="D244" s="23">
        <v>0.17747685185185183</v>
      </c>
      <c r="E244">
        <v>1</v>
      </c>
      <c r="F244">
        <v>95</v>
      </c>
      <c r="G244">
        <v>102</v>
      </c>
      <c r="H244">
        <v>1</v>
      </c>
      <c r="I244">
        <v>2.2799999999999998</v>
      </c>
      <c r="J244">
        <v>10</v>
      </c>
    </row>
    <row r="245" spans="1:10" x14ac:dyDescent="0.3">
      <c r="A245" s="22">
        <v>44386</v>
      </c>
      <c r="B245" s="23">
        <v>0.26396990740740739</v>
      </c>
      <c r="C245" s="22">
        <v>44386</v>
      </c>
      <c r="D245" s="23">
        <v>0.2668402777777778</v>
      </c>
      <c r="E245">
        <v>1</v>
      </c>
      <c r="F245">
        <v>179</v>
      </c>
      <c r="G245">
        <v>179</v>
      </c>
      <c r="H245">
        <v>1</v>
      </c>
      <c r="I245">
        <v>0.21</v>
      </c>
      <c r="J245">
        <v>4.5</v>
      </c>
    </row>
    <row r="246" spans="1:10" x14ac:dyDescent="0.3">
      <c r="A246" s="22">
        <v>44386</v>
      </c>
      <c r="B246" s="23">
        <v>0.3245601851851852</v>
      </c>
      <c r="C246" s="22">
        <v>44386</v>
      </c>
      <c r="D246" s="23">
        <v>0.40862268518518513</v>
      </c>
      <c r="E246">
        <v>1</v>
      </c>
      <c r="F246">
        <v>185</v>
      </c>
      <c r="G246">
        <v>127</v>
      </c>
      <c r="H246">
        <v>1</v>
      </c>
      <c r="I246">
        <v>13.64</v>
      </c>
      <c r="J246">
        <v>72.5</v>
      </c>
    </row>
    <row r="247" spans="1:10" x14ac:dyDescent="0.3">
      <c r="A247" s="22">
        <v>44386</v>
      </c>
      <c r="B247" s="23">
        <v>0.33422453703703708</v>
      </c>
      <c r="C247" s="22">
        <v>44386</v>
      </c>
      <c r="D247" s="23">
        <v>0.34501157407407407</v>
      </c>
      <c r="E247">
        <v>1</v>
      </c>
      <c r="F247">
        <v>75</v>
      </c>
      <c r="G247">
        <v>247</v>
      </c>
      <c r="H247">
        <v>1</v>
      </c>
      <c r="I247">
        <v>4.45</v>
      </c>
      <c r="J247">
        <v>15</v>
      </c>
    </row>
    <row r="248" spans="1:10" x14ac:dyDescent="0.3">
      <c r="A248" s="22">
        <v>44386</v>
      </c>
      <c r="B248" s="23">
        <v>0.3401851851851852</v>
      </c>
      <c r="C248" s="22">
        <v>44386</v>
      </c>
      <c r="D248" s="23">
        <v>0.34503472222222226</v>
      </c>
      <c r="E248">
        <v>1</v>
      </c>
      <c r="F248">
        <v>74</v>
      </c>
      <c r="G248">
        <v>75</v>
      </c>
      <c r="H248">
        <v>1</v>
      </c>
      <c r="I248">
        <v>1.62</v>
      </c>
      <c r="J248">
        <v>7</v>
      </c>
    </row>
    <row r="249" spans="1:10" x14ac:dyDescent="0.3">
      <c r="A249" s="22">
        <v>44386</v>
      </c>
      <c r="B249" s="23">
        <v>0.39310185185185187</v>
      </c>
      <c r="C249" s="22">
        <v>44386</v>
      </c>
      <c r="D249" s="23">
        <v>0.39900462962962963</v>
      </c>
      <c r="E249">
        <v>1</v>
      </c>
      <c r="F249">
        <v>74</v>
      </c>
      <c r="G249">
        <v>75</v>
      </c>
      <c r="H249">
        <v>1</v>
      </c>
      <c r="I249">
        <v>1.41</v>
      </c>
      <c r="J249">
        <v>7.5</v>
      </c>
    </row>
    <row r="250" spans="1:10" x14ac:dyDescent="0.3">
      <c r="A250" s="22">
        <v>44386</v>
      </c>
      <c r="B250" s="23">
        <v>0.37601851851851853</v>
      </c>
      <c r="C250" s="22">
        <v>44386</v>
      </c>
      <c r="D250" s="23">
        <v>0.42067129629629635</v>
      </c>
      <c r="E250">
        <v>1</v>
      </c>
      <c r="F250">
        <v>97</v>
      </c>
      <c r="G250">
        <v>10</v>
      </c>
      <c r="H250">
        <v>1</v>
      </c>
      <c r="I250">
        <v>25.48</v>
      </c>
      <c r="J250">
        <v>75.5</v>
      </c>
    </row>
    <row r="251" spans="1:10" x14ac:dyDescent="0.3">
      <c r="A251" s="22">
        <v>44386</v>
      </c>
      <c r="B251" s="23">
        <v>0.40914351851851855</v>
      </c>
      <c r="C251" s="22">
        <v>44386</v>
      </c>
      <c r="D251" s="23">
        <v>0.44680555555555551</v>
      </c>
      <c r="E251">
        <v>1</v>
      </c>
      <c r="F251">
        <v>169</v>
      </c>
      <c r="G251">
        <v>127</v>
      </c>
      <c r="H251">
        <v>1</v>
      </c>
      <c r="I251">
        <v>2.97</v>
      </c>
      <c r="J251">
        <v>31.5</v>
      </c>
    </row>
    <row r="252" spans="1:10" x14ac:dyDescent="0.3">
      <c r="A252" s="22">
        <v>44386</v>
      </c>
      <c r="B252" s="23">
        <v>0.42800925925925926</v>
      </c>
      <c r="C252" s="22">
        <v>44386</v>
      </c>
      <c r="D252" s="23">
        <v>0.43214120370370374</v>
      </c>
      <c r="E252">
        <v>1</v>
      </c>
      <c r="F252">
        <v>166</v>
      </c>
      <c r="G252">
        <v>74</v>
      </c>
      <c r="H252">
        <v>1</v>
      </c>
      <c r="I252">
        <v>0.95</v>
      </c>
      <c r="J252">
        <v>5.5</v>
      </c>
    </row>
    <row r="253" spans="1:10" x14ac:dyDescent="0.3">
      <c r="A253" s="22">
        <v>44386</v>
      </c>
      <c r="B253" s="23">
        <v>0.46979166666666666</v>
      </c>
      <c r="C253" s="22">
        <v>44386</v>
      </c>
      <c r="D253" s="23">
        <v>0.48390046296296302</v>
      </c>
      <c r="E253">
        <v>1</v>
      </c>
      <c r="F253">
        <v>74</v>
      </c>
      <c r="G253">
        <v>238</v>
      </c>
      <c r="H253">
        <v>1</v>
      </c>
      <c r="I253">
        <v>2.4</v>
      </c>
      <c r="J253">
        <v>14</v>
      </c>
    </row>
    <row r="254" spans="1:10" x14ac:dyDescent="0.3">
      <c r="A254" s="22">
        <v>44386</v>
      </c>
      <c r="B254" s="23">
        <v>0.50848379629629636</v>
      </c>
      <c r="C254" s="22">
        <v>44386</v>
      </c>
      <c r="D254" s="23">
        <v>0.52653935185185186</v>
      </c>
      <c r="E254">
        <v>1</v>
      </c>
      <c r="F254">
        <v>65</v>
      </c>
      <c r="G254">
        <v>49</v>
      </c>
      <c r="H254">
        <v>1</v>
      </c>
      <c r="I254">
        <v>2.57</v>
      </c>
      <c r="J254">
        <v>16.5</v>
      </c>
    </row>
    <row r="255" spans="1:10" x14ac:dyDescent="0.3">
      <c r="A255" s="22">
        <v>44386</v>
      </c>
      <c r="B255" s="23">
        <v>0.5367939814814815</v>
      </c>
      <c r="C255" s="22">
        <v>44386</v>
      </c>
      <c r="D255" s="23">
        <v>0.53966435185185191</v>
      </c>
      <c r="E255">
        <v>1</v>
      </c>
      <c r="F255">
        <v>166</v>
      </c>
      <c r="G255">
        <v>151</v>
      </c>
      <c r="H255">
        <v>1</v>
      </c>
      <c r="I255">
        <v>0.5</v>
      </c>
      <c r="J255">
        <v>5</v>
      </c>
    </row>
    <row r="256" spans="1:10" x14ac:dyDescent="0.3">
      <c r="A256" s="22">
        <v>44386</v>
      </c>
      <c r="B256" s="23">
        <v>0.52756944444444442</v>
      </c>
      <c r="C256" s="22">
        <v>44386</v>
      </c>
      <c r="D256" s="23">
        <v>0.53598379629629633</v>
      </c>
      <c r="E256">
        <v>1</v>
      </c>
      <c r="F256">
        <v>74</v>
      </c>
      <c r="G256">
        <v>75</v>
      </c>
      <c r="H256">
        <v>1</v>
      </c>
      <c r="I256">
        <v>1.67</v>
      </c>
      <c r="J256">
        <v>9.5</v>
      </c>
    </row>
    <row r="257" spans="1:10" x14ac:dyDescent="0.3">
      <c r="A257" s="22">
        <v>44386</v>
      </c>
      <c r="B257" s="23">
        <v>0.58324074074074073</v>
      </c>
      <c r="C257" s="22">
        <v>44386</v>
      </c>
      <c r="D257" s="23">
        <v>0.63128472222222221</v>
      </c>
      <c r="E257">
        <v>1</v>
      </c>
      <c r="F257">
        <v>226</v>
      </c>
      <c r="G257">
        <v>260</v>
      </c>
      <c r="H257">
        <v>1</v>
      </c>
      <c r="I257">
        <v>9.0500000000000007</v>
      </c>
      <c r="J257">
        <v>42</v>
      </c>
    </row>
    <row r="258" spans="1:10" x14ac:dyDescent="0.3">
      <c r="A258" s="22">
        <v>44386</v>
      </c>
      <c r="B258" s="23">
        <v>0.60059027777777774</v>
      </c>
      <c r="C258" s="22">
        <v>44386</v>
      </c>
      <c r="D258" s="23">
        <v>0.60806712962962961</v>
      </c>
      <c r="E258">
        <v>1</v>
      </c>
      <c r="F258">
        <v>74</v>
      </c>
      <c r="G258">
        <v>168</v>
      </c>
      <c r="H258">
        <v>1</v>
      </c>
      <c r="I258">
        <v>1.79</v>
      </c>
      <c r="J258">
        <v>9</v>
      </c>
    </row>
    <row r="259" spans="1:10" x14ac:dyDescent="0.3">
      <c r="A259" s="22">
        <v>44386</v>
      </c>
      <c r="B259" s="23">
        <v>0.61633101851851857</v>
      </c>
      <c r="C259" s="22">
        <v>44386</v>
      </c>
      <c r="D259" s="23">
        <v>0.63105324074074076</v>
      </c>
      <c r="E259">
        <v>1</v>
      </c>
      <c r="F259">
        <v>196</v>
      </c>
      <c r="G259">
        <v>7</v>
      </c>
      <c r="H259">
        <v>6</v>
      </c>
      <c r="I259">
        <v>4.3099999999999996</v>
      </c>
      <c r="J259">
        <v>17</v>
      </c>
    </row>
    <row r="260" spans="1:10" x14ac:dyDescent="0.3">
      <c r="A260" s="22">
        <v>44386</v>
      </c>
      <c r="B260" s="23">
        <v>0.64681712962962956</v>
      </c>
      <c r="C260" s="22">
        <v>44386</v>
      </c>
      <c r="D260" s="23">
        <v>0.67681712962962959</v>
      </c>
      <c r="E260">
        <v>1</v>
      </c>
      <c r="F260">
        <v>242</v>
      </c>
      <c r="G260">
        <v>75</v>
      </c>
      <c r="H260">
        <v>1</v>
      </c>
      <c r="I260">
        <v>8.56</v>
      </c>
      <c r="J260">
        <v>33</v>
      </c>
    </row>
    <row r="261" spans="1:10" x14ac:dyDescent="0.3">
      <c r="A261" s="22">
        <v>44386</v>
      </c>
      <c r="B261" s="23">
        <v>0.65084490740740741</v>
      </c>
      <c r="C261" s="22">
        <v>44386</v>
      </c>
      <c r="D261" s="23">
        <v>0.66787037037037045</v>
      </c>
      <c r="E261">
        <v>1</v>
      </c>
      <c r="F261">
        <v>24</v>
      </c>
      <c r="G261">
        <v>42</v>
      </c>
      <c r="H261">
        <v>1</v>
      </c>
      <c r="I261">
        <v>1.97</v>
      </c>
      <c r="J261">
        <v>14.5</v>
      </c>
    </row>
    <row r="262" spans="1:10" x14ac:dyDescent="0.3">
      <c r="A262" s="22">
        <v>44386</v>
      </c>
      <c r="B262" s="23">
        <v>0.64038194444444441</v>
      </c>
      <c r="C262" s="22">
        <v>44386</v>
      </c>
      <c r="D262" s="23">
        <v>0.64851851851851849</v>
      </c>
      <c r="E262">
        <v>1</v>
      </c>
      <c r="F262">
        <v>43</v>
      </c>
      <c r="G262">
        <v>74</v>
      </c>
      <c r="H262">
        <v>6</v>
      </c>
      <c r="I262">
        <v>1.63</v>
      </c>
      <c r="J262">
        <v>9.5</v>
      </c>
    </row>
    <row r="263" spans="1:10" x14ac:dyDescent="0.3">
      <c r="A263" s="22">
        <v>44386</v>
      </c>
      <c r="B263" s="23">
        <v>0.70458333333333334</v>
      </c>
      <c r="C263" s="22">
        <v>44386</v>
      </c>
      <c r="D263" s="23">
        <v>0.71589120370370374</v>
      </c>
      <c r="E263">
        <v>1</v>
      </c>
      <c r="F263">
        <v>97</v>
      </c>
      <c r="G263">
        <v>217</v>
      </c>
      <c r="H263">
        <v>2</v>
      </c>
      <c r="I263">
        <v>3.1</v>
      </c>
      <c r="J263">
        <v>13.5</v>
      </c>
    </row>
    <row r="264" spans="1:10" x14ac:dyDescent="0.3">
      <c r="A264" s="22">
        <v>44386</v>
      </c>
      <c r="B264" s="23">
        <v>0.66993055555555558</v>
      </c>
      <c r="C264" s="22">
        <v>44386</v>
      </c>
      <c r="D264" s="23">
        <v>0.68942129629629623</v>
      </c>
      <c r="E264">
        <v>1</v>
      </c>
      <c r="F264">
        <v>7</v>
      </c>
      <c r="G264">
        <v>83</v>
      </c>
      <c r="H264">
        <v>1</v>
      </c>
      <c r="I264">
        <v>3.55</v>
      </c>
      <c r="J264">
        <v>18.5</v>
      </c>
    </row>
    <row r="265" spans="1:10" x14ac:dyDescent="0.3">
      <c r="A265" s="22">
        <v>44386</v>
      </c>
      <c r="B265" s="23">
        <v>0.69598379629629636</v>
      </c>
      <c r="C265" s="22">
        <v>44386</v>
      </c>
      <c r="D265" s="23">
        <v>0.69755787037037031</v>
      </c>
      <c r="E265">
        <v>1</v>
      </c>
      <c r="F265">
        <v>213</v>
      </c>
      <c r="G265">
        <v>250</v>
      </c>
      <c r="H265">
        <v>2</v>
      </c>
      <c r="I265">
        <v>0.48</v>
      </c>
      <c r="J265">
        <v>4</v>
      </c>
    </row>
    <row r="266" spans="1:10" x14ac:dyDescent="0.3">
      <c r="A266" s="22">
        <v>44386</v>
      </c>
      <c r="B266" s="23">
        <v>0.73290509259259251</v>
      </c>
      <c r="C266" s="22">
        <v>44386</v>
      </c>
      <c r="D266" s="23">
        <v>0.74116898148148147</v>
      </c>
      <c r="E266">
        <v>1</v>
      </c>
      <c r="F266">
        <v>82</v>
      </c>
      <c r="G266">
        <v>82</v>
      </c>
      <c r="H266">
        <v>1</v>
      </c>
      <c r="I266">
        <v>1.38</v>
      </c>
      <c r="J266">
        <v>9</v>
      </c>
    </row>
    <row r="267" spans="1:10" x14ac:dyDescent="0.3">
      <c r="A267" s="22">
        <v>44386</v>
      </c>
      <c r="B267" s="23">
        <v>0.72042824074074074</v>
      </c>
      <c r="C267" s="22">
        <v>44386</v>
      </c>
      <c r="D267" s="23">
        <v>0.73003472222222221</v>
      </c>
      <c r="E267">
        <v>1</v>
      </c>
      <c r="F267">
        <v>82</v>
      </c>
      <c r="G267">
        <v>82</v>
      </c>
      <c r="H267">
        <v>2</v>
      </c>
      <c r="I267">
        <v>1</v>
      </c>
      <c r="J267">
        <v>9.5</v>
      </c>
    </row>
    <row r="268" spans="1:10" x14ac:dyDescent="0.3">
      <c r="A268" s="22">
        <v>44386</v>
      </c>
      <c r="B268" s="23">
        <v>0.75369212962962961</v>
      </c>
      <c r="C268" s="22">
        <v>44386</v>
      </c>
      <c r="D268" s="23">
        <v>0.75695601851851846</v>
      </c>
      <c r="E268">
        <v>1</v>
      </c>
      <c r="F268">
        <v>74</v>
      </c>
      <c r="G268">
        <v>74</v>
      </c>
      <c r="H268">
        <v>1</v>
      </c>
      <c r="I268">
        <v>0.78</v>
      </c>
      <c r="J268">
        <v>5</v>
      </c>
    </row>
    <row r="269" spans="1:10" x14ac:dyDescent="0.3">
      <c r="A269" s="22">
        <v>44386</v>
      </c>
      <c r="B269" s="23">
        <v>0.82126157407407396</v>
      </c>
      <c r="C269" s="22">
        <v>44386</v>
      </c>
      <c r="D269" s="23">
        <v>0.82679398148148142</v>
      </c>
      <c r="E269">
        <v>1</v>
      </c>
      <c r="F269">
        <v>166</v>
      </c>
      <c r="G269">
        <v>74</v>
      </c>
      <c r="H269">
        <v>1</v>
      </c>
      <c r="I269">
        <v>1.75</v>
      </c>
      <c r="J269">
        <v>8</v>
      </c>
    </row>
    <row r="270" spans="1:10" x14ac:dyDescent="0.3">
      <c r="A270" s="22">
        <v>44386</v>
      </c>
      <c r="B270" s="23">
        <v>0.82817129629629627</v>
      </c>
      <c r="C270" s="22">
        <v>44386</v>
      </c>
      <c r="D270" s="23">
        <v>0.83498842592592604</v>
      </c>
      <c r="E270">
        <v>1</v>
      </c>
      <c r="F270">
        <v>243</v>
      </c>
      <c r="G270">
        <v>127</v>
      </c>
      <c r="H270">
        <v>1</v>
      </c>
      <c r="I270">
        <v>1.27</v>
      </c>
      <c r="J270">
        <v>8</v>
      </c>
    </row>
    <row r="271" spans="1:10" x14ac:dyDescent="0.3">
      <c r="A271" s="22">
        <v>44386</v>
      </c>
      <c r="B271" s="23">
        <v>0.80325231481481485</v>
      </c>
      <c r="C271" s="22">
        <v>44386</v>
      </c>
      <c r="D271" s="23">
        <v>0.81649305555555562</v>
      </c>
      <c r="E271">
        <v>1</v>
      </c>
      <c r="F271">
        <v>42</v>
      </c>
      <c r="G271">
        <v>47</v>
      </c>
      <c r="H271">
        <v>1</v>
      </c>
      <c r="I271">
        <v>3.77</v>
      </c>
      <c r="J271">
        <v>15.5</v>
      </c>
    </row>
    <row r="272" spans="1:10" x14ac:dyDescent="0.3">
      <c r="A272" s="22">
        <v>44386</v>
      </c>
      <c r="B272" s="23">
        <v>0.85906249999999995</v>
      </c>
      <c r="C272" s="22">
        <v>44386</v>
      </c>
      <c r="D272" s="23">
        <v>0.87006944444444445</v>
      </c>
      <c r="E272">
        <v>1</v>
      </c>
      <c r="F272">
        <v>97</v>
      </c>
      <c r="G272">
        <v>17</v>
      </c>
      <c r="H272">
        <v>1</v>
      </c>
      <c r="I272">
        <v>2.9</v>
      </c>
      <c r="J272">
        <v>13</v>
      </c>
    </row>
    <row r="273" spans="1:10" x14ac:dyDescent="0.3">
      <c r="A273" s="22">
        <v>44386</v>
      </c>
      <c r="B273" s="23">
        <v>0.88679398148148147</v>
      </c>
      <c r="C273" s="22">
        <v>44386</v>
      </c>
      <c r="D273" s="23">
        <v>0.89159722222222226</v>
      </c>
      <c r="E273">
        <v>1</v>
      </c>
      <c r="F273">
        <v>166</v>
      </c>
      <c r="G273">
        <v>74</v>
      </c>
      <c r="H273">
        <v>1</v>
      </c>
      <c r="I273">
        <v>1.08</v>
      </c>
      <c r="J273">
        <v>6.5</v>
      </c>
    </row>
    <row r="274" spans="1:10" x14ac:dyDescent="0.3">
      <c r="A274" s="22">
        <v>44386</v>
      </c>
      <c r="B274" s="23">
        <v>0.88034722222222228</v>
      </c>
      <c r="C274" s="22">
        <v>44386</v>
      </c>
      <c r="D274" s="23">
        <v>0.88299768518518518</v>
      </c>
      <c r="E274">
        <v>1</v>
      </c>
      <c r="F274">
        <v>260</v>
      </c>
      <c r="G274">
        <v>82</v>
      </c>
      <c r="H274">
        <v>3</v>
      </c>
      <c r="I274">
        <v>0.32</v>
      </c>
      <c r="J274">
        <v>4</v>
      </c>
    </row>
    <row r="275" spans="1:10" x14ac:dyDescent="0.3">
      <c r="A275" s="22">
        <v>44386</v>
      </c>
      <c r="B275" s="23">
        <v>0.94697916666666659</v>
      </c>
      <c r="C275" s="22">
        <v>44386</v>
      </c>
      <c r="D275" s="23">
        <v>0.95627314814814823</v>
      </c>
      <c r="E275">
        <v>1</v>
      </c>
      <c r="F275">
        <v>93</v>
      </c>
      <c r="G275">
        <v>7</v>
      </c>
      <c r="H275">
        <v>1</v>
      </c>
      <c r="I275">
        <v>5.42</v>
      </c>
      <c r="J275">
        <v>17</v>
      </c>
    </row>
    <row r="276" spans="1:10" x14ac:dyDescent="0.3">
      <c r="A276" s="22">
        <v>44386</v>
      </c>
      <c r="B276" s="23">
        <v>0.91979166666666667</v>
      </c>
      <c r="C276" s="22">
        <v>44386</v>
      </c>
      <c r="D276" s="23">
        <v>0.92655092592592592</v>
      </c>
      <c r="E276">
        <v>1</v>
      </c>
      <c r="F276">
        <v>74</v>
      </c>
      <c r="G276">
        <v>42</v>
      </c>
      <c r="H276">
        <v>1</v>
      </c>
      <c r="I276">
        <v>1.43</v>
      </c>
      <c r="J276">
        <v>8.5</v>
      </c>
    </row>
    <row r="277" spans="1:10" x14ac:dyDescent="0.3">
      <c r="A277" s="22">
        <v>44386</v>
      </c>
      <c r="B277" s="23">
        <v>0.97592592592592586</v>
      </c>
      <c r="C277" s="22">
        <v>44386</v>
      </c>
      <c r="D277" s="23">
        <v>0.98244212962962962</v>
      </c>
      <c r="E277">
        <v>1</v>
      </c>
      <c r="F277">
        <v>75</v>
      </c>
      <c r="G277">
        <v>42</v>
      </c>
      <c r="H277">
        <v>1</v>
      </c>
      <c r="I277">
        <v>2.34</v>
      </c>
      <c r="J277">
        <v>9</v>
      </c>
    </row>
    <row r="278" spans="1:10" x14ac:dyDescent="0.3">
      <c r="A278" s="22">
        <v>44387</v>
      </c>
      <c r="B278" s="23">
        <v>0.10778935185185186</v>
      </c>
      <c r="C278" s="22">
        <v>44387</v>
      </c>
      <c r="D278" s="23">
        <v>0.11878472222222221</v>
      </c>
      <c r="E278">
        <v>1</v>
      </c>
      <c r="F278">
        <v>243</v>
      </c>
      <c r="G278">
        <v>244</v>
      </c>
      <c r="H278">
        <v>1</v>
      </c>
      <c r="I278">
        <v>1.8</v>
      </c>
      <c r="J278">
        <v>11.5</v>
      </c>
    </row>
    <row r="279" spans="1:10" x14ac:dyDescent="0.3">
      <c r="A279" s="22">
        <v>44387</v>
      </c>
      <c r="B279" s="23">
        <v>0.1433912037037037</v>
      </c>
      <c r="C279" s="22">
        <v>44387</v>
      </c>
      <c r="D279" s="23">
        <v>0.15265046296296295</v>
      </c>
      <c r="E279">
        <v>1</v>
      </c>
      <c r="F279">
        <v>226</v>
      </c>
      <c r="G279">
        <v>160</v>
      </c>
      <c r="H279">
        <v>5</v>
      </c>
      <c r="I279">
        <v>3.52</v>
      </c>
      <c r="J279">
        <v>13</v>
      </c>
    </row>
    <row r="280" spans="1:10" x14ac:dyDescent="0.3">
      <c r="A280" s="22">
        <v>44387</v>
      </c>
      <c r="B280" s="23">
        <v>0.21707175925925926</v>
      </c>
      <c r="C280" s="22">
        <v>44387</v>
      </c>
      <c r="D280" s="23">
        <v>0.22173611111111111</v>
      </c>
      <c r="E280">
        <v>1</v>
      </c>
      <c r="F280">
        <v>244</v>
      </c>
      <c r="G280">
        <v>243</v>
      </c>
      <c r="H280">
        <v>1</v>
      </c>
      <c r="I280">
        <v>3.48</v>
      </c>
      <c r="J280">
        <v>11</v>
      </c>
    </row>
    <row r="281" spans="1:10" x14ac:dyDescent="0.3">
      <c r="A281" s="22">
        <v>44387</v>
      </c>
      <c r="B281" s="23">
        <v>0.4077662037037037</v>
      </c>
      <c r="C281" s="22">
        <v>44387</v>
      </c>
      <c r="D281" s="23">
        <v>0.4104976851851852</v>
      </c>
      <c r="E281">
        <v>1</v>
      </c>
      <c r="F281">
        <v>75</v>
      </c>
      <c r="G281">
        <v>74</v>
      </c>
      <c r="H281">
        <v>3</v>
      </c>
      <c r="I281">
        <v>1</v>
      </c>
      <c r="J281">
        <v>5</v>
      </c>
    </row>
    <row r="282" spans="1:10" x14ac:dyDescent="0.3">
      <c r="A282" s="22">
        <v>44387</v>
      </c>
      <c r="B282" s="23">
        <v>0.4152777777777778</v>
      </c>
      <c r="C282" s="22">
        <v>44387</v>
      </c>
      <c r="D282" s="23">
        <v>0.41986111111111107</v>
      </c>
      <c r="E282">
        <v>1</v>
      </c>
      <c r="F282">
        <v>116</v>
      </c>
      <c r="G282">
        <v>42</v>
      </c>
      <c r="H282">
        <v>1</v>
      </c>
      <c r="I282">
        <v>1.1499999999999999</v>
      </c>
      <c r="J282">
        <v>6.5</v>
      </c>
    </row>
    <row r="283" spans="1:10" x14ac:dyDescent="0.3">
      <c r="A283" s="22">
        <v>44387</v>
      </c>
      <c r="B283" s="23">
        <v>0.46165509259259258</v>
      </c>
      <c r="C283" s="22">
        <v>44387</v>
      </c>
      <c r="D283" s="23">
        <v>0.46328703703703705</v>
      </c>
      <c r="E283">
        <v>1</v>
      </c>
      <c r="F283">
        <v>40</v>
      </c>
      <c r="G283">
        <v>40</v>
      </c>
      <c r="H283">
        <v>1</v>
      </c>
      <c r="I283">
        <v>0.48</v>
      </c>
      <c r="J283">
        <v>4</v>
      </c>
    </row>
    <row r="284" spans="1:10" x14ac:dyDescent="0.3">
      <c r="A284" s="22">
        <v>44387</v>
      </c>
      <c r="B284" s="23">
        <v>0.47364583333333332</v>
      </c>
      <c r="C284" s="22">
        <v>44387</v>
      </c>
      <c r="D284" s="23">
        <v>0.47959490740740746</v>
      </c>
      <c r="E284">
        <v>1</v>
      </c>
      <c r="F284">
        <v>166</v>
      </c>
      <c r="G284">
        <v>75</v>
      </c>
      <c r="H284">
        <v>1</v>
      </c>
      <c r="I284">
        <v>1.41</v>
      </c>
      <c r="J284">
        <v>7.5</v>
      </c>
    </row>
    <row r="285" spans="1:10" x14ac:dyDescent="0.3">
      <c r="A285" s="22">
        <v>44387</v>
      </c>
      <c r="B285" s="23">
        <v>0.46500000000000002</v>
      </c>
      <c r="C285" s="22">
        <v>44387</v>
      </c>
      <c r="D285" s="23">
        <v>0.47192129629629626</v>
      </c>
      <c r="E285">
        <v>1</v>
      </c>
      <c r="F285">
        <v>82</v>
      </c>
      <c r="G285">
        <v>82</v>
      </c>
      <c r="H285">
        <v>1</v>
      </c>
      <c r="I285">
        <v>1.38</v>
      </c>
      <c r="J285">
        <v>8</v>
      </c>
    </row>
    <row r="286" spans="1:10" x14ac:dyDescent="0.3">
      <c r="A286" s="22">
        <v>44387</v>
      </c>
      <c r="B286" s="23">
        <v>0.49637731481481479</v>
      </c>
      <c r="C286" s="22">
        <v>44387</v>
      </c>
      <c r="D286" s="23">
        <v>0.5018055555555555</v>
      </c>
      <c r="E286">
        <v>1</v>
      </c>
      <c r="F286">
        <v>42</v>
      </c>
      <c r="G286">
        <v>152</v>
      </c>
      <c r="H286">
        <v>1</v>
      </c>
      <c r="I286">
        <v>1.1299999999999999</v>
      </c>
      <c r="J286">
        <v>7</v>
      </c>
    </row>
    <row r="287" spans="1:10" x14ac:dyDescent="0.3">
      <c r="A287" s="22">
        <v>44387</v>
      </c>
      <c r="B287" s="23">
        <v>0.49299768518518516</v>
      </c>
      <c r="C287" s="22">
        <v>44387</v>
      </c>
      <c r="D287" s="23">
        <v>0.50097222222222226</v>
      </c>
      <c r="E287">
        <v>1</v>
      </c>
      <c r="F287">
        <v>74</v>
      </c>
      <c r="G287">
        <v>42</v>
      </c>
      <c r="H287">
        <v>1</v>
      </c>
      <c r="I287">
        <v>2.56</v>
      </c>
      <c r="J287">
        <v>10.5</v>
      </c>
    </row>
    <row r="288" spans="1:10" x14ac:dyDescent="0.3">
      <c r="A288" s="22">
        <v>44387</v>
      </c>
      <c r="B288" s="23">
        <v>0.53112268518518524</v>
      </c>
      <c r="C288" s="22">
        <v>44387</v>
      </c>
      <c r="D288" s="23">
        <v>0.54596064814814815</v>
      </c>
      <c r="E288">
        <v>1</v>
      </c>
      <c r="F288">
        <v>65</v>
      </c>
      <c r="G288">
        <v>36</v>
      </c>
      <c r="H288">
        <v>1</v>
      </c>
      <c r="I288">
        <v>5.4</v>
      </c>
      <c r="J288">
        <v>20</v>
      </c>
    </row>
    <row r="289" spans="1:10" x14ac:dyDescent="0.3">
      <c r="A289" s="22">
        <v>44387</v>
      </c>
      <c r="B289" s="23">
        <v>0.59598379629629628</v>
      </c>
      <c r="C289" s="22">
        <v>44387</v>
      </c>
      <c r="D289" s="23">
        <v>0.60520833333333335</v>
      </c>
      <c r="E289">
        <v>1</v>
      </c>
      <c r="F289">
        <v>82</v>
      </c>
      <c r="G289">
        <v>82</v>
      </c>
      <c r="H289">
        <v>3</v>
      </c>
      <c r="I289">
        <v>1.5</v>
      </c>
      <c r="J289">
        <v>10</v>
      </c>
    </row>
    <row r="290" spans="1:10" x14ac:dyDescent="0.3">
      <c r="A290" s="22">
        <v>44387</v>
      </c>
      <c r="B290" s="23">
        <v>0.61371527777777779</v>
      </c>
      <c r="C290" s="22">
        <v>44387</v>
      </c>
      <c r="D290" s="23">
        <v>0.62064814814814817</v>
      </c>
      <c r="E290">
        <v>1</v>
      </c>
      <c r="F290">
        <v>42</v>
      </c>
      <c r="G290">
        <v>166</v>
      </c>
      <c r="H290">
        <v>1</v>
      </c>
      <c r="I290">
        <v>1.39</v>
      </c>
      <c r="J290">
        <v>8.5</v>
      </c>
    </row>
    <row r="291" spans="1:10" x14ac:dyDescent="0.3">
      <c r="A291" s="22">
        <v>44387</v>
      </c>
      <c r="B291" s="23">
        <v>0.5973032407407407</v>
      </c>
      <c r="C291" s="22">
        <v>44387</v>
      </c>
      <c r="D291" s="23">
        <v>0.59827546296296297</v>
      </c>
      <c r="E291">
        <v>1</v>
      </c>
      <c r="F291">
        <v>95</v>
      </c>
      <c r="G291">
        <v>95</v>
      </c>
      <c r="H291">
        <v>1</v>
      </c>
      <c r="I291">
        <v>0.15</v>
      </c>
      <c r="J291">
        <v>3</v>
      </c>
    </row>
    <row r="292" spans="1:10" x14ac:dyDescent="0.3">
      <c r="A292" s="22">
        <v>44387</v>
      </c>
      <c r="B292" s="23">
        <v>0.63686342592592593</v>
      </c>
      <c r="C292" s="22">
        <v>44387</v>
      </c>
      <c r="D292" s="23">
        <v>0.64420138888888889</v>
      </c>
      <c r="E292">
        <v>1</v>
      </c>
      <c r="F292">
        <v>235</v>
      </c>
      <c r="G292">
        <v>247</v>
      </c>
      <c r="H292">
        <v>1</v>
      </c>
      <c r="I292">
        <v>1.7</v>
      </c>
      <c r="J292">
        <v>9</v>
      </c>
    </row>
    <row r="293" spans="1:10" x14ac:dyDescent="0.3">
      <c r="A293" s="22">
        <v>44387</v>
      </c>
      <c r="B293" s="23">
        <v>0.63817129629629632</v>
      </c>
      <c r="C293" s="22">
        <v>44387</v>
      </c>
      <c r="D293" s="23">
        <v>0.65074074074074073</v>
      </c>
      <c r="E293">
        <v>1</v>
      </c>
      <c r="F293">
        <v>129</v>
      </c>
      <c r="G293">
        <v>56</v>
      </c>
      <c r="H293">
        <v>5</v>
      </c>
      <c r="I293">
        <v>2.81</v>
      </c>
      <c r="J293">
        <v>13</v>
      </c>
    </row>
    <row r="294" spans="1:10" x14ac:dyDescent="0.3">
      <c r="A294" s="22">
        <v>44387</v>
      </c>
      <c r="B294" s="23">
        <v>0.62504629629629627</v>
      </c>
      <c r="C294" s="22">
        <v>44387</v>
      </c>
      <c r="D294" s="23">
        <v>0.63096064814814812</v>
      </c>
      <c r="E294">
        <v>1</v>
      </c>
      <c r="F294">
        <v>97</v>
      </c>
      <c r="G294">
        <v>49</v>
      </c>
      <c r="H294">
        <v>1</v>
      </c>
      <c r="I294">
        <v>1.3</v>
      </c>
      <c r="J294">
        <v>7</v>
      </c>
    </row>
    <row r="295" spans="1:10" x14ac:dyDescent="0.3">
      <c r="A295" s="22">
        <v>44387</v>
      </c>
      <c r="B295" s="23">
        <v>0.64019675925925923</v>
      </c>
      <c r="C295" s="22">
        <v>44387</v>
      </c>
      <c r="D295" s="23">
        <v>0.64634259259259264</v>
      </c>
      <c r="E295">
        <v>1</v>
      </c>
      <c r="F295">
        <v>42</v>
      </c>
      <c r="G295">
        <v>41</v>
      </c>
      <c r="H295">
        <v>1</v>
      </c>
      <c r="I295">
        <v>1.41</v>
      </c>
      <c r="J295">
        <v>8</v>
      </c>
    </row>
    <row r="296" spans="1:10" x14ac:dyDescent="0.3">
      <c r="A296" s="22">
        <v>44387</v>
      </c>
      <c r="B296" s="23">
        <v>0.6259837962962963</v>
      </c>
      <c r="C296" s="22">
        <v>44387</v>
      </c>
      <c r="D296" s="23">
        <v>0.63255787037037037</v>
      </c>
      <c r="E296">
        <v>1</v>
      </c>
      <c r="F296">
        <v>65</v>
      </c>
      <c r="G296">
        <v>66</v>
      </c>
      <c r="H296">
        <v>1</v>
      </c>
      <c r="I296">
        <v>1.6</v>
      </c>
      <c r="J296">
        <v>8.5</v>
      </c>
    </row>
    <row r="297" spans="1:10" x14ac:dyDescent="0.3">
      <c r="A297" s="22">
        <v>44387</v>
      </c>
      <c r="B297" s="23">
        <v>0.70638888888888884</v>
      </c>
      <c r="C297" s="22">
        <v>44387</v>
      </c>
      <c r="D297" s="23">
        <v>0.71481481481481479</v>
      </c>
      <c r="E297">
        <v>1</v>
      </c>
      <c r="F297">
        <v>166</v>
      </c>
      <c r="G297">
        <v>42</v>
      </c>
      <c r="H297">
        <v>1</v>
      </c>
      <c r="I297">
        <v>2</v>
      </c>
      <c r="J297">
        <v>10</v>
      </c>
    </row>
    <row r="298" spans="1:10" x14ac:dyDescent="0.3">
      <c r="A298" s="22">
        <v>44387</v>
      </c>
      <c r="B298" s="23">
        <v>0.68540509259259252</v>
      </c>
      <c r="C298" s="22">
        <v>44387</v>
      </c>
      <c r="D298" s="23">
        <v>0.69435185185185189</v>
      </c>
      <c r="E298">
        <v>1</v>
      </c>
      <c r="F298">
        <v>95</v>
      </c>
      <c r="G298">
        <v>121</v>
      </c>
      <c r="H298">
        <v>1</v>
      </c>
      <c r="I298">
        <v>2.71</v>
      </c>
      <c r="J298">
        <v>11.5</v>
      </c>
    </row>
    <row r="299" spans="1:10" x14ac:dyDescent="0.3">
      <c r="A299" s="22">
        <v>44387</v>
      </c>
      <c r="B299" s="23">
        <v>0.71512731481481484</v>
      </c>
      <c r="C299" s="22">
        <v>44387</v>
      </c>
      <c r="D299" s="23">
        <v>0.72709490740740745</v>
      </c>
      <c r="E299">
        <v>1</v>
      </c>
      <c r="F299">
        <v>47</v>
      </c>
      <c r="G299">
        <v>182</v>
      </c>
      <c r="H299">
        <v>1</v>
      </c>
      <c r="I299">
        <v>2.87</v>
      </c>
      <c r="J299">
        <v>13</v>
      </c>
    </row>
    <row r="300" spans="1:10" x14ac:dyDescent="0.3">
      <c r="A300" s="22">
        <v>44387</v>
      </c>
      <c r="B300" s="23">
        <v>0.71712962962962967</v>
      </c>
      <c r="C300" s="22">
        <v>44387</v>
      </c>
      <c r="D300" s="23">
        <v>0.72238425925925931</v>
      </c>
      <c r="E300">
        <v>1</v>
      </c>
      <c r="F300">
        <v>129</v>
      </c>
      <c r="G300">
        <v>83</v>
      </c>
      <c r="H300">
        <v>5</v>
      </c>
      <c r="I300">
        <v>0.87</v>
      </c>
      <c r="J300">
        <v>6.5</v>
      </c>
    </row>
    <row r="301" spans="1:10" x14ac:dyDescent="0.3">
      <c r="A301" s="22">
        <v>44387</v>
      </c>
      <c r="B301" s="23">
        <v>0.74452546296296296</v>
      </c>
      <c r="C301" s="22">
        <v>44387</v>
      </c>
      <c r="D301" s="23">
        <v>0.74857638888888889</v>
      </c>
      <c r="E301">
        <v>1</v>
      </c>
      <c r="F301">
        <v>42</v>
      </c>
      <c r="G301">
        <v>42</v>
      </c>
      <c r="H301">
        <v>1</v>
      </c>
      <c r="I301">
        <v>0.92</v>
      </c>
      <c r="J301">
        <v>6</v>
      </c>
    </row>
    <row r="302" spans="1:10" x14ac:dyDescent="0.3">
      <c r="A302" s="22">
        <v>44387</v>
      </c>
      <c r="B302" s="23">
        <v>0.75010416666666668</v>
      </c>
      <c r="C302" s="22">
        <v>44387</v>
      </c>
      <c r="D302" s="23">
        <v>0.75405092592592593</v>
      </c>
      <c r="E302">
        <v>1</v>
      </c>
      <c r="F302">
        <v>65</v>
      </c>
      <c r="G302">
        <v>97</v>
      </c>
      <c r="H302">
        <v>1</v>
      </c>
      <c r="I302">
        <v>0.8</v>
      </c>
      <c r="J302">
        <v>5.5</v>
      </c>
    </row>
    <row r="303" spans="1:10" x14ac:dyDescent="0.3">
      <c r="A303" s="22">
        <v>44387</v>
      </c>
      <c r="B303" s="23">
        <v>0.7866550925925927</v>
      </c>
      <c r="C303" s="22">
        <v>44387</v>
      </c>
      <c r="D303" s="23">
        <v>0.79136574074074073</v>
      </c>
      <c r="E303">
        <v>1</v>
      </c>
      <c r="F303">
        <v>74</v>
      </c>
      <c r="G303">
        <v>43</v>
      </c>
      <c r="H303">
        <v>1</v>
      </c>
      <c r="I303">
        <v>1.42</v>
      </c>
      <c r="J303">
        <v>7</v>
      </c>
    </row>
    <row r="304" spans="1:10" x14ac:dyDescent="0.3">
      <c r="A304" s="22">
        <v>44387</v>
      </c>
      <c r="B304" s="23">
        <v>0.77047453703703705</v>
      </c>
      <c r="C304" s="22">
        <v>44387</v>
      </c>
      <c r="D304" s="23">
        <v>0.77340277777777777</v>
      </c>
      <c r="E304">
        <v>1</v>
      </c>
      <c r="F304">
        <v>95</v>
      </c>
      <c r="G304">
        <v>95</v>
      </c>
      <c r="H304">
        <v>1</v>
      </c>
      <c r="I304">
        <v>0.8</v>
      </c>
      <c r="J304">
        <v>5</v>
      </c>
    </row>
    <row r="305" spans="1:10" x14ac:dyDescent="0.3">
      <c r="A305" s="22">
        <v>44387</v>
      </c>
      <c r="B305" s="23">
        <v>0.80178240740740747</v>
      </c>
      <c r="C305" s="22">
        <v>44387</v>
      </c>
      <c r="D305" s="23">
        <v>0.80724537037037036</v>
      </c>
      <c r="E305">
        <v>1</v>
      </c>
      <c r="F305">
        <v>74</v>
      </c>
      <c r="G305">
        <v>247</v>
      </c>
      <c r="H305">
        <v>6</v>
      </c>
      <c r="I305">
        <v>2.2000000000000002</v>
      </c>
      <c r="J305">
        <v>9</v>
      </c>
    </row>
    <row r="306" spans="1:10" x14ac:dyDescent="0.3">
      <c r="A306" s="22">
        <v>44387</v>
      </c>
      <c r="B306" s="23">
        <v>0.80557870370370377</v>
      </c>
      <c r="C306" s="22">
        <v>44387</v>
      </c>
      <c r="D306" s="23">
        <v>0.82929398148148137</v>
      </c>
      <c r="E306">
        <v>1</v>
      </c>
      <c r="F306">
        <v>216</v>
      </c>
      <c r="G306">
        <v>129</v>
      </c>
      <c r="H306">
        <v>1</v>
      </c>
      <c r="I306">
        <v>9.17</v>
      </c>
      <c r="J306">
        <v>30.5</v>
      </c>
    </row>
    <row r="307" spans="1:10" x14ac:dyDescent="0.3">
      <c r="A307" s="22">
        <v>44387</v>
      </c>
      <c r="B307" s="23">
        <v>0.86140046296296291</v>
      </c>
      <c r="C307" s="22">
        <v>44387</v>
      </c>
      <c r="D307" s="23">
        <v>0.876886574074074</v>
      </c>
      <c r="E307">
        <v>1</v>
      </c>
      <c r="F307">
        <v>257</v>
      </c>
      <c r="G307">
        <v>91</v>
      </c>
      <c r="H307">
        <v>1</v>
      </c>
      <c r="I307">
        <v>3.55</v>
      </c>
      <c r="J307">
        <v>15.5</v>
      </c>
    </row>
    <row r="308" spans="1:10" x14ac:dyDescent="0.3">
      <c r="A308" s="22">
        <v>44387</v>
      </c>
      <c r="B308" s="23">
        <v>0.87039351851851843</v>
      </c>
      <c r="C308" s="22">
        <v>44387</v>
      </c>
      <c r="D308" s="23">
        <v>0.87344907407407402</v>
      </c>
      <c r="E308">
        <v>1</v>
      </c>
      <c r="F308">
        <v>33</v>
      </c>
      <c r="G308">
        <v>40</v>
      </c>
      <c r="H308">
        <v>1</v>
      </c>
      <c r="I308">
        <v>1.04</v>
      </c>
      <c r="J308">
        <v>5.5</v>
      </c>
    </row>
    <row r="309" spans="1:10" x14ac:dyDescent="0.3">
      <c r="A309" s="22">
        <v>44387</v>
      </c>
      <c r="B309" s="23">
        <v>0.84366898148148151</v>
      </c>
      <c r="C309" s="22">
        <v>44387</v>
      </c>
      <c r="D309" s="23">
        <v>0.85531250000000003</v>
      </c>
      <c r="E309">
        <v>1</v>
      </c>
      <c r="F309">
        <v>223</v>
      </c>
      <c r="G309">
        <v>129</v>
      </c>
      <c r="H309">
        <v>1</v>
      </c>
      <c r="I309">
        <v>3.13</v>
      </c>
      <c r="J309">
        <v>13.5</v>
      </c>
    </row>
    <row r="310" spans="1:10" x14ac:dyDescent="0.3">
      <c r="A310" s="22">
        <v>44387</v>
      </c>
      <c r="B310" s="23">
        <v>0.87771990740740735</v>
      </c>
      <c r="C310" s="22">
        <v>44387</v>
      </c>
      <c r="D310" s="23">
        <v>0.88809027777777771</v>
      </c>
      <c r="E310">
        <v>1</v>
      </c>
      <c r="F310">
        <v>244</v>
      </c>
      <c r="G310">
        <v>42</v>
      </c>
      <c r="H310">
        <v>1</v>
      </c>
      <c r="I310">
        <v>4.28</v>
      </c>
      <c r="J310">
        <v>15</v>
      </c>
    </row>
    <row r="311" spans="1:10" x14ac:dyDescent="0.3">
      <c r="A311" s="22">
        <v>44387</v>
      </c>
      <c r="B311" s="23">
        <v>0.94344907407407408</v>
      </c>
      <c r="C311" s="22">
        <v>44387</v>
      </c>
      <c r="D311" s="23">
        <v>0.94693287037037033</v>
      </c>
      <c r="E311">
        <v>1</v>
      </c>
      <c r="F311">
        <v>255</v>
      </c>
      <c r="G311">
        <v>256</v>
      </c>
      <c r="H311">
        <v>1</v>
      </c>
      <c r="I311">
        <v>0.7</v>
      </c>
      <c r="J311">
        <v>5</v>
      </c>
    </row>
    <row r="312" spans="1:10" x14ac:dyDescent="0.3">
      <c r="A312" s="22">
        <v>44387</v>
      </c>
      <c r="B312" s="23">
        <v>0.91979166666666667</v>
      </c>
      <c r="C312" s="22">
        <v>44387</v>
      </c>
      <c r="D312" s="23">
        <v>0.92116898148148152</v>
      </c>
      <c r="E312">
        <v>1</v>
      </c>
      <c r="F312">
        <v>80</v>
      </c>
      <c r="G312">
        <v>255</v>
      </c>
      <c r="H312">
        <v>1</v>
      </c>
      <c r="I312">
        <v>0.32</v>
      </c>
      <c r="J312">
        <v>3.5</v>
      </c>
    </row>
    <row r="313" spans="1:10" x14ac:dyDescent="0.3">
      <c r="A313" s="22">
        <v>44388</v>
      </c>
      <c r="B313" s="23">
        <v>4.3449074074074077E-2</v>
      </c>
      <c r="C313" s="22">
        <v>44388</v>
      </c>
      <c r="D313" s="23">
        <v>4.8761574074074075E-2</v>
      </c>
      <c r="E313">
        <v>1</v>
      </c>
      <c r="F313">
        <v>74</v>
      </c>
      <c r="G313">
        <v>75</v>
      </c>
      <c r="H313">
        <v>1</v>
      </c>
      <c r="I313">
        <v>1.36</v>
      </c>
      <c r="J313">
        <v>7</v>
      </c>
    </row>
    <row r="314" spans="1:10" x14ac:dyDescent="0.3">
      <c r="A314" s="22">
        <v>44388</v>
      </c>
      <c r="B314" s="23">
        <v>8.0682870370370363E-2</v>
      </c>
      <c r="C314" s="22">
        <v>44388</v>
      </c>
      <c r="D314" s="23">
        <v>9.1400462962962961E-2</v>
      </c>
      <c r="E314">
        <v>1</v>
      </c>
      <c r="F314">
        <v>212</v>
      </c>
      <c r="G314">
        <v>51</v>
      </c>
      <c r="H314">
        <v>2</v>
      </c>
      <c r="I314">
        <v>6.13</v>
      </c>
      <c r="J314">
        <v>17.5</v>
      </c>
    </row>
    <row r="315" spans="1:10" x14ac:dyDescent="0.3">
      <c r="A315" s="22">
        <v>44388</v>
      </c>
      <c r="B315" s="23">
        <v>0.12343749999999999</v>
      </c>
      <c r="C315" s="22">
        <v>44388</v>
      </c>
      <c r="D315" s="23">
        <v>0.12887731481481482</v>
      </c>
      <c r="E315">
        <v>1</v>
      </c>
      <c r="F315">
        <v>260</v>
      </c>
      <c r="G315">
        <v>82</v>
      </c>
      <c r="H315">
        <v>1</v>
      </c>
      <c r="I315">
        <v>1.1499999999999999</v>
      </c>
      <c r="J315">
        <v>7</v>
      </c>
    </row>
    <row r="316" spans="1:10" x14ac:dyDescent="0.3">
      <c r="A316" s="22">
        <v>44388</v>
      </c>
      <c r="B316" s="23">
        <v>0.15190972222222224</v>
      </c>
      <c r="C316" s="22">
        <v>44388</v>
      </c>
      <c r="D316" s="23">
        <v>0.15861111111111112</v>
      </c>
      <c r="E316">
        <v>1</v>
      </c>
      <c r="F316">
        <v>173</v>
      </c>
      <c r="G316">
        <v>95</v>
      </c>
      <c r="H316">
        <v>1</v>
      </c>
      <c r="I316">
        <v>2.02</v>
      </c>
      <c r="J316">
        <v>9</v>
      </c>
    </row>
    <row r="317" spans="1:10" x14ac:dyDescent="0.3">
      <c r="A317" s="22">
        <v>44388</v>
      </c>
      <c r="B317" s="23">
        <v>0.30238425925925927</v>
      </c>
      <c r="C317" s="22">
        <v>44388</v>
      </c>
      <c r="D317" s="23">
        <v>0.3056828703703704</v>
      </c>
      <c r="E317">
        <v>1</v>
      </c>
      <c r="F317">
        <v>75</v>
      </c>
      <c r="G317">
        <v>74</v>
      </c>
      <c r="H317">
        <v>1</v>
      </c>
      <c r="I317">
        <v>1.38</v>
      </c>
      <c r="J317">
        <v>6.5</v>
      </c>
    </row>
    <row r="318" spans="1:10" x14ac:dyDescent="0.3">
      <c r="A318" s="22">
        <v>44388</v>
      </c>
      <c r="B318" s="23">
        <v>0.3721180555555556</v>
      </c>
      <c r="C318" s="22">
        <v>44388</v>
      </c>
      <c r="D318" s="23">
        <v>0.39908564814814818</v>
      </c>
      <c r="E318">
        <v>1</v>
      </c>
      <c r="F318">
        <v>223</v>
      </c>
      <c r="G318">
        <v>21</v>
      </c>
      <c r="H318">
        <v>1</v>
      </c>
      <c r="I318">
        <v>25.3</v>
      </c>
      <c r="J318">
        <v>68.5</v>
      </c>
    </row>
    <row r="319" spans="1:10" x14ac:dyDescent="0.3">
      <c r="A319" s="22">
        <v>44388</v>
      </c>
      <c r="B319" s="23">
        <v>0.39228009259259261</v>
      </c>
      <c r="C319" s="22">
        <v>44388</v>
      </c>
      <c r="D319" s="23">
        <v>0.40190972222222227</v>
      </c>
      <c r="E319">
        <v>1</v>
      </c>
      <c r="F319">
        <v>95</v>
      </c>
      <c r="G319">
        <v>131</v>
      </c>
      <c r="H319">
        <v>1</v>
      </c>
      <c r="I319">
        <v>3.39</v>
      </c>
      <c r="J319">
        <v>13</v>
      </c>
    </row>
    <row r="320" spans="1:10" x14ac:dyDescent="0.3">
      <c r="A320" s="22">
        <v>44388</v>
      </c>
      <c r="B320" s="23">
        <v>0.43206018518518513</v>
      </c>
      <c r="C320" s="22">
        <v>44388</v>
      </c>
      <c r="D320" s="23">
        <v>0.44975694444444447</v>
      </c>
      <c r="E320">
        <v>1</v>
      </c>
      <c r="F320">
        <v>95</v>
      </c>
      <c r="G320">
        <v>36</v>
      </c>
      <c r="H320">
        <v>2</v>
      </c>
      <c r="I320">
        <v>4.62</v>
      </c>
      <c r="J320">
        <v>19.5</v>
      </c>
    </row>
    <row r="321" spans="1:10" x14ac:dyDescent="0.3">
      <c r="A321" s="22">
        <v>44388</v>
      </c>
      <c r="B321" s="23">
        <v>0.45195601851851852</v>
      </c>
      <c r="C321" s="22">
        <v>44388</v>
      </c>
      <c r="D321" s="23">
        <v>0.45612268518518517</v>
      </c>
      <c r="E321">
        <v>1</v>
      </c>
      <c r="F321">
        <v>41</v>
      </c>
      <c r="G321">
        <v>42</v>
      </c>
      <c r="H321">
        <v>1</v>
      </c>
      <c r="I321">
        <v>1.08</v>
      </c>
      <c r="J321">
        <v>6.5</v>
      </c>
    </row>
    <row r="322" spans="1:10" x14ac:dyDescent="0.3">
      <c r="A322" s="22">
        <v>44388</v>
      </c>
      <c r="B322" s="23">
        <v>0.42769675925925926</v>
      </c>
      <c r="C322" s="22">
        <v>44388</v>
      </c>
      <c r="D322" s="23">
        <v>0.43369212962962966</v>
      </c>
      <c r="E322">
        <v>1</v>
      </c>
      <c r="F322">
        <v>75</v>
      </c>
      <c r="G322">
        <v>74</v>
      </c>
      <c r="H322">
        <v>2</v>
      </c>
      <c r="I322">
        <v>1.49</v>
      </c>
      <c r="J322">
        <v>8</v>
      </c>
    </row>
    <row r="323" spans="1:10" x14ac:dyDescent="0.3">
      <c r="A323" s="22">
        <v>44388</v>
      </c>
      <c r="B323" s="23">
        <v>0.48744212962962963</v>
      </c>
      <c r="C323" s="22">
        <v>44388</v>
      </c>
      <c r="D323" s="23">
        <v>0.49100694444444443</v>
      </c>
      <c r="E323">
        <v>1</v>
      </c>
      <c r="F323">
        <v>41</v>
      </c>
      <c r="G323">
        <v>41</v>
      </c>
      <c r="H323">
        <v>1</v>
      </c>
      <c r="I323">
        <v>0.59</v>
      </c>
      <c r="J323">
        <v>5.5</v>
      </c>
    </row>
    <row r="324" spans="1:10" x14ac:dyDescent="0.3">
      <c r="A324" s="22">
        <v>44388</v>
      </c>
      <c r="B324" s="23">
        <v>0.46785879629629629</v>
      </c>
      <c r="C324" s="22">
        <v>44388</v>
      </c>
      <c r="D324" s="23">
        <v>0.47702546296296294</v>
      </c>
      <c r="E324">
        <v>1</v>
      </c>
      <c r="F324">
        <v>42</v>
      </c>
      <c r="G324">
        <v>78</v>
      </c>
      <c r="H324">
        <v>2</v>
      </c>
      <c r="I324">
        <v>5.75</v>
      </c>
      <c r="J324">
        <v>18</v>
      </c>
    </row>
    <row r="325" spans="1:10" x14ac:dyDescent="0.3">
      <c r="A325" s="22">
        <v>44388</v>
      </c>
      <c r="B325" s="23">
        <v>0.53021990740740743</v>
      </c>
      <c r="C325" s="22">
        <v>44388</v>
      </c>
      <c r="D325" s="23">
        <v>0.54283564814814811</v>
      </c>
      <c r="E325">
        <v>1</v>
      </c>
      <c r="F325">
        <v>25</v>
      </c>
      <c r="G325">
        <v>61</v>
      </c>
      <c r="H325">
        <v>1</v>
      </c>
      <c r="I325">
        <v>2.76</v>
      </c>
      <c r="J325">
        <v>14</v>
      </c>
    </row>
    <row r="326" spans="1:10" x14ac:dyDescent="0.3">
      <c r="A326" s="22">
        <v>44388</v>
      </c>
      <c r="B326" s="23">
        <v>0.55290509259259257</v>
      </c>
      <c r="C326" s="22">
        <v>44388</v>
      </c>
      <c r="D326" s="23">
        <v>0.55989583333333337</v>
      </c>
      <c r="E326">
        <v>1</v>
      </c>
      <c r="F326">
        <v>65</v>
      </c>
      <c r="G326">
        <v>97</v>
      </c>
      <c r="H326">
        <v>1</v>
      </c>
      <c r="I326">
        <v>1.1000000000000001</v>
      </c>
      <c r="J326">
        <v>8.5</v>
      </c>
    </row>
    <row r="327" spans="1:10" x14ac:dyDescent="0.3">
      <c r="A327" s="22">
        <v>44388</v>
      </c>
      <c r="B327" s="23">
        <v>0.5756944444444444</v>
      </c>
      <c r="C327" s="22">
        <v>44388</v>
      </c>
      <c r="D327" s="23">
        <v>0.59700231481481481</v>
      </c>
      <c r="E327">
        <v>1</v>
      </c>
      <c r="F327">
        <v>65</v>
      </c>
      <c r="G327">
        <v>177</v>
      </c>
      <c r="H327">
        <v>1</v>
      </c>
      <c r="I327">
        <v>4.4000000000000004</v>
      </c>
      <c r="J327">
        <v>21</v>
      </c>
    </row>
    <row r="328" spans="1:10" x14ac:dyDescent="0.3">
      <c r="A328" s="22">
        <v>44388</v>
      </c>
      <c r="B328" s="23">
        <v>0.56148148148148147</v>
      </c>
      <c r="C328" s="22">
        <v>44388</v>
      </c>
      <c r="D328" s="23">
        <v>0.5664583333333334</v>
      </c>
      <c r="E328">
        <v>1</v>
      </c>
      <c r="F328">
        <v>43</v>
      </c>
      <c r="G328">
        <v>41</v>
      </c>
      <c r="H328">
        <v>1</v>
      </c>
      <c r="I328">
        <v>1.1399999999999999</v>
      </c>
      <c r="J328">
        <v>7</v>
      </c>
    </row>
    <row r="329" spans="1:10" x14ac:dyDescent="0.3">
      <c r="A329" s="22">
        <v>44388</v>
      </c>
      <c r="B329" s="23">
        <v>0.59224537037037039</v>
      </c>
      <c r="C329" s="22">
        <v>44388</v>
      </c>
      <c r="D329" s="23">
        <v>0.59892361111111114</v>
      </c>
      <c r="E329">
        <v>1</v>
      </c>
      <c r="F329">
        <v>74</v>
      </c>
      <c r="G329">
        <v>75</v>
      </c>
      <c r="H329">
        <v>1</v>
      </c>
      <c r="I329">
        <v>1.62</v>
      </c>
      <c r="J329">
        <v>8</v>
      </c>
    </row>
    <row r="330" spans="1:10" x14ac:dyDescent="0.3">
      <c r="A330" s="22">
        <v>44388</v>
      </c>
      <c r="B330" s="23">
        <v>0.64011574074074074</v>
      </c>
      <c r="C330" s="22">
        <v>44388</v>
      </c>
      <c r="D330" s="23">
        <v>0.64309027777777772</v>
      </c>
      <c r="E330">
        <v>1</v>
      </c>
      <c r="F330">
        <v>42</v>
      </c>
      <c r="G330">
        <v>42</v>
      </c>
      <c r="H330">
        <v>1</v>
      </c>
      <c r="I330">
        <v>0.99</v>
      </c>
      <c r="J330">
        <v>5.5</v>
      </c>
    </row>
    <row r="331" spans="1:10" x14ac:dyDescent="0.3">
      <c r="A331" s="22">
        <v>44388</v>
      </c>
      <c r="B331" s="23">
        <v>0.64122685185185191</v>
      </c>
      <c r="C331" s="22">
        <v>44388</v>
      </c>
      <c r="D331" s="23">
        <v>0.65115740740740746</v>
      </c>
      <c r="E331">
        <v>1</v>
      </c>
      <c r="F331">
        <v>28</v>
      </c>
      <c r="G331">
        <v>82</v>
      </c>
      <c r="H331">
        <v>1</v>
      </c>
      <c r="I331">
        <v>3.13</v>
      </c>
      <c r="J331">
        <v>13</v>
      </c>
    </row>
    <row r="332" spans="1:10" x14ac:dyDescent="0.3">
      <c r="A332" s="22">
        <v>44388</v>
      </c>
      <c r="B332" s="23">
        <v>0.66548611111111111</v>
      </c>
      <c r="C332" s="22">
        <v>44388</v>
      </c>
      <c r="D332" s="23">
        <v>0.68163194444444442</v>
      </c>
      <c r="E332">
        <v>1</v>
      </c>
      <c r="F332">
        <v>196</v>
      </c>
      <c r="G332">
        <v>179</v>
      </c>
      <c r="H332">
        <v>2</v>
      </c>
      <c r="I332">
        <v>6.92</v>
      </c>
      <c r="J332">
        <v>23</v>
      </c>
    </row>
    <row r="333" spans="1:10" x14ac:dyDescent="0.3">
      <c r="A333" s="22">
        <v>44388</v>
      </c>
      <c r="B333" s="23">
        <v>0.68545138888888879</v>
      </c>
      <c r="C333" s="22">
        <v>44388</v>
      </c>
      <c r="D333" s="23">
        <v>0.68714120370370368</v>
      </c>
      <c r="E333">
        <v>1</v>
      </c>
      <c r="F333">
        <v>129</v>
      </c>
      <c r="G333">
        <v>129</v>
      </c>
      <c r="H333">
        <v>1</v>
      </c>
      <c r="I333">
        <v>0.18</v>
      </c>
      <c r="J333">
        <v>3.5</v>
      </c>
    </row>
    <row r="334" spans="1:10" x14ac:dyDescent="0.3">
      <c r="A334" s="22">
        <v>44388</v>
      </c>
      <c r="B334" s="23">
        <v>0.6868981481481482</v>
      </c>
      <c r="C334" s="22">
        <v>44388</v>
      </c>
      <c r="D334" s="23">
        <v>0.6944907407407408</v>
      </c>
      <c r="E334">
        <v>1</v>
      </c>
      <c r="F334">
        <v>52</v>
      </c>
      <c r="G334">
        <v>106</v>
      </c>
      <c r="H334">
        <v>1</v>
      </c>
      <c r="I334">
        <v>1.88</v>
      </c>
      <c r="J334">
        <v>9</v>
      </c>
    </row>
    <row r="335" spans="1:10" x14ac:dyDescent="0.3">
      <c r="A335" s="22">
        <v>44388</v>
      </c>
      <c r="B335" s="23">
        <v>0.74569444444444455</v>
      </c>
      <c r="C335" s="22">
        <v>44388</v>
      </c>
      <c r="D335" s="23">
        <v>0.79184027777777777</v>
      </c>
      <c r="E335">
        <v>1</v>
      </c>
      <c r="F335">
        <v>55</v>
      </c>
      <c r="G335">
        <v>225</v>
      </c>
      <c r="H335">
        <v>1</v>
      </c>
      <c r="I335">
        <v>15.5</v>
      </c>
      <c r="J335">
        <v>59</v>
      </c>
    </row>
    <row r="336" spans="1:10" x14ac:dyDescent="0.3">
      <c r="A336" s="22">
        <v>44388</v>
      </c>
      <c r="B336" s="23">
        <v>0.78319444444444442</v>
      </c>
      <c r="C336" s="22">
        <v>44388</v>
      </c>
      <c r="D336" s="23">
        <v>0.79810185185185178</v>
      </c>
      <c r="E336">
        <v>1</v>
      </c>
      <c r="F336">
        <v>75</v>
      </c>
      <c r="G336">
        <v>78</v>
      </c>
      <c r="H336">
        <v>1</v>
      </c>
      <c r="I336">
        <v>6.94</v>
      </c>
      <c r="J336">
        <v>22.5</v>
      </c>
    </row>
    <row r="337" spans="1:10" x14ac:dyDescent="0.3">
      <c r="A337" s="22">
        <v>44388</v>
      </c>
      <c r="B337" s="23">
        <v>0.75006944444444434</v>
      </c>
      <c r="C337" s="22">
        <v>44388</v>
      </c>
      <c r="D337" s="23">
        <v>0.75331018518518522</v>
      </c>
      <c r="E337">
        <v>1</v>
      </c>
      <c r="F337">
        <v>41</v>
      </c>
      <c r="G337">
        <v>74</v>
      </c>
      <c r="H337">
        <v>1</v>
      </c>
      <c r="I337">
        <v>0.6</v>
      </c>
      <c r="J337">
        <v>5</v>
      </c>
    </row>
    <row r="338" spans="1:10" x14ac:dyDescent="0.3">
      <c r="A338" s="22">
        <v>44388</v>
      </c>
      <c r="B338" s="23">
        <v>0.82570601851851855</v>
      </c>
      <c r="C338" s="22">
        <v>44388</v>
      </c>
      <c r="D338" s="23">
        <v>0.83377314814814818</v>
      </c>
      <c r="E338">
        <v>1</v>
      </c>
      <c r="F338">
        <v>82</v>
      </c>
      <c r="G338">
        <v>260</v>
      </c>
      <c r="H338">
        <v>1</v>
      </c>
      <c r="I338">
        <v>2.9</v>
      </c>
      <c r="J338">
        <v>11.5</v>
      </c>
    </row>
    <row r="339" spans="1:10" x14ac:dyDescent="0.3">
      <c r="A339" s="22">
        <v>44388</v>
      </c>
      <c r="B339" s="23">
        <v>0.85560185185185189</v>
      </c>
      <c r="C339" s="22">
        <v>44388</v>
      </c>
      <c r="D339" s="23">
        <v>0.86380787037037043</v>
      </c>
      <c r="E339">
        <v>1</v>
      </c>
      <c r="F339">
        <v>92</v>
      </c>
      <c r="G339">
        <v>173</v>
      </c>
      <c r="H339">
        <v>1</v>
      </c>
      <c r="I339">
        <v>0.54</v>
      </c>
      <c r="J339">
        <v>4.5</v>
      </c>
    </row>
    <row r="340" spans="1:10" x14ac:dyDescent="0.3">
      <c r="A340" s="22">
        <v>44388</v>
      </c>
      <c r="B340" s="23">
        <v>0.9102662037037037</v>
      </c>
      <c r="C340" s="22">
        <v>44388</v>
      </c>
      <c r="D340" s="23">
        <v>0.91736111111111107</v>
      </c>
      <c r="E340">
        <v>1</v>
      </c>
      <c r="F340">
        <v>166</v>
      </c>
      <c r="G340">
        <v>42</v>
      </c>
      <c r="H340">
        <v>1</v>
      </c>
      <c r="I340">
        <v>1.68</v>
      </c>
      <c r="J340">
        <v>9</v>
      </c>
    </row>
    <row r="341" spans="1:10" x14ac:dyDescent="0.3">
      <c r="A341" s="22">
        <v>44388</v>
      </c>
      <c r="B341" s="23">
        <v>0.92983796296296306</v>
      </c>
      <c r="C341" s="22">
        <v>44388</v>
      </c>
      <c r="D341" s="23">
        <v>0.94871527777777775</v>
      </c>
      <c r="E341">
        <v>1</v>
      </c>
      <c r="F341">
        <v>42</v>
      </c>
      <c r="G341">
        <v>169</v>
      </c>
      <c r="H341">
        <v>1</v>
      </c>
      <c r="I341">
        <v>4.7</v>
      </c>
      <c r="J341">
        <v>20</v>
      </c>
    </row>
    <row r="342" spans="1:10" x14ac:dyDescent="0.3">
      <c r="A342" s="22">
        <v>44389</v>
      </c>
      <c r="B342" s="23">
        <v>5.9259259259259256E-3</v>
      </c>
      <c r="C342" s="22">
        <v>44389</v>
      </c>
      <c r="D342" s="23">
        <v>1.2870370370370372E-2</v>
      </c>
      <c r="E342">
        <v>1</v>
      </c>
      <c r="F342">
        <v>74</v>
      </c>
      <c r="G342">
        <v>75</v>
      </c>
      <c r="H342">
        <v>1</v>
      </c>
      <c r="I342">
        <v>1.65</v>
      </c>
      <c r="J342">
        <v>8.5</v>
      </c>
    </row>
    <row r="343" spans="1:10" x14ac:dyDescent="0.3">
      <c r="A343" s="22">
        <v>44389</v>
      </c>
      <c r="B343" s="23">
        <v>1.6134259259259261E-2</v>
      </c>
      <c r="C343" s="22">
        <v>44389</v>
      </c>
      <c r="D343" s="23">
        <v>2.2870370370370371E-2</v>
      </c>
      <c r="E343">
        <v>1</v>
      </c>
      <c r="F343">
        <v>41</v>
      </c>
      <c r="G343">
        <v>42</v>
      </c>
      <c r="H343">
        <v>1</v>
      </c>
      <c r="I343">
        <v>2.1</v>
      </c>
      <c r="J343">
        <v>9.5</v>
      </c>
    </row>
    <row r="344" spans="1:10" x14ac:dyDescent="0.3">
      <c r="A344" s="22">
        <v>44389</v>
      </c>
      <c r="B344" s="23">
        <v>0.15822916666666667</v>
      </c>
      <c r="C344" s="22">
        <v>44389</v>
      </c>
      <c r="D344" s="23">
        <v>0.17020833333333332</v>
      </c>
      <c r="E344">
        <v>1</v>
      </c>
      <c r="F344">
        <v>173</v>
      </c>
      <c r="G344">
        <v>226</v>
      </c>
      <c r="H344">
        <v>2</v>
      </c>
      <c r="I344">
        <v>3.19</v>
      </c>
      <c r="J344">
        <v>13.5</v>
      </c>
    </row>
    <row r="345" spans="1:10" x14ac:dyDescent="0.3">
      <c r="A345" s="22">
        <v>44389</v>
      </c>
      <c r="B345" s="23">
        <v>0.21084490740740738</v>
      </c>
      <c r="C345" s="22">
        <v>44389</v>
      </c>
      <c r="D345" s="23">
        <v>0.21474537037037036</v>
      </c>
      <c r="E345">
        <v>1</v>
      </c>
      <c r="F345">
        <v>42</v>
      </c>
      <c r="G345">
        <v>24</v>
      </c>
      <c r="H345">
        <v>1</v>
      </c>
      <c r="I345">
        <v>1.6</v>
      </c>
      <c r="J345">
        <v>7</v>
      </c>
    </row>
    <row r="346" spans="1:10" x14ac:dyDescent="0.3">
      <c r="A346" s="22">
        <v>44389</v>
      </c>
      <c r="B346" s="23">
        <v>0.27960648148148148</v>
      </c>
      <c r="C346" s="22">
        <v>44389</v>
      </c>
      <c r="D346" s="23">
        <v>0.28369212962962964</v>
      </c>
      <c r="E346">
        <v>1</v>
      </c>
      <c r="F346">
        <v>74</v>
      </c>
      <c r="G346">
        <v>43</v>
      </c>
      <c r="H346">
        <v>1</v>
      </c>
      <c r="I346">
        <v>1.42</v>
      </c>
      <c r="J346">
        <v>6.5</v>
      </c>
    </row>
    <row r="347" spans="1:10" x14ac:dyDescent="0.3">
      <c r="A347" s="22">
        <v>44389</v>
      </c>
      <c r="B347" s="23">
        <v>0.33415509259259263</v>
      </c>
      <c r="C347" s="22">
        <v>44389</v>
      </c>
      <c r="D347" s="23">
        <v>0.33944444444444444</v>
      </c>
      <c r="E347">
        <v>1</v>
      </c>
      <c r="F347">
        <v>116</v>
      </c>
      <c r="G347">
        <v>116</v>
      </c>
      <c r="H347">
        <v>1</v>
      </c>
      <c r="I347">
        <v>0.96</v>
      </c>
      <c r="J347">
        <v>7</v>
      </c>
    </row>
    <row r="348" spans="1:10" x14ac:dyDescent="0.3">
      <c r="A348" s="22">
        <v>44389</v>
      </c>
      <c r="B348" s="23">
        <v>0.35164351851851849</v>
      </c>
      <c r="C348" s="22">
        <v>44389</v>
      </c>
      <c r="D348" s="23">
        <v>0.35521990740740739</v>
      </c>
      <c r="E348">
        <v>1</v>
      </c>
      <c r="F348">
        <v>41</v>
      </c>
      <c r="G348">
        <v>41</v>
      </c>
      <c r="H348">
        <v>1</v>
      </c>
      <c r="I348">
        <v>0.76</v>
      </c>
      <c r="J348">
        <v>5.5</v>
      </c>
    </row>
    <row r="349" spans="1:10" x14ac:dyDescent="0.3">
      <c r="A349" s="22">
        <v>44389</v>
      </c>
      <c r="B349" s="23">
        <v>0.39037037037037042</v>
      </c>
      <c r="C349" s="22">
        <v>44389</v>
      </c>
      <c r="D349" s="23">
        <v>0.40431712962962968</v>
      </c>
      <c r="E349">
        <v>1</v>
      </c>
      <c r="F349">
        <v>244</v>
      </c>
      <c r="G349">
        <v>41</v>
      </c>
      <c r="H349">
        <v>1</v>
      </c>
      <c r="I349">
        <v>3.78</v>
      </c>
      <c r="J349">
        <v>16</v>
      </c>
    </row>
    <row r="350" spans="1:10" x14ac:dyDescent="0.3">
      <c r="A350" s="22">
        <v>44389</v>
      </c>
      <c r="B350" s="23">
        <v>0.41923611111111114</v>
      </c>
      <c r="C350" s="22">
        <v>44389</v>
      </c>
      <c r="D350" s="23">
        <v>0.42783564814814817</v>
      </c>
      <c r="E350">
        <v>1</v>
      </c>
      <c r="F350">
        <v>43</v>
      </c>
      <c r="G350">
        <v>43</v>
      </c>
      <c r="H350">
        <v>1</v>
      </c>
      <c r="I350">
        <v>0.85</v>
      </c>
      <c r="J350">
        <v>9</v>
      </c>
    </row>
    <row r="351" spans="1:10" x14ac:dyDescent="0.3">
      <c r="A351" s="22">
        <v>44389</v>
      </c>
      <c r="B351" s="23">
        <v>0.45917824074074076</v>
      </c>
      <c r="C351" s="22">
        <v>44389</v>
      </c>
      <c r="D351" s="23">
        <v>0.4606365740740741</v>
      </c>
      <c r="E351">
        <v>1</v>
      </c>
      <c r="F351">
        <v>60</v>
      </c>
      <c r="G351">
        <v>167</v>
      </c>
      <c r="H351">
        <v>1</v>
      </c>
      <c r="I351">
        <v>0.39</v>
      </c>
      <c r="J351">
        <v>3.5</v>
      </c>
    </row>
    <row r="352" spans="1:10" x14ac:dyDescent="0.3">
      <c r="A352" s="22">
        <v>44389</v>
      </c>
      <c r="B352" s="23">
        <v>0.44547453703703704</v>
      </c>
      <c r="C352" s="22">
        <v>44389</v>
      </c>
      <c r="D352" s="23">
        <v>0.44942129629629629</v>
      </c>
      <c r="E352">
        <v>1</v>
      </c>
      <c r="F352">
        <v>74</v>
      </c>
      <c r="G352">
        <v>41</v>
      </c>
      <c r="H352">
        <v>1</v>
      </c>
      <c r="I352">
        <v>0.87</v>
      </c>
      <c r="J352">
        <v>5.5</v>
      </c>
    </row>
    <row r="353" spans="1:10" x14ac:dyDescent="0.3">
      <c r="A353" s="22">
        <v>44389</v>
      </c>
      <c r="B353" s="23">
        <v>0.48636574074074074</v>
      </c>
      <c r="C353" s="22">
        <v>44389</v>
      </c>
      <c r="D353" s="23">
        <v>0.49232638888888891</v>
      </c>
      <c r="E353">
        <v>1</v>
      </c>
      <c r="F353">
        <v>41</v>
      </c>
      <c r="G353">
        <v>151</v>
      </c>
      <c r="H353">
        <v>1</v>
      </c>
      <c r="I353">
        <v>1.29</v>
      </c>
      <c r="J353">
        <v>8</v>
      </c>
    </row>
    <row r="354" spans="1:10" x14ac:dyDescent="0.3">
      <c r="A354" s="22">
        <v>44389</v>
      </c>
      <c r="B354" s="23">
        <v>0.47657407407407404</v>
      </c>
      <c r="C354" s="22">
        <v>44389</v>
      </c>
      <c r="D354" s="23">
        <v>0.48359953703703701</v>
      </c>
      <c r="E354">
        <v>1</v>
      </c>
      <c r="F354">
        <v>41</v>
      </c>
      <c r="G354">
        <v>74</v>
      </c>
      <c r="H354">
        <v>6</v>
      </c>
      <c r="I354">
        <v>0.99</v>
      </c>
      <c r="J354">
        <v>8</v>
      </c>
    </row>
    <row r="355" spans="1:10" x14ac:dyDescent="0.3">
      <c r="A355" s="22">
        <v>44389</v>
      </c>
      <c r="B355" s="23">
        <v>0.46204861111111112</v>
      </c>
      <c r="C355" s="22">
        <v>44389</v>
      </c>
      <c r="D355" s="23">
        <v>0.46570601851851851</v>
      </c>
      <c r="E355">
        <v>1</v>
      </c>
      <c r="F355">
        <v>41</v>
      </c>
      <c r="G355">
        <v>41</v>
      </c>
      <c r="H355">
        <v>1</v>
      </c>
      <c r="I355">
        <v>0.8</v>
      </c>
      <c r="J355">
        <v>5.5</v>
      </c>
    </row>
    <row r="356" spans="1:10" x14ac:dyDescent="0.3">
      <c r="A356" s="22">
        <v>44389</v>
      </c>
      <c r="B356" s="23">
        <v>0.46474537037037034</v>
      </c>
      <c r="C356" s="22">
        <v>44389</v>
      </c>
      <c r="D356" s="23">
        <v>0.47064814814814815</v>
      </c>
      <c r="E356">
        <v>1</v>
      </c>
      <c r="F356">
        <v>74</v>
      </c>
      <c r="G356">
        <v>75</v>
      </c>
      <c r="H356">
        <v>1</v>
      </c>
      <c r="I356">
        <v>1.2</v>
      </c>
      <c r="J356">
        <v>7.5</v>
      </c>
    </row>
    <row r="357" spans="1:10" x14ac:dyDescent="0.3">
      <c r="A357" s="22">
        <v>44389</v>
      </c>
      <c r="B357" s="23">
        <v>0.48069444444444448</v>
      </c>
      <c r="C357" s="22">
        <v>44389</v>
      </c>
      <c r="D357" s="23">
        <v>0.49090277777777774</v>
      </c>
      <c r="E357">
        <v>1</v>
      </c>
      <c r="F357">
        <v>74</v>
      </c>
      <c r="G357">
        <v>244</v>
      </c>
      <c r="H357">
        <v>1</v>
      </c>
      <c r="I357">
        <v>2.6</v>
      </c>
      <c r="J357">
        <v>12</v>
      </c>
    </row>
    <row r="358" spans="1:10" x14ac:dyDescent="0.3">
      <c r="A358" s="22">
        <v>44389</v>
      </c>
      <c r="B358" s="23">
        <v>0.50553240740740735</v>
      </c>
      <c r="C358" s="22">
        <v>44389</v>
      </c>
      <c r="D358" s="23">
        <v>0.52841435185185182</v>
      </c>
      <c r="E358">
        <v>1</v>
      </c>
      <c r="F358">
        <v>188</v>
      </c>
      <c r="G358">
        <v>189</v>
      </c>
      <c r="H358">
        <v>2</v>
      </c>
      <c r="I358">
        <v>3.48</v>
      </c>
      <c r="J358">
        <v>21.5</v>
      </c>
    </row>
    <row r="359" spans="1:10" x14ac:dyDescent="0.3">
      <c r="A359" s="22">
        <v>44389</v>
      </c>
      <c r="B359" s="23">
        <v>0.54231481481481481</v>
      </c>
      <c r="C359" s="22">
        <v>44389</v>
      </c>
      <c r="D359" s="23">
        <v>0.54883101851851845</v>
      </c>
      <c r="E359">
        <v>1</v>
      </c>
      <c r="F359">
        <v>33</v>
      </c>
      <c r="G359">
        <v>25</v>
      </c>
      <c r="H359">
        <v>1</v>
      </c>
      <c r="I359">
        <v>1</v>
      </c>
      <c r="J359">
        <v>7.5</v>
      </c>
    </row>
    <row r="360" spans="1:10" x14ac:dyDescent="0.3">
      <c r="A360" s="22">
        <v>44389</v>
      </c>
      <c r="B360" s="23">
        <v>0.57155092592592593</v>
      </c>
      <c r="C360" s="22">
        <v>44389</v>
      </c>
      <c r="D360" s="23">
        <v>0.58174768518518516</v>
      </c>
      <c r="E360">
        <v>1</v>
      </c>
      <c r="F360">
        <v>97</v>
      </c>
      <c r="G360">
        <v>40</v>
      </c>
      <c r="H360">
        <v>1</v>
      </c>
      <c r="I360">
        <v>1.63</v>
      </c>
      <c r="J360">
        <v>10.5</v>
      </c>
    </row>
    <row r="361" spans="1:10" x14ac:dyDescent="0.3">
      <c r="A361" s="22">
        <v>44389</v>
      </c>
      <c r="B361" s="23">
        <v>0.59390046296296295</v>
      </c>
      <c r="C361" s="22">
        <v>44389</v>
      </c>
      <c r="D361" s="23">
        <v>0.59891203703703699</v>
      </c>
      <c r="E361">
        <v>1</v>
      </c>
      <c r="F361">
        <v>95</v>
      </c>
      <c r="G361">
        <v>95</v>
      </c>
      <c r="H361">
        <v>2</v>
      </c>
      <c r="I361">
        <v>1</v>
      </c>
      <c r="J361">
        <v>6.5</v>
      </c>
    </row>
    <row r="362" spans="1:10" x14ac:dyDescent="0.3">
      <c r="A362" s="22">
        <v>44389</v>
      </c>
      <c r="B362" s="23">
        <v>0.61008101851851848</v>
      </c>
      <c r="C362" s="22">
        <v>44389</v>
      </c>
      <c r="D362" s="23">
        <v>0.62234953703703699</v>
      </c>
      <c r="E362">
        <v>1</v>
      </c>
      <c r="F362">
        <v>75</v>
      </c>
      <c r="G362">
        <v>152</v>
      </c>
      <c r="H362">
        <v>5</v>
      </c>
      <c r="I362">
        <v>2.87</v>
      </c>
      <c r="J362">
        <v>13.5</v>
      </c>
    </row>
    <row r="363" spans="1:10" x14ac:dyDescent="0.3">
      <c r="A363" s="22">
        <v>44389</v>
      </c>
      <c r="B363" s="23">
        <v>0.65864583333333326</v>
      </c>
      <c r="C363" s="22">
        <v>44389</v>
      </c>
      <c r="D363" s="23">
        <v>0.67741898148148139</v>
      </c>
      <c r="E363">
        <v>1</v>
      </c>
      <c r="F363">
        <v>152</v>
      </c>
      <c r="G363">
        <v>235</v>
      </c>
      <c r="H363">
        <v>1</v>
      </c>
      <c r="I363">
        <v>4.7</v>
      </c>
      <c r="J363">
        <v>21.5</v>
      </c>
    </row>
    <row r="364" spans="1:10" x14ac:dyDescent="0.3">
      <c r="A364" s="22">
        <v>44389</v>
      </c>
      <c r="B364" s="23">
        <v>0.70748842592592587</v>
      </c>
      <c r="C364" s="22">
        <v>44389</v>
      </c>
      <c r="D364" s="23">
        <v>0.71866898148148151</v>
      </c>
      <c r="E364">
        <v>1</v>
      </c>
      <c r="F364">
        <v>74</v>
      </c>
      <c r="G364">
        <v>151</v>
      </c>
      <c r="H364">
        <v>1</v>
      </c>
      <c r="I364">
        <v>2.63</v>
      </c>
      <c r="J364">
        <v>12.5</v>
      </c>
    </row>
    <row r="365" spans="1:10" x14ac:dyDescent="0.3">
      <c r="A365" s="22">
        <v>44389</v>
      </c>
      <c r="B365" s="23">
        <v>0.67881944444444453</v>
      </c>
      <c r="C365" s="22">
        <v>44389</v>
      </c>
      <c r="D365" s="23">
        <v>0.69888888888888889</v>
      </c>
      <c r="E365">
        <v>1</v>
      </c>
      <c r="F365">
        <v>166</v>
      </c>
      <c r="G365">
        <v>127</v>
      </c>
      <c r="H365">
        <v>1</v>
      </c>
      <c r="I365">
        <v>5.16</v>
      </c>
      <c r="J365">
        <v>22.5</v>
      </c>
    </row>
    <row r="366" spans="1:10" x14ac:dyDescent="0.3">
      <c r="A366" s="22">
        <v>44389</v>
      </c>
      <c r="B366" s="23">
        <v>0.6944907407407408</v>
      </c>
      <c r="C366" s="22">
        <v>44389</v>
      </c>
      <c r="D366" s="23">
        <v>0.70085648148148139</v>
      </c>
      <c r="E366">
        <v>1</v>
      </c>
      <c r="F366">
        <v>74</v>
      </c>
      <c r="G366">
        <v>75</v>
      </c>
      <c r="H366">
        <v>1</v>
      </c>
      <c r="I366">
        <v>1.84</v>
      </c>
      <c r="J366">
        <v>8.5</v>
      </c>
    </row>
    <row r="367" spans="1:10" x14ac:dyDescent="0.3">
      <c r="A367" s="22">
        <v>44389</v>
      </c>
      <c r="B367" s="23">
        <v>0.69542824074074072</v>
      </c>
      <c r="C367" s="22">
        <v>44389</v>
      </c>
      <c r="D367" s="23">
        <v>0.70578703703703705</v>
      </c>
      <c r="E367">
        <v>1</v>
      </c>
      <c r="F367">
        <v>95</v>
      </c>
      <c r="G367">
        <v>121</v>
      </c>
      <c r="H367">
        <v>1</v>
      </c>
      <c r="I367">
        <v>2.75</v>
      </c>
      <c r="J367">
        <v>12.5</v>
      </c>
    </row>
    <row r="368" spans="1:10" x14ac:dyDescent="0.3">
      <c r="A368" s="22">
        <v>44389</v>
      </c>
      <c r="B368" s="23">
        <v>0.70930555555555552</v>
      </c>
      <c r="C368" s="22">
        <v>44389</v>
      </c>
      <c r="D368" s="23">
        <v>0.71958333333333335</v>
      </c>
      <c r="E368">
        <v>1</v>
      </c>
      <c r="F368">
        <v>196</v>
      </c>
      <c r="G368">
        <v>196</v>
      </c>
      <c r="H368">
        <v>1</v>
      </c>
      <c r="I368">
        <v>2.39</v>
      </c>
      <c r="J368">
        <v>11.5</v>
      </c>
    </row>
    <row r="369" spans="1:10" x14ac:dyDescent="0.3">
      <c r="A369" s="22">
        <v>44389</v>
      </c>
      <c r="B369" s="23">
        <v>0.74266203703703704</v>
      </c>
      <c r="C369" s="22">
        <v>44389</v>
      </c>
      <c r="D369" s="23">
        <v>0.7459837962962963</v>
      </c>
      <c r="E369">
        <v>1</v>
      </c>
      <c r="F369">
        <v>33</v>
      </c>
      <c r="G369">
        <v>52</v>
      </c>
      <c r="H369">
        <v>1</v>
      </c>
      <c r="I369">
        <v>0.73</v>
      </c>
      <c r="J369">
        <v>5</v>
      </c>
    </row>
    <row r="370" spans="1:10" x14ac:dyDescent="0.3">
      <c r="A370" s="22">
        <v>44389</v>
      </c>
      <c r="B370" s="23">
        <v>0.74464120370370368</v>
      </c>
      <c r="C370" s="22">
        <v>44389</v>
      </c>
      <c r="D370" s="23">
        <v>0.75357638888888889</v>
      </c>
      <c r="E370">
        <v>1</v>
      </c>
      <c r="F370">
        <v>260</v>
      </c>
      <c r="G370">
        <v>82</v>
      </c>
      <c r="H370">
        <v>3</v>
      </c>
      <c r="I370">
        <v>2.1800000000000002</v>
      </c>
      <c r="J370">
        <v>10.5</v>
      </c>
    </row>
    <row r="371" spans="1:10" x14ac:dyDescent="0.3">
      <c r="A371" s="22">
        <v>44389</v>
      </c>
      <c r="B371" s="23">
        <v>0.78646990740740741</v>
      </c>
      <c r="C371" s="22">
        <v>44389</v>
      </c>
      <c r="D371" s="23">
        <v>0.79443287037037036</v>
      </c>
      <c r="E371">
        <v>1</v>
      </c>
      <c r="F371">
        <v>41</v>
      </c>
      <c r="G371">
        <v>43</v>
      </c>
      <c r="H371">
        <v>1</v>
      </c>
      <c r="I371">
        <v>2.85</v>
      </c>
      <c r="J371">
        <v>10.5</v>
      </c>
    </row>
    <row r="372" spans="1:10" x14ac:dyDescent="0.3">
      <c r="A372" s="22">
        <v>44389</v>
      </c>
      <c r="B372" s="23">
        <v>0.77115740740740746</v>
      </c>
      <c r="C372" s="22">
        <v>44389</v>
      </c>
      <c r="D372" s="23">
        <v>0.78366898148148145</v>
      </c>
      <c r="E372">
        <v>1</v>
      </c>
      <c r="F372">
        <v>65</v>
      </c>
      <c r="G372">
        <v>62</v>
      </c>
      <c r="H372">
        <v>2</v>
      </c>
      <c r="I372">
        <v>3.1</v>
      </c>
      <c r="J372">
        <v>14</v>
      </c>
    </row>
    <row r="373" spans="1:10" x14ac:dyDescent="0.3">
      <c r="A373" s="22">
        <v>44389</v>
      </c>
      <c r="B373" s="23">
        <v>0.75982638888888887</v>
      </c>
      <c r="C373" s="22">
        <v>44389</v>
      </c>
      <c r="D373" s="23">
        <v>0.76402777777777775</v>
      </c>
      <c r="E373">
        <v>1</v>
      </c>
      <c r="F373">
        <v>82</v>
      </c>
      <c r="G373">
        <v>82</v>
      </c>
      <c r="H373">
        <v>1</v>
      </c>
      <c r="I373">
        <v>0.63</v>
      </c>
      <c r="J373">
        <v>4.5</v>
      </c>
    </row>
    <row r="374" spans="1:10" x14ac:dyDescent="0.3">
      <c r="A374" s="22">
        <v>44389</v>
      </c>
      <c r="B374" s="23">
        <v>0.80966435185185182</v>
      </c>
      <c r="C374" s="22">
        <v>44389</v>
      </c>
      <c r="D374" s="23">
        <v>0.81224537037037037</v>
      </c>
      <c r="E374">
        <v>1</v>
      </c>
      <c r="F374">
        <v>74</v>
      </c>
      <c r="G374">
        <v>42</v>
      </c>
      <c r="H374">
        <v>1</v>
      </c>
      <c r="I374">
        <v>0.72</v>
      </c>
      <c r="J374">
        <v>4.5</v>
      </c>
    </row>
    <row r="375" spans="1:10" x14ac:dyDescent="0.3">
      <c r="A375" s="22">
        <v>44389</v>
      </c>
      <c r="B375" s="23">
        <v>0.85267361111111117</v>
      </c>
      <c r="C375" s="22">
        <v>44389</v>
      </c>
      <c r="D375" s="23">
        <v>0.86381944444444436</v>
      </c>
      <c r="E375">
        <v>1</v>
      </c>
      <c r="F375">
        <v>116</v>
      </c>
      <c r="G375">
        <v>169</v>
      </c>
      <c r="H375">
        <v>1</v>
      </c>
      <c r="I375">
        <v>3</v>
      </c>
      <c r="J375">
        <v>13</v>
      </c>
    </row>
    <row r="376" spans="1:10" x14ac:dyDescent="0.3">
      <c r="A376" s="22">
        <v>44389</v>
      </c>
      <c r="B376" s="23">
        <v>0.9397106481481482</v>
      </c>
      <c r="C376" s="22">
        <v>44389</v>
      </c>
      <c r="D376" s="23">
        <v>0.94621527777777781</v>
      </c>
      <c r="E376">
        <v>1</v>
      </c>
      <c r="F376">
        <v>130</v>
      </c>
      <c r="G376">
        <v>10</v>
      </c>
      <c r="H376">
        <v>1</v>
      </c>
      <c r="I376">
        <v>2.5</v>
      </c>
      <c r="J376">
        <v>9</v>
      </c>
    </row>
    <row r="377" spans="1:10" x14ac:dyDescent="0.3">
      <c r="A377" s="22">
        <v>44389</v>
      </c>
      <c r="B377" s="23">
        <v>0.89587962962962964</v>
      </c>
      <c r="C377" s="22">
        <v>44389</v>
      </c>
      <c r="D377" s="23">
        <v>0.90364583333333337</v>
      </c>
      <c r="E377">
        <v>1</v>
      </c>
      <c r="F377">
        <v>74</v>
      </c>
      <c r="G377">
        <v>42</v>
      </c>
      <c r="H377">
        <v>1</v>
      </c>
      <c r="I377">
        <v>2.2200000000000002</v>
      </c>
      <c r="J377">
        <v>10</v>
      </c>
    </row>
    <row r="378" spans="1:10" x14ac:dyDescent="0.3">
      <c r="A378" s="22">
        <v>44390</v>
      </c>
      <c r="B378" s="23">
        <v>0.27987268518518521</v>
      </c>
      <c r="C378" s="22">
        <v>44390</v>
      </c>
      <c r="D378" s="23">
        <v>0.31018518518518517</v>
      </c>
      <c r="E378">
        <v>1</v>
      </c>
      <c r="F378">
        <v>51</v>
      </c>
      <c r="G378">
        <v>136</v>
      </c>
      <c r="H378">
        <v>1</v>
      </c>
      <c r="I378">
        <v>14.63</v>
      </c>
      <c r="J378">
        <v>45.5</v>
      </c>
    </row>
    <row r="379" spans="1:10" x14ac:dyDescent="0.3">
      <c r="A379" s="22">
        <v>44390</v>
      </c>
      <c r="B379" s="23">
        <v>0.31277777777777777</v>
      </c>
      <c r="C379" s="22">
        <v>44390</v>
      </c>
      <c r="D379" s="23">
        <v>0.32567129629629626</v>
      </c>
      <c r="E379">
        <v>1</v>
      </c>
      <c r="F379">
        <v>152</v>
      </c>
      <c r="G379">
        <v>75</v>
      </c>
      <c r="H379">
        <v>1</v>
      </c>
      <c r="I379">
        <v>3.4</v>
      </c>
      <c r="J379">
        <v>15</v>
      </c>
    </row>
    <row r="380" spans="1:10" x14ac:dyDescent="0.3">
      <c r="A380" s="22">
        <v>44390</v>
      </c>
      <c r="B380" s="23">
        <v>0.34157407407407409</v>
      </c>
      <c r="C380" s="22">
        <v>44390</v>
      </c>
      <c r="D380" s="23">
        <v>0.34734953703703703</v>
      </c>
      <c r="E380">
        <v>1</v>
      </c>
      <c r="F380">
        <v>74</v>
      </c>
      <c r="G380">
        <v>42</v>
      </c>
      <c r="H380">
        <v>1</v>
      </c>
      <c r="I380">
        <v>1.0900000000000001</v>
      </c>
      <c r="J380">
        <v>7.5</v>
      </c>
    </row>
    <row r="381" spans="1:10" x14ac:dyDescent="0.3">
      <c r="A381" s="22">
        <v>44390</v>
      </c>
      <c r="B381" s="23">
        <v>0.35131944444444446</v>
      </c>
      <c r="C381" s="22">
        <v>44390</v>
      </c>
      <c r="D381" s="23">
        <v>0.36552083333333335</v>
      </c>
      <c r="E381">
        <v>1</v>
      </c>
      <c r="F381">
        <v>244</v>
      </c>
      <c r="G381">
        <v>75</v>
      </c>
      <c r="H381">
        <v>1</v>
      </c>
      <c r="I381">
        <v>4.62</v>
      </c>
      <c r="J381">
        <v>17.5</v>
      </c>
    </row>
    <row r="382" spans="1:10" x14ac:dyDescent="0.3">
      <c r="A382" s="22">
        <v>44390</v>
      </c>
      <c r="B382" s="23">
        <v>0.39690972222222221</v>
      </c>
      <c r="C382" s="22">
        <v>44390</v>
      </c>
      <c r="D382" s="23">
        <v>0.40091435185185187</v>
      </c>
      <c r="E382">
        <v>1</v>
      </c>
      <c r="F382">
        <v>75</v>
      </c>
      <c r="G382">
        <v>75</v>
      </c>
      <c r="H382">
        <v>1</v>
      </c>
      <c r="I382">
        <v>0.74</v>
      </c>
      <c r="J382">
        <v>5.5</v>
      </c>
    </row>
    <row r="383" spans="1:10" x14ac:dyDescent="0.3">
      <c r="A383" s="22">
        <v>44390</v>
      </c>
      <c r="B383" s="23">
        <v>0.41388888888888892</v>
      </c>
      <c r="C383" s="22">
        <v>44390</v>
      </c>
      <c r="D383" s="23">
        <v>0.4256597222222222</v>
      </c>
      <c r="E383">
        <v>1</v>
      </c>
      <c r="F383">
        <v>166</v>
      </c>
      <c r="G383">
        <v>74</v>
      </c>
      <c r="H383">
        <v>1</v>
      </c>
      <c r="I383">
        <v>2.57</v>
      </c>
      <c r="J383">
        <v>13</v>
      </c>
    </row>
    <row r="384" spans="1:10" x14ac:dyDescent="0.3">
      <c r="A384" s="22">
        <v>44390</v>
      </c>
      <c r="B384" s="23">
        <v>0.38853009259259258</v>
      </c>
      <c r="C384" s="22">
        <v>44390</v>
      </c>
      <c r="D384" s="23">
        <v>0.41699074074074072</v>
      </c>
      <c r="E384">
        <v>1</v>
      </c>
      <c r="F384">
        <v>226</v>
      </c>
      <c r="G384">
        <v>162</v>
      </c>
      <c r="H384">
        <v>1</v>
      </c>
      <c r="I384">
        <v>5.21</v>
      </c>
      <c r="J384">
        <v>26</v>
      </c>
    </row>
    <row r="385" spans="1:10" x14ac:dyDescent="0.3">
      <c r="A385" s="22">
        <v>44390</v>
      </c>
      <c r="B385" s="23">
        <v>0.39106481481481481</v>
      </c>
      <c r="C385" s="22">
        <v>44390</v>
      </c>
      <c r="D385" s="23">
        <v>0.39597222222222223</v>
      </c>
      <c r="E385">
        <v>1</v>
      </c>
      <c r="F385">
        <v>41</v>
      </c>
      <c r="G385">
        <v>74</v>
      </c>
      <c r="H385">
        <v>1</v>
      </c>
      <c r="I385">
        <v>1</v>
      </c>
      <c r="J385">
        <v>6.5</v>
      </c>
    </row>
    <row r="386" spans="1:10" x14ac:dyDescent="0.3">
      <c r="A386" s="22">
        <v>44390</v>
      </c>
      <c r="B386" s="23">
        <v>0.42853009259259256</v>
      </c>
      <c r="C386" s="22">
        <v>44390</v>
      </c>
      <c r="D386" s="23">
        <v>0.4458449074074074</v>
      </c>
      <c r="E386">
        <v>1</v>
      </c>
      <c r="F386">
        <v>247</v>
      </c>
      <c r="G386">
        <v>31</v>
      </c>
      <c r="H386">
        <v>1</v>
      </c>
      <c r="I386">
        <v>4.74</v>
      </c>
      <c r="J386">
        <v>20</v>
      </c>
    </row>
    <row r="387" spans="1:10" x14ac:dyDescent="0.3">
      <c r="A387" s="22">
        <v>44390</v>
      </c>
      <c r="B387" s="23">
        <v>0.52777777777777779</v>
      </c>
      <c r="C387" s="22">
        <v>44390</v>
      </c>
      <c r="D387" s="23">
        <v>0.53721064814814812</v>
      </c>
      <c r="E387">
        <v>1</v>
      </c>
      <c r="F387">
        <v>25</v>
      </c>
      <c r="G387">
        <v>61</v>
      </c>
      <c r="H387">
        <v>1</v>
      </c>
      <c r="I387">
        <v>2.11</v>
      </c>
      <c r="J387">
        <v>11</v>
      </c>
    </row>
    <row r="388" spans="1:10" x14ac:dyDescent="0.3">
      <c r="A388" s="22">
        <v>44390</v>
      </c>
      <c r="B388" s="23">
        <v>0.51641203703703698</v>
      </c>
      <c r="C388" s="22">
        <v>44390</v>
      </c>
      <c r="D388" s="23">
        <v>0.52111111111111108</v>
      </c>
      <c r="E388">
        <v>1</v>
      </c>
      <c r="F388">
        <v>74</v>
      </c>
      <c r="G388">
        <v>74</v>
      </c>
      <c r="H388">
        <v>1</v>
      </c>
      <c r="I388">
        <v>1.18</v>
      </c>
      <c r="J388">
        <v>7</v>
      </c>
    </row>
    <row r="389" spans="1:10" x14ac:dyDescent="0.3">
      <c r="A389" s="22">
        <v>44390</v>
      </c>
      <c r="B389" s="23">
        <v>0.51178240740740744</v>
      </c>
      <c r="C389" s="22">
        <v>44390</v>
      </c>
      <c r="D389" s="23">
        <v>0.52042824074074068</v>
      </c>
      <c r="E389">
        <v>1</v>
      </c>
      <c r="F389">
        <v>75</v>
      </c>
      <c r="G389">
        <v>75</v>
      </c>
      <c r="H389">
        <v>2</v>
      </c>
      <c r="I389">
        <v>0.72</v>
      </c>
      <c r="J389">
        <v>6</v>
      </c>
    </row>
    <row r="390" spans="1:10" x14ac:dyDescent="0.3">
      <c r="A390" s="22">
        <v>44390</v>
      </c>
      <c r="B390" s="23">
        <v>0.55534722222222221</v>
      </c>
      <c r="C390" s="22">
        <v>44390</v>
      </c>
      <c r="D390" s="23">
        <v>0.5626620370370371</v>
      </c>
      <c r="E390">
        <v>1</v>
      </c>
      <c r="F390">
        <v>61</v>
      </c>
      <c r="G390">
        <v>181</v>
      </c>
      <c r="H390">
        <v>1</v>
      </c>
      <c r="I390">
        <v>2</v>
      </c>
      <c r="J390">
        <v>9</v>
      </c>
    </row>
    <row r="391" spans="1:10" x14ac:dyDescent="0.3">
      <c r="A391" s="22">
        <v>44390</v>
      </c>
      <c r="B391" s="23">
        <v>0.5548495370370371</v>
      </c>
      <c r="C391" s="22">
        <v>44390</v>
      </c>
      <c r="D391" s="23">
        <v>0.60418981481481482</v>
      </c>
      <c r="E391">
        <v>1</v>
      </c>
      <c r="F391">
        <v>223</v>
      </c>
      <c r="G391">
        <v>132</v>
      </c>
      <c r="H391">
        <v>1</v>
      </c>
      <c r="I391">
        <v>17.96</v>
      </c>
      <c r="J391">
        <v>62</v>
      </c>
    </row>
    <row r="392" spans="1:10" x14ac:dyDescent="0.3">
      <c r="A392" s="22">
        <v>44390</v>
      </c>
      <c r="B392" s="23">
        <v>0.54347222222222225</v>
      </c>
      <c r="C392" s="22">
        <v>44390</v>
      </c>
      <c r="D392" s="23">
        <v>0.54775462962962962</v>
      </c>
      <c r="E392">
        <v>1</v>
      </c>
      <c r="F392">
        <v>74</v>
      </c>
      <c r="G392">
        <v>41</v>
      </c>
      <c r="H392">
        <v>1</v>
      </c>
      <c r="I392">
        <v>0.52</v>
      </c>
      <c r="J392">
        <v>5.5</v>
      </c>
    </row>
    <row r="393" spans="1:10" x14ac:dyDescent="0.3">
      <c r="A393" s="22">
        <v>44390</v>
      </c>
      <c r="B393" s="23">
        <v>0.59543981481481478</v>
      </c>
      <c r="C393" s="22">
        <v>44390</v>
      </c>
      <c r="D393" s="23">
        <v>0.60488425925925926</v>
      </c>
      <c r="E393">
        <v>1</v>
      </c>
      <c r="F393">
        <v>116</v>
      </c>
      <c r="G393">
        <v>74</v>
      </c>
      <c r="H393">
        <v>1</v>
      </c>
      <c r="I393">
        <v>4.05</v>
      </c>
      <c r="J393">
        <v>14.5</v>
      </c>
    </row>
    <row r="394" spans="1:10" x14ac:dyDescent="0.3">
      <c r="A394" s="22">
        <v>44390</v>
      </c>
      <c r="B394" s="23">
        <v>0.5894328703703704</v>
      </c>
      <c r="C394" s="22">
        <v>44390</v>
      </c>
      <c r="D394" s="23">
        <v>0.60503472222222221</v>
      </c>
      <c r="E394">
        <v>1</v>
      </c>
      <c r="F394">
        <v>42</v>
      </c>
      <c r="G394">
        <v>243</v>
      </c>
      <c r="H394">
        <v>1</v>
      </c>
      <c r="I394">
        <v>3.12</v>
      </c>
      <c r="J394">
        <v>15.5</v>
      </c>
    </row>
    <row r="395" spans="1:10" x14ac:dyDescent="0.3">
      <c r="A395" s="22">
        <v>44390</v>
      </c>
      <c r="B395" s="23">
        <v>0.62821759259259258</v>
      </c>
      <c r="C395" s="22">
        <v>44390</v>
      </c>
      <c r="D395" s="23">
        <v>0.65760416666666666</v>
      </c>
      <c r="E395">
        <v>1</v>
      </c>
      <c r="F395">
        <v>97</v>
      </c>
      <c r="G395">
        <v>39</v>
      </c>
      <c r="H395">
        <v>1</v>
      </c>
      <c r="I395">
        <v>6.69</v>
      </c>
      <c r="J395">
        <v>29</v>
      </c>
    </row>
    <row r="396" spans="1:10" x14ac:dyDescent="0.3">
      <c r="A396" s="22">
        <v>44390</v>
      </c>
      <c r="B396" s="23">
        <v>0.65320601851851856</v>
      </c>
      <c r="C396" s="22">
        <v>44390</v>
      </c>
      <c r="D396" s="23">
        <v>0.6548842592592593</v>
      </c>
      <c r="E396">
        <v>1</v>
      </c>
      <c r="F396">
        <v>41</v>
      </c>
      <c r="G396">
        <v>41</v>
      </c>
      <c r="H396">
        <v>1</v>
      </c>
      <c r="I396">
        <v>0.44</v>
      </c>
      <c r="J396">
        <v>4</v>
      </c>
    </row>
    <row r="397" spans="1:10" x14ac:dyDescent="0.3">
      <c r="A397" s="22">
        <v>44390</v>
      </c>
      <c r="B397" s="23">
        <v>0.6462268518518518</v>
      </c>
      <c r="C397" s="22">
        <v>44390</v>
      </c>
      <c r="D397" s="23">
        <v>0.6502430555555555</v>
      </c>
      <c r="E397">
        <v>1</v>
      </c>
      <c r="F397">
        <v>75</v>
      </c>
      <c r="G397">
        <v>74</v>
      </c>
      <c r="H397">
        <v>1</v>
      </c>
      <c r="I397">
        <v>1.27</v>
      </c>
      <c r="J397">
        <v>6.5</v>
      </c>
    </row>
    <row r="398" spans="1:10" x14ac:dyDescent="0.3">
      <c r="A398" s="22">
        <v>44390</v>
      </c>
      <c r="B398" s="23">
        <v>0.65790509259259256</v>
      </c>
      <c r="C398" s="22">
        <v>44390</v>
      </c>
      <c r="D398" s="23">
        <v>0.66342592592592597</v>
      </c>
      <c r="E398">
        <v>1</v>
      </c>
      <c r="F398">
        <v>74</v>
      </c>
      <c r="G398">
        <v>74</v>
      </c>
      <c r="H398">
        <v>1</v>
      </c>
      <c r="I398">
        <v>1.1499999999999999</v>
      </c>
      <c r="J398">
        <v>7</v>
      </c>
    </row>
    <row r="399" spans="1:10" x14ac:dyDescent="0.3">
      <c r="A399" s="22">
        <v>44390</v>
      </c>
      <c r="B399" s="23">
        <v>0.69565972222222217</v>
      </c>
      <c r="C399" s="22">
        <v>44390</v>
      </c>
      <c r="D399" s="23">
        <v>0.7430092592592592</v>
      </c>
      <c r="E399">
        <v>1</v>
      </c>
      <c r="F399">
        <v>35</v>
      </c>
      <c r="G399">
        <v>117</v>
      </c>
      <c r="H399">
        <v>1</v>
      </c>
      <c r="I399">
        <v>14.36</v>
      </c>
      <c r="J399">
        <v>54</v>
      </c>
    </row>
    <row r="400" spans="1:10" x14ac:dyDescent="0.3">
      <c r="A400" s="22">
        <v>44390</v>
      </c>
      <c r="B400" s="23">
        <v>0.73754629629629631</v>
      </c>
      <c r="C400" s="22">
        <v>44390</v>
      </c>
      <c r="D400" s="23">
        <v>0.74918981481481473</v>
      </c>
      <c r="E400">
        <v>1</v>
      </c>
      <c r="F400">
        <v>95</v>
      </c>
      <c r="G400">
        <v>258</v>
      </c>
      <c r="H400">
        <v>1</v>
      </c>
      <c r="I400">
        <v>2.64</v>
      </c>
      <c r="J400">
        <v>13</v>
      </c>
    </row>
    <row r="401" spans="1:10" x14ac:dyDescent="0.3">
      <c r="A401" s="22">
        <v>44390</v>
      </c>
      <c r="B401" s="23">
        <v>0.71101851851851849</v>
      </c>
      <c r="C401" s="22">
        <v>44390</v>
      </c>
      <c r="D401" s="23">
        <v>0.71668981481481486</v>
      </c>
      <c r="E401">
        <v>1</v>
      </c>
      <c r="F401">
        <v>75</v>
      </c>
      <c r="G401">
        <v>238</v>
      </c>
      <c r="H401">
        <v>1</v>
      </c>
      <c r="I401">
        <v>1.22</v>
      </c>
      <c r="J401">
        <v>7</v>
      </c>
    </row>
    <row r="402" spans="1:10" x14ac:dyDescent="0.3">
      <c r="A402" s="22">
        <v>44390</v>
      </c>
      <c r="B402" s="23">
        <v>0.7882407407407408</v>
      </c>
      <c r="C402" s="22">
        <v>44390</v>
      </c>
      <c r="D402" s="23">
        <v>0.79421296296296295</v>
      </c>
      <c r="E402">
        <v>1</v>
      </c>
      <c r="F402">
        <v>74</v>
      </c>
      <c r="G402">
        <v>42</v>
      </c>
      <c r="H402">
        <v>1</v>
      </c>
      <c r="I402">
        <v>1.1299999999999999</v>
      </c>
      <c r="J402">
        <v>7.5</v>
      </c>
    </row>
    <row r="403" spans="1:10" x14ac:dyDescent="0.3">
      <c r="A403" s="22">
        <v>44390</v>
      </c>
      <c r="B403" s="23">
        <v>0.78116898148148151</v>
      </c>
      <c r="C403" s="22">
        <v>44390</v>
      </c>
      <c r="D403" s="23">
        <v>0.79290509259259256</v>
      </c>
      <c r="E403">
        <v>1</v>
      </c>
      <c r="F403">
        <v>33</v>
      </c>
      <c r="G403">
        <v>188</v>
      </c>
      <c r="H403">
        <v>1</v>
      </c>
      <c r="I403">
        <v>0.4</v>
      </c>
      <c r="J403">
        <v>3.5</v>
      </c>
    </row>
    <row r="404" spans="1:10" x14ac:dyDescent="0.3">
      <c r="A404" s="22">
        <v>44390</v>
      </c>
      <c r="B404" s="23">
        <v>0.82659722222222232</v>
      </c>
      <c r="C404" s="22">
        <v>44390</v>
      </c>
      <c r="D404" s="23">
        <v>0.83347222222222228</v>
      </c>
      <c r="E404">
        <v>1</v>
      </c>
      <c r="F404">
        <v>244</v>
      </c>
      <c r="G404">
        <v>127</v>
      </c>
      <c r="H404">
        <v>1</v>
      </c>
      <c r="I404">
        <v>3.25</v>
      </c>
      <c r="J404">
        <v>11.5</v>
      </c>
    </row>
    <row r="405" spans="1:10" x14ac:dyDescent="0.3">
      <c r="A405" s="22">
        <v>44390</v>
      </c>
      <c r="B405" s="23">
        <v>0.82543981481481488</v>
      </c>
      <c r="C405" s="22">
        <v>44390</v>
      </c>
      <c r="D405" s="23">
        <v>0.83755787037037033</v>
      </c>
      <c r="E405">
        <v>1</v>
      </c>
      <c r="F405">
        <v>244</v>
      </c>
      <c r="G405">
        <v>241</v>
      </c>
      <c r="H405">
        <v>1</v>
      </c>
      <c r="I405">
        <v>5.67</v>
      </c>
      <c r="J405">
        <v>20</v>
      </c>
    </row>
    <row r="406" spans="1:10" x14ac:dyDescent="0.3">
      <c r="A406" s="22">
        <v>44390</v>
      </c>
      <c r="B406" s="23">
        <v>0.87513888888888891</v>
      </c>
      <c r="C406" s="22">
        <v>44390</v>
      </c>
      <c r="D406" s="23">
        <v>0.88131944444444443</v>
      </c>
      <c r="E406">
        <v>1</v>
      </c>
      <c r="F406">
        <v>25</v>
      </c>
      <c r="G406">
        <v>181</v>
      </c>
      <c r="H406">
        <v>1</v>
      </c>
      <c r="I406">
        <v>1.4</v>
      </c>
      <c r="J406">
        <v>8</v>
      </c>
    </row>
    <row r="407" spans="1:10" x14ac:dyDescent="0.3">
      <c r="A407" s="22">
        <v>44390</v>
      </c>
      <c r="B407" s="23">
        <v>0.96289351851851857</v>
      </c>
      <c r="C407" s="22">
        <v>44390</v>
      </c>
      <c r="D407" s="23">
        <v>0.99906249999999996</v>
      </c>
      <c r="E407">
        <v>1</v>
      </c>
      <c r="F407">
        <v>169</v>
      </c>
      <c r="G407">
        <v>220</v>
      </c>
      <c r="H407">
        <v>1</v>
      </c>
      <c r="I407">
        <v>8.66</v>
      </c>
      <c r="J407">
        <v>39.5</v>
      </c>
    </row>
    <row r="408" spans="1:10" x14ac:dyDescent="0.3">
      <c r="A408" s="22">
        <v>44391</v>
      </c>
      <c r="B408" s="23">
        <v>3.6111111111111115E-2</v>
      </c>
      <c r="C408" s="22">
        <v>44391</v>
      </c>
      <c r="D408" s="23">
        <v>3.951388888888889E-2</v>
      </c>
      <c r="E408">
        <v>1</v>
      </c>
      <c r="F408">
        <v>42</v>
      </c>
      <c r="G408">
        <v>42</v>
      </c>
      <c r="H408">
        <v>2</v>
      </c>
      <c r="I408">
        <v>0.81</v>
      </c>
      <c r="J408">
        <v>5.5</v>
      </c>
    </row>
    <row r="409" spans="1:10" x14ac:dyDescent="0.3">
      <c r="A409" s="22">
        <v>44391</v>
      </c>
      <c r="B409" s="23">
        <v>0.14358796296296297</v>
      </c>
      <c r="C409" s="22">
        <v>44391</v>
      </c>
      <c r="D409" s="23">
        <v>0.15166666666666667</v>
      </c>
      <c r="E409">
        <v>1</v>
      </c>
      <c r="F409">
        <v>169</v>
      </c>
      <c r="G409">
        <v>126</v>
      </c>
      <c r="H409">
        <v>1</v>
      </c>
      <c r="I409">
        <v>3.74</v>
      </c>
      <c r="J409">
        <v>13.5</v>
      </c>
    </row>
    <row r="410" spans="1:10" x14ac:dyDescent="0.3">
      <c r="A410" s="22">
        <v>44391</v>
      </c>
      <c r="B410" s="23">
        <v>0.35030092592592593</v>
      </c>
      <c r="C410" s="22">
        <v>44391</v>
      </c>
      <c r="D410" s="23">
        <v>0.35354166666666664</v>
      </c>
      <c r="E410">
        <v>1</v>
      </c>
      <c r="F410">
        <v>236</v>
      </c>
      <c r="G410">
        <v>75</v>
      </c>
      <c r="H410">
        <v>1</v>
      </c>
      <c r="I410">
        <v>0.45</v>
      </c>
      <c r="J410">
        <v>5</v>
      </c>
    </row>
    <row r="411" spans="1:10" x14ac:dyDescent="0.3">
      <c r="A411" s="22">
        <v>44391</v>
      </c>
      <c r="B411" s="23">
        <v>0.33572916666666663</v>
      </c>
      <c r="C411" s="22">
        <v>44391</v>
      </c>
      <c r="D411" s="23">
        <v>0.34424768518518517</v>
      </c>
      <c r="E411">
        <v>1</v>
      </c>
      <c r="F411">
        <v>42</v>
      </c>
      <c r="G411">
        <v>238</v>
      </c>
      <c r="H411">
        <v>1</v>
      </c>
      <c r="I411">
        <v>3</v>
      </c>
      <c r="J411">
        <v>11</v>
      </c>
    </row>
    <row r="412" spans="1:10" x14ac:dyDescent="0.3">
      <c r="A412" s="22">
        <v>44391</v>
      </c>
      <c r="B412" s="23">
        <v>0.41293981481481484</v>
      </c>
      <c r="C412" s="22">
        <v>44391</v>
      </c>
      <c r="D412" s="23">
        <v>0.4161111111111111</v>
      </c>
      <c r="E412">
        <v>1</v>
      </c>
      <c r="F412">
        <v>152</v>
      </c>
      <c r="G412">
        <v>42</v>
      </c>
      <c r="H412">
        <v>1</v>
      </c>
      <c r="I412">
        <v>1.05</v>
      </c>
      <c r="J412">
        <v>5.5</v>
      </c>
    </row>
    <row r="413" spans="1:10" x14ac:dyDescent="0.3">
      <c r="A413" s="22">
        <v>44391</v>
      </c>
      <c r="B413" s="23">
        <v>0.38675925925925925</v>
      </c>
      <c r="C413" s="22">
        <v>44391</v>
      </c>
      <c r="D413" s="23">
        <v>0.39526620370370374</v>
      </c>
      <c r="E413">
        <v>1</v>
      </c>
      <c r="F413">
        <v>75</v>
      </c>
      <c r="G413">
        <v>74</v>
      </c>
      <c r="H413">
        <v>3</v>
      </c>
      <c r="I413">
        <v>1.35</v>
      </c>
      <c r="J413">
        <v>9</v>
      </c>
    </row>
    <row r="414" spans="1:10" x14ac:dyDescent="0.3">
      <c r="A414" s="22">
        <v>44391</v>
      </c>
      <c r="B414" s="23">
        <v>0.44218750000000001</v>
      </c>
      <c r="C414" s="22">
        <v>44391</v>
      </c>
      <c r="D414" s="23">
        <v>0.45347222222222222</v>
      </c>
      <c r="E414">
        <v>1</v>
      </c>
      <c r="F414">
        <v>75</v>
      </c>
      <c r="G414">
        <v>152</v>
      </c>
      <c r="H414">
        <v>1</v>
      </c>
      <c r="I414">
        <v>3.2</v>
      </c>
      <c r="J414">
        <v>13.5</v>
      </c>
    </row>
    <row r="415" spans="1:10" x14ac:dyDescent="0.3">
      <c r="A415" s="22">
        <v>44391</v>
      </c>
      <c r="B415" s="23">
        <v>0.43920138888888888</v>
      </c>
      <c r="C415" s="22">
        <v>44391</v>
      </c>
      <c r="D415" s="23">
        <v>0.44166666666666665</v>
      </c>
      <c r="E415">
        <v>1</v>
      </c>
      <c r="F415">
        <v>24</v>
      </c>
      <c r="G415">
        <v>151</v>
      </c>
      <c r="H415">
        <v>1</v>
      </c>
      <c r="I415">
        <v>0.62</v>
      </c>
      <c r="J415">
        <v>4.5</v>
      </c>
    </row>
    <row r="416" spans="1:10" x14ac:dyDescent="0.3">
      <c r="A416" s="22">
        <v>44391</v>
      </c>
      <c r="B416" s="23">
        <v>0.45763888888888887</v>
      </c>
      <c r="C416" s="22">
        <v>44391</v>
      </c>
      <c r="D416" s="23">
        <v>0.47283564814814816</v>
      </c>
      <c r="E416">
        <v>1</v>
      </c>
      <c r="F416">
        <v>95</v>
      </c>
      <c r="G416">
        <v>216</v>
      </c>
      <c r="H416">
        <v>1</v>
      </c>
      <c r="I416">
        <v>3.31</v>
      </c>
      <c r="J416">
        <v>14.5</v>
      </c>
    </row>
    <row r="417" spans="1:10" x14ac:dyDescent="0.3">
      <c r="A417" s="22">
        <v>44391</v>
      </c>
      <c r="B417" s="23">
        <v>0.43333333333333335</v>
      </c>
      <c r="C417" s="22">
        <v>44391</v>
      </c>
      <c r="D417" s="23">
        <v>0.4400810185185185</v>
      </c>
      <c r="E417">
        <v>1</v>
      </c>
      <c r="F417">
        <v>74</v>
      </c>
      <c r="G417">
        <v>75</v>
      </c>
      <c r="H417">
        <v>1</v>
      </c>
      <c r="I417">
        <v>1.53</v>
      </c>
      <c r="J417">
        <v>8</v>
      </c>
    </row>
    <row r="418" spans="1:10" x14ac:dyDescent="0.3">
      <c r="A418" s="22">
        <v>44391</v>
      </c>
      <c r="B418" s="23">
        <v>0.45468749999999997</v>
      </c>
      <c r="C418" s="22">
        <v>44391</v>
      </c>
      <c r="D418" s="23">
        <v>0.45938657407407407</v>
      </c>
      <c r="E418">
        <v>1</v>
      </c>
      <c r="F418">
        <v>74</v>
      </c>
      <c r="G418">
        <v>42</v>
      </c>
      <c r="H418">
        <v>1</v>
      </c>
      <c r="I418">
        <v>1</v>
      </c>
      <c r="J418">
        <v>6.5</v>
      </c>
    </row>
    <row r="419" spans="1:10" x14ac:dyDescent="0.3">
      <c r="A419" s="22">
        <v>44391</v>
      </c>
      <c r="B419" s="23">
        <v>0.4636805555555556</v>
      </c>
      <c r="C419" s="22">
        <v>44391</v>
      </c>
      <c r="D419" s="23">
        <v>0.46574074074074073</v>
      </c>
      <c r="E419">
        <v>1</v>
      </c>
      <c r="F419">
        <v>134</v>
      </c>
      <c r="G419">
        <v>28</v>
      </c>
      <c r="H419">
        <v>1</v>
      </c>
      <c r="I419">
        <v>1.85</v>
      </c>
      <c r="J419">
        <v>7</v>
      </c>
    </row>
    <row r="420" spans="1:10" x14ac:dyDescent="0.3">
      <c r="A420" s="22">
        <v>44391</v>
      </c>
      <c r="B420" s="23">
        <v>0.49625000000000002</v>
      </c>
      <c r="C420" s="22">
        <v>44391</v>
      </c>
      <c r="D420" s="23">
        <v>0.49995370370370368</v>
      </c>
      <c r="E420">
        <v>1</v>
      </c>
      <c r="F420">
        <v>83</v>
      </c>
      <c r="G420">
        <v>83</v>
      </c>
      <c r="H420">
        <v>1</v>
      </c>
      <c r="I420">
        <v>0.12</v>
      </c>
      <c r="J420">
        <v>4.5</v>
      </c>
    </row>
    <row r="421" spans="1:10" x14ac:dyDescent="0.3">
      <c r="A421" s="22">
        <v>44391</v>
      </c>
      <c r="B421" s="23">
        <v>0.53979166666666667</v>
      </c>
      <c r="C421" s="22">
        <v>44391</v>
      </c>
      <c r="D421" s="23">
        <v>0.54601851851851857</v>
      </c>
      <c r="E421">
        <v>1</v>
      </c>
      <c r="F421">
        <v>18</v>
      </c>
      <c r="G421">
        <v>241</v>
      </c>
      <c r="H421">
        <v>1</v>
      </c>
      <c r="I421">
        <v>1.04</v>
      </c>
      <c r="J421">
        <v>7.5</v>
      </c>
    </row>
    <row r="422" spans="1:10" x14ac:dyDescent="0.3">
      <c r="A422" s="22">
        <v>44391</v>
      </c>
      <c r="B422" s="23">
        <v>0.53592592592592592</v>
      </c>
      <c r="C422" s="22">
        <v>44391</v>
      </c>
      <c r="D422" s="23">
        <v>0.54398148148148151</v>
      </c>
      <c r="E422">
        <v>1</v>
      </c>
      <c r="F422">
        <v>166</v>
      </c>
      <c r="G422">
        <v>75</v>
      </c>
      <c r="H422">
        <v>1</v>
      </c>
      <c r="I422">
        <v>1.63</v>
      </c>
      <c r="J422">
        <v>9.5</v>
      </c>
    </row>
    <row r="423" spans="1:10" x14ac:dyDescent="0.3">
      <c r="A423" s="22">
        <v>44391</v>
      </c>
      <c r="B423" s="23">
        <v>0.51209490740740737</v>
      </c>
      <c r="C423" s="22">
        <v>44391</v>
      </c>
      <c r="D423" s="23">
        <v>0.52225694444444437</v>
      </c>
      <c r="E423">
        <v>1</v>
      </c>
      <c r="F423">
        <v>243</v>
      </c>
      <c r="G423">
        <v>42</v>
      </c>
      <c r="H423">
        <v>1</v>
      </c>
      <c r="I423">
        <v>3.88</v>
      </c>
      <c r="J423">
        <v>15</v>
      </c>
    </row>
    <row r="424" spans="1:10" x14ac:dyDescent="0.3">
      <c r="A424" s="22">
        <v>44391</v>
      </c>
      <c r="B424" s="23">
        <v>0.5496064814814815</v>
      </c>
      <c r="C424" s="22">
        <v>44391</v>
      </c>
      <c r="D424" s="23">
        <v>0.55401620370370364</v>
      </c>
      <c r="E424">
        <v>1</v>
      </c>
      <c r="F424">
        <v>166</v>
      </c>
      <c r="G424">
        <v>24</v>
      </c>
      <c r="H424">
        <v>1</v>
      </c>
      <c r="I424">
        <v>1.07</v>
      </c>
      <c r="J424">
        <v>6.5</v>
      </c>
    </row>
    <row r="425" spans="1:10" x14ac:dyDescent="0.3">
      <c r="A425" s="22">
        <v>44391</v>
      </c>
      <c r="B425" s="23">
        <v>0.57577546296296289</v>
      </c>
      <c r="C425" s="22">
        <v>44391</v>
      </c>
      <c r="D425" s="23">
        <v>0.57967592592592598</v>
      </c>
      <c r="E425">
        <v>1</v>
      </c>
      <c r="F425">
        <v>42</v>
      </c>
      <c r="G425">
        <v>42</v>
      </c>
      <c r="H425">
        <v>1</v>
      </c>
      <c r="I425">
        <v>0.99</v>
      </c>
      <c r="J425">
        <v>6</v>
      </c>
    </row>
    <row r="426" spans="1:10" x14ac:dyDescent="0.3">
      <c r="A426" s="22">
        <v>44391</v>
      </c>
      <c r="B426" s="23">
        <v>0.59659722222222222</v>
      </c>
      <c r="C426" s="22">
        <v>44391</v>
      </c>
      <c r="D426" s="23">
        <v>0.60990740740740745</v>
      </c>
      <c r="E426">
        <v>1</v>
      </c>
      <c r="F426">
        <v>33</v>
      </c>
      <c r="G426">
        <v>97</v>
      </c>
      <c r="H426">
        <v>1</v>
      </c>
      <c r="I426">
        <v>1.94</v>
      </c>
      <c r="J426">
        <v>12.5</v>
      </c>
    </row>
    <row r="427" spans="1:10" x14ac:dyDescent="0.3">
      <c r="A427" s="22">
        <v>44391</v>
      </c>
      <c r="B427" s="23">
        <v>0.6290972222222222</v>
      </c>
      <c r="C427" s="22">
        <v>44391</v>
      </c>
      <c r="D427" s="23">
        <v>0.63233796296296296</v>
      </c>
      <c r="E427">
        <v>1</v>
      </c>
      <c r="F427">
        <v>74</v>
      </c>
      <c r="G427">
        <v>75</v>
      </c>
      <c r="H427">
        <v>1</v>
      </c>
      <c r="I427">
        <v>0.82</v>
      </c>
      <c r="J427">
        <v>5.5</v>
      </c>
    </row>
    <row r="428" spans="1:10" x14ac:dyDescent="0.3">
      <c r="A428" s="22">
        <v>44391</v>
      </c>
      <c r="B428" s="23">
        <v>0.63356481481481486</v>
      </c>
      <c r="C428" s="22">
        <v>44391</v>
      </c>
      <c r="D428" s="23">
        <v>0.6390393518518519</v>
      </c>
      <c r="E428">
        <v>1</v>
      </c>
      <c r="F428">
        <v>41</v>
      </c>
      <c r="G428">
        <v>75</v>
      </c>
      <c r="H428">
        <v>1</v>
      </c>
      <c r="I428">
        <v>1.24</v>
      </c>
      <c r="J428">
        <v>7.5</v>
      </c>
    </row>
    <row r="429" spans="1:10" x14ac:dyDescent="0.3">
      <c r="A429" s="22">
        <v>44391</v>
      </c>
      <c r="B429" s="23">
        <v>0.66215277777777781</v>
      </c>
      <c r="C429" s="22">
        <v>44391</v>
      </c>
      <c r="D429" s="23">
        <v>0.67596064814814805</v>
      </c>
      <c r="E429">
        <v>1</v>
      </c>
      <c r="F429">
        <v>166</v>
      </c>
      <c r="G429">
        <v>243</v>
      </c>
      <c r="H429">
        <v>2</v>
      </c>
      <c r="I429">
        <v>5.29</v>
      </c>
      <c r="J429">
        <v>19</v>
      </c>
    </row>
    <row r="430" spans="1:10" x14ac:dyDescent="0.3">
      <c r="A430" s="22">
        <v>44391</v>
      </c>
      <c r="B430" s="23">
        <v>0.68456018518518524</v>
      </c>
      <c r="C430" s="22">
        <v>44391</v>
      </c>
      <c r="D430" s="23">
        <v>0.68807870370370372</v>
      </c>
      <c r="E430">
        <v>1</v>
      </c>
      <c r="F430">
        <v>33</v>
      </c>
      <c r="G430">
        <v>33</v>
      </c>
      <c r="H430">
        <v>1</v>
      </c>
      <c r="I430">
        <v>0.63</v>
      </c>
      <c r="J430">
        <v>5</v>
      </c>
    </row>
    <row r="431" spans="1:10" x14ac:dyDescent="0.3">
      <c r="A431" s="22">
        <v>44391</v>
      </c>
      <c r="B431" s="23">
        <v>0.67122685185185194</v>
      </c>
      <c r="C431" s="22">
        <v>44391</v>
      </c>
      <c r="D431" s="23">
        <v>0.67314814814814816</v>
      </c>
      <c r="E431">
        <v>1</v>
      </c>
      <c r="F431">
        <v>41</v>
      </c>
      <c r="G431">
        <v>74</v>
      </c>
      <c r="H431">
        <v>1</v>
      </c>
      <c r="I431">
        <v>0.48</v>
      </c>
      <c r="J431">
        <v>4</v>
      </c>
    </row>
    <row r="432" spans="1:10" x14ac:dyDescent="0.3">
      <c r="A432" s="22">
        <v>44391</v>
      </c>
      <c r="B432" s="23">
        <v>0.69188657407407417</v>
      </c>
      <c r="C432" s="22">
        <v>44391</v>
      </c>
      <c r="D432" s="23">
        <v>0.71512731481481484</v>
      </c>
      <c r="E432">
        <v>1</v>
      </c>
      <c r="F432">
        <v>97</v>
      </c>
      <c r="G432">
        <v>89</v>
      </c>
      <c r="H432">
        <v>2</v>
      </c>
      <c r="I432">
        <v>3</v>
      </c>
      <c r="J432">
        <v>20.5</v>
      </c>
    </row>
    <row r="433" spans="1:10" x14ac:dyDescent="0.3">
      <c r="A433" s="22">
        <v>44391</v>
      </c>
      <c r="B433" s="23">
        <v>0.67388888888888887</v>
      </c>
      <c r="C433" s="22">
        <v>44391</v>
      </c>
      <c r="D433" s="23">
        <v>0.68674768518518514</v>
      </c>
      <c r="E433">
        <v>1</v>
      </c>
      <c r="F433">
        <v>166</v>
      </c>
      <c r="G433">
        <v>74</v>
      </c>
      <c r="H433">
        <v>1</v>
      </c>
      <c r="I433">
        <v>2.35</v>
      </c>
      <c r="J433">
        <v>12.5</v>
      </c>
    </row>
    <row r="434" spans="1:10" x14ac:dyDescent="0.3">
      <c r="A434" s="22">
        <v>44391</v>
      </c>
      <c r="B434" s="23">
        <v>0.71704861111111118</v>
      </c>
      <c r="C434" s="22">
        <v>44391</v>
      </c>
      <c r="D434" s="23">
        <v>0.72320601851851851</v>
      </c>
      <c r="E434">
        <v>1</v>
      </c>
      <c r="F434">
        <v>247</v>
      </c>
      <c r="G434">
        <v>42</v>
      </c>
      <c r="H434">
        <v>1</v>
      </c>
      <c r="I434">
        <v>1.86</v>
      </c>
      <c r="J434">
        <v>8.5</v>
      </c>
    </row>
    <row r="435" spans="1:10" x14ac:dyDescent="0.3">
      <c r="A435" s="22">
        <v>44391</v>
      </c>
      <c r="B435" s="23">
        <v>0.73111111111111116</v>
      </c>
      <c r="C435" s="22">
        <v>44391</v>
      </c>
      <c r="D435" s="23">
        <v>0.74365740740740749</v>
      </c>
      <c r="E435">
        <v>1</v>
      </c>
      <c r="F435">
        <v>74</v>
      </c>
      <c r="G435">
        <v>42</v>
      </c>
      <c r="H435">
        <v>1</v>
      </c>
      <c r="I435">
        <v>2.2999999999999998</v>
      </c>
      <c r="J435">
        <v>13</v>
      </c>
    </row>
    <row r="436" spans="1:10" x14ac:dyDescent="0.3">
      <c r="A436" s="22">
        <v>44391</v>
      </c>
      <c r="B436" s="23">
        <v>0.78303240740740743</v>
      </c>
      <c r="C436" s="22">
        <v>44391</v>
      </c>
      <c r="D436" s="23">
        <v>0.78899305555555566</v>
      </c>
      <c r="E436">
        <v>1</v>
      </c>
      <c r="F436">
        <v>74</v>
      </c>
      <c r="G436">
        <v>41</v>
      </c>
      <c r="H436">
        <v>3</v>
      </c>
      <c r="I436">
        <v>1.2</v>
      </c>
      <c r="J436">
        <v>7.5</v>
      </c>
    </row>
    <row r="437" spans="1:10" x14ac:dyDescent="0.3">
      <c r="A437" s="22">
        <v>44391</v>
      </c>
      <c r="B437" s="23">
        <v>0.77424768518518527</v>
      </c>
      <c r="C437" s="22">
        <v>44391</v>
      </c>
      <c r="D437" s="23">
        <v>0.79620370370370364</v>
      </c>
      <c r="E437">
        <v>1</v>
      </c>
      <c r="F437">
        <v>74</v>
      </c>
      <c r="G437">
        <v>32</v>
      </c>
      <c r="H437">
        <v>1</v>
      </c>
      <c r="I437">
        <v>8.3699999999999992</v>
      </c>
      <c r="J437">
        <v>28.5</v>
      </c>
    </row>
    <row r="438" spans="1:10" x14ac:dyDescent="0.3">
      <c r="A438" s="22">
        <v>44391</v>
      </c>
      <c r="B438" s="23">
        <v>0.75732638888888892</v>
      </c>
      <c r="C438" s="22">
        <v>44391</v>
      </c>
      <c r="D438" s="23">
        <v>0.76695601851851858</v>
      </c>
      <c r="E438">
        <v>1</v>
      </c>
      <c r="F438">
        <v>65</v>
      </c>
      <c r="G438">
        <v>49</v>
      </c>
      <c r="H438">
        <v>1</v>
      </c>
      <c r="I438">
        <v>1.9</v>
      </c>
      <c r="J438">
        <v>10.5</v>
      </c>
    </row>
    <row r="439" spans="1:10" x14ac:dyDescent="0.3">
      <c r="A439" s="22">
        <v>44391</v>
      </c>
      <c r="B439" s="23">
        <v>0.7727546296296296</v>
      </c>
      <c r="C439" s="22">
        <v>44391</v>
      </c>
      <c r="D439" s="23">
        <v>0.77501157407407406</v>
      </c>
      <c r="E439">
        <v>1</v>
      </c>
      <c r="F439">
        <v>41</v>
      </c>
      <c r="G439">
        <v>42</v>
      </c>
      <c r="H439">
        <v>1</v>
      </c>
      <c r="I439">
        <v>0.7</v>
      </c>
      <c r="J439">
        <v>4.5</v>
      </c>
    </row>
    <row r="440" spans="1:10" x14ac:dyDescent="0.3">
      <c r="A440" s="22">
        <v>44391</v>
      </c>
      <c r="B440" s="23">
        <v>0.81809027777777776</v>
      </c>
      <c r="C440" s="22">
        <v>44391</v>
      </c>
      <c r="D440" s="23">
        <v>0.82089120370370372</v>
      </c>
      <c r="E440">
        <v>1</v>
      </c>
      <c r="F440">
        <v>82</v>
      </c>
      <c r="G440">
        <v>196</v>
      </c>
      <c r="H440">
        <v>1</v>
      </c>
      <c r="I440">
        <v>0.63</v>
      </c>
      <c r="J440">
        <v>5</v>
      </c>
    </row>
    <row r="441" spans="1:10" x14ac:dyDescent="0.3">
      <c r="A441" s="22">
        <v>44391</v>
      </c>
      <c r="B441" s="23">
        <v>0.86416666666666664</v>
      </c>
      <c r="C441" s="22">
        <v>44391</v>
      </c>
      <c r="D441" s="23">
        <v>0.87013888888888891</v>
      </c>
      <c r="E441">
        <v>1</v>
      </c>
      <c r="F441">
        <v>25</v>
      </c>
      <c r="G441">
        <v>181</v>
      </c>
      <c r="H441">
        <v>1</v>
      </c>
      <c r="I441">
        <v>1.32</v>
      </c>
      <c r="J441">
        <v>7.5</v>
      </c>
    </row>
    <row r="442" spans="1:10" x14ac:dyDescent="0.3">
      <c r="A442" s="22">
        <v>44391</v>
      </c>
      <c r="B442" s="23">
        <v>0.82475694444444436</v>
      </c>
      <c r="C442" s="22">
        <v>44391</v>
      </c>
      <c r="D442" s="23">
        <v>0.83451388888888889</v>
      </c>
      <c r="E442">
        <v>1</v>
      </c>
      <c r="F442">
        <v>134</v>
      </c>
      <c r="G442">
        <v>95</v>
      </c>
      <c r="H442">
        <v>1</v>
      </c>
      <c r="I442">
        <v>2.78</v>
      </c>
      <c r="J442">
        <v>11.5</v>
      </c>
    </row>
    <row r="443" spans="1:10" x14ac:dyDescent="0.3">
      <c r="A443" s="22">
        <v>44391</v>
      </c>
      <c r="B443" s="23">
        <v>0.89825231481481482</v>
      </c>
      <c r="C443" s="22">
        <v>44391</v>
      </c>
      <c r="D443" s="23">
        <v>0.90498842592592599</v>
      </c>
      <c r="E443">
        <v>1</v>
      </c>
      <c r="F443">
        <v>74</v>
      </c>
      <c r="G443">
        <v>42</v>
      </c>
      <c r="H443">
        <v>1</v>
      </c>
      <c r="I443">
        <v>1.74</v>
      </c>
      <c r="J443">
        <v>9</v>
      </c>
    </row>
    <row r="444" spans="1:10" x14ac:dyDescent="0.3">
      <c r="A444" s="22">
        <v>44391</v>
      </c>
      <c r="B444" s="23">
        <v>0.89500000000000002</v>
      </c>
      <c r="C444" s="22">
        <v>44391</v>
      </c>
      <c r="D444" s="23">
        <v>0.90682870370370372</v>
      </c>
      <c r="E444">
        <v>1</v>
      </c>
      <c r="F444">
        <v>65</v>
      </c>
      <c r="G444">
        <v>62</v>
      </c>
      <c r="H444">
        <v>1</v>
      </c>
      <c r="I444">
        <v>3.41</v>
      </c>
      <c r="J444">
        <v>14</v>
      </c>
    </row>
    <row r="445" spans="1:10" x14ac:dyDescent="0.3">
      <c r="A445" s="22">
        <v>44391</v>
      </c>
      <c r="B445" s="23">
        <v>0.97644675925925928</v>
      </c>
      <c r="C445" s="22">
        <v>44391</v>
      </c>
      <c r="D445" s="23">
        <v>0.98700231481481471</v>
      </c>
      <c r="E445">
        <v>1</v>
      </c>
      <c r="F445">
        <v>75</v>
      </c>
      <c r="G445">
        <v>248</v>
      </c>
      <c r="H445">
        <v>1</v>
      </c>
      <c r="I445">
        <v>5.0999999999999996</v>
      </c>
      <c r="J445">
        <v>17</v>
      </c>
    </row>
    <row r="446" spans="1:10" x14ac:dyDescent="0.3">
      <c r="A446" s="22">
        <v>44392</v>
      </c>
      <c r="B446" s="23">
        <v>0.20210648148148147</v>
      </c>
      <c r="C446" s="22">
        <v>44392</v>
      </c>
      <c r="D446" s="23">
        <v>0.20868055555555556</v>
      </c>
      <c r="E446">
        <v>1</v>
      </c>
      <c r="F446">
        <v>152</v>
      </c>
      <c r="G446">
        <v>243</v>
      </c>
      <c r="H446">
        <v>1</v>
      </c>
      <c r="I446">
        <v>2.78</v>
      </c>
      <c r="J446">
        <v>10</v>
      </c>
    </row>
    <row r="447" spans="1:10" x14ac:dyDescent="0.3">
      <c r="A447" s="22">
        <v>44392</v>
      </c>
      <c r="B447" s="23">
        <v>0.22673611111111111</v>
      </c>
      <c r="C447" s="22">
        <v>44392</v>
      </c>
      <c r="D447" s="23">
        <v>0.30731481481481482</v>
      </c>
      <c r="E447">
        <v>1</v>
      </c>
      <c r="F447">
        <v>71</v>
      </c>
      <c r="G447">
        <v>235</v>
      </c>
      <c r="H447">
        <v>1</v>
      </c>
      <c r="I447">
        <v>23.94</v>
      </c>
      <c r="J447">
        <v>98.5</v>
      </c>
    </row>
    <row r="448" spans="1:10" x14ac:dyDescent="0.3">
      <c r="A448" s="22">
        <v>44392</v>
      </c>
      <c r="B448" s="23">
        <v>0.26351851851851854</v>
      </c>
      <c r="C448" s="22">
        <v>44392</v>
      </c>
      <c r="D448" s="23">
        <v>0.27900462962962963</v>
      </c>
      <c r="E448">
        <v>1</v>
      </c>
      <c r="F448">
        <v>47</v>
      </c>
      <c r="G448">
        <v>75</v>
      </c>
      <c r="H448">
        <v>1</v>
      </c>
      <c r="I448">
        <v>5.18</v>
      </c>
      <c r="J448">
        <v>19.5</v>
      </c>
    </row>
    <row r="449" spans="1:10" x14ac:dyDescent="0.3">
      <c r="A449" s="22">
        <v>44392</v>
      </c>
      <c r="B449" s="23">
        <v>0.26886574074074071</v>
      </c>
      <c r="C449" s="22">
        <v>44392</v>
      </c>
      <c r="D449" s="23">
        <v>0.29337962962962966</v>
      </c>
      <c r="E449">
        <v>1</v>
      </c>
      <c r="F449">
        <v>35</v>
      </c>
      <c r="G449">
        <v>197</v>
      </c>
      <c r="H449">
        <v>1</v>
      </c>
      <c r="I449">
        <v>6.52</v>
      </c>
      <c r="J449">
        <v>29</v>
      </c>
    </row>
    <row r="450" spans="1:10" x14ac:dyDescent="0.3">
      <c r="A450" s="22">
        <v>44392</v>
      </c>
      <c r="B450" s="23">
        <v>0.32199074074074074</v>
      </c>
      <c r="C450" s="22">
        <v>44392</v>
      </c>
      <c r="D450" s="23">
        <v>0.32944444444444443</v>
      </c>
      <c r="E450">
        <v>1</v>
      </c>
      <c r="F450">
        <v>52</v>
      </c>
      <c r="G450">
        <v>66</v>
      </c>
      <c r="H450">
        <v>1</v>
      </c>
      <c r="I450">
        <v>1.79</v>
      </c>
      <c r="J450">
        <v>8.5</v>
      </c>
    </row>
    <row r="451" spans="1:10" x14ac:dyDescent="0.3">
      <c r="A451" s="22">
        <v>44392</v>
      </c>
      <c r="B451" s="23">
        <v>0.32540509259259259</v>
      </c>
      <c r="C451" s="22">
        <v>44392</v>
      </c>
      <c r="D451" s="23">
        <v>0.33733796296296298</v>
      </c>
      <c r="E451">
        <v>1</v>
      </c>
      <c r="F451">
        <v>74</v>
      </c>
      <c r="G451">
        <v>75</v>
      </c>
      <c r="H451">
        <v>1</v>
      </c>
      <c r="I451">
        <v>2.2000000000000002</v>
      </c>
      <c r="J451">
        <v>13</v>
      </c>
    </row>
    <row r="452" spans="1:10" x14ac:dyDescent="0.3">
      <c r="A452" s="22">
        <v>44392</v>
      </c>
      <c r="B452" s="23">
        <v>0.34065972222222224</v>
      </c>
      <c r="C452" s="22">
        <v>44392</v>
      </c>
      <c r="D452" s="23">
        <v>0.34844907407407405</v>
      </c>
      <c r="E452">
        <v>1</v>
      </c>
      <c r="F452">
        <v>75</v>
      </c>
      <c r="G452">
        <v>166</v>
      </c>
      <c r="H452">
        <v>1</v>
      </c>
      <c r="I452">
        <v>2.54</v>
      </c>
      <c r="J452">
        <v>10.5</v>
      </c>
    </row>
    <row r="453" spans="1:10" x14ac:dyDescent="0.3">
      <c r="A453" s="22">
        <v>44392</v>
      </c>
      <c r="B453" s="23">
        <v>0.36216435185185186</v>
      </c>
      <c r="C453" s="22">
        <v>44392</v>
      </c>
      <c r="D453" s="23">
        <v>0.3802314814814815</v>
      </c>
      <c r="E453">
        <v>1</v>
      </c>
      <c r="F453">
        <v>42</v>
      </c>
      <c r="G453">
        <v>247</v>
      </c>
      <c r="H453">
        <v>1</v>
      </c>
      <c r="I453">
        <v>7.96</v>
      </c>
      <c r="J453">
        <v>25.5</v>
      </c>
    </row>
    <row r="454" spans="1:10" x14ac:dyDescent="0.3">
      <c r="A454" s="22">
        <v>44392</v>
      </c>
      <c r="B454" s="23">
        <v>0.40965277777777781</v>
      </c>
      <c r="C454" s="22">
        <v>44392</v>
      </c>
      <c r="D454" s="23">
        <v>0.41206018518518522</v>
      </c>
      <c r="E454">
        <v>1</v>
      </c>
      <c r="F454">
        <v>75</v>
      </c>
      <c r="G454">
        <v>74</v>
      </c>
      <c r="H454">
        <v>1</v>
      </c>
      <c r="I454">
        <v>0.67</v>
      </c>
      <c r="J454">
        <v>4.5</v>
      </c>
    </row>
    <row r="455" spans="1:10" x14ac:dyDescent="0.3">
      <c r="A455" s="22">
        <v>44392</v>
      </c>
      <c r="B455" s="23">
        <v>0.40299768518518514</v>
      </c>
      <c r="C455" s="22">
        <v>44392</v>
      </c>
      <c r="D455" s="23">
        <v>0.42276620370370371</v>
      </c>
      <c r="E455">
        <v>1</v>
      </c>
      <c r="F455">
        <v>41</v>
      </c>
      <c r="G455">
        <v>136</v>
      </c>
      <c r="H455">
        <v>1</v>
      </c>
      <c r="I455">
        <v>5.92</v>
      </c>
      <c r="J455">
        <v>23</v>
      </c>
    </row>
    <row r="456" spans="1:10" x14ac:dyDescent="0.3">
      <c r="A456" s="22">
        <v>44392</v>
      </c>
      <c r="B456" s="23">
        <v>0.38873842592592595</v>
      </c>
      <c r="C456" s="22">
        <v>44392</v>
      </c>
      <c r="D456" s="23">
        <v>0.39403935185185185</v>
      </c>
      <c r="E456">
        <v>1</v>
      </c>
      <c r="F456">
        <v>41</v>
      </c>
      <c r="G456">
        <v>75</v>
      </c>
      <c r="H456">
        <v>1</v>
      </c>
      <c r="I456">
        <v>1.35</v>
      </c>
      <c r="J456">
        <v>7</v>
      </c>
    </row>
    <row r="457" spans="1:10" x14ac:dyDescent="0.3">
      <c r="A457" s="22">
        <v>44392</v>
      </c>
      <c r="B457" s="23">
        <v>0.39640046296296294</v>
      </c>
      <c r="C457" s="22">
        <v>44392</v>
      </c>
      <c r="D457" s="23">
        <v>0.40545138888888888</v>
      </c>
      <c r="E457">
        <v>1</v>
      </c>
      <c r="F457">
        <v>41</v>
      </c>
      <c r="G457">
        <v>168</v>
      </c>
      <c r="H457">
        <v>1</v>
      </c>
      <c r="I457">
        <v>2.13</v>
      </c>
      <c r="J457">
        <v>10.5</v>
      </c>
    </row>
    <row r="458" spans="1:10" x14ac:dyDescent="0.3">
      <c r="A458" s="22">
        <v>44392</v>
      </c>
      <c r="B458" s="23">
        <v>0.41554398148148147</v>
      </c>
      <c r="C458" s="22">
        <v>44392</v>
      </c>
      <c r="D458" s="23">
        <v>0.44120370370370371</v>
      </c>
      <c r="E458">
        <v>1</v>
      </c>
      <c r="F458">
        <v>25</v>
      </c>
      <c r="G458">
        <v>141</v>
      </c>
      <c r="H458">
        <v>1</v>
      </c>
      <c r="I458">
        <v>8.86</v>
      </c>
      <c r="J458">
        <v>31.5</v>
      </c>
    </row>
    <row r="459" spans="1:10" x14ac:dyDescent="0.3">
      <c r="A459" s="22">
        <v>44392</v>
      </c>
      <c r="B459" s="23">
        <v>0.42895833333333333</v>
      </c>
      <c r="C459" s="22">
        <v>44392</v>
      </c>
      <c r="D459" s="23">
        <v>0.43082175925925931</v>
      </c>
      <c r="E459">
        <v>1</v>
      </c>
      <c r="F459">
        <v>75</v>
      </c>
      <c r="G459">
        <v>74</v>
      </c>
      <c r="H459">
        <v>1</v>
      </c>
      <c r="I459">
        <v>0.38</v>
      </c>
      <c r="J459">
        <v>4</v>
      </c>
    </row>
    <row r="460" spans="1:10" x14ac:dyDescent="0.3">
      <c r="A460" s="22">
        <v>44392</v>
      </c>
      <c r="B460" s="23">
        <v>0.41944444444444445</v>
      </c>
      <c r="C460" s="22">
        <v>44392</v>
      </c>
      <c r="D460" s="23">
        <v>0.42876157407407406</v>
      </c>
      <c r="E460">
        <v>1</v>
      </c>
      <c r="F460">
        <v>74</v>
      </c>
      <c r="G460">
        <v>75</v>
      </c>
      <c r="H460">
        <v>1</v>
      </c>
      <c r="I460">
        <v>1.42</v>
      </c>
      <c r="J460">
        <v>9.5</v>
      </c>
    </row>
    <row r="461" spans="1:10" x14ac:dyDescent="0.3">
      <c r="A461" s="22">
        <v>44392</v>
      </c>
      <c r="B461" s="23">
        <v>0.49090277777777774</v>
      </c>
      <c r="C461" s="22">
        <v>44392</v>
      </c>
      <c r="D461" s="23">
        <v>0.50275462962962958</v>
      </c>
      <c r="E461">
        <v>1</v>
      </c>
      <c r="F461">
        <v>42</v>
      </c>
      <c r="G461">
        <v>244</v>
      </c>
      <c r="H461">
        <v>1</v>
      </c>
      <c r="I461">
        <v>2.35</v>
      </c>
      <c r="J461">
        <v>12.5</v>
      </c>
    </row>
    <row r="462" spans="1:10" x14ac:dyDescent="0.3">
      <c r="A462" s="22">
        <v>44392</v>
      </c>
      <c r="B462" s="23">
        <v>0.46754629629629635</v>
      </c>
      <c r="C462" s="22">
        <v>44392</v>
      </c>
      <c r="D462" s="23">
        <v>0.47196759259259258</v>
      </c>
      <c r="E462">
        <v>1</v>
      </c>
      <c r="F462">
        <v>74</v>
      </c>
      <c r="G462">
        <v>41</v>
      </c>
      <c r="H462">
        <v>1</v>
      </c>
      <c r="I462">
        <v>0.78</v>
      </c>
      <c r="J462">
        <v>6</v>
      </c>
    </row>
    <row r="463" spans="1:10" x14ac:dyDescent="0.3">
      <c r="A463" s="22">
        <v>44392</v>
      </c>
      <c r="B463" s="23">
        <v>0.46004629629629629</v>
      </c>
      <c r="C463" s="22">
        <v>44392</v>
      </c>
      <c r="D463" s="23">
        <v>0.46200231481481485</v>
      </c>
      <c r="E463">
        <v>1</v>
      </c>
      <c r="F463">
        <v>24</v>
      </c>
      <c r="G463">
        <v>151</v>
      </c>
      <c r="H463">
        <v>1</v>
      </c>
      <c r="I463">
        <v>0.5</v>
      </c>
      <c r="J463">
        <v>4</v>
      </c>
    </row>
    <row r="464" spans="1:10" x14ac:dyDescent="0.3">
      <c r="A464" s="22">
        <v>44392</v>
      </c>
      <c r="B464" s="23">
        <v>0.51733796296296297</v>
      </c>
      <c r="C464" s="22">
        <v>44392</v>
      </c>
      <c r="D464" s="23">
        <v>0.520625</v>
      </c>
      <c r="E464">
        <v>1</v>
      </c>
      <c r="F464">
        <v>166</v>
      </c>
      <c r="G464">
        <v>152</v>
      </c>
      <c r="H464">
        <v>5</v>
      </c>
      <c r="I464">
        <v>1.08</v>
      </c>
      <c r="J464">
        <v>6</v>
      </c>
    </row>
    <row r="465" spans="1:10" x14ac:dyDescent="0.3">
      <c r="A465" s="22">
        <v>44392</v>
      </c>
      <c r="B465" s="23">
        <v>0.54082175925925924</v>
      </c>
      <c r="C465" s="22">
        <v>44392</v>
      </c>
      <c r="D465" s="23">
        <v>0.54835648148148153</v>
      </c>
      <c r="E465">
        <v>1</v>
      </c>
      <c r="F465">
        <v>116</v>
      </c>
      <c r="G465">
        <v>41</v>
      </c>
      <c r="H465">
        <v>1</v>
      </c>
      <c r="I465">
        <v>1.76</v>
      </c>
      <c r="J465">
        <v>9.5</v>
      </c>
    </row>
    <row r="466" spans="1:10" x14ac:dyDescent="0.3">
      <c r="A466" s="22">
        <v>44392</v>
      </c>
      <c r="B466" s="23">
        <v>0.52756944444444442</v>
      </c>
      <c r="C466" s="22">
        <v>44392</v>
      </c>
      <c r="D466" s="23">
        <v>0.53562500000000002</v>
      </c>
      <c r="E466">
        <v>1</v>
      </c>
      <c r="F466">
        <v>244</v>
      </c>
      <c r="G466">
        <v>127</v>
      </c>
      <c r="H466">
        <v>1</v>
      </c>
      <c r="I466">
        <v>2.85</v>
      </c>
      <c r="J466">
        <v>12</v>
      </c>
    </row>
    <row r="467" spans="1:10" x14ac:dyDescent="0.3">
      <c r="A467" s="22">
        <v>44392</v>
      </c>
      <c r="B467" s="23">
        <v>0.57512731481481483</v>
      </c>
      <c r="C467" s="22">
        <v>44392</v>
      </c>
      <c r="D467" s="23">
        <v>0.58240740740740737</v>
      </c>
      <c r="E467">
        <v>1</v>
      </c>
      <c r="F467">
        <v>42</v>
      </c>
      <c r="G467">
        <v>152</v>
      </c>
      <c r="H467">
        <v>1</v>
      </c>
      <c r="I467">
        <v>1.41</v>
      </c>
      <c r="J467">
        <v>8.5</v>
      </c>
    </row>
    <row r="468" spans="1:10" x14ac:dyDescent="0.3">
      <c r="A468" s="22">
        <v>44392</v>
      </c>
      <c r="B468" s="23">
        <v>0.57339120370370367</v>
      </c>
      <c r="C468" s="22">
        <v>44392</v>
      </c>
      <c r="D468" s="23">
        <v>0.57832175925925922</v>
      </c>
      <c r="E468">
        <v>1</v>
      </c>
      <c r="F468">
        <v>42</v>
      </c>
      <c r="G468">
        <v>41</v>
      </c>
      <c r="H468">
        <v>1</v>
      </c>
      <c r="I468">
        <v>1.2</v>
      </c>
      <c r="J468">
        <v>7</v>
      </c>
    </row>
    <row r="469" spans="1:10" x14ac:dyDescent="0.3">
      <c r="A469" s="22">
        <v>44392</v>
      </c>
      <c r="B469" s="23">
        <v>0.60471064814814812</v>
      </c>
      <c r="C469" s="22">
        <v>44392</v>
      </c>
      <c r="D469" s="23">
        <v>0.61498842592592595</v>
      </c>
      <c r="E469">
        <v>1</v>
      </c>
      <c r="F469">
        <v>97</v>
      </c>
      <c r="G469">
        <v>25</v>
      </c>
      <c r="H469">
        <v>2</v>
      </c>
      <c r="I469">
        <v>0.86</v>
      </c>
      <c r="J469">
        <v>10</v>
      </c>
    </row>
    <row r="470" spans="1:10" x14ac:dyDescent="0.3">
      <c r="A470" s="22">
        <v>44392</v>
      </c>
      <c r="B470" s="23">
        <v>0.593287037037037</v>
      </c>
      <c r="C470" s="22">
        <v>44392</v>
      </c>
      <c r="D470" s="23">
        <v>0.59472222222222226</v>
      </c>
      <c r="E470">
        <v>1</v>
      </c>
      <c r="F470">
        <v>129</v>
      </c>
      <c r="G470">
        <v>129</v>
      </c>
      <c r="H470">
        <v>1</v>
      </c>
      <c r="I470">
        <v>0.23</v>
      </c>
      <c r="J470">
        <v>3.5</v>
      </c>
    </row>
    <row r="471" spans="1:10" x14ac:dyDescent="0.3">
      <c r="A471" s="22">
        <v>44392</v>
      </c>
      <c r="B471" s="23">
        <v>0.61081018518518515</v>
      </c>
      <c r="C471" s="22">
        <v>44392</v>
      </c>
      <c r="D471" s="23">
        <v>0.61857638888888888</v>
      </c>
      <c r="E471">
        <v>1</v>
      </c>
      <c r="F471">
        <v>74</v>
      </c>
      <c r="G471">
        <v>152</v>
      </c>
      <c r="H471">
        <v>1</v>
      </c>
      <c r="I471">
        <v>2.04</v>
      </c>
      <c r="J471">
        <v>10</v>
      </c>
    </row>
    <row r="472" spans="1:10" x14ac:dyDescent="0.3">
      <c r="A472" s="22">
        <v>44392</v>
      </c>
      <c r="B472" s="23">
        <v>0.58905092592592589</v>
      </c>
      <c r="C472" s="22">
        <v>44392</v>
      </c>
      <c r="D472" s="23">
        <v>0.5917013888888889</v>
      </c>
      <c r="E472">
        <v>1</v>
      </c>
      <c r="F472">
        <v>41</v>
      </c>
      <c r="G472">
        <v>41</v>
      </c>
      <c r="H472">
        <v>1</v>
      </c>
      <c r="I472">
        <v>0.51</v>
      </c>
      <c r="J472">
        <v>4.5</v>
      </c>
    </row>
    <row r="473" spans="1:10" x14ac:dyDescent="0.3">
      <c r="A473" s="22">
        <v>44392</v>
      </c>
      <c r="B473" s="23">
        <v>0.63740740740740742</v>
      </c>
      <c r="C473" s="22">
        <v>44392</v>
      </c>
      <c r="D473" s="23">
        <v>0.64474537037037039</v>
      </c>
      <c r="E473">
        <v>1</v>
      </c>
      <c r="F473">
        <v>24</v>
      </c>
      <c r="G473">
        <v>41</v>
      </c>
      <c r="H473">
        <v>1</v>
      </c>
      <c r="I473">
        <v>1.06</v>
      </c>
      <c r="J473">
        <v>8.5</v>
      </c>
    </row>
    <row r="474" spans="1:10" x14ac:dyDescent="0.3">
      <c r="A474" s="22">
        <v>44392</v>
      </c>
      <c r="B474" s="23">
        <v>0.64348379629629626</v>
      </c>
      <c r="C474" s="22">
        <v>44392</v>
      </c>
      <c r="D474" s="23">
        <v>0.65099537037037036</v>
      </c>
      <c r="E474">
        <v>1</v>
      </c>
      <c r="F474">
        <v>82</v>
      </c>
      <c r="G474">
        <v>173</v>
      </c>
      <c r="H474">
        <v>1</v>
      </c>
      <c r="I474">
        <v>1.79</v>
      </c>
      <c r="J474">
        <v>9</v>
      </c>
    </row>
    <row r="475" spans="1:10" x14ac:dyDescent="0.3">
      <c r="A475" s="22">
        <v>44392</v>
      </c>
      <c r="B475" s="23">
        <v>0.6820949074074073</v>
      </c>
      <c r="C475" s="22">
        <v>44392</v>
      </c>
      <c r="D475" s="23">
        <v>0.68282407407407408</v>
      </c>
      <c r="E475">
        <v>1</v>
      </c>
      <c r="F475">
        <v>24</v>
      </c>
      <c r="G475">
        <v>24</v>
      </c>
      <c r="H475">
        <v>2</v>
      </c>
      <c r="I475">
        <v>0.1</v>
      </c>
      <c r="J475">
        <v>3</v>
      </c>
    </row>
    <row r="476" spans="1:10" x14ac:dyDescent="0.3">
      <c r="A476" s="22">
        <v>44392</v>
      </c>
      <c r="B476" s="23">
        <v>0.67098379629629623</v>
      </c>
      <c r="C476" s="22">
        <v>44392</v>
      </c>
      <c r="D476" s="23">
        <v>0.67879629629629623</v>
      </c>
      <c r="E476">
        <v>1</v>
      </c>
      <c r="F476">
        <v>82</v>
      </c>
      <c r="G476">
        <v>196</v>
      </c>
      <c r="H476">
        <v>1</v>
      </c>
      <c r="I476">
        <v>1.4</v>
      </c>
      <c r="J476">
        <v>8.5</v>
      </c>
    </row>
    <row r="477" spans="1:10" x14ac:dyDescent="0.3">
      <c r="A477" s="22">
        <v>44392</v>
      </c>
      <c r="B477" s="23">
        <v>0.69406249999999992</v>
      </c>
      <c r="C477" s="22">
        <v>44392</v>
      </c>
      <c r="D477" s="23">
        <v>0.70144675925925926</v>
      </c>
      <c r="E477">
        <v>1</v>
      </c>
      <c r="F477">
        <v>74</v>
      </c>
      <c r="G477">
        <v>75</v>
      </c>
      <c r="H477">
        <v>1</v>
      </c>
      <c r="I477">
        <v>1.21</v>
      </c>
      <c r="J477">
        <v>8</v>
      </c>
    </row>
    <row r="478" spans="1:10" x14ac:dyDescent="0.3">
      <c r="A478" s="22">
        <v>44392</v>
      </c>
      <c r="B478" s="23">
        <v>0.6985069444444445</v>
      </c>
      <c r="C478" s="22">
        <v>44392</v>
      </c>
      <c r="D478" s="23">
        <v>0.70851851851851855</v>
      </c>
      <c r="E478">
        <v>1</v>
      </c>
      <c r="F478">
        <v>74</v>
      </c>
      <c r="G478">
        <v>151</v>
      </c>
      <c r="H478">
        <v>1</v>
      </c>
      <c r="I478">
        <v>2.44</v>
      </c>
      <c r="J478">
        <v>11.5</v>
      </c>
    </row>
    <row r="479" spans="1:10" x14ac:dyDescent="0.3">
      <c r="A479" s="22">
        <v>44392</v>
      </c>
      <c r="B479" s="23">
        <v>0.69679398148148142</v>
      </c>
      <c r="C479" s="22">
        <v>44392</v>
      </c>
      <c r="D479" s="23">
        <v>0.70005787037037026</v>
      </c>
      <c r="E479">
        <v>1</v>
      </c>
      <c r="F479">
        <v>75</v>
      </c>
      <c r="G479">
        <v>74</v>
      </c>
      <c r="H479">
        <v>1</v>
      </c>
      <c r="I479">
        <v>1.02</v>
      </c>
      <c r="J479">
        <v>5.5</v>
      </c>
    </row>
    <row r="480" spans="1:10" x14ac:dyDescent="0.3">
      <c r="A480" s="22">
        <v>44392</v>
      </c>
      <c r="B480" s="23">
        <v>0.73402777777777783</v>
      </c>
      <c r="C480" s="22">
        <v>44392</v>
      </c>
      <c r="D480" s="23">
        <v>0.74212962962962958</v>
      </c>
      <c r="E480">
        <v>1</v>
      </c>
      <c r="F480">
        <v>196</v>
      </c>
      <c r="G480">
        <v>135</v>
      </c>
      <c r="H480">
        <v>1</v>
      </c>
      <c r="I480">
        <v>2.06</v>
      </c>
      <c r="J480">
        <v>10</v>
      </c>
    </row>
    <row r="481" spans="1:10" x14ac:dyDescent="0.3">
      <c r="A481" s="22">
        <v>44392</v>
      </c>
      <c r="B481" s="23">
        <v>0.72094907407407405</v>
      </c>
      <c r="C481" s="22">
        <v>44392</v>
      </c>
      <c r="D481" s="23">
        <v>0.72819444444444448</v>
      </c>
      <c r="E481">
        <v>1</v>
      </c>
      <c r="F481">
        <v>74</v>
      </c>
      <c r="G481">
        <v>74</v>
      </c>
      <c r="H481">
        <v>1</v>
      </c>
      <c r="I481">
        <v>0.36</v>
      </c>
      <c r="J481">
        <v>7.5</v>
      </c>
    </row>
    <row r="482" spans="1:10" x14ac:dyDescent="0.3">
      <c r="A482" s="22">
        <v>44392</v>
      </c>
      <c r="B482" s="23">
        <v>0.72783564814814816</v>
      </c>
      <c r="C482" s="22">
        <v>44392</v>
      </c>
      <c r="D482" s="23">
        <v>0.74832175925925926</v>
      </c>
      <c r="E482">
        <v>1</v>
      </c>
      <c r="F482">
        <v>241</v>
      </c>
      <c r="G482">
        <v>74</v>
      </c>
      <c r="H482">
        <v>1</v>
      </c>
      <c r="I482">
        <v>6.12</v>
      </c>
      <c r="J482">
        <v>25.5</v>
      </c>
    </row>
    <row r="483" spans="1:10" x14ac:dyDescent="0.3">
      <c r="A483" s="22">
        <v>44392</v>
      </c>
      <c r="B483" s="23">
        <v>0.79347222222222225</v>
      </c>
      <c r="C483" s="22">
        <v>44392</v>
      </c>
      <c r="D483" s="23">
        <v>0.79954861111111108</v>
      </c>
      <c r="E483">
        <v>1</v>
      </c>
      <c r="F483">
        <v>129</v>
      </c>
      <c r="G483">
        <v>129</v>
      </c>
      <c r="H483">
        <v>1</v>
      </c>
      <c r="I483">
        <v>0.2</v>
      </c>
      <c r="J483">
        <v>7</v>
      </c>
    </row>
    <row r="484" spans="1:10" x14ac:dyDescent="0.3">
      <c r="A484" s="22">
        <v>44392</v>
      </c>
      <c r="B484" s="23">
        <v>0.7933796296296296</v>
      </c>
      <c r="C484" s="22">
        <v>44392</v>
      </c>
      <c r="D484" s="23">
        <v>0.79569444444444448</v>
      </c>
      <c r="E484">
        <v>1</v>
      </c>
      <c r="F484">
        <v>74</v>
      </c>
      <c r="G484">
        <v>74</v>
      </c>
      <c r="H484">
        <v>1</v>
      </c>
      <c r="I484">
        <v>0.53</v>
      </c>
      <c r="J484">
        <v>4.5</v>
      </c>
    </row>
    <row r="485" spans="1:10" x14ac:dyDescent="0.3">
      <c r="A485" s="22">
        <v>44392</v>
      </c>
      <c r="B485" s="23">
        <v>0.85512731481481474</v>
      </c>
      <c r="C485" s="22">
        <v>44392</v>
      </c>
      <c r="D485" s="23">
        <v>0.86438657407407404</v>
      </c>
      <c r="E485">
        <v>1</v>
      </c>
      <c r="F485">
        <v>92</v>
      </c>
      <c r="G485">
        <v>53</v>
      </c>
      <c r="H485">
        <v>1</v>
      </c>
      <c r="I485">
        <v>2.7</v>
      </c>
      <c r="J485">
        <v>11</v>
      </c>
    </row>
    <row r="486" spans="1:10" x14ac:dyDescent="0.3">
      <c r="A486" s="22">
        <v>44392</v>
      </c>
      <c r="B486" s="23">
        <v>0.85273148148148159</v>
      </c>
      <c r="C486" s="22">
        <v>44392</v>
      </c>
      <c r="D486" s="23">
        <v>0.85789351851851858</v>
      </c>
      <c r="E486">
        <v>1</v>
      </c>
      <c r="F486">
        <v>129</v>
      </c>
      <c r="G486">
        <v>82</v>
      </c>
      <c r="H486">
        <v>1</v>
      </c>
      <c r="I486">
        <v>0.8</v>
      </c>
      <c r="J486">
        <v>6</v>
      </c>
    </row>
    <row r="487" spans="1:10" x14ac:dyDescent="0.3">
      <c r="A487" s="22">
        <v>44392</v>
      </c>
      <c r="B487" s="23">
        <v>0.91062500000000002</v>
      </c>
      <c r="C487" s="22">
        <v>44392</v>
      </c>
      <c r="D487" s="23">
        <v>0.91496527777777781</v>
      </c>
      <c r="E487">
        <v>1</v>
      </c>
      <c r="F487">
        <v>7</v>
      </c>
      <c r="G487">
        <v>226</v>
      </c>
      <c r="H487">
        <v>2</v>
      </c>
      <c r="I487">
        <v>1.01</v>
      </c>
      <c r="J487">
        <v>6</v>
      </c>
    </row>
    <row r="488" spans="1:10" x14ac:dyDescent="0.3">
      <c r="A488" s="22">
        <v>44392</v>
      </c>
      <c r="B488" s="23">
        <v>0.93756944444444434</v>
      </c>
      <c r="C488" s="22">
        <v>44392</v>
      </c>
      <c r="D488" s="23">
        <v>0.94079861111111107</v>
      </c>
      <c r="E488">
        <v>1</v>
      </c>
      <c r="F488">
        <v>42</v>
      </c>
      <c r="G488">
        <v>42</v>
      </c>
      <c r="H488">
        <v>1</v>
      </c>
      <c r="I488">
        <v>0.65</v>
      </c>
      <c r="J488">
        <v>5</v>
      </c>
    </row>
    <row r="489" spans="1:10" x14ac:dyDescent="0.3">
      <c r="A489" s="22">
        <v>44392</v>
      </c>
      <c r="B489" s="23">
        <v>0.9758796296296296</v>
      </c>
      <c r="C489" s="22">
        <v>44392</v>
      </c>
      <c r="D489" s="23">
        <v>0.98200231481481481</v>
      </c>
      <c r="E489">
        <v>1</v>
      </c>
      <c r="F489">
        <v>41</v>
      </c>
      <c r="G489">
        <v>75</v>
      </c>
      <c r="H489">
        <v>1</v>
      </c>
      <c r="I489">
        <v>1.51</v>
      </c>
      <c r="J489">
        <v>8</v>
      </c>
    </row>
    <row r="490" spans="1:10" x14ac:dyDescent="0.3">
      <c r="A490" s="22">
        <v>44393</v>
      </c>
      <c r="B490" s="23">
        <v>1.636574074074074E-2</v>
      </c>
      <c r="C490" s="22">
        <v>44393</v>
      </c>
      <c r="D490" s="23">
        <v>1.8761574074074073E-2</v>
      </c>
      <c r="E490">
        <v>1</v>
      </c>
      <c r="F490">
        <v>179</v>
      </c>
      <c r="G490">
        <v>7</v>
      </c>
      <c r="H490">
        <v>1</v>
      </c>
      <c r="I490">
        <v>0.92</v>
      </c>
      <c r="J490">
        <v>5</v>
      </c>
    </row>
    <row r="491" spans="1:10" x14ac:dyDescent="0.3">
      <c r="A491" s="22">
        <v>44393</v>
      </c>
      <c r="B491" s="23">
        <v>0.12696759259259258</v>
      </c>
      <c r="C491" s="22">
        <v>44393</v>
      </c>
      <c r="D491" s="23">
        <v>0.1300462962962963</v>
      </c>
      <c r="E491">
        <v>1</v>
      </c>
      <c r="F491">
        <v>42</v>
      </c>
      <c r="G491">
        <v>41</v>
      </c>
      <c r="H491">
        <v>1</v>
      </c>
      <c r="I491">
        <v>0.94</v>
      </c>
      <c r="J491">
        <v>5.5</v>
      </c>
    </row>
    <row r="492" spans="1:10" x14ac:dyDescent="0.3">
      <c r="A492" s="22">
        <v>44393</v>
      </c>
      <c r="B492" s="23">
        <v>0.22723379629629628</v>
      </c>
      <c r="C492" s="22">
        <v>44393</v>
      </c>
      <c r="D492" s="23">
        <v>0.230625</v>
      </c>
      <c r="E492">
        <v>1</v>
      </c>
      <c r="F492">
        <v>129</v>
      </c>
      <c r="G492">
        <v>129</v>
      </c>
      <c r="H492">
        <v>1</v>
      </c>
      <c r="I492">
        <v>0.88</v>
      </c>
      <c r="J492">
        <v>5.5</v>
      </c>
    </row>
    <row r="493" spans="1:10" x14ac:dyDescent="0.3">
      <c r="A493" s="22">
        <v>44393</v>
      </c>
      <c r="B493" s="23">
        <v>0.27715277777777775</v>
      </c>
      <c r="C493" s="22">
        <v>44393</v>
      </c>
      <c r="D493" s="23">
        <v>0.29496527777777776</v>
      </c>
      <c r="E493">
        <v>1</v>
      </c>
      <c r="F493">
        <v>132</v>
      </c>
      <c r="G493">
        <v>191</v>
      </c>
      <c r="H493">
        <v>1</v>
      </c>
      <c r="I493">
        <v>9.85</v>
      </c>
      <c r="J493">
        <v>30.5</v>
      </c>
    </row>
    <row r="494" spans="1:10" x14ac:dyDescent="0.3">
      <c r="A494" s="22">
        <v>44393</v>
      </c>
      <c r="B494" s="23">
        <v>0.28562500000000002</v>
      </c>
      <c r="C494" s="22">
        <v>44393</v>
      </c>
      <c r="D494" s="23">
        <v>0.29335648148148147</v>
      </c>
      <c r="E494">
        <v>1</v>
      </c>
      <c r="F494">
        <v>42</v>
      </c>
      <c r="G494">
        <v>74</v>
      </c>
      <c r="H494">
        <v>1</v>
      </c>
      <c r="I494">
        <v>2.1</v>
      </c>
      <c r="J494">
        <v>9.5</v>
      </c>
    </row>
    <row r="495" spans="1:10" x14ac:dyDescent="0.3">
      <c r="A495" s="22">
        <v>44393</v>
      </c>
      <c r="B495" s="23">
        <v>0.32108796296296299</v>
      </c>
      <c r="C495" s="22">
        <v>44393</v>
      </c>
      <c r="D495" s="23">
        <v>0.32594907407407409</v>
      </c>
      <c r="E495">
        <v>1</v>
      </c>
      <c r="F495">
        <v>244</v>
      </c>
      <c r="G495">
        <v>74</v>
      </c>
      <c r="H495">
        <v>1</v>
      </c>
      <c r="I495">
        <v>3.11</v>
      </c>
      <c r="J495">
        <v>10.5</v>
      </c>
    </row>
    <row r="496" spans="1:10" x14ac:dyDescent="0.3">
      <c r="A496" s="22">
        <v>44393</v>
      </c>
      <c r="B496" s="23">
        <v>0.30224537037037036</v>
      </c>
      <c r="C496" s="22">
        <v>44393</v>
      </c>
      <c r="D496" s="23">
        <v>0.35283564814814811</v>
      </c>
      <c r="E496">
        <v>1</v>
      </c>
      <c r="F496">
        <v>10</v>
      </c>
      <c r="G496">
        <v>231</v>
      </c>
      <c r="H496">
        <v>1</v>
      </c>
      <c r="I496">
        <v>20.309999999999999</v>
      </c>
      <c r="J496">
        <v>64</v>
      </c>
    </row>
    <row r="497" spans="1:10" x14ac:dyDescent="0.3">
      <c r="A497" s="22">
        <v>44393</v>
      </c>
      <c r="B497" s="23">
        <v>0.34133101851851855</v>
      </c>
      <c r="C497" s="22">
        <v>44393</v>
      </c>
      <c r="D497" s="23">
        <v>0.35928240740740741</v>
      </c>
      <c r="E497">
        <v>1</v>
      </c>
      <c r="F497">
        <v>106</v>
      </c>
      <c r="G497">
        <v>225</v>
      </c>
      <c r="H497">
        <v>1</v>
      </c>
      <c r="I497">
        <v>3.05</v>
      </c>
      <c r="J497">
        <v>17.5</v>
      </c>
    </row>
    <row r="498" spans="1:10" x14ac:dyDescent="0.3">
      <c r="A498" s="22">
        <v>44393</v>
      </c>
      <c r="B498" s="23">
        <v>0.3959375</v>
      </c>
      <c r="C498" s="22">
        <v>44393</v>
      </c>
      <c r="D498" s="23">
        <v>0.40371527777777777</v>
      </c>
      <c r="E498">
        <v>1</v>
      </c>
      <c r="F498">
        <v>42</v>
      </c>
      <c r="G498">
        <v>166</v>
      </c>
      <c r="H498">
        <v>1</v>
      </c>
      <c r="I498">
        <v>1.91</v>
      </c>
      <c r="J498">
        <v>9.5</v>
      </c>
    </row>
    <row r="499" spans="1:10" x14ac:dyDescent="0.3">
      <c r="A499" s="22">
        <v>44393</v>
      </c>
      <c r="B499" s="23">
        <v>0.40766203703703702</v>
      </c>
      <c r="C499" s="22">
        <v>44393</v>
      </c>
      <c r="D499" s="23">
        <v>0.41582175925925924</v>
      </c>
      <c r="E499">
        <v>1</v>
      </c>
      <c r="F499">
        <v>61</v>
      </c>
      <c r="G499">
        <v>35</v>
      </c>
      <c r="H499">
        <v>1</v>
      </c>
      <c r="I499">
        <v>1.9</v>
      </c>
      <c r="J499">
        <v>10</v>
      </c>
    </row>
    <row r="500" spans="1:10" x14ac:dyDescent="0.3">
      <c r="A500" s="22">
        <v>44393</v>
      </c>
      <c r="B500" s="23">
        <v>0.4216550925925926</v>
      </c>
      <c r="C500" s="22">
        <v>44393</v>
      </c>
      <c r="D500" s="23">
        <v>0.43395833333333328</v>
      </c>
      <c r="E500">
        <v>1</v>
      </c>
      <c r="F500">
        <v>75</v>
      </c>
      <c r="G500">
        <v>247</v>
      </c>
      <c r="H500">
        <v>1</v>
      </c>
      <c r="I500">
        <v>4.2</v>
      </c>
      <c r="J500">
        <v>16.5</v>
      </c>
    </row>
    <row r="501" spans="1:10" x14ac:dyDescent="0.3">
      <c r="A501" s="22">
        <v>44393</v>
      </c>
      <c r="B501" s="23">
        <v>0.4415162037037037</v>
      </c>
      <c r="C501" s="22">
        <v>44393</v>
      </c>
      <c r="D501" s="23">
        <v>0.44734953703703706</v>
      </c>
      <c r="E501">
        <v>1</v>
      </c>
      <c r="F501">
        <v>74</v>
      </c>
      <c r="G501">
        <v>75</v>
      </c>
      <c r="H501">
        <v>1</v>
      </c>
      <c r="I501">
        <v>1.34</v>
      </c>
      <c r="J501">
        <v>7.5</v>
      </c>
    </row>
    <row r="502" spans="1:10" x14ac:dyDescent="0.3">
      <c r="A502" s="22">
        <v>44393</v>
      </c>
      <c r="B502" s="23">
        <v>0.46421296296296299</v>
      </c>
      <c r="C502" s="22">
        <v>44393</v>
      </c>
      <c r="D502" s="23">
        <v>0.47498842592592588</v>
      </c>
      <c r="E502">
        <v>1</v>
      </c>
      <c r="F502">
        <v>74</v>
      </c>
      <c r="G502">
        <v>152</v>
      </c>
      <c r="H502">
        <v>1</v>
      </c>
      <c r="I502">
        <v>1.78</v>
      </c>
      <c r="J502">
        <v>11</v>
      </c>
    </row>
    <row r="503" spans="1:10" x14ac:dyDescent="0.3">
      <c r="A503" s="22">
        <v>44393</v>
      </c>
      <c r="B503" s="23">
        <v>0.51196759259259261</v>
      </c>
      <c r="C503" s="22">
        <v>44393</v>
      </c>
      <c r="D503" s="23">
        <v>0.51715277777777779</v>
      </c>
      <c r="E503">
        <v>1</v>
      </c>
      <c r="F503">
        <v>82</v>
      </c>
      <c r="G503">
        <v>95</v>
      </c>
      <c r="H503">
        <v>1</v>
      </c>
      <c r="I503">
        <v>1.3</v>
      </c>
      <c r="J503">
        <v>7</v>
      </c>
    </row>
    <row r="504" spans="1:10" x14ac:dyDescent="0.3">
      <c r="A504" s="22">
        <v>44393</v>
      </c>
      <c r="B504" s="23">
        <v>0.53549768518518526</v>
      </c>
      <c r="C504" s="22">
        <v>44393</v>
      </c>
      <c r="D504" s="23">
        <v>0.54085648148148147</v>
      </c>
      <c r="E504">
        <v>1</v>
      </c>
      <c r="F504">
        <v>74</v>
      </c>
      <c r="G504">
        <v>42</v>
      </c>
      <c r="H504">
        <v>1</v>
      </c>
      <c r="I504">
        <v>0.77</v>
      </c>
      <c r="J504">
        <v>6.5</v>
      </c>
    </row>
    <row r="505" spans="1:10" x14ac:dyDescent="0.3">
      <c r="A505" s="22">
        <v>44393</v>
      </c>
      <c r="B505" s="23">
        <v>0.54365740740740742</v>
      </c>
      <c r="C505" s="22">
        <v>44393</v>
      </c>
      <c r="D505" s="23">
        <v>0.55366898148148147</v>
      </c>
      <c r="E505">
        <v>1</v>
      </c>
      <c r="F505">
        <v>97</v>
      </c>
      <c r="G505">
        <v>61</v>
      </c>
      <c r="H505">
        <v>1</v>
      </c>
      <c r="I505">
        <v>2.16</v>
      </c>
      <c r="J505">
        <v>10</v>
      </c>
    </row>
    <row r="506" spans="1:10" x14ac:dyDescent="0.3">
      <c r="A506" s="22">
        <v>44393</v>
      </c>
      <c r="B506" s="23">
        <v>0.61760416666666662</v>
      </c>
      <c r="C506" s="22">
        <v>44393</v>
      </c>
      <c r="D506" s="23">
        <v>0.62934027777777779</v>
      </c>
      <c r="E506">
        <v>1</v>
      </c>
      <c r="F506">
        <v>42</v>
      </c>
      <c r="G506">
        <v>151</v>
      </c>
      <c r="H506">
        <v>1</v>
      </c>
      <c r="I506">
        <v>2.72</v>
      </c>
      <c r="J506">
        <v>13.5</v>
      </c>
    </row>
    <row r="507" spans="1:10" x14ac:dyDescent="0.3">
      <c r="A507" s="22">
        <v>44393</v>
      </c>
      <c r="B507" s="23">
        <v>0.59829861111111116</v>
      </c>
      <c r="C507" s="22">
        <v>44393</v>
      </c>
      <c r="D507" s="23">
        <v>0.61815972222222226</v>
      </c>
      <c r="E507">
        <v>1</v>
      </c>
      <c r="F507">
        <v>74</v>
      </c>
      <c r="G507">
        <v>126</v>
      </c>
      <c r="H507">
        <v>1</v>
      </c>
      <c r="I507">
        <v>3.95</v>
      </c>
      <c r="J507">
        <v>19.5</v>
      </c>
    </row>
    <row r="508" spans="1:10" x14ac:dyDescent="0.3">
      <c r="A508" s="22">
        <v>44393</v>
      </c>
      <c r="B508" s="23">
        <v>0.59634259259259259</v>
      </c>
      <c r="C508" s="22">
        <v>44393</v>
      </c>
      <c r="D508" s="23">
        <v>0.60011574074074081</v>
      </c>
      <c r="E508">
        <v>1</v>
      </c>
      <c r="F508">
        <v>75</v>
      </c>
      <c r="G508">
        <v>74</v>
      </c>
      <c r="H508">
        <v>1</v>
      </c>
      <c r="I508">
        <v>1.1299999999999999</v>
      </c>
      <c r="J508">
        <v>6</v>
      </c>
    </row>
    <row r="509" spans="1:10" x14ac:dyDescent="0.3">
      <c r="A509" s="22">
        <v>44393</v>
      </c>
      <c r="B509" s="23">
        <v>0.65015046296296297</v>
      </c>
      <c r="C509" s="22">
        <v>44393</v>
      </c>
      <c r="D509" s="23">
        <v>0.67984953703703699</v>
      </c>
      <c r="E509">
        <v>1</v>
      </c>
      <c r="F509">
        <v>213</v>
      </c>
      <c r="G509">
        <v>243</v>
      </c>
      <c r="H509">
        <v>1</v>
      </c>
      <c r="I509">
        <v>7.08</v>
      </c>
      <c r="J509">
        <v>30.5</v>
      </c>
    </row>
    <row r="510" spans="1:10" x14ac:dyDescent="0.3">
      <c r="A510" s="22">
        <v>44393</v>
      </c>
      <c r="B510" s="23">
        <v>0.65289351851851851</v>
      </c>
      <c r="C510" s="22">
        <v>44393</v>
      </c>
      <c r="D510" s="23">
        <v>0.65415509259259264</v>
      </c>
      <c r="E510">
        <v>1</v>
      </c>
      <c r="F510">
        <v>74</v>
      </c>
      <c r="G510">
        <v>75</v>
      </c>
      <c r="H510">
        <v>1</v>
      </c>
      <c r="I510">
        <v>0.3</v>
      </c>
      <c r="J510">
        <v>3.5</v>
      </c>
    </row>
    <row r="511" spans="1:10" x14ac:dyDescent="0.3">
      <c r="A511" s="22">
        <v>44393</v>
      </c>
      <c r="B511" s="23">
        <v>0.7053124999999999</v>
      </c>
      <c r="C511" s="22">
        <v>44393</v>
      </c>
      <c r="D511" s="23">
        <v>0.70665509259259263</v>
      </c>
      <c r="E511">
        <v>1</v>
      </c>
      <c r="F511">
        <v>42</v>
      </c>
      <c r="G511">
        <v>42</v>
      </c>
      <c r="H511">
        <v>1</v>
      </c>
      <c r="I511">
        <v>0.36</v>
      </c>
      <c r="J511">
        <v>3.5</v>
      </c>
    </row>
    <row r="512" spans="1:10" x14ac:dyDescent="0.3">
      <c r="A512" s="22">
        <v>44393</v>
      </c>
      <c r="B512" s="23">
        <v>0.7106365740740741</v>
      </c>
      <c r="C512" s="22">
        <v>44393</v>
      </c>
      <c r="D512" s="23">
        <v>0.71871527777777777</v>
      </c>
      <c r="E512">
        <v>1</v>
      </c>
      <c r="F512">
        <v>193</v>
      </c>
      <c r="G512">
        <v>7</v>
      </c>
      <c r="H512">
        <v>1</v>
      </c>
      <c r="I512">
        <v>1.86</v>
      </c>
      <c r="J512">
        <v>9.5</v>
      </c>
    </row>
    <row r="513" spans="1:10" x14ac:dyDescent="0.3">
      <c r="A513" s="22">
        <v>44393</v>
      </c>
      <c r="B513" s="23">
        <v>0.69263888888888892</v>
      </c>
      <c r="C513" s="22">
        <v>44393</v>
      </c>
      <c r="D513" s="23">
        <v>0.70439814814814816</v>
      </c>
      <c r="E513">
        <v>1</v>
      </c>
      <c r="F513">
        <v>177</v>
      </c>
      <c r="G513">
        <v>35</v>
      </c>
      <c r="H513">
        <v>1</v>
      </c>
      <c r="I513">
        <v>1.52</v>
      </c>
      <c r="J513">
        <v>11.5</v>
      </c>
    </row>
    <row r="514" spans="1:10" x14ac:dyDescent="0.3">
      <c r="A514" s="22">
        <v>44393</v>
      </c>
      <c r="B514" s="23">
        <v>0.68083333333333329</v>
      </c>
      <c r="C514" s="22">
        <v>44393</v>
      </c>
      <c r="D514" s="23">
        <v>0.74046296296296299</v>
      </c>
      <c r="E514">
        <v>1</v>
      </c>
      <c r="F514">
        <v>171</v>
      </c>
      <c r="G514">
        <v>55</v>
      </c>
      <c r="H514">
        <v>1</v>
      </c>
      <c r="I514">
        <v>22.35</v>
      </c>
      <c r="J514">
        <v>76</v>
      </c>
    </row>
    <row r="515" spans="1:10" x14ac:dyDescent="0.3">
      <c r="A515" s="22">
        <v>44393</v>
      </c>
      <c r="B515" s="23">
        <v>0.72395833333333337</v>
      </c>
      <c r="C515" s="22">
        <v>44393</v>
      </c>
      <c r="D515" s="23">
        <v>0.76984953703703696</v>
      </c>
      <c r="E515">
        <v>1</v>
      </c>
      <c r="F515">
        <v>169</v>
      </c>
      <c r="G515">
        <v>265</v>
      </c>
      <c r="H515">
        <v>1</v>
      </c>
      <c r="I515">
        <v>9.4600000000000009</v>
      </c>
      <c r="J515">
        <v>48</v>
      </c>
    </row>
    <row r="516" spans="1:10" x14ac:dyDescent="0.3">
      <c r="A516" s="22">
        <v>44393</v>
      </c>
      <c r="B516" s="23">
        <v>0.70928240740740733</v>
      </c>
      <c r="C516" s="22">
        <v>44393</v>
      </c>
      <c r="D516" s="23">
        <v>0.71936342592592595</v>
      </c>
      <c r="E516">
        <v>1</v>
      </c>
      <c r="F516">
        <v>196</v>
      </c>
      <c r="G516">
        <v>260</v>
      </c>
      <c r="H516">
        <v>1</v>
      </c>
      <c r="I516">
        <v>2.77</v>
      </c>
      <c r="J516">
        <v>12.5</v>
      </c>
    </row>
    <row r="517" spans="1:10" x14ac:dyDescent="0.3">
      <c r="A517" s="22">
        <v>44393</v>
      </c>
      <c r="B517" s="23">
        <v>0.7281712962962964</v>
      </c>
      <c r="C517" s="22">
        <v>44393</v>
      </c>
      <c r="D517" s="23">
        <v>0.73037037037037045</v>
      </c>
      <c r="E517">
        <v>1</v>
      </c>
      <c r="F517">
        <v>42</v>
      </c>
      <c r="G517">
        <v>42</v>
      </c>
      <c r="H517">
        <v>1</v>
      </c>
      <c r="I517">
        <v>0.7</v>
      </c>
      <c r="J517">
        <v>4.5</v>
      </c>
    </row>
    <row r="518" spans="1:10" x14ac:dyDescent="0.3">
      <c r="A518" s="22">
        <v>44393</v>
      </c>
      <c r="B518" s="23">
        <v>0.74061342592592594</v>
      </c>
      <c r="C518" s="22">
        <v>44393</v>
      </c>
      <c r="D518" s="23">
        <v>0.75217592592592597</v>
      </c>
      <c r="E518">
        <v>1</v>
      </c>
      <c r="F518">
        <v>95</v>
      </c>
      <c r="G518">
        <v>28</v>
      </c>
      <c r="H518">
        <v>1</v>
      </c>
      <c r="I518">
        <v>2.4900000000000002</v>
      </c>
      <c r="J518">
        <v>12.5</v>
      </c>
    </row>
    <row r="519" spans="1:10" x14ac:dyDescent="0.3">
      <c r="A519" s="22">
        <v>44393</v>
      </c>
      <c r="B519" s="23">
        <v>0.74341435185185178</v>
      </c>
      <c r="C519" s="22">
        <v>44393</v>
      </c>
      <c r="D519" s="23">
        <v>0.75534722222222228</v>
      </c>
      <c r="E519">
        <v>1</v>
      </c>
      <c r="F519">
        <v>82</v>
      </c>
      <c r="G519">
        <v>173</v>
      </c>
      <c r="H519">
        <v>2</v>
      </c>
      <c r="I519">
        <v>1.2</v>
      </c>
      <c r="J519">
        <v>11</v>
      </c>
    </row>
    <row r="520" spans="1:10" x14ac:dyDescent="0.3">
      <c r="A520" s="22">
        <v>44393</v>
      </c>
      <c r="B520" s="23">
        <v>0.77057870370370374</v>
      </c>
      <c r="C520" s="22">
        <v>44393</v>
      </c>
      <c r="D520" s="23">
        <v>0.7766319444444445</v>
      </c>
      <c r="E520">
        <v>1</v>
      </c>
      <c r="F520">
        <v>65</v>
      </c>
      <c r="G520">
        <v>97</v>
      </c>
      <c r="H520">
        <v>1</v>
      </c>
      <c r="I520">
        <v>1.1399999999999999</v>
      </c>
      <c r="J520">
        <v>6.5</v>
      </c>
    </row>
    <row r="521" spans="1:10" x14ac:dyDescent="0.3">
      <c r="A521" s="22">
        <v>44393</v>
      </c>
      <c r="B521" s="23">
        <v>0.78914351851851849</v>
      </c>
      <c r="C521" s="22">
        <v>44393</v>
      </c>
      <c r="D521" s="23">
        <v>0.79327546296296303</v>
      </c>
      <c r="E521">
        <v>1</v>
      </c>
      <c r="F521">
        <v>129</v>
      </c>
      <c r="G521">
        <v>129</v>
      </c>
      <c r="H521">
        <v>5</v>
      </c>
      <c r="I521">
        <v>0.74</v>
      </c>
      <c r="J521">
        <v>5.5</v>
      </c>
    </row>
    <row r="522" spans="1:10" x14ac:dyDescent="0.3">
      <c r="A522" s="22">
        <v>44393</v>
      </c>
      <c r="B522" s="23">
        <v>0.74930555555555556</v>
      </c>
      <c r="C522" s="22">
        <v>44393</v>
      </c>
      <c r="D522" s="23">
        <v>0.75653935185185184</v>
      </c>
      <c r="E522">
        <v>1</v>
      </c>
      <c r="F522">
        <v>42</v>
      </c>
      <c r="G522">
        <v>41</v>
      </c>
      <c r="H522">
        <v>1</v>
      </c>
      <c r="I522">
        <v>1.24</v>
      </c>
      <c r="J522">
        <v>8.5</v>
      </c>
    </row>
    <row r="523" spans="1:10" x14ac:dyDescent="0.3">
      <c r="A523" s="22">
        <v>44393</v>
      </c>
      <c r="B523" s="23">
        <v>0.82451388888888888</v>
      </c>
      <c r="C523" s="22">
        <v>44393</v>
      </c>
      <c r="D523" s="23">
        <v>0.82656249999999998</v>
      </c>
      <c r="E523">
        <v>1</v>
      </c>
      <c r="F523">
        <v>65</v>
      </c>
      <c r="G523">
        <v>65</v>
      </c>
      <c r="H523">
        <v>1</v>
      </c>
      <c r="I523">
        <v>0.44</v>
      </c>
      <c r="J523">
        <v>4</v>
      </c>
    </row>
    <row r="524" spans="1:10" x14ac:dyDescent="0.3">
      <c r="A524" s="22">
        <v>44393</v>
      </c>
      <c r="B524" s="23">
        <v>0.8087037037037037</v>
      </c>
      <c r="C524" s="22">
        <v>44393</v>
      </c>
      <c r="D524" s="23">
        <v>0.81170138888888888</v>
      </c>
      <c r="E524">
        <v>1</v>
      </c>
      <c r="F524">
        <v>146</v>
      </c>
      <c r="G524">
        <v>193</v>
      </c>
      <c r="H524">
        <v>1</v>
      </c>
      <c r="I524">
        <v>0.8</v>
      </c>
      <c r="J524">
        <v>5</v>
      </c>
    </row>
    <row r="525" spans="1:10" x14ac:dyDescent="0.3">
      <c r="A525" s="22">
        <v>44393</v>
      </c>
      <c r="B525" s="23">
        <v>0.85774305555555552</v>
      </c>
      <c r="C525" s="22">
        <v>44393</v>
      </c>
      <c r="D525" s="23">
        <v>0.8790162037037037</v>
      </c>
      <c r="E525">
        <v>1</v>
      </c>
      <c r="F525">
        <v>97</v>
      </c>
      <c r="G525">
        <v>85</v>
      </c>
      <c r="H525">
        <v>1</v>
      </c>
      <c r="I525">
        <v>4.6399999999999997</v>
      </c>
      <c r="J525">
        <v>20</v>
      </c>
    </row>
    <row r="526" spans="1:10" x14ac:dyDescent="0.3">
      <c r="A526" s="22">
        <v>44393</v>
      </c>
      <c r="B526" s="23">
        <v>0.83490740740740732</v>
      </c>
      <c r="C526" s="22">
        <v>44393</v>
      </c>
      <c r="D526" s="23">
        <v>0.83956018518518516</v>
      </c>
      <c r="E526">
        <v>1</v>
      </c>
      <c r="F526">
        <v>74</v>
      </c>
      <c r="G526">
        <v>42</v>
      </c>
      <c r="H526">
        <v>1</v>
      </c>
      <c r="I526">
        <v>1.1599999999999999</v>
      </c>
      <c r="J526">
        <v>6.5</v>
      </c>
    </row>
    <row r="527" spans="1:10" x14ac:dyDescent="0.3">
      <c r="A527" s="22">
        <v>44393</v>
      </c>
      <c r="B527" s="23">
        <v>0.87861111111111112</v>
      </c>
      <c r="C527" s="22">
        <v>44393</v>
      </c>
      <c r="D527" s="23">
        <v>0.88136574074074081</v>
      </c>
      <c r="E527">
        <v>1</v>
      </c>
      <c r="F527">
        <v>25</v>
      </c>
      <c r="G527">
        <v>25</v>
      </c>
      <c r="H527">
        <v>1</v>
      </c>
      <c r="I527">
        <v>0.46</v>
      </c>
      <c r="J527">
        <v>4.5</v>
      </c>
    </row>
    <row r="528" spans="1:10" x14ac:dyDescent="0.3">
      <c r="A528" s="22">
        <v>44393</v>
      </c>
      <c r="B528" s="23">
        <v>0.94347222222222227</v>
      </c>
      <c r="C528" s="22">
        <v>44393</v>
      </c>
      <c r="D528" s="23">
        <v>0.95042824074074073</v>
      </c>
      <c r="E528">
        <v>1</v>
      </c>
      <c r="F528">
        <v>244</v>
      </c>
      <c r="G528">
        <v>243</v>
      </c>
      <c r="H528">
        <v>1</v>
      </c>
      <c r="I528">
        <v>1.29</v>
      </c>
      <c r="J528">
        <v>8</v>
      </c>
    </row>
    <row r="529" spans="1:10" x14ac:dyDescent="0.3">
      <c r="A529" s="22">
        <v>44394</v>
      </c>
      <c r="B529" s="23">
        <v>8.5185185185185183E-2</v>
      </c>
      <c r="C529" s="22">
        <v>44394</v>
      </c>
      <c r="D529" s="23">
        <v>8.9490740740740746E-2</v>
      </c>
      <c r="E529">
        <v>1</v>
      </c>
      <c r="F529">
        <v>82</v>
      </c>
      <c r="G529">
        <v>82</v>
      </c>
      <c r="H529">
        <v>1</v>
      </c>
      <c r="I529">
        <v>1.17</v>
      </c>
      <c r="J529">
        <v>6.5</v>
      </c>
    </row>
    <row r="530" spans="1:10" x14ac:dyDescent="0.3">
      <c r="A530" s="22">
        <v>44394</v>
      </c>
      <c r="B530" s="23">
        <v>7.5451388888888887E-2</v>
      </c>
      <c r="C530" s="22">
        <v>44394</v>
      </c>
      <c r="D530" s="23">
        <v>8.6261574074074074E-2</v>
      </c>
      <c r="E530">
        <v>1</v>
      </c>
      <c r="F530">
        <v>129</v>
      </c>
      <c r="G530">
        <v>260</v>
      </c>
      <c r="H530">
        <v>1</v>
      </c>
      <c r="I530">
        <v>0.61</v>
      </c>
      <c r="J530">
        <v>9.5</v>
      </c>
    </row>
    <row r="531" spans="1:10" x14ac:dyDescent="0.3">
      <c r="A531" s="22">
        <v>44394</v>
      </c>
      <c r="B531" s="23">
        <v>0.29960648148148145</v>
      </c>
      <c r="C531" s="22">
        <v>44394</v>
      </c>
      <c r="D531" s="23">
        <v>0.3021064814814815</v>
      </c>
      <c r="E531">
        <v>1</v>
      </c>
      <c r="F531">
        <v>75</v>
      </c>
      <c r="G531">
        <v>75</v>
      </c>
      <c r="H531">
        <v>1</v>
      </c>
      <c r="I531">
        <v>0.65</v>
      </c>
      <c r="J531">
        <v>4.5</v>
      </c>
    </row>
    <row r="532" spans="1:10" x14ac:dyDescent="0.3">
      <c r="A532" s="22">
        <v>44394</v>
      </c>
      <c r="B532" s="23">
        <v>0.30480324074074078</v>
      </c>
      <c r="C532" s="22">
        <v>44394</v>
      </c>
      <c r="D532" s="23">
        <v>0.30687500000000001</v>
      </c>
      <c r="E532">
        <v>1</v>
      </c>
      <c r="F532">
        <v>116</v>
      </c>
      <c r="G532">
        <v>244</v>
      </c>
      <c r="H532">
        <v>1</v>
      </c>
      <c r="I532">
        <v>0.56999999999999995</v>
      </c>
      <c r="J532">
        <v>4.5</v>
      </c>
    </row>
    <row r="533" spans="1:10" x14ac:dyDescent="0.3">
      <c r="A533" s="22">
        <v>44394</v>
      </c>
      <c r="B533" s="23">
        <v>0.33173611111111112</v>
      </c>
      <c r="C533" s="22">
        <v>44394</v>
      </c>
      <c r="D533" s="23">
        <v>0.33523148148148146</v>
      </c>
      <c r="E533">
        <v>1</v>
      </c>
      <c r="F533">
        <v>173</v>
      </c>
      <c r="G533">
        <v>129</v>
      </c>
      <c r="H533">
        <v>1</v>
      </c>
      <c r="I533">
        <v>0.91</v>
      </c>
      <c r="J533">
        <v>5.5</v>
      </c>
    </row>
    <row r="534" spans="1:10" x14ac:dyDescent="0.3">
      <c r="A534" s="22">
        <v>44394</v>
      </c>
      <c r="B534" s="23">
        <v>0.35560185185185184</v>
      </c>
      <c r="C534" s="22">
        <v>44394</v>
      </c>
      <c r="D534" s="23">
        <v>0.36524305555555553</v>
      </c>
      <c r="E534">
        <v>1</v>
      </c>
      <c r="F534">
        <v>116</v>
      </c>
      <c r="G534">
        <v>247</v>
      </c>
      <c r="H534">
        <v>1</v>
      </c>
      <c r="I534">
        <v>2.2000000000000002</v>
      </c>
      <c r="J534">
        <v>11</v>
      </c>
    </row>
    <row r="535" spans="1:10" x14ac:dyDescent="0.3">
      <c r="A535" s="22">
        <v>44394</v>
      </c>
      <c r="B535" s="23">
        <v>0.25807870370370373</v>
      </c>
      <c r="C535" s="22">
        <v>44394</v>
      </c>
      <c r="D535" s="23">
        <v>0.27045138888888892</v>
      </c>
      <c r="E535">
        <v>1</v>
      </c>
      <c r="F535">
        <v>41</v>
      </c>
      <c r="G535">
        <v>41</v>
      </c>
      <c r="H535">
        <v>1</v>
      </c>
      <c r="I535">
        <v>1.67</v>
      </c>
      <c r="J535">
        <v>12.5</v>
      </c>
    </row>
    <row r="536" spans="1:10" x14ac:dyDescent="0.3">
      <c r="A536" s="22">
        <v>44394</v>
      </c>
      <c r="B536" s="23">
        <v>0.37795138888888885</v>
      </c>
      <c r="C536" s="22">
        <v>44394</v>
      </c>
      <c r="D536" s="23">
        <v>0.39037037037037042</v>
      </c>
      <c r="E536">
        <v>1</v>
      </c>
      <c r="F536">
        <v>243</v>
      </c>
      <c r="G536">
        <v>42</v>
      </c>
      <c r="H536">
        <v>1</v>
      </c>
      <c r="I536">
        <v>3.33</v>
      </c>
      <c r="J536">
        <v>15</v>
      </c>
    </row>
    <row r="537" spans="1:10" x14ac:dyDescent="0.3">
      <c r="A537" s="22">
        <v>44394</v>
      </c>
      <c r="B537" s="23">
        <v>0.2540162037037037</v>
      </c>
      <c r="C537" s="22">
        <v>44394</v>
      </c>
      <c r="D537" s="23">
        <v>0.25945601851851852</v>
      </c>
      <c r="E537">
        <v>1</v>
      </c>
      <c r="F537">
        <v>74</v>
      </c>
      <c r="G537">
        <v>42</v>
      </c>
      <c r="H537">
        <v>1</v>
      </c>
      <c r="I537">
        <v>1.88</v>
      </c>
      <c r="J537">
        <v>7.5</v>
      </c>
    </row>
    <row r="538" spans="1:10" x14ac:dyDescent="0.3">
      <c r="A538" s="22">
        <v>44394</v>
      </c>
      <c r="B538" s="23">
        <v>0.4949884259259259</v>
      </c>
      <c r="C538" s="22">
        <v>44394</v>
      </c>
      <c r="D538" s="23">
        <v>0.49938657407407411</v>
      </c>
      <c r="E538">
        <v>1</v>
      </c>
      <c r="F538">
        <v>152</v>
      </c>
      <c r="G538">
        <v>41</v>
      </c>
      <c r="H538">
        <v>1</v>
      </c>
      <c r="I538">
        <v>1.01</v>
      </c>
      <c r="J538">
        <v>6.5</v>
      </c>
    </row>
    <row r="539" spans="1:10" x14ac:dyDescent="0.3">
      <c r="A539" s="22">
        <v>44394</v>
      </c>
      <c r="B539" s="23">
        <v>0.52067129629629627</v>
      </c>
      <c r="C539" s="22">
        <v>44394</v>
      </c>
      <c r="D539" s="23">
        <v>0.53459490740740734</v>
      </c>
      <c r="E539">
        <v>1</v>
      </c>
      <c r="F539">
        <v>226</v>
      </c>
      <c r="G539">
        <v>129</v>
      </c>
      <c r="H539">
        <v>2</v>
      </c>
      <c r="I539">
        <v>2.6</v>
      </c>
      <c r="J539">
        <v>14</v>
      </c>
    </row>
    <row r="540" spans="1:10" x14ac:dyDescent="0.3">
      <c r="A540" s="22">
        <v>44394</v>
      </c>
      <c r="B540" s="23">
        <v>0.58288194444444441</v>
      </c>
      <c r="C540" s="22">
        <v>44394</v>
      </c>
      <c r="D540" s="23">
        <v>0.58562499999999995</v>
      </c>
      <c r="E540">
        <v>1</v>
      </c>
      <c r="F540">
        <v>74</v>
      </c>
      <c r="G540">
        <v>74</v>
      </c>
      <c r="H540">
        <v>1</v>
      </c>
      <c r="I540">
        <v>0.69</v>
      </c>
      <c r="J540">
        <v>5</v>
      </c>
    </row>
    <row r="541" spans="1:10" x14ac:dyDescent="0.3">
      <c r="A541" s="22">
        <v>44394</v>
      </c>
      <c r="B541" s="23">
        <v>0.58166666666666667</v>
      </c>
      <c r="C541" s="22">
        <v>44394</v>
      </c>
      <c r="D541" s="23">
        <v>0.59512731481481485</v>
      </c>
      <c r="E541">
        <v>1</v>
      </c>
      <c r="F541">
        <v>75</v>
      </c>
      <c r="G541">
        <v>167</v>
      </c>
      <c r="H541">
        <v>1</v>
      </c>
      <c r="I541">
        <v>3.9</v>
      </c>
      <c r="J541">
        <v>15.5</v>
      </c>
    </row>
    <row r="542" spans="1:10" x14ac:dyDescent="0.3">
      <c r="A542" s="22">
        <v>44394</v>
      </c>
      <c r="B542" s="23">
        <v>0.56057870370370366</v>
      </c>
      <c r="C542" s="22">
        <v>44394</v>
      </c>
      <c r="D542" s="23">
        <v>0.59068287037037037</v>
      </c>
      <c r="E542">
        <v>1</v>
      </c>
      <c r="F542">
        <v>29</v>
      </c>
      <c r="G542">
        <v>72</v>
      </c>
      <c r="H542">
        <v>1</v>
      </c>
      <c r="I542">
        <v>10.97</v>
      </c>
      <c r="J542">
        <v>37</v>
      </c>
    </row>
    <row r="543" spans="1:10" x14ac:dyDescent="0.3">
      <c r="A543" s="22">
        <v>44394</v>
      </c>
      <c r="B543" s="23">
        <v>0.58967592592592599</v>
      </c>
      <c r="C543" s="22">
        <v>44394</v>
      </c>
      <c r="D543" s="23">
        <v>0.59252314814814822</v>
      </c>
      <c r="E543">
        <v>1</v>
      </c>
      <c r="F543">
        <v>75</v>
      </c>
      <c r="G543">
        <v>75</v>
      </c>
      <c r="H543">
        <v>1</v>
      </c>
      <c r="I543">
        <v>0.57999999999999996</v>
      </c>
      <c r="J543">
        <v>4.5</v>
      </c>
    </row>
    <row r="544" spans="1:10" x14ac:dyDescent="0.3">
      <c r="A544" s="22">
        <v>44394</v>
      </c>
      <c r="B544" s="23">
        <v>0.58449074074074081</v>
      </c>
      <c r="C544" s="22">
        <v>44394</v>
      </c>
      <c r="D544" s="23">
        <v>0.59340277777777783</v>
      </c>
      <c r="E544">
        <v>1</v>
      </c>
      <c r="F544">
        <v>247</v>
      </c>
      <c r="G544">
        <v>159</v>
      </c>
      <c r="H544">
        <v>1</v>
      </c>
      <c r="I544">
        <v>1.55</v>
      </c>
      <c r="J544">
        <v>9</v>
      </c>
    </row>
    <row r="545" spans="1:10" x14ac:dyDescent="0.3">
      <c r="A545" s="22">
        <v>44394</v>
      </c>
      <c r="B545" s="23">
        <v>0.64003472222222224</v>
      </c>
      <c r="C545" s="22">
        <v>44394</v>
      </c>
      <c r="D545" s="23">
        <v>0.64828703703703705</v>
      </c>
      <c r="E545">
        <v>1</v>
      </c>
      <c r="F545">
        <v>61</v>
      </c>
      <c r="G545">
        <v>177</v>
      </c>
      <c r="H545">
        <v>1</v>
      </c>
      <c r="I545">
        <v>1.1100000000000001</v>
      </c>
      <c r="J545">
        <v>9</v>
      </c>
    </row>
    <row r="546" spans="1:10" x14ac:dyDescent="0.3">
      <c r="A546" s="22">
        <v>44394</v>
      </c>
      <c r="B546" s="23">
        <v>0.66616898148148151</v>
      </c>
      <c r="C546" s="22">
        <v>44394</v>
      </c>
      <c r="D546" s="23">
        <v>0.69188657407407417</v>
      </c>
      <c r="E546">
        <v>1</v>
      </c>
      <c r="F546">
        <v>82</v>
      </c>
      <c r="G546">
        <v>205</v>
      </c>
      <c r="H546">
        <v>2</v>
      </c>
      <c r="I546">
        <v>11.4</v>
      </c>
      <c r="J546">
        <v>36</v>
      </c>
    </row>
    <row r="547" spans="1:10" x14ac:dyDescent="0.3">
      <c r="A547" s="22">
        <v>44394</v>
      </c>
      <c r="B547" s="23">
        <v>0.66817129629629635</v>
      </c>
      <c r="C547" s="22">
        <v>44394</v>
      </c>
      <c r="D547" s="23">
        <v>0.67835648148148142</v>
      </c>
      <c r="E547">
        <v>1</v>
      </c>
      <c r="F547">
        <v>130</v>
      </c>
      <c r="G547">
        <v>205</v>
      </c>
      <c r="H547">
        <v>2</v>
      </c>
      <c r="I547">
        <v>2.5099999999999998</v>
      </c>
      <c r="J547">
        <v>12</v>
      </c>
    </row>
    <row r="548" spans="1:10" x14ac:dyDescent="0.3">
      <c r="A548" s="22">
        <v>44394</v>
      </c>
      <c r="B548" s="23">
        <v>0.69499999999999995</v>
      </c>
      <c r="C548" s="22">
        <v>44394</v>
      </c>
      <c r="D548" s="23">
        <v>0.71034722222222213</v>
      </c>
      <c r="E548">
        <v>1</v>
      </c>
      <c r="F548">
        <v>95</v>
      </c>
      <c r="G548">
        <v>260</v>
      </c>
      <c r="H548">
        <v>1</v>
      </c>
      <c r="I548">
        <v>8.24</v>
      </c>
      <c r="J548">
        <v>26</v>
      </c>
    </row>
    <row r="549" spans="1:10" x14ac:dyDescent="0.3">
      <c r="A549" s="22">
        <v>44394</v>
      </c>
      <c r="B549" s="23">
        <v>0.71681712962962962</v>
      </c>
      <c r="C549" s="22">
        <v>44394</v>
      </c>
      <c r="D549" s="23">
        <v>0.71962962962962962</v>
      </c>
      <c r="E549">
        <v>1</v>
      </c>
      <c r="F549">
        <v>75</v>
      </c>
      <c r="G549">
        <v>74</v>
      </c>
      <c r="H549">
        <v>1</v>
      </c>
      <c r="I549">
        <v>1.08</v>
      </c>
      <c r="J549">
        <v>5.5</v>
      </c>
    </row>
    <row r="550" spans="1:10" x14ac:dyDescent="0.3">
      <c r="A550" s="22">
        <v>44394</v>
      </c>
      <c r="B550" s="23">
        <v>0.73508101851851848</v>
      </c>
      <c r="C550" s="22">
        <v>44394</v>
      </c>
      <c r="D550" s="23">
        <v>0.74498842592592596</v>
      </c>
      <c r="E550">
        <v>1</v>
      </c>
      <c r="F550">
        <v>116</v>
      </c>
      <c r="G550">
        <v>238</v>
      </c>
      <c r="H550">
        <v>1</v>
      </c>
      <c r="I550">
        <v>2.75</v>
      </c>
      <c r="J550">
        <v>12.5</v>
      </c>
    </row>
    <row r="551" spans="1:10" x14ac:dyDescent="0.3">
      <c r="A551" s="22">
        <v>44394</v>
      </c>
      <c r="B551" s="23">
        <v>0.72854166666666664</v>
      </c>
      <c r="C551" s="22">
        <v>44394</v>
      </c>
      <c r="D551" s="23">
        <v>0.73531250000000004</v>
      </c>
      <c r="E551">
        <v>1</v>
      </c>
      <c r="F551">
        <v>147</v>
      </c>
      <c r="G551">
        <v>47</v>
      </c>
      <c r="H551">
        <v>1</v>
      </c>
      <c r="I551">
        <v>1.35</v>
      </c>
      <c r="J551">
        <v>8.5</v>
      </c>
    </row>
    <row r="552" spans="1:10" x14ac:dyDescent="0.3">
      <c r="A552" s="22">
        <v>44394</v>
      </c>
      <c r="B552" s="23">
        <v>0.76814814814814814</v>
      </c>
      <c r="C552" s="22">
        <v>44394</v>
      </c>
      <c r="D552" s="23">
        <v>0.7826157407407407</v>
      </c>
      <c r="E552">
        <v>1</v>
      </c>
      <c r="F552">
        <v>244</v>
      </c>
      <c r="G552">
        <v>69</v>
      </c>
      <c r="H552">
        <v>1</v>
      </c>
      <c r="I552">
        <v>2.09</v>
      </c>
      <c r="J552">
        <v>14</v>
      </c>
    </row>
    <row r="553" spans="1:10" x14ac:dyDescent="0.3">
      <c r="A553" s="22">
        <v>44394</v>
      </c>
      <c r="B553" s="23">
        <v>0.76991898148148152</v>
      </c>
      <c r="C553" s="22">
        <v>44394</v>
      </c>
      <c r="D553" s="23">
        <v>0.77241898148148147</v>
      </c>
      <c r="E553">
        <v>1</v>
      </c>
      <c r="F553">
        <v>33</v>
      </c>
      <c r="G553">
        <v>52</v>
      </c>
      <c r="H553">
        <v>1</v>
      </c>
      <c r="I553">
        <v>0.82</v>
      </c>
      <c r="J553">
        <v>4.5</v>
      </c>
    </row>
    <row r="554" spans="1:10" x14ac:dyDescent="0.3">
      <c r="A554" s="22">
        <v>44394</v>
      </c>
      <c r="B554" s="23">
        <v>0.77980324074074081</v>
      </c>
      <c r="C554" s="22">
        <v>44394</v>
      </c>
      <c r="D554" s="23">
        <v>0.78641203703703699</v>
      </c>
      <c r="E554">
        <v>1</v>
      </c>
      <c r="F554">
        <v>95</v>
      </c>
      <c r="G554">
        <v>131</v>
      </c>
      <c r="H554">
        <v>1</v>
      </c>
      <c r="I554">
        <v>3.88</v>
      </c>
      <c r="J554">
        <v>13</v>
      </c>
    </row>
    <row r="555" spans="1:10" x14ac:dyDescent="0.3">
      <c r="A555" s="22">
        <v>44394</v>
      </c>
      <c r="B555" s="23">
        <v>0.81657407407407412</v>
      </c>
      <c r="C555" s="22">
        <v>44394</v>
      </c>
      <c r="D555" s="23">
        <v>0.82196759259259267</v>
      </c>
      <c r="E555">
        <v>1</v>
      </c>
      <c r="F555">
        <v>74</v>
      </c>
      <c r="G555">
        <v>247</v>
      </c>
      <c r="H555">
        <v>1</v>
      </c>
      <c r="I555">
        <v>2.56</v>
      </c>
      <c r="J555">
        <v>9.5</v>
      </c>
    </row>
    <row r="556" spans="1:10" x14ac:dyDescent="0.3">
      <c r="A556" s="22">
        <v>44394</v>
      </c>
      <c r="B556" s="23">
        <v>0.82268518518518519</v>
      </c>
      <c r="C556" s="22">
        <v>44394</v>
      </c>
      <c r="D556" s="23">
        <v>0.83680555555555547</v>
      </c>
      <c r="E556">
        <v>1</v>
      </c>
      <c r="F556">
        <v>52</v>
      </c>
      <c r="G556">
        <v>14</v>
      </c>
      <c r="H556">
        <v>1</v>
      </c>
      <c r="I556">
        <v>4.83</v>
      </c>
      <c r="J556">
        <v>17</v>
      </c>
    </row>
    <row r="557" spans="1:10" x14ac:dyDescent="0.3">
      <c r="A557" s="22">
        <v>44394</v>
      </c>
      <c r="B557" s="23">
        <v>0.84787037037037039</v>
      </c>
      <c r="C557" s="22">
        <v>44394</v>
      </c>
      <c r="D557" s="23">
        <v>0.85302083333333334</v>
      </c>
      <c r="E557">
        <v>1</v>
      </c>
      <c r="F557">
        <v>97</v>
      </c>
      <c r="G557">
        <v>17</v>
      </c>
      <c r="H557">
        <v>1</v>
      </c>
      <c r="I557">
        <v>1.5</v>
      </c>
      <c r="J557">
        <v>7</v>
      </c>
    </row>
    <row r="558" spans="1:10" x14ac:dyDescent="0.3">
      <c r="A558" s="22">
        <v>44394</v>
      </c>
      <c r="B558" s="23">
        <v>0.84577546296296291</v>
      </c>
      <c r="C558" s="22">
        <v>44394</v>
      </c>
      <c r="D558" s="23">
        <v>0.86938657407407405</v>
      </c>
      <c r="E558">
        <v>1</v>
      </c>
      <c r="F558">
        <v>65</v>
      </c>
      <c r="G558">
        <v>102</v>
      </c>
      <c r="H558">
        <v>2</v>
      </c>
      <c r="I558">
        <v>5.5</v>
      </c>
      <c r="J558">
        <v>22.5</v>
      </c>
    </row>
    <row r="559" spans="1:10" x14ac:dyDescent="0.3">
      <c r="A559" s="22">
        <v>44394</v>
      </c>
      <c r="B559" s="23">
        <v>0.8957060185185185</v>
      </c>
      <c r="C559" s="22">
        <v>44394</v>
      </c>
      <c r="D559" s="23">
        <v>0.89909722222222221</v>
      </c>
      <c r="E559">
        <v>1</v>
      </c>
      <c r="F559">
        <v>41</v>
      </c>
      <c r="G559">
        <v>42</v>
      </c>
      <c r="H559">
        <v>1</v>
      </c>
      <c r="I559">
        <v>0.63</v>
      </c>
      <c r="J559">
        <v>5</v>
      </c>
    </row>
    <row r="560" spans="1:10" x14ac:dyDescent="0.3">
      <c r="A560" s="22">
        <v>44394</v>
      </c>
      <c r="B560" s="23">
        <v>0.88206018518518514</v>
      </c>
      <c r="C560" s="22">
        <v>44394</v>
      </c>
      <c r="D560" s="23">
        <v>0.88556712962962969</v>
      </c>
      <c r="E560">
        <v>1</v>
      </c>
      <c r="F560">
        <v>41</v>
      </c>
      <c r="G560">
        <v>24</v>
      </c>
      <c r="H560">
        <v>1</v>
      </c>
      <c r="I560">
        <v>0.78</v>
      </c>
      <c r="J560">
        <v>5.5</v>
      </c>
    </row>
    <row r="561" spans="1:10" x14ac:dyDescent="0.3">
      <c r="A561" s="22">
        <v>44394</v>
      </c>
      <c r="B561" s="23">
        <v>0.99319444444444438</v>
      </c>
      <c r="C561" s="22">
        <v>44395</v>
      </c>
      <c r="D561" s="23">
        <v>2.3958333333333336E-3</v>
      </c>
      <c r="E561">
        <v>1</v>
      </c>
      <c r="F561">
        <v>159</v>
      </c>
      <c r="G561">
        <v>242</v>
      </c>
      <c r="H561">
        <v>1</v>
      </c>
      <c r="I561">
        <v>5.84</v>
      </c>
      <c r="J561">
        <v>18.5</v>
      </c>
    </row>
    <row r="562" spans="1:10" x14ac:dyDescent="0.3">
      <c r="A562" s="22">
        <v>44395</v>
      </c>
      <c r="B562" s="23">
        <v>4.8032407407407407E-3</v>
      </c>
      <c r="C562" s="22">
        <v>44395</v>
      </c>
      <c r="D562" s="23">
        <v>6.215277777777777E-3</v>
      </c>
      <c r="E562">
        <v>1</v>
      </c>
      <c r="F562">
        <v>168</v>
      </c>
      <c r="G562">
        <v>159</v>
      </c>
      <c r="H562">
        <v>1</v>
      </c>
      <c r="I562">
        <v>0.44</v>
      </c>
      <c r="J562">
        <v>3.5</v>
      </c>
    </row>
    <row r="563" spans="1:10" x14ac:dyDescent="0.3">
      <c r="A563" s="22">
        <v>44395</v>
      </c>
      <c r="B563" s="23">
        <v>0.24469907407407407</v>
      </c>
      <c r="C563" s="22">
        <v>44395</v>
      </c>
      <c r="D563" s="23">
        <v>0.2504513888888889</v>
      </c>
      <c r="E563">
        <v>1</v>
      </c>
      <c r="F563">
        <v>42</v>
      </c>
      <c r="G563">
        <v>116</v>
      </c>
      <c r="H563">
        <v>1</v>
      </c>
      <c r="I563">
        <v>1.1399999999999999</v>
      </c>
      <c r="J563">
        <v>7.5</v>
      </c>
    </row>
    <row r="564" spans="1:10" x14ac:dyDescent="0.3">
      <c r="A564" s="22">
        <v>44395</v>
      </c>
      <c r="B564" s="23">
        <v>0.28570601851851851</v>
      </c>
      <c r="C564" s="22">
        <v>44395</v>
      </c>
      <c r="D564" s="23">
        <v>0.28717592592592595</v>
      </c>
      <c r="E564">
        <v>1</v>
      </c>
      <c r="F564">
        <v>74</v>
      </c>
      <c r="G564">
        <v>75</v>
      </c>
      <c r="H564">
        <v>1</v>
      </c>
      <c r="I564">
        <v>0.94</v>
      </c>
      <c r="J564">
        <v>4.5</v>
      </c>
    </row>
    <row r="565" spans="1:10" x14ac:dyDescent="0.3">
      <c r="A565" s="22">
        <v>44395</v>
      </c>
      <c r="B565" s="23">
        <v>0.34584490740740742</v>
      </c>
      <c r="C565" s="22">
        <v>44395</v>
      </c>
      <c r="D565" s="23">
        <v>0.37730324074074079</v>
      </c>
      <c r="E565">
        <v>1</v>
      </c>
      <c r="F565">
        <v>197</v>
      </c>
      <c r="G565">
        <v>97</v>
      </c>
      <c r="H565">
        <v>1</v>
      </c>
      <c r="I565">
        <v>16.37</v>
      </c>
      <c r="J565">
        <v>53.5</v>
      </c>
    </row>
    <row r="566" spans="1:10" x14ac:dyDescent="0.3">
      <c r="A566" s="22">
        <v>44395</v>
      </c>
      <c r="B566" s="23">
        <v>0.39276620370370369</v>
      </c>
      <c r="C566" s="22">
        <v>44395</v>
      </c>
      <c r="D566" s="23">
        <v>0.39903935185185185</v>
      </c>
      <c r="E566">
        <v>1</v>
      </c>
      <c r="F566">
        <v>95</v>
      </c>
      <c r="G566">
        <v>131</v>
      </c>
      <c r="H566">
        <v>1</v>
      </c>
      <c r="I566">
        <v>3.54</v>
      </c>
      <c r="J566">
        <v>12</v>
      </c>
    </row>
    <row r="567" spans="1:10" x14ac:dyDescent="0.3">
      <c r="A567" s="22">
        <v>44395</v>
      </c>
      <c r="B567" s="23">
        <v>0.38207175925925929</v>
      </c>
      <c r="C567" s="22">
        <v>44395</v>
      </c>
      <c r="D567" s="23">
        <v>0.41758101851851853</v>
      </c>
      <c r="E567">
        <v>1</v>
      </c>
      <c r="F567">
        <v>97</v>
      </c>
      <c r="G567">
        <v>86</v>
      </c>
      <c r="H567">
        <v>1</v>
      </c>
      <c r="I567">
        <v>26.32</v>
      </c>
      <c r="J567">
        <v>73</v>
      </c>
    </row>
    <row r="568" spans="1:10" x14ac:dyDescent="0.3">
      <c r="A568" s="22">
        <v>44395</v>
      </c>
      <c r="B568" s="23">
        <v>0.48560185185185184</v>
      </c>
      <c r="C568" s="22">
        <v>44395</v>
      </c>
      <c r="D568" s="23">
        <v>0.49932870370370369</v>
      </c>
      <c r="E568">
        <v>1</v>
      </c>
      <c r="F568">
        <v>74</v>
      </c>
      <c r="G568">
        <v>244</v>
      </c>
      <c r="H568">
        <v>1</v>
      </c>
      <c r="I568">
        <v>3.4</v>
      </c>
      <c r="J568">
        <v>16</v>
      </c>
    </row>
    <row r="569" spans="1:10" x14ac:dyDescent="0.3">
      <c r="A569" s="22">
        <v>44395</v>
      </c>
      <c r="B569" s="23">
        <v>0.52096064814814813</v>
      </c>
      <c r="C569" s="22">
        <v>44395</v>
      </c>
      <c r="D569" s="23">
        <v>0.52430555555555558</v>
      </c>
      <c r="E569">
        <v>1</v>
      </c>
      <c r="F569">
        <v>41</v>
      </c>
      <c r="G569">
        <v>75</v>
      </c>
      <c r="H569">
        <v>1</v>
      </c>
      <c r="I569">
        <v>0.83</v>
      </c>
      <c r="J569">
        <v>5.5</v>
      </c>
    </row>
    <row r="570" spans="1:10" x14ac:dyDescent="0.3">
      <c r="A570" s="22">
        <v>44395</v>
      </c>
      <c r="B570" s="23">
        <v>0.54057870370370364</v>
      </c>
      <c r="C570" s="22">
        <v>44395</v>
      </c>
      <c r="D570" s="23">
        <v>0.54944444444444451</v>
      </c>
      <c r="E570">
        <v>1</v>
      </c>
      <c r="F570">
        <v>74</v>
      </c>
      <c r="G570">
        <v>41</v>
      </c>
      <c r="H570">
        <v>1</v>
      </c>
      <c r="I570">
        <v>1.72</v>
      </c>
      <c r="J570">
        <v>9.5</v>
      </c>
    </row>
    <row r="571" spans="1:10" x14ac:dyDescent="0.3">
      <c r="A571" s="22">
        <v>44395</v>
      </c>
      <c r="B571" s="23">
        <v>0.57424768518518521</v>
      </c>
      <c r="C571" s="22">
        <v>44395</v>
      </c>
      <c r="D571" s="23">
        <v>0.58043981481481477</v>
      </c>
      <c r="E571">
        <v>1</v>
      </c>
      <c r="F571">
        <v>42</v>
      </c>
      <c r="G571">
        <v>116</v>
      </c>
      <c r="H571">
        <v>1</v>
      </c>
      <c r="I571">
        <v>1.3</v>
      </c>
      <c r="J571">
        <v>8</v>
      </c>
    </row>
    <row r="572" spans="1:10" x14ac:dyDescent="0.3">
      <c r="A572" s="22">
        <v>44395</v>
      </c>
      <c r="B572" s="23">
        <v>0.54913194444444446</v>
      </c>
      <c r="C572" s="22">
        <v>44395</v>
      </c>
      <c r="D572" s="23">
        <v>0.56819444444444445</v>
      </c>
      <c r="E572">
        <v>1</v>
      </c>
      <c r="F572">
        <v>213</v>
      </c>
      <c r="G572">
        <v>220</v>
      </c>
      <c r="H572">
        <v>2</v>
      </c>
      <c r="I572">
        <v>7.77</v>
      </c>
      <c r="J572">
        <v>26.5</v>
      </c>
    </row>
    <row r="573" spans="1:10" x14ac:dyDescent="0.3">
      <c r="A573" s="22">
        <v>44395</v>
      </c>
      <c r="B573" s="23">
        <v>0.65122685185185192</v>
      </c>
      <c r="C573" s="22">
        <v>44395</v>
      </c>
      <c r="D573" s="23">
        <v>0.66303240740740743</v>
      </c>
      <c r="E573">
        <v>1</v>
      </c>
      <c r="F573">
        <v>260</v>
      </c>
      <c r="G573">
        <v>129</v>
      </c>
      <c r="H573">
        <v>1</v>
      </c>
      <c r="I573">
        <v>1.63</v>
      </c>
      <c r="J573">
        <v>11.5</v>
      </c>
    </row>
    <row r="574" spans="1:10" x14ac:dyDescent="0.3">
      <c r="A574" s="22">
        <v>44395</v>
      </c>
      <c r="B574" s="23">
        <v>0.6599652777777778</v>
      </c>
      <c r="C574" s="22">
        <v>44395</v>
      </c>
      <c r="D574" s="23">
        <v>0.66319444444444442</v>
      </c>
      <c r="E574">
        <v>1</v>
      </c>
      <c r="F574">
        <v>74</v>
      </c>
      <c r="G574">
        <v>42</v>
      </c>
      <c r="H574">
        <v>1</v>
      </c>
      <c r="I574">
        <v>0.87</v>
      </c>
      <c r="J574">
        <v>5</v>
      </c>
    </row>
    <row r="575" spans="1:10" x14ac:dyDescent="0.3">
      <c r="A575" s="22">
        <v>44395</v>
      </c>
      <c r="B575" s="23">
        <v>0.66770833333333324</v>
      </c>
      <c r="C575" s="22">
        <v>44395</v>
      </c>
      <c r="D575" s="23">
        <v>0.6694444444444444</v>
      </c>
      <c r="E575">
        <v>1</v>
      </c>
      <c r="F575">
        <v>75</v>
      </c>
      <c r="G575">
        <v>41</v>
      </c>
      <c r="H575">
        <v>1</v>
      </c>
      <c r="I575">
        <v>0.54</v>
      </c>
      <c r="J575">
        <v>4</v>
      </c>
    </row>
    <row r="576" spans="1:10" x14ac:dyDescent="0.3">
      <c r="A576" s="22">
        <v>44395</v>
      </c>
      <c r="B576" s="23">
        <v>0.7432523148148148</v>
      </c>
      <c r="C576" s="22">
        <v>44395</v>
      </c>
      <c r="D576" s="23">
        <v>0.75089120370370377</v>
      </c>
      <c r="E576">
        <v>1</v>
      </c>
      <c r="F576">
        <v>82</v>
      </c>
      <c r="G576">
        <v>93</v>
      </c>
      <c r="H576">
        <v>1</v>
      </c>
      <c r="I576">
        <v>2.57</v>
      </c>
      <c r="J576">
        <v>11</v>
      </c>
    </row>
    <row r="577" spans="1:10" x14ac:dyDescent="0.3">
      <c r="A577" s="22">
        <v>44395</v>
      </c>
      <c r="B577" s="23">
        <v>0.72672453703703699</v>
      </c>
      <c r="C577" s="22">
        <v>44395</v>
      </c>
      <c r="D577" s="23">
        <v>0.73715277777777777</v>
      </c>
      <c r="E577">
        <v>1</v>
      </c>
      <c r="F577">
        <v>179</v>
      </c>
      <c r="G577">
        <v>129</v>
      </c>
      <c r="H577">
        <v>1</v>
      </c>
      <c r="I577">
        <v>2.84</v>
      </c>
      <c r="J577">
        <v>12.5</v>
      </c>
    </row>
    <row r="578" spans="1:10" x14ac:dyDescent="0.3">
      <c r="A578" s="22">
        <v>44395</v>
      </c>
      <c r="B578" s="23">
        <v>0.78445601851851843</v>
      </c>
      <c r="C578" s="22">
        <v>44395</v>
      </c>
      <c r="D578" s="23">
        <v>0.79939814814814814</v>
      </c>
      <c r="E578">
        <v>1</v>
      </c>
      <c r="F578">
        <v>97</v>
      </c>
      <c r="G578">
        <v>226</v>
      </c>
      <c r="H578">
        <v>1</v>
      </c>
      <c r="I578">
        <v>6.69</v>
      </c>
      <c r="J578">
        <v>22</v>
      </c>
    </row>
    <row r="579" spans="1:10" x14ac:dyDescent="0.3">
      <c r="A579" s="22">
        <v>44395</v>
      </c>
      <c r="B579" s="23">
        <v>0.82055555555555559</v>
      </c>
      <c r="C579" s="22">
        <v>44395</v>
      </c>
      <c r="D579" s="23">
        <v>0.82839120370370367</v>
      </c>
      <c r="E579">
        <v>1</v>
      </c>
      <c r="F579">
        <v>74</v>
      </c>
      <c r="G579">
        <v>24</v>
      </c>
      <c r="H579">
        <v>1</v>
      </c>
      <c r="I579">
        <v>1.8</v>
      </c>
      <c r="J579">
        <v>9.5</v>
      </c>
    </row>
    <row r="580" spans="1:10" x14ac:dyDescent="0.3">
      <c r="A580" s="22">
        <v>44395</v>
      </c>
      <c r="B580" s="23">
        <v>0.80747685185185192</v>
      </c>
      <c r="C580" s="22">
        <v>44395</v>
      </c>
      <c r="D580" s="23">
        <v>0.82108796296296294</v>
      </c>
      <c r="E580">
        <v>1</v>
      </c>
      <c r="F580">
        <v>149</v>
      </c>
      <c r="G580">
        <v>89</v>
      </c>
      <c r="H580">
        <v>2</v>
      </c>
      <c r="I580">
        <v>4.3499999999999996</v>
      </c>
      <c r="J580">
        <v>16.5</v>
      </c>
    </row>
    <row r="581" spans="1:10" x14ac:dyDescent="0.3">
      <c r="A581" s="22">
        <v>44395</v>
      </c>
      <c r="B581" s="23">
        <v>0.84912037037037036</v>
      </c>
      <c r="C581" s="22">
        <v>44395</v>
      </c>
      <c r="D581" s="23">
        <v>0.85484953703703714</v>
      </c>
      <c r="E581">
        <v>1</v>
      </c>
      <c r="F581">
        <v>49</v>
      </c>
      <c r="G581">
        <v>37</v>
      </c>
      <c r="H581">
        <v>1</v>
      </c>
      <c r="I581">
        <v>1.4</v>
      </c>
      <c r="J581">
        <v>7.5</v>
      </c>
    </row>
    <row r="582" spans="1:10" x14ac:dyDescent="0.3">
      <c r="A582" s="22">
        <v>44395</v>
      </c>
      <c r="B582" s="23">
        <v>0.84813657407407417</v>
      </c>
      <c r="C582" s="22">
        <v>44395</v>
      </c>
      <c r="D582" s="23">
        <v>0.85439814814814818</v>
      </c>
      <c r="E582">
        <v>1</v>
      </c>
      <c r="F582">
        <v>41</v>
      </c>
      <c r="G582">
        <v>75</v>
      </c>
      <c r="H582">
        <v>1</v>
      </c>
      <c r="I582">
        <v>2.06</v>
      </c>
      <c r="J582">
        <v>8</v>
      </c>
    </row>
    <row r="583" spans="1:10" x14ac:dyDescent="0.3">
      <c r="A583" s="22">
        <v>44395</v>
      </c>
      <c r="B583" s="23">
        <v>0.90039351851851857</v>
      </c>
      <c r="C583" s="22">
        <v>44395</v>
      </c>
      <c r="D583" s="23">
        <v>0.90641203703703699</v>
      </c>
      <c r="E583">
        <v>1</v>
      </c>
      <c r="F583">
        <v>74</v>
      </c>
      <c r="G583">
        <v>151</v>
      </c>
      <c r="H583">
        <v>1</v>
      </c>
      <c r="I583">
        <v>2.4900000000000002</v>
      </c>
      <c r="J583">
        <v>9.5</v>
      </c>
    </row>
    <row r="584" spans="1:10" x14ac:dyDescent="0.3">
      <c r="A584" s="22">
        <v>44395</v>
      </c>
      <c r="B584" s="23">
        <v>0.97172453703703709</v>
      </c>
      <c r="C584" s="22">
        <v>44395</v>
      </c>
      <c r="D584" s="23">
        <v>0.97540509259259256</v>
      </c>
      <c r="E584">
        <v>1</v>
      </c>
      <c r="F584">
        <v>244</v>
      </c>
      <c r="G584">
        <v>244</v>
      </c>
      <c r="H584">
        <v>1</v>
      </c>
      <c r="I584">
        <v>0.81</v>
      </c>
      <c r="J584">
        <v>5.5</v>
      </c>
    </row>
    <row r="585" spans="1:10" x14ac:dyDescent="0.3">
      <c r="A585" s="22">
        <v>44396</v>
      </c>
      <c r="B585" s="23">
        <v>2.1689814814814815E-2</v>
      </c>
      <c r="C585" s="22">
        <v>44396</v>
      </c>
      <c r="D585" s="23">
        <v>2.5833333333333333E-2</v>
      </c>
      <c r="E585">
        <v>1</v>
      </c>
      <c r="F585">
        <v>75</v>
      </c>
      <c r="G585">
        <v>151</v>
      </c>
      <c r="H585">
        <v>1</v>
      </c>
      <c r="I585">
        <v>1.42</v>
      </c>
      <c r="J585">
        <v>7</v>
      </c>
    </row>
    <row r="586" spans="1:10" x14ac:dyDescent="0.3">
      <c r="A586" s="22">
        <v>44396</v>
      </c>
      <c r="B586" s="23">
        <v>6.0462962962962961E-2</v>
      </c>
      <c r="C586" s="22">
        <v>44396</v>
      </c>
      <c r="D586" s="23">
        <v>6.4652777777777781E-2</v>
      </c>
      <c r="E586">
        <v>1</v>
      </c>
      <c r="F586">
        <v>153</v>
      </c>
      <c r="G586">
        <v>18</v>
      </c>
      <c r="H586">
        <v>1</v>
      </c>
      <c r="I586">
        <v>1.18</v>
      </c>
      <c r="J586">
        <v>6.5</v>
      </c>
    </row>
    <row r="587" spans="1:10" x14ac:dyDescent="0.3">
      <c r="A587" s="22">
        <v>44396</v>
      </c>
      <c r="B587" s="23">
        <v>0.24994212962962961</v>
      </c>
      <c r="C587" s="22">
        <v>44396</v>
      </c>
      <c r="D587" s="23">
        <v>0.25787037037037036</v>
      </c>
      <c r="E587">
        <v>1</v>
      </c>
      <c r="F587">
        <v>95</v>
      </c>
      <c r="G587">
        <v>138</v>
      </c>
      <c r="H587">
        <v>1</v>
      </c>
      <c r="I587">
        <v>5.3</v>
      </c>
      <c r="J587">
        <v>16</v>
      </c>
    </row>
    <row r="588" spans="1:10" x14ac:dyDescent="0.3">
      <c r="A588" s="22">
        <v>44396</v>
      </c>
      <c r="B588" s="23">
        <v>0.3038541666666667</v>
      </c>
      <c r="C588" s="22">
        <v>44396</v>
      </c>
      <c r="D588" s="23">
        <v>0.30812499999999998</v>
      </c>
      <c r="E588">
        <v>1</v>
      </c>
      <c r="F588">
        <v>97</v>
      </c>
      <c r="G588">
        <v>65</v>
      </c>
      <c r="H588">
        <v>1</v>
      </c>
      <c r="I588">
        <v>0.74</v>
      </c>
      <c r="J588">
        <v>6</v>
      </c>
    </row>
    <row r="589" spans="1:10" x14ac:dyDescent="0.3">
      <c r="A589" s="22">
        <v>44396</v>
      </c>
      <c r="B589" s="23">
        <v>0.3146990740740741</v>
      </c>
      <c r="C589" s="22">
        <v>44396</v>
      </c>
      <c r="D589" s="23">
        <v>0.31723379629629628</v>
      </c>
      <c r="E589">
        <v>1</v>
      </c>
      <c r="F589">
        <v>75</v>
      </c>
      <c r="G589">
        <v>74</v>
      </c>
      <c r="H589">
        <v>1</v>
      </c>
      <c r="I589">
        <v>1.1100000000000001</v>
      </c>
      <c r="J589">
        <v>5.5</v>
      </c>
    </row>
    <row r="590" spans="1:10" x14ac:dyDescent="0.3">
      <c r="A590" s="22">
        <v>44396</v>
      </c>
      <c r="B590" s="23">
        <v>0.35869212962962965</v>
      </c>
      <c r="C590" s="22">
        <v>44396</v>
      </c>
      <c r="D590" s="23">
        <v>0.3705092592592592</v>
      </c>
      <c r="E590">
        <v>1</v>
      </c>
      <c r="F590">
        <v>243</v>
      </c>
      <c r="G590">
        <v>69</v>
      </c>
      <c r="H590">
        <v>1</v>
      </c>
      <c r="I590">
        <v>2.68</v>
      </c>
      <c r="J590">
        <v>13</v>
      </c>
    </row>
    <row r="591" spans="1:10" x14ac:dyDescent="0.3">
      <c r="A591" s="22">
        <v>44396</v>
      </c>
      <c r="B591" s="23">
        <v>0.37743055555555555</v>
      </c>
      <c r="C591" s="22">
        <v>44396</v>
      </c>
      <c r="D591" s="23">
        <v>0.38526620370370374</v>
      </c>
      <c r="E591">
        <v>1</v>
      </c>
      <c r="F591">
        <v>74</v>
      </c>
      <c r="G591">
        <v>236</v>
      </c>
      <c r="H591">
        <v>1</v>
      </c>
      <c r="I591">
        <v>1.68</v>
      </c>
      <c r="J591">
        <v>9</v>
      </c>
    </row>
    <row r="592" spans="1:10" x14ac:dyDescent="0.3">
      <c r="A592" s="22">
        <v>44396</v>
      </c>
      <c r="B592" s="23">
        <v>0.44093749999999998</v>
      </c>
      <c r="C592" s="22">
        <v>44396</v>
      </c>
      <c r="D592" s="23">
        <v>0.45627314814814812</v>
      </c>
      <c r="E592">
        <v>1</v>
      </c>
      <c r="F592">
        <v>33</v>
      </c>
      <c r="G592">
        <v>82</v>
      </c>
      <c r="H592">
        <v>1</v>
      </c>
      <c r="I592">
        <v>8.16</v>
      </c>
      <c r="J592">
        <v>26</v>
      </c>
    </row>
    <row r="593" spans="1:10" x14ac:dyDescent="0.3">
      <c r="A593" s="22">
        <v>44396</v>
      </c>
      <c r="B593" s="23">
        <v>0.44998842592592592</v>
      </c>
      <c r="C593" s="22">
        <v>44396</v>
      </c>
      <c r="D593" s="23">
        <v>0.45112268518518522</v>
      </c>
      <c r="E593">
        <v>1</v>
      </c>
      <c r="F593">
        <v>75</v>
      </c>
      <c r="G593">
        <v>74</v>
      </c>
      <c r="H593">
        <v>2</v>
      </c>
      <c r="I593">
        <v>0.38</v>
      </c>
      <c r="J593">
        <v>3.5</v>
      </c>
    </row>
    <row r="594" spans="1:10" x14ac:dyDescent="0.3">
      <c r="A594" s="22">
        <v>44396</v>
      </c>
      <c r="B594" s="23">
        <v>0.42871527777777779</v>
      </c>
      <c r="C594" s="22">
        <v>44396</v>
      </c>
      <c r="D594" s="23">
        <v>0.4352199074074074</v>
      </c>
      <c r="E594">
        <v>1</v>
      </c>
      <c r="F594">
        <v>24</v>
      </c>
      <c r="G594">
        <v>42</v>
      </c>
      <c r="H594">
        <v>1</v>
      </c>
      <c r="I594">
        <v>1.3</v>
      </c>
      <c r="J594">
        <v>7.5</v>
      </c>
    </row>
    <row r="595" spans="1:10" x14ac:dyDescent="0.3">
      <c r="A595" s="22">
        <v>44396</v>
      </c>
      <c r="B595" s="23">
        <v>0.43804398148148144</v>
      </c>
      <c r="C595" s="22">
        <v>44396</v>
      </c>
      <c r="D595" s="23">
        <v>0.44950231481481479</v>
      </c>
      <c r="E595">
        <v>1</v>
      </c>
      <c r="F595">
        <v>95</v>
      </c>
      <c r="G595">
        <v>138</v>
      </c>
      <c r="H595">
        <v>1</v>
      </c>
      <c r="I595">
        <v>6.71</v>
      </c>
      <c r="J595">
        <v>20.5</v>
      </c>
    </row>
    <row r="596" spans="1:10" x14ac:dyDescent="0.3">
      <c r="A596" s="22">
        <v>44396</v>
      </c>
      <c r="B596" s="23">
        <v>0.49357638888888888</v>
      </c>
      <c r="C596" s="22">
        <v>44396</v>
      </c>
      <c r="D596" s="23">
        <v>0.50777777777777777</v>
      </c>
      <c r="E596">
        <v>1</v>
      </c>
      <c r="F596">
        <v>97</v>
      </c>
      <c r="G596">
        <v>189</v>
      </c>
      <c r="H596">
        <v>2</v>
      </c>
      <c r="I596">
        <v>2.8</v>
      </c>
      <c r="J596">
        <v>14</v>
      </c>
    </row>
    <row r="597" spans="1:10" x14ac:dyDescent="0.3">
      <c r="A597" s="22">
        <v>44396</v>
      </c>
      <c r="B597" s="23">
        <v>0.4848958333333333</v>
      </c>
      <c r="C597" s="22">
        <v>44396</v>
      </c>
      <c r="D597" s="23">
        <v>0.4927199074074074</v>
      </c>
      <c r="E597">
        <v>1</v>
      </c>
      <c r="F597">
        <v>40</v>
      </c>
      <c r="G597">
        <v>25</v>
      </c>
      <c r="H597">
        <v>1</v>
      </c>
      <c r="I597">
        <v>1.58</v>
      </c>
      <c r="J597">
        <v>9</v>
      </c>
    </row>
    <row r="598" spans="1:10" x14ac:dyDescent="0.3">
      <c r="A598" s="22">
        <v>44396</v>
      </c>
      <c r="B598" s="23">
        <v>0.4823263888888889</v>
      </c>
      <c r="C598" s="22">
        <v>44396</v>
      </c>
      <c r="D598" s="23">
        <v>0.48798611111111106</v>
      </c>
      <c r="E598">
        <v>1</v>
      </c>
      <c r="F598">
        <v>41</v>
      </c>
      <c r="G598">
        <v>151</v>
      </c>
      <c r="H598">
        <v>1</v>
      </c>
      <c r="I598">
        <v>1.35</v>
      </c>
      <c r="J598">
        <v>7.5</v>
      </c>
    </row>
    <row r="599" spans="1:10" x14ac:dyDescent="0.3">
      <c r="A599" s="22">
        <v>44396</v>
      </c>
      <c r="B599" s="23">
        <v>0.54373842592592592</v>
      </c>
      <c r="C599" s="22">
        <v>44396</v>
      </c>
      <c r="D599" s="23">
        <v>0.54998842592592589</v>
      </c>
      <c r="E599">
        <v>1</v>
      </c>
      <c r="F599">
        <v>25</v>
      </c>
      <c r="G599">
        <v>40</v>
      </c>
      <c r="H599">
        <v>1</v>
      </c>
      <c r="I599">
        <v>1.07</v>
      </c>
      <c r="J599">
        <v>7</v>
      </c>
    </row>
    <row r="600" spans="1:10" x14ac:dyDescent="0.3">
      <c r="A600" s="22">
        <v>44396</v>
      </c>
      <c r="B600" s="23">
        <v>0.50778935185185181</v>
      </c>
      <c r="C600" s="22">
        <v>44396</v>
      </c>
      <c r="D600" s="23">
        <v>0.52655092592592589</v>
      </c>
      <c r="E600">
        <v>1</v>
      </c>
      <c r="F600">
        <v>75</v>
      </c>
      <c r="G600">
        <v>127</v>
      </c>
      <c r="H600">
        <v>1</v>
      </c>
      <c r="I600">
        <v>5.92</v>
      </c>
      <c r="J600">
        <v>22.5</v>
      </c>
    </row>
    <row r="601" spans="1:10" x14ac:dyDescent="0.3">
      <c r="A601" s="22">
        <v>44396</v>
      </c>
      <c r="B601" s="23">
        <v>0.56383101851851858</v>
      </c>
      <c r="C601" s="22">
        <v>44396</v>
      </c>
      <c r="D601" s="23">
        <v>0.58048611111111115</v>
      </c>
      <c r="E601">
        <v>1</v>
      </c>
      <c r="F601">
        <v>65</v>
      </c>
      <c r="G601">
        <v>71</v>
      </c>
      <c r="H601">
        <v>1</v>
      </c>
      <c r="I601">
        <v>4.45</v>
      </c>
      <c r="J601">
        <v>18.5</v>
      </c>
    </row>
    <row r="602" spans="1:10" x14ac:dyDescent="0.3">
      <c r="A602" s="22">
        <v>44396</v>
      </c>
      <c r="B602" s="23">
        <v>0.54972222222222222</v>
      </c>
      <c r="C602" s="22">
        <v>44396</v>
      </c>
      <c r="D602" s="23">
        <v>0.56126157407407407</v>
      </c>
      <c r="E602">
        <v>1</v>
      </c>
      <c r="F602">
        <v>25</v>
      </c>
      <c r="G602">
        <v>17</v>
      </c>
      <c r="H602">
        <v>1</v>
      </c>
      <c r="I602">
        <v>1.97</v>
      </c>
      <c r="J602">
        <v>12</v>
      </c>
    </row>
    <row r="603" spans="1:10" x14ac:dyDescent="0.3">
      <c r="A603" s="22">
        <v>44396</v>
      </c>
      <c r="B603" s="23">
        <v>0.59192129629629631</v>
      </c>
      <c r="C603" s="22">
        <v>44396</v>
      </c>
      <c r="D603" s="23">
        <v>0.60408564814814814</v>
      </c>
      <c r="E603">
        <v>1</v>
      </c>
      <c r="F603">
        <v>166</v>
      </c>
      <c r="G603">
        <v>244</v>
      </c>
      <c r="H603">
        <v>1</v>
      </c>
      <c r="I603">
        <v>3.38</v>
      </c>
      <c r="J603">
        <v>14</v>
      </c>
    </row>
    <row r="604" spans="1:10" x14ac:dyDescent="0.3">
      <c r="A604" s="22">
        <v>44396</v>
      </c>
      <c r="B604" s="23">
        <v>0.65857638888888892</v>
      </c>
      <c r="C604" s="22">
        <v>44396</v>
      </c>
      <c r="D604" s="23">
        <v>0.66415509259259264</v>
      </c>
      <c r="E604">
        <v>1</v>
      </c>
      <c r="F604">
        <v>42</v>
      </c>
      <c r="G604">
        <v>69</v>
      </c>
      <c r="H604">
        <v>1</v>
      </c>
      <c r="I604">
        <v>1.06</v>
      </c>
      <c r="J604">
        <v>7</v>
      </c>
    </row>
    <row r="605" spans="1:10" x14ac:dyDescent="0.3">
      <c r="A605" s="22">
        <v>44396</v>
      </c>
      <c r="B605" s="23">
        <v>0.66011574074074075</v>
      </c>
      <c r="C605" s="22">
        <v>44396</v>
      </c>
      <c r="D605" s="23">
        <v>0.7012152777777777</v>
      </c>
      <c r="E605">
        <v>1</v>
      </c>
      <c r="F605">
        <v>197</v>
      </c>
      <c r="G605">
        <v>191</v>
      </c>
      <c r="H605">
        <v>1</v>
      </c>
      <c r="I605">
        <v>6.16</v>
      </c>
      <c r="J605">
        <v>37.5</v>
      </c>
    </row>
    <row r="606" spans="1:10" x14ac:dyDescent="0.3">
      <c r="A606" s="22">
        <v>44396</v>
      </c>
      <c r="B606" s="23">
        <v>0.6723958333333333</v>
      </c>
      <c r="C606" s="22">
        <v>44396</v>
      </c>
      <c r="D606" s="23">
        <v>0.68018518518518523</v>
      </c>
      <c r="E606">
        <v>1</v>
      </c>
      <c r="F606">
        <v>166</v>
      </c>
      <c r="G606">
        <v>74</v>
      </c>
      <c r="H606">
        <v>1</v>
      </c>
      <c r="I606">
        <v>1.39</v>
      </c>
      <c r="J606">
        <v>8.5</v>
      </c>
    </row>
    <row r="607" spans="1:10" x14ac:dyDescent="0.3">
      <c r="A607" s="22">
        <v>44396</v>
      </c>
      <c r="B607" s="23">
        <v>0.69315972222222222</v>
      </c>
      <c r="C607" s="22">
        <v>44396</v>
      </c>
      <c r="D607" s="23">
        <v>0.71502314814814805</v>
      </c>
      <c r="E607">
        <v>1</v>
      </c>
      <c r="F607">
        <v>14</v>
      </c>
      <c r="G607">
        <v>55</v>
      </c>
      <c r="H607">
        <v>1</v>
      </c>
      <c r="I607">
        <v>7.92</v>
      </c>
      <c r="J607">
        <v>24.5</v>
      </c>
    </row>
    <row r="608" spans="1:10" x14ac:dyDescent="0.3">
      <c r="A608" s="22">
        <v>44396</v>
      </c>
      <c r="B608" s="23">
        <v>0.68624999999999992</v>
      </c>
      <c r="C608" s="22">
        <v>44396</v>
      </c>
      <c r="D608" s="23">
        <v>0.69210648148148157</v>
      </c>
      <c r="E608">
        <v>1</v>
      </c>
      <c r="F608">
        <v>41</v>
      </c>
      <c r="G608">
        <v>42</v>
      </c>
      <c r="H608">
        <v>1</v>
      </c>
      <c r="I608">
        <v>1.24</v>
      </c>
      <c r="J608">
        <v>7</v>
      </c>
    </row>
    <row r="609" spans="1:10" x14ac:dyDescent="0.3">
      <c r="A609" s="22">
        <v>44396</v>
      </c>
      <c r="B609" s="23">
        <v>0.74528935185185186</v>
      </c>
      <c r="C609" s="22">
        <v>44396</v>
      </c>
      <c r="D609" s="23">
        <v>0.75916666666666666</v>
      </c>
      <c r="E609">
        <v>1</v>
      </c>
      <c r="F609">
        <v>41</v>
      </c>
      <c r="G609">
        <v>167</v>
      </c>
      <c r="H609">
        <v>1</v>
      </c>
      <c r="I609">
        <v>3.3</v>
      </c>
      <c r="J609">
        <v>14.5</v>
      </c>
    </row>
    <row r="610" spans="1:10" x14ac:dyDescent="0.3">
      <c r="A610" s="22">
        <v>44396</v>
      </c>
      <c r="B610" s="23">
        <v>0.71635416666666663</v>
      </c>
      <c r="C610" s="22">
        <v>44396</v>
      </c>
      <c r="D610" s="23">
        <v>0.71920138888888896</v>
      </c>
      <c r="E610">
        <v>1</v>
      </c>
      <c r="F610">
        <v>7</v>
      </c>
      <c r="G610">
        <v>146</v>
      </c>
      <c r="H610">
        <v>1</v>
      </c>
      <c r="I610">
        <v>0.86</v>
      </c>
      <c r="J610">
        <v>5</v>
      </c>
    </row>
    <row r="611" spans="1:10" x14ac:dyDescent="0.3">
      <c r="A611" s="22">
        <v>44396</v>
      </c>
      <c r="B611" s="23">
        <v>0.71466435185185195</v>
      </c>
      <c r="C611" s="22">
        <v>44396</v>
      </c>
      <c r="D611" s="23">
        <v>0.72211805555555564</v>
      </c>
      <c r="E611">
        <v>1</v>
      </c>
      <c r="F611">
        <v>181</v>
      </c>
      <c r="G611">
        <v>25</v>
      </c>
      <c r="H611">
        <v>1</v>
      </c>
      <c r="I611">
        <v>1.45</v>
      </c>
      <c r="J611">
        <v>9</v>
      </c>
    </row>
    <row r="612" spans="1:10" x14ac:dyDescent="0.3">
      <c r="A612" s="22">
        <v>44396</v>
      </c>
      <c r="B612" s="23">
        <v>0.71979166666666661</v>
      </c>
      <c r="C612" s="22">
        <v>44396</v>
      </c>
      <c r="D612" s="23">
        <v>0.73223379629629637</v>
      </c>
      <c r="E612">
        <v>1</v>
      </c>
      <c r="F612">
        <v>26</v>
      </c>
      <c r="G612">
        <v>67</v>
      </c>
      <c r="H612">
        <v>1</v>
      </c>
      <c r="I612">
        <v>2.4300000000000002</v>
      </c>
      <c r="J612">
        <v>13</v>
      </c>
    </row>
    <row r="613" spans="1:10" x14ac:dyDescent="0.3">
      <c r="A613" s="22">
        <v>44396</v>
      </c>
      <c r="B613" s="23">
        <v>0.76894675925925926</v>
      </c>
      <c r="C613" s="22">
        <v>44396</v>
      </c>
      <c r="D613" s="23">
        <v>0.77829861111111109</v>
      </c>
      <c r="E613">
        <v>1</v>
      </c>
      <c r="F613">
        <v>52</v>
      </c>
      <c r="G613">
        <v>181</v>
      </c>
      <c r="H613">
        <v>1</v>
      </c>
      <c r="I613">
        <v>1.81</v>
      </c>
      <c r="J613">
        <v>9</v>
      </c>
    </row>
    <row r="614" spans="1:10" x14ac:dyDescent="0.3">
      <c r="A614" s="22">
        <v>44396</v>
      </c>
      <c r="B614" s="23">
        <v>0.81752314814814808</v>
      </c>
      <c r="C614" s="22">
        <v>44396</v>
      </c>
      <c r="D614" s="23">
        <v>0.83708333333333329</v>
      </c>
      <c r="E614">
        <v>1</v>
      </c>
      <c r="F614">
        <v>43</v>
      </c>
      <c r="G614">
        <v>243</v>
      </c>
      <c r="H614">
        <v>1</v>
      </c>
      <c r="I614">
        <v>5.54</v>
      </c>
      <c r="J614">
        <v>22</v>
      </c>
    </row>
    <row r="615" spans="1:10" x14ac:dyDescent="0.3">
      <c r="A615" s="22">
        <v>44396</v>
      </c>
      <c r="B615" s="23">
        <v>0.80334490740740738</v>
      </c>
      <c r="C615" s="22">
        <v>44396</v>
      </c>
      <c r="D615" s="23">
        <v>0.8122800925925926</v>
      </c>
      <c r="E615">
        <v>1</v>
      </c>
      <c r="F615">
        <v>119</v>
      </c>
      <c r="G615">
        <v>244</v>
      </c>
      <c r="H615">
        <v>1</v>
      </c>
      <c r="I615">
        <v>2.0299999999999998</v>
      </c>
      <c r="J615">
        <v>10.5</v>
      </c>
    </row>
    <row r="616" spans="1:10" x14ac:dyDescent="0.3">
      <c r="A616" s="22">
        <v>44396</v>
      </c>
      <c r="B616" s="23">
        <v>0.90109953703703705</v>
      </c>
      <c r="C616" s="22">
        <v>44396</v>
      </c>
      <c r="D616" s="23">
        <v>0.90788194444444448</v>
      </c>
      <c r="E616">
        <v>1</v>
      </c>
      <c r="F616">
        <v>173</v>
      </c>
      <c r="G616">
        <v>82</v>
      </c>
      <c r="H616">
        <v>1</v>
      </c>
      <c r="I616">
        <v>1.55</v>
      </c>
      <c r="J616">
        <v>8</v>
      </c>
    </row>
    <row r="617" spans="1:10" x14ac:dyDescent="0.3">
      <c r="A617" s="22">
        <v>44396</v>
      </c>
      <c r="B617" s="23">
        <v>0.92986111111111114</v>
      </c>
      <c r="C617" s="22">
        <v>44396</v>
      </c>
      <c r="D617" s="23">
        <v>0.93334490740740739</v>
      </c>
      <c r="E617">
        <v>1</v>
      </c>
      <c r="F617">
        <v>166</v>
      </c>
      <c r="G617">
        <v>152</v>
      </c>
      <c r="H617">
        <v>1</v>
      </c>
      <c r="I617">
        <v>0.68</v>
      </c>
      <c r="J617">
        <v>5.5</v>
      </c>
    </row>
    <row r="618" spans="1:10" x14ac:dyDescent="0.3">
      <c r="A618" s="22">
        <v>44396</v>
      </c>
      <c r="B618" s="23">
        <v>0.84880787037037031</v>
      </c>
      <c r="C618" s="22">
        <v>44396</v>
      </c>
      <c r="D618" s="23">
        <v>0.86621527777777774</v>
      </c>
      <c r="E618">
        <v>1</v>
      </c>
      <c r="F618">
        <v>97</v>
      </c>
      <c r="G618">
        <v>55</v>
      </c>
      <c r="H618">
        <v>2</v>
      </c>
      <c r="I618">
        <v>12.73</v>
      </c>
      <c r="J618">
        <v>37</v>
      </c>
    </row>
    <row r="619" spans="1:10" x14ac:dyDescent="0.3">
      <c r="A619" s="22">
        <v>44396</v>
      </c>
      <c r="B619" s="23">
        <v>0.99834490740740733</v>
      </c>
      <c r="C619" s="22">
        <v>44396</v>
      </c>
      <c r="D619" s="23">
        <v>0.99909722222222219</v>
      </c>
      <c r="E619">
        <v>1</v>
      </c>
      <c r="F619">
        <v>75</v>
      </c>
      <c r="G619">
        <v>75</v>
      </c>
      <c r="H619">
        <v>1</v>
      </c>
      <c r="I619">
        <v>0.35</v>
      </c>
      <c r="J619">
        <v>3</v>
      </c>
    </row>
    <row r="620" spans="1:10" x14ac:dyDescent="0.3">
      <c r="A620" s="22">
        <v>44397</v>
      </c>
      <c r="B620" s="23">
        <v>0.3313888888888889</v>
      </c>
      <c r="C620" s="22">
        <v>44397</v>
      </c>
      <c r="D620" s="23">
        <v>0.33523148148148146</v>
      </c>
      <c r="E620">
        <v>1</v>
      </c>
      <c r="F620">
        <v>75</v>
      </c>
      <c r="G620">
        <v>168</v>
      </c>
      <c r="H620">
        <v>1</v>
      </c>
      <c r="I620">
        <v>1.59</v>
      </c>
      <c r="J620">
        <v>7</v>
      </c>
    </row>
    <row r="621" spans="1:10" x14ac:dyDescent="0.3">
      <c r="A621" s="22">
        <v>44397</v>
      </c>
      <c r="B621" s="23">
        <v>0.31260416666666663</v>
      </c>
      <c r="C621" s="22">
        <v>44397</v>
      </c>
      <c r="D621" s="23">
        <v>0.32197916666666665</v>
      </c>
      <c r="E621">
        <v>1</v>
      </c>
      <c r="F621">
        <v>130</v>
      </c>
      <c r="G621">
        <v>122</v>
      </c>
      <c r="H621">
        <v>1</v>
      </c>
      <c r="I621">
        <v>2.23</v>
      </c>
      <c r="J621">
        <v>11.5</v>
      </c>
    </row>
    <row r="622" spans="1:10" x14ac:dyDescent="0.3">
      <c r="A622" s="22">
        <v>44397</v>
      </c>
      <c r="B622" s="23">
        <v>0.36145833333333338</v>
      </c>
      <c r="C622" s="22">
        <v>44397</v>
      </c>
      <c r="D622" s="23">
        <v>0.36694444444444446</v>
      </c>
      <c r="E622">
        <v>1</v>
      </c>
      <c r="F622">
        <v>74</v>
      </c>
      <c r="G622">
        <v>74</v>
      </c>
      <c r="H622">
        <v>1</v>
      </c>
      <c r="I622">
        <v>0.91</v>
      </c>
      <c r="J622">
        <v>7</v>
      </c>
    </row>
    <row r="623" spans="1:10" x14ac:dyDescent="0.3">
      <c r="A623" s="22">
        <v>44397</v>
      </c>
      <c r="B623" s="23">
        <v>0.3845601851851852</v>
      </c>
      <c r="C623" s="22">
        <v>44397</v>
      </c>
      <c r="D623" s="23">
        <v>0.43896990740740738</v>
      </c>
      <c r="E623">
        <v>1</v>
      </c>
      <c r="F623">
        <v>76</v>
      </c>
      <c r="G623">
        <v>17</v>
      </c>
      <c r="H623">
        <v>1</v>
      </c>
      <c r="I623">
        <v>8.84</v>
      </c>
      <c r="J623">
        <v>49.5</v>
      </c>
    </row>
    <row r="624" spans="1:10" x14ac:dyDescent="0.3">
      <c r="A624" s="22">
        <v>44397</v>
      </c>
      <c r="B624" s="23">
        <v>0.37365740740740744</v>
      </c>
      <c r="C624" s="22">
        <v>44397</v>
      </c>
      <c r="D624" s="23">
        <v>0.37936342592592592</v>
      </c>
      <c r="E624">
        <v>1</v>
      </c>
      <c r="F624">
        <v>74</v>
      </c>
      <c r="G624">
        <v>41</v>
      </c>
      <c r="H624">
        <v>1</v>
      </c>
      <c r="I624">
        <v>1.18</v>
      </c>
      <c r="J624">
        <v>7.5</v>
      </c>
    </row>
    <row r="625" spans="1:10" x14ac:dyDescent="0.3">
      <c r="A625" s="22">
        <v>44397</v>
      </c>
      <c r="B625" s="23">
        <v>0.44398148148148148</v>
      </c>
      <c r="C625" s="22">
        <v>44397</v>
      </c>
      <c r="D625" s="23">
        <v>0.46026620370370369</v>
      </c>
      <c r="E625">
        <v>1</v>
      </c>
      <c r="F625">
        <v>51</v>
      </c>
      <c r="G625">
        <v>174</v>
      </c>
      <c r="H625">
        <v>1</v>
      </c>
      <c r="I625">
        <v>3.23</v>
      </c>
      <c r="J625">
        <v>16.5</v>
      </c>
    </row>
    <row r="626" spans="1:10" x14ac:dyDescent="0.3">
      <c r="A626" s="22">
        <v>44397</v>
      </c>
      <c r="B626" s="23">
        <v>0.49159722222222224</v>
      </c>
      <c r="C626" s="22">
        <v>44397</v>
      </c>
      <c r="D626" s="23">
        <v>0.52328703703703705</v>
      </c>
      <c r="E626">
        <v>1</v>
      </c>
      <c r="F626">
        <v>7</v>
      </c>
      <c r="G626">
        <v>89</v>
      </c>
      <c r="H626">
        <v>1</v>
      </c>
      <c r="I626">
        <v>11.76</v>
      </c>
      <c r="J626">
        <v>39.5</v>
      </c>
    </row>
    <row r="627" spans="1:10" x14ac:dyDescent="0.3">
      <c r="A627" s="22">
        <v>44397</v>
      </c>
      <c r="B627" s="23">
        <v>0.47386574074074073</v>
      </c>
      <c r="C627" s="22">
        <v>44397</v>
      </c>
      <c r="D627" s="23">
        <v>0.47538194444444448</v>
      </c>
      <c r="E627">
        <v>1</v>
      </c>
      <c r="F627">
        <v>82</v>
      </c>
      <c r="G627">
        <v>82</v>
      </c>
      <c r="H627">
        <v>1</v>
      </c>
      <c r="I627">
        <v>0.35</v>
      </c>
      <c r="J627">
        <v>3.5</v>
      </c>
    </row>
    <row r="628" spans="1:10" x14ac:dyDescent="0.3">
      <c r="A628" s="22">
        <v>44397</v>
      </c>
      <c r="B628" s="23">
        <v>0.51181712962962966</v>
      </c>
      <c r="C628" s="22">
        <v>44397</v>
      </c>
      <c r="D628" s="23">
        <v>0.53737268518518522</v>
      </c>
      <c r="E628">
        <v>1</v>
      </c>
      <c r="F628">
        <v>61</v>
      </c>
      <c r="G628">
        <v>38</v>
      </c>
      <c r="H628">
        <v>1</v>
      </c>
      <c r="I628">
        <v>16.04</v>
      </c>
      <c r="J628">
        <v>47</v>
      </c>
    </row>
    <row r="629" spans="1:10" x14ac:dyDescent="0.3">
      <c r="A629" s="22">
        <v>44397</v>
      </c>
      <c r="B629" s="23">
        <v>0.51905092592592594</v>
      </c>
      <c r="C629" s="22">
        <v>44397</v>
      </c>
      <c r="D629" s="23">
        <v>0.52318287037037037</v>
      </c>
      <c r="E629">
        <v>1</v>
      </c>
      <c r="F629">
        <v>41</v>
      </c>
      <c r="G629">
        <v>151</v>
      </c>
      <c r="H629">
        <v>1</v>
      </c>
      <c r="I629">
        <v>0.87</v>
      </c>
      <c r="J629">
        <v>6</v>
      </c>
    </row>
    <row r="630" spans="1:10" x14ac:dyDescent="0.3">
      <c r="A630" s="22">
        <v>44397</v>
      </c>
      <c r="B630" s="23">
        <v>0.54085648148148147</v>
      </c>
      <c r="C630" s="22">
        <v>44397</v>
      </c>
      <c r="D630" s="23">
        <v>0.54638888888888892</v>
      </c>
      <c r="E630">
        <v>1</v>
      </c>
      <c r="F630">
        <v>75</v>
      </c>
      <c r="G630">
        <v>75</v>
      </c>
      <c r="H630">
        <v>1</v>
      </c>
      <c r="I630">
        <v>1.03</v>
      </c>
      <c r="J630">
        <v>6.5</v>
      </c>
    </row>
    <row r="631" spans="1:10" x14ac:dyDescent="0.3">
      <c r="A631" s="22">
        <v>44397</v>
      </c>
      <c r="B631" s="23">
        <v>0.55634259259259256</v>
      </c>
      <c r="C631" s="22">
        <v>44397</v>
      </c>
      <c r="D631" s="23">
        <v>0.60365740740740736</v>
      </c>
      <c r="E631">
        <v>1</v>
      </c>
      <c r="F631">
        <v>193</v>
      </c>
      <c r="G631">
        <v>179</v>
      </c>
      <c r="H631">
        <v>1</v>
      </c>
      <c r="I631">
        <v>8.01</v>
      </c>
      <c r="J631">
        <v>42.5</v>
      </c>
    </row>
    <row r="632" spans="1:10" x14ac:dyDescent="0.3">
      <c r="A632" s="22">
        <v>44397</v>
      </c>
      <c r="B632" s="23">
        <v>0.59699074074074077</v>
      </c>
      <c r="C632" s="22">
        <v>44397</v>
      </c>
      <c r="D632" s="23">
        <v>0.60230324074074071</v>
      </c>
      <c r="E632">
        <v>1</v>
      </c>
      <c r="F632">
        <v>75</v>
      </c>
      <c r="G632">
        <v>74</v>
      </c>
      <c r="H632">
        <v>1</v>
      </c>
      <c r="I632">
        <v>1.35</v>
      </c>
      <c r="J632">
        <v>7</v>
      </c>
    </row>
    <row r="633" spans="1:10" x14ac:dyDescent="0.3">
      <c r="A633" s="22">
        <v>44397</v>
      </c>
      <c r="B633" s="23">
        <v>0.59923611111111108</v>
      </c>
      <c r="C633" s="22">
        <v>44397</v>
      </c>
      <c r="D633" s="23">
        <v>0.6116435185185185</v>
      </c>
      <c r="E633">
        <v>1</v>
      </c>
      <c r="F633">
        <v>42</v>
      </c>
      <c r="G633">
        <v>244</v>
      </c>
      <c r="H633">
        <v>2</v>
      </c>
      <c r="I633">
        <v>2.89</v>
      </c>
      <c r="J633">
        <v>14</v>
      </c>
    </row>
    <row r="634" spans="1:10" x14ac:dyDescent="0.3">
      <c r="A634" s="22">
        <v>44397</v>
      </c>
      <c r="B634" s="23">
        <v>0.64423611111111112</v>
      </c>
      <c r="C634" s="22">
        <v>44397</v>
      </c>
      <c r="D634" s="23">
        <v>0.65342592592592597</v>
      </c>
      <c r="E634">
        <v>1</v>
      </c>
      <c r="F634">
        <v>65</v>
      </c>
      <c r="G634">
        <v>97</v>
      </c>
      <c r="H634">
        <v>1</v>
      </c>
      <c r="I634">
        <v>1.31</v>
      </c>
      <c r="J634">
        <v>9.5</v>
      </c>
    </row>
    <row r="635" spans="1:10" x14ac:dyDescent="0.3">
      <c r="A635" s="22">
        <v>44397</v>
      </c>
      <c r="B635" s="23">
        <v>0.70160879629629624</v>
      </c>
      <c r="C635" s="22">
        <v>44397</v>
      </c>
      <c r="D635" s="23">
        <v>0.74527777777777782</v>
      </c>
      <c r="E635">
        <v>1</v>
      </c>
      <c r="F635">
        <v>82</v>
      </c>
      <c r="G635">
        <v>130</v>
      </c>
      <c r="H635">
        <v>2</v>
      </c>
      <c r="I635">
        <v>7</v>
      </c>
      <c r="J635">
        <v>38.5</v>
      </c>
    </row>
    <row r="636" spans="1:10" x14ac:dyDescent="0.3">
      <c r="A636" s="22">
        <v>44397</v>
      </c>
      <c r="B636" s="23">
        <v>0.71532407407407417</v>
      </c>
      <c r="C636" s="22">
        <v>44397</v>
      </c>
      <c r="D636" s="23">
        <v>0.72056712962962965</v>
      </c>
      <c r="E636">
        <v>1</v>
      </c>
      <c r="F636">
        <v>7</v>
      </c>
      <c r="G636">
        <v>226</v>
      </c>
      <c r="H636">
        <v>1</v>
      </c>
      <c r="I636">
        <v>0.97</v>
      </c>
      <c r="J636">
        <v>6.5</v>
      </c>
    </row>
    <row r="637" spans="1:10" x14ac:dyDescent="0.3">
      <c r="A637" s="22">
        <v>44397</v>
      </c>
      <c r="B637" s="23">
        <v>0.72614583333333327</v>
      </c>
      <c r="C637" s="22">
        <v>44397</v>
      </c>
      <c r="D637" s="23">
        <v>0.74163194444444447</v>
      </c>
      <c r="E637">
        <v>1</v>
      </c>
      <c r="F637">
        <v>127</v>
      </c>
      <c r="G637">
        <v>47</v>
      </c>
      <c r="H637">
        <v>1</v>
      </c>
      <c r="I637">
        <v>4.32</v>
      </c>
      <c r="J637">
        <v>16.5</v>
      </c>
    </row>
    <row r="638" spans="1:10" x14ac:dyDescent="0.3">
      <c r="A638" s="22">
        <v>44397</v>
      </c>
      <c r="B638" s="23">
        <v>0.77193287037037039</v>
      </c>
      <c r="C638" s="22">
        <v>44397</v>
      </c>
      <c r="D638" s="23">
        <v>0.77574074074074073</v>
      </c>
      <c r="E638">
        <v>1</v>
      </c>
      <c r="F638">
        <v>197</v>
      </c>
      <c r="G638">
        <v>197</v>
      </c>
      <c r="H638">
        <v>1</v>
      </c>
      <c r="I638">
        <v>1.18</v>
      </c>
      <c r="J638">
        <v>6</v>
      </c>
    </row>
    <row r="639" spans="1:10" x14ac:dyDescent="0.3">
      <c r="A639" s="22">
        <v>44397</v>
      </c>
      <c r="B639" s="23">
        <v>0.79431712962962964</v>
      </c>
      <c r="C639" s="22">
        <v>44397</v>
      </c>
      <c r="D639" s="23">
        <v>0.8067939814814814</v>
      </c>
      <c r="E639">
        <v>1</v>
      </c>
      <c r="F639">
        <v>166</v>
      </c>
      <c r="G639">
        <v>127</v>
      </c>
      <c r="H639">
        <v>1</v>
      </c>
      <c r="I639">
        <v>6.07</v>
      </c>
      <c r="J639">
        <v>19.5</v>
      </c>
    </row>
    <row r="640" spans="1:10" x14ac:dyDescent="0.3">
      <c r="A640" s="22">
        <v>44397</v>
      </c>
      <c r="B640" s="23">
        <v>0.82445601851851846</v>
      </c>
      <c r="C640" s="22">
        <v>44397</v>
      </c>
      <c r="D640" s="23">
        <v>0.82795138888888886</v>
      </c>
      <c r="E640">
        <v>1</v>
      </c>
      <c r="F640">
        <v>97</v>
      </c>
      <c r="G640">
        <v>25</v>
      </c>
      <c r="H640">
        <v>1</v>
      </c>
      <c r="I640">
        <v>0.73</v>
      </c>
      <c r="J640">
        <v>5</v>
      </c>
    </row>
    <row r="641" spans="1:10" x14ac:dyDescent="0.3">
      <c r="A641" s="22">
        <v>44397</v>
      </c>
      <c r="B641" s="23">
        <v>0.82609953703703709</v>
      </c>
      <c r="C641" s="22">
        <v>44397</v>
      </c>
      <c r="D641" s="23">
        <v>0.82839120370370367</v>
      </c>
      <c r="E641">
        <v>1</v>
      </c>
      <c r="F641">
        <v>74</v>
      </c>
      <c r="G641">
        <v>74</v>
      </c>
      <c r="H641">
        <v>1</v>
      </c>
      <c r="I641">
        <v>0.7</v>
      </c>
      <c r="J641">
        <v>4.5</v>
      </c>
    </row>
    <row r="642" spans="1:10" x14ac:dyDescent="0.3">
      <c r="A642" s="22">
        <v>44397</v>
      </c>
      <c r="B642" s="23">
        <v>0.80023148148148149</v>
      </c>
      <c r="C642" s="22">
        <v>44397</v>
      </c>
      <c r="D642" s="23">
        <v>0.81552083333333336</v>
      </c>
      <c r="E642">
        <v>1</v>
      </c>
      <c r="F642">
        <v>127</v>
      </c>
      <c r="G642">
        <v>220</v>
      </c>
      <c r="H642">
        <v>1</v>
      </c>
      <c r="I642">
        <v>5.91</v>
      </c>
      <c r="J642">
        <v>20.5</v>
      </c>
    </row>
    <row r="643" spans="1:10" x14ac:dyDescent="0.3">
      <c r="A643" s="22">
        <v>44398</v>
      </c>
      <c r="B643" s="23">
        <v>5.8622685185185187E-2</v>
      </c>
      <c r="C643" s="22">
        <v>44398</v>
      </c>
      <c r="D643" s="23">
        <v>6.6516203703703702E-2</v>
      </c>
      <c r="E643">
        <v>1</v>
      </c>
      <c r="F643">
        <v>129</v>
      </c>
      <c r="G643">
        <v>196</v>
      </c>
      <c r="H643">
        <v>1</v>
      </c>
      <c r="I643">
        <v>2.23</v>
      </c>
      <c r="J643">
        <v>10</v>
      </c>
    </row>
    <row r="644" spans="1:10" x14ac:dyDescent="0.3">
      <c r="A644" s="22">
        <v>44398</v>
      </c>
      <c r="B644" s="23">
        <v>0.31758101851851855</v>
      </c>
      <c r="C644" s="22">
        <v>44398</v>
      </c>
      <c r="D644" s="23">
        <v>0.32239583333333333</v>
      </c>
      <c r="E644">
        <v>1</v>
      </c>
      <c r="F644">
        <v>41</v>
      </c>
      <c r="G644">
        <v>166</v>
      </c>
      <c r="H644">
        <v>1</v>
      </c>
      <c r="I644">
        <v>1.2</v>
      </c>
      <c r="J644">
        <v>7</v>
      </c>
    </row>
    <row r="645" spans="1:10" x14ac:dyDescent="0.3">
      <c r="A645" s="22">
        <v>44398</v>
      </c>
      <c r="B645" s="23">
        <v>0.29421296296296295</v>
      </c>
      <c r="C645" s="22">
        <v>44398</v>
      </c>
      <c r="D645" s="23">
        <v>0.33499999999999996</v>
      </c>
      <c r="E645">
        <v>1</v>
      </c>
      <c r="F645">
        <v>197</v>
      </c>
      <c r="G645">
        <v>97</v>
      </c>
      <c r="H645">
        <v>1</v>
      </c>
      <c r="I645">
        <v>16.48</v>
      </c>
      <c r="J645">
        <v>52.5</v>
      </c>
    </row>
    <row r="646" spans="1:10" x14ac:dyDescent="0.3">
      <c r="A646" s="22">
        <v>44398</v>
      </c>
      <c r="B646" s="23">
        <v>0.36105324074074074</v>
      </c>
      <c r="C646" s="22">
        <v>44398</v>
      </c>
      <c r="D646" s="23">
        <v>0.37127314814814816</v>
      </c>
      <c r="E646">
        <v>1</v>
      </c>
      <c r="F646">
        <v>75</v>
      </c>
      <c r="G646">
        <v>75</v>
      </c>
      <c r="H646">
        <v>1</v>
      </c>
      <c r="I646">
        <v>1.05</v>
      </c>
      <c r="J646">
        <v>10</v>
      </c>
    </row>
    <row r="647" spans="1:10" x14ac:dyDescent="0.3">
      <c r="A647" s="22">
        <v>44398</v>
      </c>
      <c r="B647" s="23">
        <v>0.39773148148148146</v>
      </c>
      <c r="C647" s="22">
        <v>44398</v>
      </c>
      <c r="D647" s="23">
        <v>0.40107638888888886</v>
      </c>
      <c r="E647">
        <v>1</v>
      </c>
      <c r="F647">
        <v>42</v>
      </c>
      <c r="G647">
        <v>74</v>
      </c>
      <c r="H647">
        <v>1</v>
      </c>
      <c r="I647">
        <v>0.9</v>
      </c>
      <c r="J647">
        <v>5</v>
      </c>
    </row>
    <row r="648" spans="1:10" x14ac:dyDescent="0.3">
      <c r="A648" s="22">
        <v>44398</v>
      </c>
      <c r="B648" s="23">
        <v>0.4142939814814815</v>
      </c>
      <c r="C648" s="22">
        <v>44398</v>
      </c>
      <c r="D648" s="23">
        <v>0.4168055555555556</v>
      </c>
      <c r="E648">
        <v>1</v>
      </c>
      <c r="F648">
        <v>166</v>
      </c>
      <c r="G648">
        <v>41</v>
      </c>
      <c r="H648">
        <v>1</v>
      </c>
      <c r="I648">
        <v>0.73</v>
      </c>
      <c r="J648">
        <v>4.5</v>
      </c>
    </row>
    <row r="649" spans="1:10" x14ac:dyDescent="0.3">
      <c r="A649" s="22">
        <v>44398</v>
      </c>
      <c r="B649" s="23">
        <v>0.43314814814814812</v>
      </c>
      <c r="C649" s="22">
        <v>44398</v>
      </c>
      <c r="D649" s="23">
        <v>0.45868055555555554</v>
      </c>
      <c r="E649">
        <v>2</v>
      </c>
      <c r="F649">
        <v>132</v>
      </c>
      <c r="G649">
        <v>49</v>
      </c>
      <c r="H649">
        <v>1</v>
      </c>
      <c r="I649">
        <v>11.37</v>
      </c>
      <c r="J649">
        <v>52</v>
      </c>
    </row>
    <row r="650" spans="1:10" x14ac:dyDescent="0.3">
      <c r="A650" s="22">
        <v>44398</v>
      </c>
      <c r="B650" s="23">
        <v>0.42644675925925929</v>
      </c>
      <c r="C650" s="22">
        <v>44398</v>
      </c>
      <c r="D650" s="23">
        <v>0.43509259259259259</v>
      </c>
      <c r="E650">
        <v>1</v>
      </c>
      <c r="F650">
        <v>42</v>
      </c>
      <c r="G650">
        <v>75</v>
      </c>
      <c r="H650">
        <v>1</v>
      </c>
      <c r="I650">
        <v>2.19</v>
      </c>
      <c r="J650">
        <v>10.5</v>
      </c>
    </row>
    <row r="651" spans="1:10" x14ac:dyDescent="0.3">
      <c r="A651" s="22">
        <v>44398</v>
      </c>
      <c r="B651" s="23">
        <v>0.42702546296296301</v>
      </c>
      <c r="C651" s="22">
        <v>44398</v>
      </c>
      <c r="D651" s="23">
        <v>0.43636574074074069</v>
      </c>
      <c r="E651">
        <v>1</v>
      </c>
      <c r="F651">
        <v>74</v>
      </c>
      <c r="G651">
        <v>244</v>
      </c>
      <c r="H651">
        <v>1</v>
      </c>
      <c r="I651">
        <v>3.41</v>
      </c>
      <c r="J651">
        <v>13.5</v>
      </c>
    </row>
    <row r="652" spans="1:10" x14ac:dyDescent="0.3">
      <c r="A652" s="22">
        <v>44398</v>
      </c>
      <c r="B652" s="23">
        <v>0.4791435185185185</v>
      </c>
      <c r="C652" s="22">
        <v>44398</v>
      </c>
      <c r="D652" s="23">
        <v>0.49050925925925926</v>
      </c>
      <c r="E652">
        <v>1</v>
      </c>
      <c r="F652">
        <v>97</v>
      </c>
      <c r="G652">
        <v>181</v>
      </c>
      <c r="H652">
        <v>2</v>
      </c>
      <c r="I652">
        <v>2.58</v>
      </c>
      <c r="J652">
        <v>11.5</v>
      </c>
    </row>
    <row r="653" spans="1:10" x14ac:dyDescent="0.3">
      <c r="A653" s="22">
        <v>44398</v>
      </c>
      <c r="B653" s="23">
        <v>0.52366898148148155</v>
      </c>
      <c r="C653" s="22">
        <v>44398</v>
      </c>
      <c r="D653" s="23">
        <v>0.52806712962962965</v>
      </c>
      <c r="E653">
        <v>1</v>
      </c>
      <c r="F653">
        <v>95</v>
      </c>
      <c r="G653">
        <v>95</v>
      </c>
      <c r="H653">
        <v>1</v>
      </c>
      <c r="I653">
        <v>0.86</v>
      </c>
      <c r="J653">
        <v>6</v>
      </c>
    </row>
    <row r="654" spans="1:10" x14ac:dyDescent="0.3">
      <c r="A654" s="22">
        <v>44398</v>
      </c>
      <c r="B654" s="23">
        <v>0.50626157407407402</v>
      </c>
      <c r="C654" s="22">
        <v>44398</v>
      </c>
      <c r="D654" s="23">
        <v>0.52796296296296297</v>
      </c>
      <c r="E654">
        <v>1</v>
      </c>
      <c r="F654">
        <v>33</v>
      </c>
      <c r="G654">
        <v>26</v>
      </c>
      <c r="H654">
        <v>1</v>
      </c>
      <c r="I654">
        <v>5.05</v>
      </c>
      <c r="J654">
        <v>22.5</v>
      </c>
    </row>
    <row r="655" spans="1:10" x14ac:dyDescent="0.3">
      <c r="A655" s="22">
        <v>44398</v>
      </c>
      <c r="B655" s="23">
        <v>0.51511574074074074</v>
      </c>
      <c r="C655" s="22">
        <v>44398</v>
      </c>
      <c r="D655" s="23">
        <v>0.52655092592592589</v>
      </c>
      <c r="E655">
        <v>1</v>
      </c>
      <c r="F655">
        <v>129</v>
      </c>
      <c r="G655">
        <v>196</v>
      </c>
      <c r="H655">
        <v>1</v>
      </c>
      <c r="I655">
        <v>3.1</v>
      </c>
      <c r="J655">
        <v>13</v>
      </c>
    </row>
    <row r="656" spans="1:10" x14ac:dyDescent="0.3">
      <c r="A656" s="22">
        <v>44398</v>
      </c>
      <c r="B656" s="23">
        <v>0.54762731481481486</v>
      </c>
      <c r="C656" s="22">
        <v>44398</v>
      </c>
      <c r="D656" s="23">
        <v>0.55914351851851851</v>
      </c>
      <c r="E656">
        <v>1</v>
      </c>
      <c r="F656">
        <v>33</v>
      </c>
      <c r="G656">
        <v>189</v>
      </c>
      <c r="H656">
        <v>1</v>
      </c>
      <c r="I656">
        <v>2.27</v>
      </c>
      <c r="J656">
        <v>11.5</v>
      </c>
    </row>
    <row r="657" spans="1:10" x14ac:dyDescent="0.3">
      <c r="A657" s="22">
        <v>44398</v>
      </c>
      <c r="B657" s="23">
        <v>0.62607638888888884</v>
      </c>
      <c r="C657" s="22">
        <v>44398</v>
      </c>
      <c r="D657" s="23">
        <v>0.63796296296296295</v>
      </c>
      <c r="E657">
        <v>1</v>
      </c>
      <c r="F657">
        <v>82</v>
      </c>
      <c r="G657">
        <v>129</v>
      </c>
      <c r="H657">
        <v>1</v>
      </c>
      <c r="I657">
        <v>1.77</v>
      </c>
      <c r="J657">
        <v>12</v>
      </c>
    </row>
    <row r="658" spans="1:10" x14ac:dyDescent="0.3">
      <c r="A658" s="22">
        <v>44398</v>
      </c>
      <c r="B658" s="23">
        <v>0.61767361111111108</v>
      </c>
      <c r="C658" s="22">
        <v>44398</v>
      </c>
      <c r="D658" s="23">
        <v>0.62159722222222225</v>
      </c>
      <c r="E658">
        <v>1</v>
      </c>
      <c r="F658">
        <v>159</v>
      </c>
      <c r="G658">
        <v>168</v>
      </c>
      <c r="H658">
        <v>1</v>
      </c>
      <c r="I658">
        <v>0.68</v>
      </c>
      <c r="J658">
        <v>5.5</v>
      </c>
    </row>
    <row r="659" spans="1:10" x14ac:dyDescent="0.3">
      <c r="A659" s="22">
        <v>44398</v>
      </c>
      <c r="B659" s="23">
        <v>0.6653472222222222</v>
      </c>
      <c r="C659" s="22">
        <v>44398</v>
      </c>
      <c r="D659" s="23">
        <v>0.67824074074074081</v>
      </c>
      <c r="E659">
        <v>1</v>
      </c>
      <c r="F659">
        <v>62</v>
      </c>
      <c r="G659">
        <v>40</v>
      </c>
      <c r="H659">
        <v>1</v>
      </c>
      <c r="I659">
        <v>3.33</v>
      </c>
      <c r="J659">
        <v>14</v>
      </c>
    </row>
    <row r="660" spans="1:10" x14ac:dyDescent="0.3">
      <c r="A660" s="22">
        <v>44398</v>
      </c>
      <c r="B660" s="23">
        <v>0.64103009259259258</v>
      </c>
      <c r="C660" s="22">
        <v>44398</v>
      </c>
      <c r="D660" s="23">
        <v>0.64810185185185187</v>
      </c>
      <c r="E660">
        <v>1</v>
      </c>
      <c r="F660">
        <v>166</v>
      </c>
      <c r="G660">
        <v>116</v>
      </c>
      <c r="H660">
        <v>1</v>
      </c>
      <c r="I660">
        <v>1.57</v>
      </c>
      <c r="J660">
        <v>8.5</v>
      </c>
    </row>
    <row r="661" spans="1:10" x14ac:dyDescent="0.3">
      <c r="A661" s="22">
        <v>44398</v>
      </c>
      <c r="B661" s="23">
        <v>0.70614583333333336</v>
      </c>
      <c r="C661" s="22">
        <v>44398</v>
      </c>
      <c r="D661" s="23">
        <v>0.73013888888888889</v>
      </c>
      <c r="E661">
        <v>1</v>
      </c>
      <c r="F661">
        <v>37</v>
      </c>
      <c r="G661">
        <v>49</v>
      </c>
      <c r="H661">
        <v>1</v>
      </c>
      <c r="I661">
        <v>3.79</v>
      </c>
      <c r="J661">
        <v>22</v>
      </c>
    </row>
    <row r="662" spans="1:10" x14ac:dyDescent="0.3">
      <c r="A662" s="22">
        <v>44398</v>
      </c>
      <c r="B662" s="23">
        <v>0.69755787037037031</v>
      </c>
      <c r="C662" s="22">
        <v>44398</v>
      </c>
      <c r="D662" s="23">
        <v>0.71711805555555552</v>
      </c>
      <c r="E662">
        <v>1</v>
      </c>
      <c r="F662">
        <v>213</v>
      </c>
      <c r="G662">
        <v>74</v>
      </c>
      <c r="H662">
        <v>1</v>
      </c>
      <c r="I662">
        <v>5.79</v>
      </c>
      <c r="J662">
        <v>23</v>
      </c>
    </row>
    <row r="663" spans="1:10" x14ac:dyDescent="0.3">
      <c r="A663" s="22">
        <v>44398</v>
      </c>
      <c r="B663" s="23">
        <v>0.7171412037037036</v>
      </c>
      <c r="C663" s="22">
        <v>44398</v>
      </c>
      <c r="D663" s="23">
        <v>0.71930555555555553</v>
      </c>
      <c r="E663">
        <v>1</v>
      </c>
      <c r="F663">
        <v>134</v>
      </c>
      <c r="G663">
        <v>95</v>
      </c>
      <c r="H663">
        <v>1</v>
      </c>
      <c r="I663">
        <v>0.35</v>
      </c>
      <c r="J663">
        <v>4</v>
      </c>
    </row>
    <row r="664" spans="1:10" x14ac:dyDescent="0.3">
      <c r="A664" s="22">
        <v>44398</v>
      </c>
      <c r="B664" s="23">
        <v>0.73322916666666671</v>
      </c>
      <c r="C664" s="22">
        <v>44398</v>
      </c>
      <c r="D664" s="23">
        <v>0.73896990740740742</v>
      </c>
      <c r="E664">
        <v>1</v>
      </c>
      <c r="F664">
        <v>82</v>
      </c>
      <c r="G664">
        <v>82</v>
      </c>
      <c r="H664">
        <v>1</v>
      </c>
      <c r="I664">
        <v>0.68</v>
      </c>
      <c r="J664">
        <v>6.5</v>
      </c>
    </row>
    <row r="665" spans="1:10" x14ac:dyDescent="0.3">
      <c r="A665" s="22">
        <v>44398</v>
      </c>
      <c r="B665" s="23">
        <v>0.74851851851851858</v>
      </c>
      <c r="C665" s="22">
        <v>44398</v>
      </c>
      <c r="D665" s="23">
        <v>0.75831018518518523</v>
      </c>
      <c r="E665">
        <v>1</v>
      </c>
      <c r="F665">
        <v>74</v>
      </c>
      <c r="G665">
        <v>166</v>
      </c>
      <c r="H665">
        <v>1</v>
      </c>
      <c r="I665">
        <v>1.63</v>
      </c>
      <c r="J665">
        <v>10.5</v>
      </c>
    </row>
    <row r="666" spans="1:10" x14ac:dyDescent="0.3">
      <c r="A666" s="22">
        <v>44398</v>
      </c>
      <c r="B666" s="23">
        <v>0.72583333333333344</v>
      </c>
      <c r="C666" s="22">
        <v>44398</v>
      </c>
      <c r="D666" s="23">
        <v>0.73674768518518519</v>
      </c>
      <c r="E666">
        <v>1</v>
      </c>
      <c r="F666">
        <v>47</v>
      </c>
      <c r="G666">
        <v>167</v>
      </c>
      <c r="H666">
        <v>1</v>
      </c>
      <c r="I666">
        <v>2.58</v>
      </c>
      <c r="J666">
        <v>12</v>
      </c>
    </row>
    <row r="667" spans="1:10" x14ac:dyDescent="0.3">
      <c r="A667" s="22">
        <v>44398</v>
      </c>
      <c r="B667" s="23">
        <v>0.78766203703703708</v>
      </c>
      <c r="C667" s="22">
        <v>44398</v>
      </c>
      <c r="D667" s="23">
        <v>0.81123842592592599</v>
      </c>
      <c r="E667">
        <v>1</v>
      </c>
      <c r="F667">
        <v>97</v>
      </c>
      <c r="G667">
        <v>49</v>
      </c>
      <c r="H667">
        <v>1</v>
      </c>
      <c r="I667">
        <v>3.28</v>
      </c>
      <c r="J667">
        <v>21</v>
      </c>
    </row>
    <row r="668" spans="1:10" x14ac:dyDescent="0.3">
      <c r="A668" s="22">
        <v>44398</v>
      </c>
      <c r="B668" s="23">
        <v>0.80025462962962957</v>
      </c>
      <c r="C668" s="22">
        <v>44398</v>
      </c>
      <c r="D668" s="23">
        <v>0.80479166666666668</v>
      </c>
      <c r="E668">
        <v>1</v>
      </c>
      <c r="F668">
        <v>75</v>
      </c>
      <c r="G668">
        <v>74</v>
      </c>
      <c r="H668">
        <v>1</v>
      </c>
      <c r="I668">
        <v>1.46</v>
      </c>
      <c r="J668">
        <v>6.5</v>
      </c>
    </row>
    <row r="669" spans="1:10" x14ac:dyDescent="0.3">
      <c r="A669" s="22">
        <v>44398</v>
      </c>
      <c r="B669" s="23">
        <v>0.80747685185185192</v>
      </c>
      <c r="C669" s="22">
        <v>44398</v>
      </c>
      <c r="D669" s="23">
        <v>0.8190277777777778</v>
      </c>
      <c r="E669">
        <v>1</v>
      </c>
      <c r="F669">
        <v>260</v>
      </c>
      <c r="G669">
        <v>255</v>
      </c>
      <c r="H669">
        <v>1</v>
      </c>
      <c r="I669">
        <v>4.91</v>
      </c>
      <c r="J669">
        <v>17</v>
      </c>
    </row>
    <row r="670" spans="1:10" x14ac:dyDescent="0.3">
      <c r="A670" s="22">
        <v>44398</v>
      </c>
      <c r="B670" s="23">
        <v>0.84325231481481477</v>
      </c>
      <c r="C670" s="22">
        <v>44398</v>
      </c>
      <c r="D670" s="23">
        <v>0.85053240740740732</v>
      </c>
      <c r="E670">
        <v>1</v>
      </c>
      <c r="F670">
        <v>74</v>
      </c>
      <c r="G670">
        <v>24</v>
      </c>
      <c r="H670">
        <v>6</v>
      </c>
      <c r="I670">
        <v>1.77</v>
      </c>
      <c r="J670">
        <v>9</v>
      </c>
    </row>
    <row r="671" spans="1:10" x14ac:dyDescent="0.3">
      <c r="A671" s="22">
        <v>44398</v>
      </c>
      <c r="B671" s="23">
        <v>0.85472222222222216</v>
      </c>
      <c r="C671" s="22">
        <v>44398</v>
      </c>
      <c r="D671" s="23">
        <v>0.86593749999999992</v>
      </c>
      <c r="E671">
        <v>1</v>
      </c>
      <c r="F671">
        <v>74</v>
      </c>
      <c r="G671">
        <v>127</v>
      </c>
      <c r="H671">
        <v>1</v>
      </c>
      <c r="I671">
        <v>4.57</v>
      </c>
      <c r="J671">
        <v>17</v>
      </c>
    </row>
    <row r="672" spans="1:10" x14ac:dyDescent="0.3">
      <c r="A672" s="22">
        <v>44398</v>
      </c>
      <c r="B672" s="23">
        <v>0.91819444444444442</v>
      </c>
      <c r="C672" s="22">
        <v>44398</v>
      </c>
      <c r="D672" s="23">
        <v>0.92923611111111104</v>
      </c>
      <c r="E672">
        <v>1</v>
      </c>
      <c r="F672">
        <v>159</v>
      </c>
      <c r="G672">
        <v>20</v>
      </c>
      <c r="H672">
        <v>1</v>
      </c>
      <c r="I672">
        <v>2.81</v>
      </c>
      <c r="J672">
        <v>12.5</v>
      </c>
    </row>
    <row r="673" spans="1:10" x14ac:dyDescent="0.3">
      <c r="A673" s="22">
        <v>44398</v>
      </c>
      <c r="B673" s="23">
        <v>0.87784722222222211</v>
      </c>
      <c r="C673" s="22">
        <v>44398</v>
      </c>
      <c r="D673" s="23">
        <v>0.88493055555555555</v>
      </c>
      <c r="E673">
        <v>1</v>
      </c>
      <c r="F673">
        <v>260</v>
      </c>
      <c r="G673">
        <v>157</v>
      </c>
      <c r="H673">
        <v>1</v>
      </c>
      <c r="I673">
        <v>1.75</v>
      </c>
      <c r="J673">
        <v>9</v>
      </c>
    </row>
    <row r="674" spans="1:10" x14ac:dyDescent="0.3">
      <c r="A674" s="22">
        <v>44399</v>
      </c>
      <c r="B674" s="23">
        <v>0.27953703703703703</v>
      </c>
      <c r="C674" s="22">
        <v>44399</v>
      </c>
      <c r="D674" s="23">
        <v>0.28425925925925927</v>
      </c>
      <c r="E674">
        <v>1</v>
      </c>
      <c r="F674">
        <v>74</v>
      </c>
      <c r="G674">
        <v>43</v>
      </c>
      <c r="H674">
        <v>1</v>
      </c>
      <c r="I674">
        <v>1.68</v>
      </c>
      <c r="J674">
        <v>7.5</v>
      </c>
    </row>
    <row r="675" spans="1:10" x14ac:dyDescent="0.3">
      <c r="A675" s="22">
        <v>44399</v>
      </c>
      <c r="B675" s="23">
        <v>0.28528935185185184</v>
      </c>
      <c r="C675" s="22">
        <v>44399</v>
      </c>
      <c r="D675" s="23">
        <v>0.31399305555555557</v>
      </c>
      <c r="E675">
        <v>1</v>
      </c>
      <c r="F675">
        <v>117</v>
      </c>
      <c r="G675">
        <v>197</v>
      </c>
      <c r="H675">
        <v>1</v>
      </c>
      <c r="I675">
        <v>10.61</v>
      </c>
      <c r="J675">
        <v>38</v>
      </c>
    </row>
    <row r="676" spans="1:10" x14ac:dyDescent="0.3">
      <c r="A676" s="22">
        <v>44399</v>
      </c>
      <c r="B676" s="23">
        <v>0.32847222222222222</v>
      </c>
      <c r="C676" s="22">
        <v>44399</v>
      </c>
      <c r="D676" s="23">
        <v>0.33296296296296296</v>
      </c>
      <c r="E676">
        <v>1</v>
      </c>
      <c r="F676">
        <v>41</v>
      </c>
      <c r="G676">
        <v>166</v>
      </c>
      <c r="H676">
        <v>1</v>
      </c>
      <c r="I676">
        <v>1.17</v>
      </c>
      <c r="J676">
        <v>6.5</v>
      </c>
    </row>
    <row r="677" spans="1:10" x14ac:dyDescent="0.3">
      <c r="A677" s="22">
        <v>44399</v>
      </c>
      <c r="B677" s="23">
        <v>0.40004629629629629</v>
      </c>
      <c r="C677" s="22">
        <v>44399</v>
      </c>
      <c r="D677" s="23">
        <v>0.40567129629629628</v>
      </c>
      <c r="E677">
        <v>1</v>
      </c>
      <c r="F677">
        <v>41</v>
      </c>
      <c r="G677">
        <v>238</v>
      </c>
      <c r="H677">
        <v>1</v>
      </c>
      <c r="I677">
        <v>1.29</v>
      </c>
      <c r="J677">
        <v>7.5</v>
      </c>
    </row>
    <row r="678" spans="1:10" x14ac:dyDescent="0.3">
      <c r="A678" s="22">
        <v>44399</v>
      </c>
      <c r="B678" s="23">
        <v>0.37755787037037036</v>
      </c>
      <c r="C678" s="22">
        <v>44399</v>
      </c>
      <c r="D678" s="23">
        <v>0.37910879629629629</v>
      </c>
      <c r="E678">
        <v>1</v>
      </c>
      <c r="F678">
        <v>42</v>
      </c>
      <c r="G678">
        <v>42</v>
      </c>
      <c r="H678">
        <v>1</v>
      </c>
      <c r="I678">
        <v>0.66</v>
      </c>
      <c r="J678">
        <v>4</v>
      </c>
    </row>
    <row r="679" spans="1:10" x14ac:dyDescent="0.3">
      <c r="A679" s="22">
        <v>44399</v>
      </c>
      <c r="B679" s="23">
        <v>0.40906250000000005</v>
      </c>
      <c r="C679" s="22">
        <v>44399</v>
      </c>
      <c r="D679" s="23">
        <v>0.41715277777777776</v>
      </c>
      <c r="E679">
        <v>1</v>
      </c>
      <c r="F679">
        <v>75</v>
      </c>
      <c r="G679">
        <v>41</v>
      </c>
      <c r="H679">
        <v>1</v>
      </c>
      <c r="I679">
        <v>1.6</v>
      </c>
      <c r="J679">
        <v>9.5</v>
      </c>
    </row>
    <row r="680" spans="1:10" x14ac:dyDescent="0.3">
      <c r="A680" s="22">
        <v>44399</v>
      </c>
      <c r="B680" s="23">
        <v>0.43157407407407405</v>
      </c>
      <c r="C680" s="22">
        <v>44399</v>
      </c>
      <c r="D680" s="23">
        <v>0.44340277777777781</v>
      </c>
      <c r="E680">
        <v>1</v>
      </c>
      <c r="F680">
        <v>74</v>
      </c>
      <c r="G680">
        <v>151</v>
      </c>
      <c r="H680">
        <v>1</v>
      </c>
      <c r="I680">
        <v>2.33</v>
      </c>
      <c r="J680">
        <v>12</v>
      </c>
    </row>
    <row r="681" spans="1:10" x14ac:dyDescent="0.3">
      <c r="A681" s="22">
        <v>44399</v>
      </c>
      <c r="B681" s="23">
        <v>0.45628472222222222</v>
      </c>
      <c r="C681" s="22">
        <v>44399</v>
      </c>
      <c r="D681" s="23">
        <v>0.4611574074074074</v>
      </c>
      <c r="E681">
        <v>1</v>
      </c>
      <c r="F681">
        <v>41</v>
      </c>
      <c r="G681">
        <v>41</v>
      </c>
      <c r="H681">
        <v>2</v>
      </c>
      <c r="I681">
        <v>1.1000000000000001</v>
      </c>
      <c r="J681">
        <v>6.5</v>
      </c>
    </row>
    <row r="682" spans="1:10" x14ac:dyDescent="0.3">
      <c r="A682" s="22">
        <v>44399</v>
      </c>
      <c r="B682" s="23">
        <v>0.45741898148148147</v>
      </c>
      <c r="C682" s="22">
        <v>44399</v>
      </c>
      <c r="D682" s="23">
        <v>0.46967592592592594</v>
      </c>
      <c r="E682">
        <v>1</v>
      </c>
      <c r="F682">
        <v>41</v>
      </c>
      <c r="G682">
        <v>244</v>
      </c>
      <c r="H682">
        <v>1</v>
      </c>
      <c r="I682">
        <v>3.21</v>
      </c>
      <c r="J682">
        <v>13.5</v>
      </c>
    </row>
    <row r="683" spans="1:10" x14ac:dyDescent="0.3">
      <c r="A683" s="22">
        <v>44399</v>
      </c>
      <c r="B683" s="23">
        <v>0.52353009259259264</v>
      </c>
      <c r="C683" s="22">
        <v>44399</v>
      </c>
      <c r="D683" s="23">
        <v>0.52866898148148145</v>
      </c>
      <c r="E683">
        <v>1</v>
      </c>
      <c r="F683">
        <v>75</v>
      </c>
      <c r="G683">
        <v>74</v>
      </c>
      <c r="H683">
        <v>1</v>
      </c>
      <c r="I683">
        <v>1.36</v>
      </c>
      <c r="J683">
        <v>6.5</v>
      </c>
    </row>
    <row r="684" spans="1:10" x14ac:dyDescent="0.3">
      <c r="A684" s="22">
        <v>44399</v>
      </c>
      <c r="B684" s="23">
        <v>0.57260416666666669</v>
      </c>
      <c r="C684" s="22">
        <v>44399</v>
      </c>
      <c r="D684" s="23">
        <v>0.57820601851851849</v>
      </c>
      <c r="E684">
        <v>1</v>
      </c>
      <c r="F684">
        <v>166</v>
      </c>
      <c r="G684">
        <v>238</v>
      </c>
      <c r="H684">
        <v>1</v>
      </c>
      <c r="I684">
        <v>1.23</v>
      </c>
      <c r="J684">
        <v>7.5</v>
      </c>
    </row>
    <row r="685" spans="1:10" x14ac:dyDescent="0.3">
      <c r="A685" s="22">
        <v>44399</v>
      </c>
      <c r="B685" s="23">
        <v>0.5569560185185185</v>
      </c>
      <c r="C685" s="22">
        <v>44399</v>
      </c>
      <c r="D685" s="23">
        <v>0.57488425925925923</v>
      </c>
      <c r="E685">
        <v>1</v>
      </c>
      <c r="F685">
        <v>223</v>
      </c>
      <c r="G685">
        <v>70</v>
      </c>
      <c r="H685">
        <v>5</v>
      </c>
      <c r="I685">
        <v>4.5599999999999996</v>
      </c>
      <c r="J685">
        <v>17</v>
      </c>
    </row>
    <row r="686" spans="1:10" x14ac:dyDescent="0.3">
      <c r="A686" s="22">
        <v>44399</v>
      </c>
      <c r="B686" s="23">
        <v>0.59859953703703705</v>
      </c>
      <c r="C686" s="22">
        <v>44399</v>
      </c>
      <c r="D686" s="23">
        <v>0.60033564814814822</v>
      </c>
      <c r="E686">
        <v>1</v>
      </c>
      <c r="F686">
        <v>74</v>
      </c>
      <c r="G686">
        <v>74</v>
      </c>
      <c r="H686">
        <v>5</v>
      </c>
      <c r="I686">
        <v>0.56999999999999995</v>
      </c>
      <c r="J686">
        <v>4</v>
      </c>
    </row>
    <row r="687" spans="1:10" x14ac:dyDescent="0.3">
      <c r="A687" s="22">
        <v>44399</v>
      </c>
      <c r="B687" s="23">
        <v>0.58981481481481479</v>
      </c>
      <c r="C687" s="22">
        <v>44399</v>
      </c>
      <c r="D687" s="23">
        <v>0.59593750000000001</v>
      </c>
      <c r="E687">
        <v>1</v>
      </c>
      <c r="F687">
        <v>166</v>
      </c>
      <c r="G687">
        <v>116</v>
      </c>
      <c r="H687">
        <v>1</v>
      </c>
      <c r="I687">
        <v>1.68</v>
      </c>
      <c r="J687">
        <v>8.5</v>
      </c>
    </row>
    <row r="688" spans="1:10" x14ac:dyDescent="0.3">
      <c r="A688" s="22">
        <v>44399</v>
      </c>
      <c r="B688" s="23">
        <v>0.62883101851851853</v>
      </c>
      <c r="C688" s="22">
        <v>44399</v>
      </c>
      <c r="D688" s="23">
        <v>0.63348379629629636</v>
      </c>
      <c r="E688">
        <v>1</v>
      </c>
      <c r="F688">
        <v>41</v>
      </c>
      <c r="G688">
        <v>152</v>
      </c>
      <c r="H688">
        <v>1</v>
      </c>
      <c r="I688">
        <v>1.0900000000000001</v>
      </c>
      <c r="J688">
        <v>6.5</v>
      </c>
    </row>
    <row r="689" spans="1:10" x14ac:dyDescent="0.3">
      <c r="A689" s="22">
        <v>44399</v>
      </c>
      <c r="B689" s="23">
        <v>0.63988425925925929</v>
      </c>
      <c r="C689" s="22">
        <v>44399</v>
      </c>
      <c r="D689" s="23">
        <v>0.64342592592592596</v>
      </c>
      <c r="E689">
        <v>1</v>
      </c>
      <c r="F689">
        <v>41</v>
      </c>
      <c r="G689">
        <v>166</v>
      </c>
      <c r="H689">
        <v>1</v>
      </c>
      <c r="I689">
        <v>0.94</v>
      </c>
      <c r="J689">
        <v>5.5</v>
      </c>
    </row>
    <row r="690" spans="1:10" x14ac:dyDescent="0.3">
      <c r="A690" s="22">
        <v>44399</v>
      </c>
      <c r="B690" s="23">
        <v>0.62687499999999996</v>
      </c>
      <c r="C690" s="22">
        <v>44399</v>
      </c>
      <c r="D690" s="23">
        <v>0.64269675925925929</v>
      </c>
      <c r="E690">
        <v>1</v>
      </c>
      <c r="F690">
        <v>56</v>
      </c>
      <c r="G690">
        <v>28</v>
      </c>
      <c r="H690">
        <v>3</v>
      </c>
      <c r="I690">
        <v>5.3</v>
      </c>
      <c r="J690">
        <v>20</v>
      </c>
    </row>
    <row r="691" spans="1:10" x14ac:dyDescent="0.3">
      <c r="A691" s="22">
        <v>44399</v>
      </c>
      <c r="B691" s="23">
        <v>0.78399305555555554</v>
      </c>
      <c r="C691" s="22">
        <v>44399</v>
      </c>
      <c r="D691" s="23">
        <v>0.79398148148148151</v>
      </c>
      <c r="E691">
        <v>1</v>
      </c>
      <c r="F691">
        <v>168</v>
      </c>
      <c r="G691">
        <v>75</v>
      </c>
      <c r="H691">
        <v>6</v>
      </c>
      <c r="I691">
        <v>2.42</v>
      </c>
      <c r="J691">
        <v>11.5</v>
      </c>
    </row>
    <row r="692" spans="1:10" x14ac:dyDescent="0.3">
      <c r="A692" s="22">
        <v>44399</v>
      </c>
      <c r="B692" s="23">
        <v>0.75623842592592594</v>
      </c>
      <c r="C692" s="22">
        <v>44399</v>
      </c>
      <c r="D692" s="23">
        <v>0.75974537037037038</v>
      </c>
      <c r="E692">
        <v>1</v>
      </c>
      <c r="F692">
        <v>33</v>
      </c>
      <c r="G692">
        <v>40</v>
      </c>
      <c r="H692">
        <v>1</v>
      </c>
      <c r="I692">
        <v>1.1200000000000001</v>
      </c>
      <c r="J692">
        <v>5.5</v>
      </c>
    </row>
    <row r="693" spans="1:10" x14ac:dyDescent="0.3">
      <c r="A693" s="22">
        <v>44399</v>
      </c>
      <c r="B693" s="23">
        <v>0.75798611111111114</v>
      </c>
      <c r="C693" s="22">
        <v>44399</v>
      </c>
      <c r="D693" s="23">
        <v>0.76488425925925929</v>
      </c>
      <c r="E693">
        <v>1</v>
      </c>
      <c r="F693">
        <v>75</v>
      </c>
      <c r="G693">
        <v>24</v>
      </c>
      <c r="H693">
        <v>1</v>
      </c>
      <c r="I693">
        <v>1.53</v>
      </c>
      <c r="J693">
        <v>8</v>
      </c>
    </row>
    <row r="694" spans="1:10" x14ac:dyDescent="0.3">
      <c r="A694" s="22">
        <v>44399</v>
      </c>
      <c r="B694" s="23">
        <v>0.81725694444444441</v>
      </c>
      <c r="C694" s="22">
        <v>44399</v>
      </c>
      <c r="D694" s="23">
        <v>0.82324074074074083</v>
      </c>
      <c r="E694">
        <v>1</v>
      </c>
      <c r="F694">
        <v>95</v>
      </c>
      <c r="G694">
        <v>95</v>
      </c>
      <c r="H694">
        <v>1</v>
      </c>
      <c r="I694">
        <v>1.04</v>
      </c>
      <c r="J694">
        <v>7.5</v>
      </c>
    </row>
    <row r="695" spans="1:10" x14ac:dyDescent="0.3">
      <c r="A695" s="22">
        <v>44399</v>
      </c>
      <c r="B695" s="23">
        <v>0.81260416666666668</v>
      </c>
      <c r="C695" s="22">
        <v>44399</v>
      </c>
      <c r="D695" s="23">
        <v>0.81456018518518514</v>
      </c>
      <c r="E695">
        <v>1</v>
      </c>
      <c r="F695">
        <v>75</v>
      </c>
      <c r="G695">
        <v>74</v>
      </c>
      <c r="H695">
        <v>1</v>
      </c>
      <c r="I695">
        <v>0.9</v>
      </c>
      <c r="J695">
        <v>4.5</v>
      </c>
    </row>
    <row r="696" spans="1:10" x14ac:dyDescent="0.3">
      <c r="A696" s="22">
        <v>44399</v>
      </c>
      <c r="B696" s="23">
        <v>0.80120370370370375</v>
      </c>
      <c r="C696" s="22">
        <v>44399</v>
      </c>
      <c r="D696" s="23">
        <v>0.80787037037037035</v>
      </c>
      <c r="E696">
        <v>1</v>
      </c>
      <c r="F696">
        <v>75</v>
      </c>
      <c r="G696">
        <v>42</v>
      </c>
      <c r="H696">
        <v>6</v>
      </c>
      <c r="I696">
        <v>1.84</v>
      </c>
      <c r="J696">
        <v>8.5</v>
      </c>
    </row>
    <row r="697" spans="1:10" x14ac:dyDescent="0.3">
      <c r="A697" s="22">
        <v>44399</v>
      </c>
      <c r="B697" s="23">
        <v>0.83466435185185184</v>
      </c>
      <c r="C697" s="22">
        <v>44399</v>
      </c>
      <c r="D697" s="23">
        <v>0.84436342592592595</v>
      </c>
      <c r="E697">
        <v>1</v>
      </c>
      <c r="F697">
        <v>82</v>
      </c>
      <c r="G697">
        <v>129</v>
      </c>
      <c r="H697">
        <v>1</v>
      </c>
      <c r="I697">
        <v>2.15</v>
      </c>
      <c r="J697">
        <v>10.5</v>
      </c>
    </row>
    <row r="698" spans="1:10" x14ac:dyDescent="0.3">
      <c r="A698" s="22">
        <v>44399</v>
      </c>
      <c r="B698" s="23">
        <v>0.88175925925925924</v>
      </c>
      <c r="C698" s="22">
        <v>44399</v>
      </c>
      <c r="D698" s="23">
        <v>0.89598379629629632</v>
      </c>
      <c r="E698">
        <v>1</v>
      </c>
      <c r="F698">
        <v>152</v>
      </c>
      <c r="G698">
        <v>74</v>
      </c>
      <c r="H698">
        <v>1</v>
      </c>
      <c r="I698">
        <v>2.0099999999999998</v>
      </c>
      <c r="J698">
        <v>10.5</v>
      </c>
    </row>
    <row r="699" spans="1:10" x14ac:dyDescent="0.3">
      <c r="A699" s="22">
        <v>44399</v>
      </c>
      <c r="B699" s="23">
        <v>0.93092592592592593</v>
      </c>
      <c r="C699" s="22">
        <v>44399</v>
      </c>
      <c r="D699" s="23">
        <v>0.93659722222222219</v>
      </c>
      <c r="E699">
        <v>1</v>
      </c>
      <c r="F699">
        <v>42</v>
      </c>
      <c r="G699">
        <v>42</v>
      </c>
      <c r="H699">
        <v>1</v>
      </c>
      <c r="I699">
        <v>1.28</v>
      </c>
      <c r="J699">
        <v>7.5</v>
      </c>
    </row>
    <row r="700" spans="1:10" x14ac:dyDescent="0.3">
      <c r="A700" s="22">
        <v>44399</v>
      </c>
      <c r="B700" s="23">
        <v>0.91969907407407403</v>
      </c>
      <c r="C700" s="22">
        <v>44399</v>
      </c>
      <c r="D700" s="23">
        <v>0.93376157407407412</v>
      </c>
      <c r="E700">
        <v>1</v>
      </c>
      <c r="F700">
        <v>112</v>
      </c>
      <c r="G700">
        <v>181</v>
      </c>
      <c r="H700">
        <v>1</v>
      </c>
      <c r="I700">
        <v>5.75</v>
      </c>
      <c r="J700">
        <v>20.5</v>
      </c>
    </row>
    <row r="701" spans="1:10" x14ac:dyDescent="0.3">
      <c r="A701" s="22">
        <v>44399</v>
      </c>
      <c r="B701" s="23">
        <v>0.98444444444444434</v>
      </c>
      <c r="C701" s="22">
        <v>44399</v>
      </c>
      <c r="D701" s="23">
        <v>0.98696759259259259</v>
      </c>
      <c r="E701">
        <v>1</v>
      </c>
      <c r="F701">
        <v>41</v>
      </c>
      <c r="G701">
        <v>152</v>
      </c>
      <c r="H701">
        <v>1</v>
      </c>
      <c r="I701">
        <v>0.45</v>
      </c>
      <c r="J701">
        <v>4.5</v>
      </c>
    </row>
    <row r="702" spans="1:10" x14ac:dyDescent="0.3">
      <c r="A702" s="22">
        <v>44400</v>
      </c>
      <c r="B702" s="23">
        <v>0.24527777777777779</v>
      </c>
      <c r="C702" s="22">
        <v>44400</v>
      </c>
      <c r="D702" s="23">
        <v>0.25342592592592594</v>
      </c>
      <c r="E702">
        <v>1</v>
      </c>
      <c r="F702">
        <v>191</v>
      </c>
      <c r="G702">
        <v>130</v>
      </c>
      <c r="H702">
        <v>1</v>
      </c>
      <c r="I702">
        <v>3.69</v>
      </c>
      <c r="J702">
        <v>13</v>
      </c>
    </row>
    <row r="703" spans="1:10" x14ac:dyDescent="0.3">
      <c r="A703" s="22">
        <v>44400</v>
      </c>
      <c r="B703" s="23">
        <v>0.31460648148148146</v>
      </c>
      <c r="C703" s="22">
        <v>44400</v>
      </c>
      <c r="D703" s="23">
        <v>0.32633101851851848</v>
      </c>
      <c r="E703">
        <v>1</v>
      </c>
      <c r="F703">
        <v>41</v>
      </c>
      <c r="G703">
        <v>247</v>
      </c>
      <c r="H703">
        <v>1</v>
      </c>
      <c r="I703">
        <v>3</v>
      </c>
      <c r="J703">
        <v>14.5</v>
      </c>
    </row>
    <row r="704" spans="1:10" x14ac:dyDescent="0.3">
      <c r="A704" s="22">
        <v>44400</v>
      </c>
      <c r="B704" s="23">
        <v>0.37483796296296296</v>
      </c>
      <c r="C704" s="22">
        <v>44400</v>
      </c>
      <c r="D704" s="23">
        <v>0.37968750000000001</v>
      </c>
      <c r="E704">
        <v>1</v>
      </c>
      <c r="F704">
        <v>41</v>
      </c>
      <c r="G704">
        <v>238</v>
      </c>
      <c r="H704">
        <v>1</v>
      </c>
      <c r="I704">
        <v>1.27</v>
      </c>
      <c r="J704">
        <v>7</v>
      </c>
    </row>
    <row r="705" spans="1:10" x14ac:dyDescent="0.3">
      <c r="A705" s="22">
        <v>44400</v>
      </c>
      <c r="B705" s="23">
        <v>0.36094907407407412</v>
      </c>
      <c r="C705" s="22">
        <v>44400</v>
      </c>
      <c r="D705" s="23">
        <v>0.40252314814814816</v>
      </c>
      <c r="E705">
        <v>1</v>
      </c>
      <c r="F705">
        <v>65</v>
      </c>
      <c r="G705">
        <v>173</v>
      </c>
      <c r="H705">
        <v>1</v>
      </c>
      <c r="I705">
        <v>12.26</v>
      </c>
      <c r="J705">
        <v>51</v>
      </c>
    </row>
    <row r="706" spans="1:10" x14ac:dyDescent="0.3">
      <c r="A706" s="22">
        <v>44400</v>
      </c>
      <c r="B706" s="23">
        <v>0.40403935185185186</v>
      </c>
      <c r="C706" s="22">
        <v>44400</v>
      </c>
      <c r="D706" s="23">
        <v>0.40802083333333333</v>
      </c>
      <c r="E706">
        <v>1</v>
      </c>
      <c r="F706">
        <v>223</v>
      </c>
      <c r="G706">
        <v>179</v>
      </c>
      <c r="H706">
        <v>1</v>
      </c>
      <c r="I706">
        <v>0.91</v>
      </c>
      <c r="J706">
        <v>5.5</v>
      </c>
    </row>
    <row r="707" spans="1:10" x14ac:dyDescent="0.3">
      <c r="A707" s="22">
        <v>44400</v>
      </c>
      <c r="B707" s="23">
        <v>0.49107638888888888</v>
      </c>
      <c r="C707" s="22">
        <v>44400</v>
      </c>
      <c r="D707" s="23">
        <v>0.49587962962962967</v>
      </c>
      <c r="E707">
        <v>1</v>
      </c>
      <c r="F707">
        <v>116</v>
      </c>
      <c r="G707">
        <v>42</v>
      </c>
      <c r="H707">
        <v>1</v>
      </c>
      <c r="I707">
        <v>1.17</v>
      </c>
      <c r="J707">
        <v>6.5</v>
      </c>
    </row>
    <row r="708" spans="1:10" x14ac:dyDescent="0.3">
      <c r="A708" s="22">
        <v>44400</v>
      </c>
      <c r="B708" s="23">
        <v>0.53115740740740736</v>
      </c>
      <c r="C708" s="22">
        <v>44400</v>
      </c>
      <c r="D708" s="23">
        <v>0.53620370370370374</v>
      </c>
      <c r="E708">
        <v>1</v>
      </c>
      <c r="F708">
        <v>75</v>
      </c>
      <c r="G708">
        <v>74</v>
      </c>
      <c r="H708">
        <v>1</v>
      </c>
      <c r="I708">
        <v>1.4</v>
      </c>
      <c r="J708">
        <v>7</v>
      </c>
    </row>
    <row r="709" spans="1:10" x14ac:dyDescent="0.3">
      <c r="A709" s="22">
        <v>44400</v>
      </c>
      <c r="B709" s="23">
        <v>0.53752314814814817</v>
      </c>
      <c r="C709" s="22">
        <v>44400</v>
      </c>
      <c r="D709" s="23">
        <v>0.56855324074074076</v>
      </c>
      <c r="E709">
        <v>1</v>
      </c>
      <c r="F709">
        <v>126</v>
      </c>
      <c r="G709">
        <v>69</v>
      </c>
      <c r="H709">
        <v>1</v>
      </c>
      <c r="I709">
        <v>4.72</v>
      </c>
      <c r="J709">
        <v>28</v>
      </c>
    </row>
    <row r="710" spans="1:10" x14ac:dyDescent="0.3">
      <c r="A710" s="22">
        <v>44400</v>
      </c>
      <c r="B710" s="23">
        <v>0.62442129629629628</v>
      </c>
      <c r="C710" s="22">
        <v>44400</v>
      </c>
      <c r="D710" s="23">
        <v>0.63429398148148153</v>
      </c>
      <c r="E710">
        <v>1</v>
      </c>
      <c r="F710">
        <v>75</v>
      </c>
      <c r="G710">
        <v>74</v>
      </c>
      <c r="H710">
        <v>1</v>
      </c>
      <c r="I710">
        <v>1.62</v>
      </c>
      <c r="J710">
        <v>10.5</v>
      </c>
    </row>
    <row r="711" spans="1:10" x14ac:dyDescent="0.3">
      <c r="A711" s="22">
        <v>44400</v>
      </c>
      <c r="B711" s="23">
        <v>0.61685185185185187</v>
      </c>
      <c r="C711" s="22">
        <v>44400</v>
      </c>
      <c r="D711" s="23">
        <v>0.63631944444444444</v>
      </c>
      <c r="E711">
        <v>1</v>
      </c>
      <c r="F711">
        <v>41</v>
      </c>
      <c r="G711">
        <v>159</v>
      </c>
      <c r="H711">
        <v>1</v>
      </c>
      <c r="I711">
        <v>2.94</v>
      </c>
      <c r="J711">
        <v>18.5</v>
      </c>
    </row>
    <row r="712" spans="1:10" x14ac:dyDescent="0.3">
      <c r="A712" s="22">
        <v>44400</v>
      </c>
      <c r="B712" s="23">
        <v>0.66760416666666667</v>
      </c>
      <c r="C712" s="22">
        <v>44400</v>
      </c>
      <c r="D712" s="23">
        <v>0.70837962962962964</v>
      </c>
      <c r="E712">
        <v>1</v>
      </c>
      <c r="F712">
        <v>35</v>
      </c>
      <c r="G712">
        <v>215</v>
      </c>
      <c r="H712">
        <v>1</v>
      </c>
      <c r="I712">
        <v>12</v>
      </c>
      <c r="J712">
        <v>47.5</v>
      </c>
    </row>
    <row r="713" spans="1:10" x14ac:dyDescent="0.3">
      <c r="A713" s="22">
        <v>44400</v>
      </c>
      <c r="B713" s="23">
        <v>0.65917824074074072</v>
      </c>
      <c r="C713" s="22">
        <v>44400</v>
      </c>
      <c r="D713" s="23">
        <v>0.66843750000000002</v>
      </c>
      <c r="E713">
        <v>1</v>
      </c>
      <c r="F713">
        <v>41</v>
      </c>
      <c r="G713">
        <v>238</v>
      </c>
      <c r="H713">
        <v>1</v>
      </c>
      <c r="I713">
        <v>1.82</v>
      </c>
      <c r="J713">
        <v>10.5</v>
      </c>
    </row>
    <row r="714" spans="1:10" x14ac:dyDescent="0.3">
      <c r="A714" s="22">
        <v>44400</v>
      </c>
      <c r="B714" s="23">
        <v>0.67890046296296302</v>
      </c>
      <c r="C714" s="22">
        <v>44400</v>
      </c>
      <c r="D714" s="23">
        <v>0.70253472222222213</v>
      </c>
      <c r="E714">
        <v>1</v>
      </c>
      <c r="F714">
        <v>129</v>
      </c>
      <c r="G714">
        <v>129</v>
      </c>
      <c r="H714">
        <v>1</v>
      </c>
      <c r="I714">
        <v>3.27</v>
      </c>
      <c r="J714">
        <v>21.5</v>
      </c>
    </row>
    <row r="715" spans="1:10" x14ac:dyDescent="0.3">
      <c r="A715" s="22">
        <v>44400</v>
      </c>
      <c r="B715" s="23">
        <v>0.67042824074074081</v>
      </c>
      <c r="C715" s="22">
        <v>44400</v>
      </c>
      <c r="D715" s="23">
        <v>0.67806712962962967</v>
      </c>
      <c r="E715">
        <v>1</v>
      </c>
      <c r="F715">
        <v>95</v>
      </c>
      <c r="G715">
        <v>28</v>
      </c>
      <c r="H715">
        <v>1</v>
      </c>
      <c r="I715">
        <v>2.31</v>
      </c>
      <c r="J715">
        <v>10</v>
      </c>
    </row>
    <row r="716" spans="1:10" x14ac:dyDescent="0.3">
      <c r="A716" s="22">
        <v>44400</v>
      </c>
      <c r="B716" s="23">
        <v>0.73243055555555558</v>
      </c>
      <c r="C716" s="22">
        <v>44400</v>
      </c>
      <c r="D716" s="23">
        <v>0.73799768518518516</v>
      </c>
      <c r="E716">
        <v>1</v>
      </c>
      <c r="F716">
        <v>75</v>
      </c>
      <c r="G716">
        <v>41</v>
      </c>
      <c r="H716">
        <v>1</v>
      </c>
      <c r="I716">
        <v>0.9</v>
      </c>
      <c r="J716">
        <v>6.5</v>
      </c>
    </row>
    <row r="717" spans="1:10" x14ac:dyDescent="0.3">
      <c r="A717" s="22">
        <v>44400</v>
      </c>
      <c r="B717" s="23">
        <v>0.73302083333333334</v>
      </c>
      <c r="C717" s="22">
        <v>44400</v>
      </c>
      <c r="D717" s="23">
        <v>0.74812499999999993</v>
      </c>
      <c r="E717">
        <v>1</v>
      </c>
      <c r="F717">
        <v>95</v>
      </c>
      <c r="G717">
        <v>82</v>
      </c>
      <c r="H717">
        <v>1</v>
      </c>
      <c r="I717">
        <v>3.14</v>
      </c>
      <c r="J717">
        <v>15.5</v>
      </c>
    </row>
    <row r="718" spans="1:10" x14ac:dyDescent="0.3">
      <c r="A718" s="22">
        <v>44400</v>
      </c>
      <c r="B718" s="23">
        <v>0.74508101851851849</v>
      </c>
      <c r="C718" s="22">
        <v>44400</v>
      </c>
      <c r="D718" s="23">
        <v>0.75034722222222217</v>
      </c>
      <c r="E718">
        <v>1</v>
      </c>
      <c r="F718">
        <v>75</v>
      </c>
      <c r="G718">
        <v>75</v>
      </c>
      <c r="H718">
        <v>6</v>
      </c>
      <c r="I718">
        <v>0.87</v>
      </c>
      <c r="J718">
        <v>6.5</v>
      </c>
    </row>
    <row r="719" spans="1:10" x14ac:dyDescent="0.3">
      <c r="A719" s="22">
        <v>44400</v>
      </c>
      <c r="B719" s="23">
        <v>0.7249768518518519</v>
      </c>
      <c r="C719" s="22">
        <v>44400</v>
      </c>
      <c r="D719" s="23">
        <v>0.7403587962962962</v>
      </c>
      <c r="E719">
        <v>1</v>
      </c>
      <c r="F719">
        <v>179</v>
      </c>
      <c r="G719">
        <v>70</v>
      </c>
      <c r="H719">
        <v>1</v>
      </c>
      <c r="I719">
        <v>3.27</v>
      </c>
      <c r="J719">
        <v>16</v>
      </c>
    </row>
    <row r="720" spans="1:10" x14ac:dyDescent="0.3">
      <c r="A720" s="22">
        <v>44400</v>
      </c>
      <c r="B720" s="23">
        <v>0.78670138888888896</v>
      </c>
      <c r="C720" s="22">
        <v>44400</v>
      </c>
      <c r="D720" s="23">
        <v>0.79100694444444442</v>
      </c>
      <c r="E720">
        <v>1</v>
      </c>
      <c r="F720">
        <v>75</v>
      </c>
      <c r="G720">
        <v>74</v>
      </c>
      <c r="H720">
        <v>1</v>
      </c>
      <c r="I720">
        <v>1.05</v>
      </c>
      <c r="J720">
        <v>5.5</v>
      </c>
    </row>
    <row r="721" spans="1:10" x14ac:dyDescent="0.3">
      <c r="A721" s="22">
        <v>44400</v>
      </c>
      <c r="B721" s="23">
        <v>0.7883796296296296</v>
      </c>
      <c r="C721" s="22">
        <v>44400</v>
      </c>
      <c r="D721" s="23">
        <v>0.80527777777777787</v>
      </c>
      <c r="E721">
        <v>1</v>
      </c>
      <c r="F721">
        <v>7</v>
      </c>
      <c r="G721">
        <v>146</v>
      </c>
      <c r="H721">
        <v>1</v>
      </c>
      <c r="I721">
        <v>5.75</v>
      </c>
      <c r="J721">
        <v>19.5</v>
      </c>
    </row>
    <row r="722" spans="1:10" x14ac:dyDescent="0.3">
      <c r="A722" s="22">
        <v>44400</v>
      </c>
      <c r="B722" s="23">
        <v>0.75519675925925922</v>
      </c>
      <c r="C722" s="22">
        <v>44400</v>
      </c>
      <c r="D722" s="23">
        <v>0.76320601851851855</v>
      </c>
      <c r="E722">
        <v>1</v>
      </c>
      <c r="F722">
        <v>196</v>
      </c>
      <c r="G722">
        <v>56</v>
      </c>
      <c r="H722">
        <v>1</v>
      </c>
      <c r="I722">
        <v>1.49</v>
      </c>
      <c r="J722">
        <v>9</v>
      </c>
    </row>
    <row r="723" spans="1:10" x14ac:dyDescent="0.3">
      <c r="A723" s="22">
        <v>44400</v>
      </c>
      <c r="B723" s="23">
        <v>0.83215277777777785</v>
      </c>
      <c r="C723" s="22">
        <v>44400</v>
      </c>
      <c r="D723" s="23">
        <v>0.83986111111111106</v>
      </c>
      <c r="E723">
        <v>1</v>
      </c>
      <c r="F723">
        <v>181</v>
      </c>
      <c r="G723">
        <v>133</v>
      </c>
      <c r="H723">
        <v>2</v>
      </c>
      <c r="I723">
        <v>3.11</v>
      </c>
      <c r="J723">
        <v>11.5</v>
      </c>
    </row>
    <row r="724" spans="1:10" x14ac:dyDescent="0.3">
      <c r="A724" s="22">
        <v>44400</v>
      </c>
      <c r="B724" s="23">
        <v>0.87312499999999993</v>
      </c>
      <c r="C724" s="22">
        <v>44400</v>
      </c>
      <c r="D724" s="23">
        <v>0.87440972222222213</v>
      </c>
      <c r="E724">
        <v>1</v>
      </c>
      <c r="F724">
        <v>166</v>
      </c>
      <c r="G724">
        <v>166</v>
      </c>
      <c r="H724">
        <v>1</v>
      </c>
      <c r="I724">
        <v>0.19</v>
      </c>
      <c r="J724">
        <v>3.5</v>
      </c>
    </row>
    <row r="725" spans="1:10" x14ac:dyDescent="0.3">
      <c r="A725" s="22">
        <v>44401</v>
      </c>
      <c r="B725" s="23">
        <v>5.9409722222222218E-2</v>
      </c>
      <c r="C725" s="22">
        <v>44401</v>
      </c>
      <c r="D725" s="23">
        <v>6.6631944444444438E-2</v>
      </c>
      <c r="E725">
        <v>1</v>
      </c>
      <c r="F725">
        <v>126</v>
      </c>
      <c r="G725">
        <v>20</v>
      </c>
      <c r="H725">
        <v>2</v>
      </c>
      <c r="I725">
        <v>2.41</v>
      </c>
      <c r="J725">
        <v>10</v>
      </c>
    </row>
    <row r="726" spans="1:10" x14ac:dyDescent="0.3">
      <c r="A726" s="22">
        <v>44401</v>
      </c>
      <c r="B726" s="23">
        <v>0.12805555555555556</v>
      </c>
      <c r="C726" s="22">
        <v>44401</v>
      </c>
      <c r="D726" s="23">
        <v>0.14129629629629628</v>
      </c>
      <c r="E726">
        <v>1</v>
      </c>
      <c r="F726">
        <v>25</v>
      </c>
      <c r="G726">
        <v>165</v>
      </c>
      <c r="H726">
        <v>1</v>
      </c>
      <c r="I726">
        <v>7.62</v>
      </c>
      <c r="J726">
        <v>23</v>
      </c>
    </row>
    <row r="727" spans="1:10" x14ac:dyDescent="0.3">
      <c r="A727" s="22">
        <v>44401</v>
      </c>
      <c r="B727" s="23">
        <v>0.41153935185185181</v>
      </c>
      <c r="C727" s="22">
        <v>44401</v>
      </c>
      <c r="D727" s="23">
        <v>0.4148958333333333</v>
      </c>
      <c r="E727">
        <v>1</v>
      </c>
      <c r="F727">
        <v>25</v>
      </c>
      <c r="G727">
        <v>52</v>
      </c>
      <c r="H727">
        <v>1</v>
      </c>
      <c r="I727">
        <v>0.68</v>
      </c>
      <c r="J727">
        <v>5</v>
      </c>
    </row>
    <row r="728" spans="1:10" x14ac:dyDescent="0.3">
      <c r="A728" s="22">
        <v>44401</v>
      </c>
      <c r="B728" s="23">
        <v>0.42995370370370373</v>
      </c>
      <c r="C728" s="22">
        <v>44401</v>
      </c>
      <c r="D728" s="23">
        <v>0.43516203703703704</v>
      </c>
      <c r="E728">
        <v>1</v>
      </c>
      <c r="F728">
        <v>192</v>
      </c>
      <c r="G728">
        <v>138</v>
      </c>
      <c r="H728">
        <v>2</v>
      </c>
      <c r="I728">
        <v>4.04</v>
      </c>
      <c r="J728">
        <v>12.5</v>
      </c>
    </row>
    <row r="729" spans="1:10" x14ac:dyDescent="0.3">
      <c r="A729" s="22">
        <v>44401</v>
      </c>
      <c r="B729" s="23">
        <v>0.43179398148148151</v>
      </c>
      <c r="C729" s="22">
        <v>44401</v>
      </c>
      <c r="D729" s="23">
        <v>0.43324074074074076</v>
      </c>
      <c r="E729">
        <v>1</v>
      </c>
      <c r="F729">
        <v>41</v>
      </c>
      <c r="G729">
        <v>41</v>
      </c>
      <c r="H729">
        <v>1</v>
      </c>
      <c r="I729">
        <v>0.28999999999999998</v>
      </c>
      <c r="J729">
        <v>3.5</v>
      </c>
    </row>
    <row r="730" spans="1:10" x14ac:dyDescent="0.3">
      <c r="A730" s="22">
        <v>44401</v>
      </c>
      <c r="B730" s="23">
        <v>0.43369212962962966</v>
      </c>
      <c r="C730" s="22">
        <v>44401</v>
      </c>
      <c r="D730" s="23">
        <v>0.47298611111111111</v>
      </c>
      <c r="E730">
        <v>1</v>
      </c>
      <c r="F730">
        <v>25</v>
      </c>
      <c r="G730">
        <v>155</v>
      </c>
      <c r="H730">
        <v>2</v>
      </c>
      <c r="I730">
        <v>16.97</v>
      </c>
      <c r="J730">
        <v>57</v>
      </c>
    </row>
    <row r="731" spans="1:10" x14ac:dyDescent="0.3">
      <c r="A731" s="22">
        <v>44401</v>
      </c>
      <c r="B731" s="23">
        <v>0.4682291666666667</v>
      </c>
      <c r="C731" s="22">
        <v>44401</v>
      </c>
      <c r="D731" s="23">
        <v>0.47109953703703705</v>
      </c>
      <c r="E731">
        <v>1</v>
      </c>
      <c r="F731">
        <v>41</v>
      </c>
      <c r="G731">
        <v>42</v>
      </c>
      <c r="H731">
        <v>1</v>
      </c>
      <c r="I731">
        <v>0.72</v>
      </c>
      <c r="J731">
        <v>5</v>
      </c>
    </row>
    <row r="732" spans="1:10" x14ac:dyDescent="0.3">
      <c r="A732" s="22">
        <v>44401</v>
      </c>
      <c r="B732" s="23">
        <v>0.49636574074074075</v>
      </c>
      <c r="C732" s="22">
        <v>44401</v>
      </c>
      <c r="D732" s="23">
        <v>0.50166666666666659</v>
      </c>
      <c r="E732">
        <v>1</v>
      </c>
      <c r="F732">
        <v>7</v>
      </c>
      <c r="G732">
        <v>226</v>
      </c>
      <c r="H732">
        <v>1</v>
      </c>
      <c r="I732">
        <v>0.95</v>
      </c>
      <c r="J732">
        <v>6.5</v>
      </c>
    </row>
    <row r="733" spans="1:10" x14ac:dyDescent="0.3">
      <c r="A733" s="22">
        <v>44401</v>
      </c>
      <c r="B733" s="23">
        <v>0.47554398148148147</v>
      </c>
      <c r="C733" s="22">
        <v>44401</v>
      </c>
      <c r="D733" s="23">
        <v>0.48442129629629632</v>
      </c>
      <c r="E733">
        <v>1</v>
      </c>
      <c r="F733">
        <v>65</v>
      </c>
      <c r="G733">
        <v>61</v>
      </c>
      <c r="H733">
        <v>1</v>
      </c>
      <c r="I733">
        <v>1.98</v>
      </c>
      <c r="J733">
        <v>10</v>
      </c>
    </row>
    <row r="734" spans="1:10" x14ac:dyDescent="0.3">
      <c r="A734" s="22">
        <v>44401</v>
      </c>
      <c r="B734" s="23">
        <v>0.49909722222222225</v>
      </c>
      <c r="C734" s="22">
        <v>44401</v>
      </c>
      <c r="D734" s="23">
        <v>0.50521990740740741</v>
      </c>
      <c r="E734">
        <v>1</v>
      </c>
      <c r="F734">
        <v>74</v>
      </c>
      <c r="G734">
        <v>24</v>
      </c>
      <c r="H734">
        <v>1</v>
      </c>
      <c r="I734">
        <v>2</v>
      </c>
      <c r="J734">
        <v>8.5</v>
      </c>
    </row>
    <row r="735" spans="1:10" x14ac:dyDescent="0.3">
      <c r="A735" s="22">
        <v>44401</v>
      </c>
      <c r="B735" s="23">
        <v>0.50445601851851851</v>
      </c>
      <c r="C735" s="22">
        <v>44401</v>
      </c>
      <c r="D735" s="23">
        <v>0.50774305555555554</v>
      </c>
      <c r="E735">
        <v>1</v>
      </c>
      <c r="F735">
        <v>74</v>
      </c>
      <c r="G735">
        <v>41</v>
      </c>
      <c r="H735">
        <v>1</v>
      </c>
      <c r="I735">
        <v>0.9</v>
      </c>
      <c r="J735">
        <v>5.5</v>
      </c>
    </row>
    <row r="736" spans="1:10" x14ac:dyDescent="0.3">
      <c r="A736" s="22">
        <v>44401</v>
      </c>
      <c r="B736" s="23">
        <v>0.54165509259259259</v>
      </c>
      <c r="C736" s="22">
        <v>44401</v>
      </c>
      <c r="D736" s="23">
        <v>0.54476851851851849</v>
      </c>
      <c r="E736">
        <v>1</v>
      </c>
      <c r="F736">
        <v>75</v>
      </c>
      <c r="G736">
        <v>75</v>
      </c>
      <c r="H736">
        <v>1</v>
      </c>
      <c r="I736">
        <v>0.77</v>
      </c>
      <c r="J736">
        <v>5</v>
      </c>
    </row>
    <row r="737" spans="1:10" x14ac:dyDescent="0.3">
      <c r="A737" s="22">
        <v>44401</v>
      </c>
      <c r="B737" s="23">
        <v>0.56821759259259264</v>
      </c>
      <c r="C737" s="22">
        <v>44401</v>
      </c>
      <c r="D737" s="23">
        <v>0.57453703703703707</v>
      </c>
      <c r="E737">
        <v>1</v>
      </c>
      <c r="F737">
        <v>82</v>
      </c>
      <c r="G737">
        <v>129</v>
      </c>
      <c r="H737">
        <v>1</v>
      </c>
      <c r="I737">
        <v>1.4</v>
      </c>
      <c r="J737">
        <v>7.5</v>
      </c>
    </row>
    <row r="738" spans="1:10" x14ac:dyDescent="0.3">
      <c r="A738" s="22">
        <v>44401</v>
      </c>
      <c r="B738" s="23">
        <v>0.62228009259259254</v>
      </c>
      <c r="C738" s="22">
        <v>44401</v>
      </c>
      <c r="D738" s="23">
        <v>0.62427083333333333</v>
      </c>
      <c r="E738">
        <v>1</v>
      </c>
      <c r="F738">
        <v>74</v>
      </c>
      <c r="G738">
        <v>75</v>
      </c>
      <c r="H738">
        <v>5</v>
      </c>
      <c r="I738">
        <v>0.73</v>
      </c>
      <c r="J738">
        <v>4.5</v>
      </c>
    </row>
    <row r="739" spans="1:10" x14ac:dyDescent="0.3">
      <c r="A739" s="22">
        <v>44401</v>
      </c>
      <c r="B739" s="23">
        <v>0.62767361111111108</v>
      </c>
      <c r="C739" s="22">
        <v>44401</v>
      </c>
      <c r="D739" s="23">
        <v>0.63569444444444445</v>
      </c>
      <c r="E739">
        <v>1</v>
      </c>
      <c r="F739">
        <v>244</v>
      </c>
      <c r="G739">
        <v>243</v>
      </c>
      <c r="H739">
        <v>1</v>
      </c>
      <c r="I739">
        <v>1.42</v>
      </c>
      <c r="J739">
        <v>9</v>
      </c>
    </row>
    <row r="740" spans="1:10" x14ac:dyDescent="0.3">
      <c r="A740" s="22">
        <v>44401</v>
      </c>
      <c r="B740" s="23">
        <v>0.59946759259259264</v>
      </c>
      <c r="C740" s="22">
        <v>44401</v>
      </c>
      <c r="D740" s="23">
        <v>0.60666666666666669</v>
      </c>
      <c r="E740">
        <v>1</v>
      </c>
      <c r="F740">
        <v>235</v>
      </c>
      <c r="G740">
        <v>220</v>
      </c>
      <c r="H740">
        <v>5</v>
      </c>
      <c r="I740">
        <v>3.51</v>
      </c>
      <c r="J740">
        <v>12.5</v>
      </c>
    </row>
    <row r="741" spans="1:10" x14ac:dyDescent="0.3">
      <c r="A741" s="22">
        <v>44401</v>
      </c>
      <c r="B741" s="23">
        <v>0.66288194444444437</v>
      </c>
      <c r="C741" s="22">
        <v>44401</v>
      </c>
      <c r="D741" s="23">
        <v>0.67011574074074076</v>
      </c>
      <c r="E741">
        <v>1</v>
      </c>
      <c r="F741">
        <v>52</v>
      </c>
      <c r="G741">
        <v>40</v>
      </c>
      <c r="H741">
        <v>1</v>
      </c>
      <c r="I741">
        <v>1.77</v>
      </c>
      <c r="J741">
        <v>9</v>
      </c>
    </row>
    <row r="742" spans="1:10" x14ac:dyDescent="0.3">
      <c r="A742" s="22">
        <v>44401</v>
      </c>
      <c r="B742" s="23">
        <v>0.64351851851851849</v>
      </c>
      <c r="C742" s="22">
        <v>44401</v>
      </c>
      <c r="D742" s="23">
        <v>0.64959490740740744</v>
      </c>
      <c r="E742">
        <v>1</v>
      </c>
      <c r="F742">
        <v>41</v>
      </c>
      <c r="G742">
        <v>41</v>
      </c>
      <c r="H742">
        <v>1</v>
      </c>
      <c r="I742">
        <v>0.93</v>
      </c>
      <c r="J742">
        <v>7</v>
      </c>
    </row>
    <row r="743" spans="1:10" x14ac:dyDescent="0.3">
      <c r="A743" s="22">
        <v>44401</v>
      </c>
      <c r="B743" s="23">
        <v>0.66920138888888892</v>
      </c>
      <c r="C743" s="22">
        <v>44401</v>
      </c>
      <c r="D743" s="23">
        <v>0.69965277777777779</v>
      </c>
      <c r="E743">
        <v>1</v>
      </c>
      <c r="F743">
        <v>197</v>
      </c>
      <c r="G743">
        <v>130</v>
      </c>
      <c r="H743">
        <v>1</v>
      </c>
      <c r="I743">
        <v>1.81</v>
      </c>
      <c r="J743">
        <v>25</v>
      </c>
    </row>
    <row r="744" spans="1:10" x14ac:dyDescent="0.3">
      <c r="A744" s="22">
        <v>44401</v>
      </c>
      <c r="B744" s="23">
        <v>0.63824074074074078</v>
      </c>
      <c r="C744" s="22">
        <v>44401</v>
      </c>
      <c r="D744" s="23">
        <v>0.64268518518518525</v>
      </c>
      <c r="E744">
        <v>1</v>
      </c>
      <c r="F744">
        <v>42</v>
      </c>
      <c r="G744">
        <v>247</v>
      </c>
      <c r="H744">
        <v>1</v>
      </c>
      <c r="I744">
        <v>0.65</v>
      </c>
      <c r="J744">
        <v>6</v>
      </c>
    </row>
    <row r="745" spans="1:10" x14ac:dyDescent="0.3">
      <c r="A745" s="22">
        <v>44401</v>
      </c>
      <c r="B745" s="23">
        <v>0.70337962962962963</v>
      </c>
      <c r="C745" s="22">
        <v>44401</v>
      </c>
      <c r="D745" s="23">
        <v>0.71484953703703702</v>
      </c>
      <c r="E745">
        <v>1</v>
      </c>
      <c r="F745">
        <v>220</v>
      </c>
      <c r="G745">
        <v>169</v>
      </c>
      <c r="H745">
        <v>1</v>
      </c>
      <c r="I745">
        <v>2.7</v>
      </c>
      <c r="J745">
        <v>12.5</v>
      </c>
    </row>
    <row r="746" spans="1:10" x14ac:dyDescent="0.3">
      <c r="A746" s="22">
        <v>44401</v>
      </c>
      <c r="B746" s="23">
        <v>0.68631944444444448</v>
      </c>
      <c r="C746" s="22">
        <v>44401</v>
      </c>
      <c r="D746" s="23">
        <v>0.68784722222222217</v>
      </c>
      <c r="E746">
        <v>1</v>
      </c>
      <c r="F746">
        <v>74</v>
      </c>
      <c r="G746">
        <v>74</v>
      </c>
      <c r="H746">
        <v>1</v>
      </c>
      <c r="I746">
        <v>0.4</v>
      </c>
      <c r="J746">
        <v>3.5</v>
      </c>
    </row>
    <row r="747" spans="1:10" x14ac:dyDescent="0.3">
      <c r="A747" s="22">
        <v>44401</v>
      </c>
      <c r="B747" s="23">
        <v>0.68336805555555558</v>
      </c>
      <c r="C747" s="22">
        <v>44401</v>
      </c>
      <c r="D747" s="23">
        <v>0.68618055555555557</v>
      </c>
      <c r="E747">
        <v>1</v>
      </c>
      <c r="F747">
        <v>191</v>
      </c>
      <c r="G747">
        <v>191</v>
      </c>
      <c r="H747">
        <v>1</v>
      </c>
      <c r="I747">
        <v>0.59</v>
      </c>
      <c r="J747">
        <v>4.5</v>
      </c>
    </row>
    <row r="748" spans="1:10" x14ac:dyDescent="0.3">
      <c r="A748" s="22">
        <v>44401</v>
      </c>
      <c r="B748" s="23">
        <v>0.73171296296296295</v>
      </c>
      <c r="C748" s="22">
        <v>44401</v>
      </c>
      <c r="D748" s="23">
        <v>0.734375</v>
      </c>
      <c r="E748">
        <v>1</v>
      </c>
      <c r="F748">
        <v>74</v>
      </c>
      <c r="G748">
        <v>75</v>
      </c>
      <c r="H748">
        <v>1</v>
      </c>
      <c r="I748">
        <v>0.67</v>
      </c>
      <c r="J748">
        <v>4.5</v>
      </c>
    </row>
    <row r="749" spans="1:10" x14ac:dyDescent="0.3">
      <c r="A749" s="22">
        <v>44401</v>
      </c>
      <c r="B749" s="23">
        <v>0.72649305555555566</v>
      </c>
      <c r="C749" s="22">
        <v>44401</v>
      </c>
      <c r="D749" s="23">
        <v>0.73217592592592595</v>
      </c>
      <c r="E749">
        <v>1</v>
      </c>
      <c r="F749">
        <v>41</v>
      </c>
      <c r="G749">
        <v>75</v>
      </c>
      <c r="H749">
        <v>1</v>
      </c>
      <c r="I749">
        <v>1.38</v>
      </c>
      <c r="J749">
        <v>7.5</v>
      </c>
    </row>
    <row r="750" spans="1:10" x14ac:dyDescent="0.3">
      <c r="A750" s="22">
        <v>44401</v>
      </c>
      <c r="B750" s="23">
        <v>0.758275462962963</v>
      </c>
      <c r="C750" s="22">
        <v>44401</v>
      </c>
      <c r="D750" s="23">
        <v>0.76172453703703702</v>
      </c>
      <c r="E750">
        <v>1</v>
      </c>
      <c r="F750">
        <v>33</v>
      </c>
      <c r="G750">
        <v>33</v>
      </c>
      <c r="H750">
        <v>1</v>
      </c>
      <c r="I750">
        <v>0.82</v>
      </c>
      <c r="J750">
        <v>5</v>
      </c>
    </row>
    <row r="751" spans="1:10" x14ac:dyDescent="0.3">
      <c r="A751" s="22">
        <v>44401</v>
      </c>
      <c r="B751" s="23">
        <v>0.78228009259259268</v>
      </c>
      <c r="C751" s="22">
        <v>44401</v>
      </c>
      <c r="D751" s="23">
        <v>0.78442129629629631</v>
      </c>
      <c r="E751">
        <v>1</v>
      </c>
      <c r="F751">
        <v>75</v>
      </c>
      <c r="G751">
        <v>41</v>
      </c>
      <c r="H751">
        <v>1</v>
      </c>
      <c r="I751">
        <v>0.64</v>
      </c>
      <c r="J751">
        <v>4.5</v>
      </c>
    </row>
    <row r="752" spans="1:10" x14ac:dyDescent="0.3">
      <c r="A752" s="22">
        <v>44401</v>
      </c>
      <c r="B752" s="23">
        <v>0.77820601851851856</v>
      </c>
      <c r="C752" s="22">
        <v>44401</v>
      </c>
      <c r="D752" s="23">
        <v>0.78438657407407408</v>
      </c>
      <c r="E752">
        <v>1</v>
      </c>
      <c r="F752">
        <v>74</v>
      </c>
      <c r="G752">
        <v>75</v>
      </c>
      <c r="H752">
        <v>1</v>
      </c>
      <c r="I752">
        <v>1.61</v>
      </c>
      <c r="J752">
        <v>8</v>
      </c>
    </row>
    <row r="753" spans="1:10" x14ac:dyDescent="0.3">
      <c r="A753" s="22">
        <v>44401</v>
      </c>
      <c r="B753" s="23">
        <v>0.82332175925925932</v>
      </c>
      <c r="C753" s="22">
        <v>44401</v>
      </c>
      <c r="D753" s="23">
        <v>0.82738425925925929</v>
      </c>
      <c r="E753">
        <v>1</v>
      </c>
      <c r="F753">
        <v>41</v>
      </c>
      <c r="G753">
        <v>42</v>
      </c>
      <c r="H753">
        <v>5</v>
      </c>
      <c r="I753">
        <v>1.1499999999999999</v>
      </c>
      <c r="J753">
        <v>6.5</v>
      </c>
    </row>
    <row r="754" spans="1:10" x14ac:dyDescent="0.3">
      <c r="A754" s="22">
        <v>44401</v>
      </c>
      <c r="B754" s="23">
        <v>0.82018518518518524</v>
      </c>
      <c r="C754" s="22">
        <v>44401</v>
      </c>
      <c r="D754" s="23">
        <v>0.83065972222222229</v>
      </c>
      <c r="E754">
        <v>1</v>
      </c>
      <c r="F754">
        <v>74</v>
      </c>
      <c r="G754">
        <v>151</v>
      </c>
      <c r="H754">
        <v>1</v>
      </c>
      <c r="I754">
        <v>2.79</v>
      </c>
      <c r="J754">
        <v>12.5</v>
      </c>
    </row>
    <row r="755" spans="1:10" x14ac:dyDescent="0.3">
      <c r="A755" s="22">
        <v>44401</v>
      </c>
      <c r="B755" s="23">
        <v>0.86276620370370372</v>
      </c>
      <c r="C755" s="22">
        <v>44401</v>
      </c>
      <c r="D755" s="23">
        <v>0.86885416666666659</v>
      </c>
      <c r="E755">
        <v>1</v>
      </c>
      <c r="F755">
        <v>65</v>
      </c>
      <c r="G755">
        <v>181</v>
      </c>
      <c r="H755">
        <v>1</v>
      </c>
      <c r="I755">
        <v>1.39</v>
      </c>
      <c r="J755">
        <v>8</v>
      </c>
    </row>
    <row r="756" spans="1:10" x14ac:dyDescent="0.3">
      <c r="A756" s="22">
        <v>44401</v>
      </c>
      <c r="B756" s="23">
        <v>0.88071759259259252</v>
      </c>
      <c r="C756" s="22">
        <v>44401</v>
      </c>
      <c r="D756" s="23">
        <v>0.89459490740740744</v>
      </c>
      <c r="E756">
        <v>1</v>
      </c>
      <c r="F756">
        <v>82</v>
      </c>
      <c r="G756">
        <v>226</v>
      </c>
      <c r="H756">
        <v>1</v>
      </c>
      <c r="I756">
        <v>2.79</v>
      </c>
      <c r="J756">
        <v>14</v>
      </c>
    </row>
    <row r="757" spans="1:10" x14ac:dyDescent="0.3">
      <c r="A757" s="22">
        <v>44401</v>
      </c>
      <c r="B757" s="23">
        <v>0.95914351851851853</v>
      </c>
      <c r="C757" s="22">
        <v>44401</v>
      </c>
      <c r="D757" s="23">
        <v>0.96412037037037035</v>
      </c>
      <c r="E757">
        <v>1</v>
      </c>
      <c r="F757">
        <v>74</v>
      </c>
      <c r="G757">
        <v>41</v>
      </c>
      <c r="H757">
        <v>1</v>
      </c>
      <c r="I757">
        <v>1.1200000000000001</v>
      </c>
      <c r="J757">
        <v>7</v>
      </c>
    </row>
    <row r="758" spans="1:10" x14ac:dyDescent="0.3">
      <c r="A758" s="22">
        <v>44401</v>
      </c>
      <c r="B758" s="23">
        <v>0.95748842592592587</v>
      </c>
      <c r="C758" s="22">
        <v>44401</v>
      </c>
      <c r="D758" s="23">
        <v>0.95870370370370372</v>
      </c>
      <c r="E758">
        <v>1</v>
      </c>
      <c r="F758">
        <v>129</v>
      </c>
      <c r="G758">
        <v>82</v>
      </c>
      <c r="H758">
        <v>3</v>
      </c>
      <c r="I758">
        <v>0.34</v>
      </c>
      <c r="J758">
        <v>3.5</v>
      </c>
    </row>
    <row r="759" spans="1:10" x14ac:dyDescent="0.3">
      <c r="A759" s="22">
        <v>44401</v>
      </c>
      <c r="B759" s="23">
        <v>0.99495370370370362</v>
      </c>
      <c r="C759" s="22">
        <v>44402</v>
      </c>
      <c r="D759" s="23">
        <v>3.6342592592592594E-3</v>
      </c>
      <c r="E759">
        <v>1</v>
      </c>
      <c r="F759">
        <v>20</v>
      </c>
      <c r="G759">
        <v>259</v>
      </c>
      <c r="H759">
        <v>5</v>
      </c>
      <c r="I759">
        <v>4.1900000000000004</v>
      </c>
      <c r="J759">
        <v>14</v>
      </c>
    </row>
    <row r="760" spans="1:10" x14ac:dyDescent="0.3">
      <c r="A760" s="22">
        <v>44402</v>
      </c>
      <c r="B760" s="23">
        <v>2.8888888888888891E-2</v>
      </c>
      <c r="C760" s="22">
        <v>44402</v>
      </c>
      <c r="D760" s="23">
        <v>3.5497685185185188E-2</v>
      </c>
      <c r="E760">
        <v>1</v>
      </c>
      <c r="F760">
        <v>82</v>
      </c>
      <c r="G760">
        <v>173</v>
      </c>
      <c r="H760">
        <v>1</v>
      </c>
      <c r="I760">
        <v>1.42</v>
      </c>
      <c r="J760">
        <v>7.5</v>
      </c>
    </row>
    <row r="761" spans="1:10" x14ac:dyDescent="0.3">
      <c r="A761" s="22">
        <v>44402</v>
      </c>
      <c r="B761" s="23">
        <v>0.31813657407407409</v>
      </c>
      <c r="C761" s="22">
        <v>44402</v>
      </c>
      <c r="D761" s="23">
        <v>0.33261574074074074</v>
      </c>
      <c r="E761">
        <v>1</v>
      </c>
      <c r="F761">
        <v>130</v>
      </c>
      <c r="G761">
        <v>86</v>
      </c>
      <c r="H761">
        <v>1</v>
      </c>
      <c r="I761">
        <v>8.74</v>
      </c>
      <c r="J761">
        <v>26.5</v>
      </c>
    </row>
    <row r="762" spans="1:10" x14ac:dyDescent="0.3">
      <c r="A762" s="22">
        <v>44402</v>
      </c>
      <c r="B762" s="23">
        <v>0.47527777777777774</v>
      </c>
      <c r="C762" s="22">
        <v>44402</v>
      </c>
      <c r="D762" s="23">
        <v>0.48216435185185186</v>
      </c>
      <c r="E762">
        <v>1</v>
      </c>
      <c r="F762">
        <v>129</v>
      </c>
      <c r="G762">
        <v>70</v>
      </c>
      <c r="H762">
        <v>1</v>
      </c>
      <c r="I762">
        <v>2</v>
      </c>
      <c r="J762">
        <v>10</v>
      </c>
    </row>
    <row r="763" spans="1:10" x14ac:dyDescent="0.3">
      <c r="A763" s="22">
        <v>44402</v>
      </c>
      <c r="B763" s="23">
        <v>0.48023148148148148</v>
      </c>
      <c r="C763" s="22">
        <v>44402</v>
      </c>
      <c r="D763" s="23">
        <v>0.48703703703703699</v>
      </c>
      <c r="E763">
        <v>1</v>
      </c>
      <c r="F763">
        <v>196</v>
      </c>
      <c r="G763">
        <v>95</v>
      </c>
      <c r="H763">
        <v>6</v>
      </c>
      <c r="I763">
        <v>1.46</v>
      </c>
      <c r="J763">
        <v>8.5</v>
      </c>
    </row>
    <row r="764" spans="1:10" x14ac:dyDescent="0.3">
      <c r="A764" s="22">
        <v>44402</v>
      </c>
      <c r="B764" s="23">
        <v>0.54734953703703704</v>
      </c>
      <c r="C764" s="22">
        <v>44402</v>
      </c>
      <c r="D764" s="23">
        <v>0.56880787037037039</v>
      </c>
      <c r="E764">
        <v>1</v>
      </c>
      <c r="F764">
        <v>152</v>
      </c>
      <c r="G764">
        <v>136</v>
      </c>
      <c r="H764">
        <v>1</v>
      </c>
      <c r="I764">
        <v>6.21</v>
      </c>
      <c r="J764">
        <v>24</v>
      </c>
    </row>
    <row r="765" spans="1:10" x14ac:dyDescent="0.3">
      <c r="A765" s="22">
        <v>44402</v>
      </c>
      <c r="B765" s="23">
        <v>0.57141203703703702</v>
      </c>
      <c r="C765" s="22">
        <v>44402</v>
      </c>
      <c r="D765" s="23">
        <v>0.57680555555555557</v>
      </c>
      <c r="E765">
        <v>1</v>
      </c>
      <c r="F765">
        <v>97</v>
      </c>
      <c r="G765">
        <v>106</v>
      </c>
      <c r="H765">
        <v>1</v>
      </c>
      <c r="I765">
        <v>1.1200000000000001</v>
      </c>
      <c r="J765">
        <v>7</v>
      </c>
    </row>
    <row r="766" spans="1:10" x14ac:dyDescent="0.3">
      <c r="A766" s="22">
        <v>44402</v>
      </c>
      <c r="B766" s="23">
        <v>0.56950231481481484</v>
      </c>
      <c r="C766" s="22">
        <v>44402</v>
      </c>
      <c r="D766" s="23">
        <v>0.58710648148148148</v>
      </c>
      <c r="E766">
        <v>1</v>
      </c>
      <c r="F766">
        <v>52</v>
      </c>
      <c r="G766">
        <v>72</v>
      </c>
      <c r="H766">
        <v>1</v>
      </c>
      <c r="I766">
        <v>5.0999999999999996</v>
      </c>
      <c r="J766">
        <v>20.5</v>
      </c>
    </row>
    <row r="767" spans="1:10" x14ac:dyDescent="0.3">
      <c r="A767" s="22">
        <v>44402</v>
      </c>
      <c r="B767" s="23">
        <v>0.66199074074074071</v>
      </c>
      <c r="C767" s="22">
        <v>44402</v>
      </c>
      <c r="D767" s="23">
        <v>0.66405092592592596</v>
      </c>
      <c r="E767">
        <v>1</v>
      </c>
      <c r="F767">
        <v>75</v>
      </c>
      <c r="G767">
        <v>75</v>
      </c>
      <c r="H767">
        <v>1</v>
      </c>
      <c r="I767">
        <v>0.37</v>
      </c>
      <c r="J767">
        <v>4</v>
      </c>
    </row>
    <row r="768" spans="1:10" x14ac:dyDescent="0.3">
      <c r="A768" s="22">
        <v>44402</v>
      </c>
      <c r="B768" s="23">
        <v>0.69283564814814813</v>
      </c>
      <c r="C768" s="22">
        <v>44402</v>
      </c>
      <c r="D768" s="23">
        <v>0.69813657407407403</v>
      </c>
      <c r="E768">
        <v>1</v>
      </c>
      <c r="F768">
        <v>75</v>
      </c>
      <c r="G768">
        <v>194</v>
      </c>
      <c r="H768">
        <v>1</v>
      </c>
      <c r="I768">
        <v>2.97</v>
      </c>
      <c r="J768">
        <v>10</v>
      </c>
    </row>
    <row r="769" spans="1:10" x14ac:dyDescent="0.3">
      <c r="A769" s="22">
        <v>44402</v>
      </c>
      <c r="B769" s="23">
        <v>0.68054398148148154</v>
      </c>
      <c r="C769" s="22">
        <v>44402</v>
      </c>
      <c r="D769" s="23">
        <v>0.69837962962962974</v>
      </c>
      <c r="E769">
        <v>1</v>
      </c>
      <c r="F769">
        <v>97</v>
      </c>
      <c r="G769">
        <v>95</v>
      </c>
      <c r="H769">
        <v>1</v>
      </c>
      <c r="I769">
        <v>10.26</v>
      </c>
      <c r="J769">
        <v>29.5</v>
      </c>
    </row>
    <row r="770" spans="1:10" x14ac:dyDescent="0.3">
      <c r="A770" s="22">
        <v>44402</v>
      </c>
      <c r="B770" s="23">
        <v>0.70644675925925926</v>
      </c>
      <c r="C770" s="22">
        <v>44402</v>
      </c>
      <c r="D770" s="23">
        <v>0.71603009259259265</v>
      </c>
      <c r="E770">
        <v>1</v>
      </c>
      <c r="F770">
        <v>95</v>
      </c>
      <c r="G770">
        <v>56</v>
      </c>
      <c r="H770">
        <v>1</v>
      </c>
      <c r="I770">
        <v>2.27</v>
      </c>
      <c r="J770">
        <v>11</v>
      </c>
    </row>
    <row r="771" spans="1:10" x14ac:dyDescent="0.3">
      <c r="A771" s="22">
        <v>44402</v>
      </c>
      <c r="B771" s="23">
        <v>0.75297453703703709</v>
      </c>
      <c r="C771" s="22">
        <v>44402</v>
      </c>
      <c r="D771" s="23">
        <v>0.75932870370370376</v>
      </c>
      <c r="E771">
        <v>1</v>
      </c>
      <c r="F771">
        <v>136</v>
      </c>
      <c r="G771">
        <v>235</v>
      </c>
      <c r="H771">
        <v>1</v>
      </c>
      <c r="I771">
        <v>1.6</v>
      </c>
      <c r="J771">
        <v>8</v>
      </c>
    </row>
    <row r="772" spans="1:10" x14ac:dyDescent="0.3">
      <c r="A772" s="22">
        <v>44402</v>
      </c>
      <c r="B772" s="23">
        <v>0.83026620370370363</v>
      </c>
      <c r="C772" s="22">
        <v>44402</v>
      </c>
      <c r="D772" s="23">
        <v>0.83288194444444441</v>
      </c>
      <c r="E772">
        <v>1</v>
      </c>
      <c r="F772">
        <v>166</v>
      </c>
      <c r="G772">
        <v>41</v>
      </c>
      <c r="H772">
        <v>1</v>
      </c>
      <c r="I772">
        <v>0.64</v>
      </c>
      <c r="J772">
        <v>4.5</v>
      </c>
    </row>
    <row r="773" spans="1:10" x14ac:dyDescent="0.3">
      <c r="A773" s="22">
        <v>44402</v>
      </c>
      <c r="B773" s="23">
        <v>0.9526041666666667</v>
      </c>
      <c r="C773" s="22">
        <v>44402</v>
      </c>
      <c r="D773" s="23">
        <v>0.9602546296296296</v>
      </c>
      <c r="E773">
        <v>1</v>
      </c>
      <c r="F773">
        <v>42</v>
      </c>
      <c r="G773">
        <v>24</v>
      </c>
      <c r="H773">
        <v>1</v>
      </c>
      <c r="I773">
        <v>2.1</v>
      </c>
      <c r="J773">
        <v>10</v>
      </c>
    </row>
    <row r="774" spans="1:10" x14ac:dyDescent="0.3">
      <c r="A774" s="22">
        <v>44402</v>
      </c>
      <c r="B774" s="23">
        <v>0.92482638888888891</v>
      </c>
      <c r="C774" s="22">
        <v>44402</v>
      </c>
      <c r="D774" s="23">
        <v>0.93677083333333344</v>
      </c>
      <c r="E774">
        <v>1</v>
      </c>
      <c r="F774">
        <v>17</v>
      </c>
      <c r="G774">
        <v>181</v>
      </c>
      <c r="H774">
        <v>1</v>
      </c>
      <c r="I774">
        <v>2.96</v>
      </c>
      <c r="J774">
        <v>14</v>
      </c>
    </row>
    <row r="775" spans="1:10" x14ac:dyDescent="0.3">
      <c r="A775" s="22">
        <v>44402</v>
      </c>
      <c r="B775" s="23">
        <v>0.97164351851851849</v>
      </c>
      <c r="C775" s="22">
        <v>44402</v>
      </c>
      <c r="D775" s="23">
        <v>0.97350694444444441</v>
      </c>
      <c r="E775">
        <v>1</v>
      </c>
      <c r="F775">
        <v>41</v>
      </c>
      <c r="G775">
        <v>41</v>
      </c>
      <c r="H775">
        <v>1</v>
      </c>
      <c r="I775">
        <v>0.82</v>
      </c>
      <c r="J775">
        <v>4.5</v>
      </c>
    </row>
    <row r="776" spans="1:10" x14ac:dyDescent="0.3">
      <c r="A776" s="22">
        <v>44403</v>
      </c>
      <c r="B776" s="23">
        <v>0.10137731481481482</v>
      </c>
      <c r="C776" s="22">
        <v>44403</v>
      </c>
      <c r="D776" s="23">
        <v>0.10340277777777777</v>
      </c>
      <c r="E776">
        <v>1</v>
      </c>
      <c r="F776">
        <v>41</v>
      </c>
      <c r="G776">
        <v>42</v>
      </c>
      <c r="H776">
        <v>1</v>
      </c>
      <c r="I776">
        <v>0.57999999999999996</v>
      </c>
      <c r="J776">
        <v>4</v>
      </c>
    </row>
    <row r="777" spans="1:10" x14ac:dyDescent="0.3">
      <c r="A777" s="22">
        <v>44403</v>
      </c>
      <c r="B777" s="23">
        <v>0.3319097222222222</v>
      </c>
      <c r="C777" s="22">
        <v>44403</v>
      </c>
      <c r="D777" s="23">
        <v>0.33521990740740742</v>
      </c>
      <c r="E777">
        <v>1</v>
      </c>
      <c r="F777">
        <v>75</v>
      </c>
      <c r="G777">
        <v>42</v>
      </c>
      <c r="H777">
        <v>1</v>
      </c>
      <c r="I777">
        <v>1.1499999999999999</v>
      </c>
      <c r="J777">
        <v>6</v>
      </c>
    </row>
    <row r="778" spans="1:10" x14ac:dyDescent="0.3">
      <c r="A778" s="22">
        <v>44403</v>
      </c>
      <c r="B778" s="23">
        <v>0.37462962962962965</v>
      </c>
      <c r="C778" s="22">
        <v>44403</v>
      </c>
      <c r="D778" s="23">
        <v>0.3850925925925926</v>
      </c>
      <c r="E778">
        <v>1</v>
      </c>
      <c r="F778">
        <v>52</v>
      </c>
      <c r="G778">
        <v>33</v>
      </c>
      <c r="H778">
        <v>1</v>
      </c>
      <c r="I778">
        <v>1.6</v>
      </c>
      <c r="J778">
        <v>11</v>
      </c>
    </row>
    <row r="779" spans="1:10" x14ac:dyDescent="0.3">
      <c r="A779" s="22">
        <v>44403</v>
      </c>
      <c r="B779" s="23">
        <v>0.40932870370370367</v>
      </c>
      <c r="C779" s="22">
        <v>44403</v>
      </c>
      <c r="D779" s="23">
        <v>0.41836805555555556</v>
      </c>
      <c r="E779">
        <v>1</v>
      </c>
      <c r="F779">
        <v>74</v>
      </c>
      <c r="G779">
        <v>75</v>
      </c>
      <c r="H779">
        <v>1</v>
      </c>
      <c r="I779">
        <v>1.7</v>
      </c>
      <c r="J779">
        <v>9.5</v>
      </c>
    </row>
    <row r="780" spans="1:10" x14ac:dyDescent="0.3">
      <c r="A780" s="22">
        <v>44403</v>
      </c>
      <c r="B780" s="23">
        <v>0.41094907407407405</v>
      </c>
      <c r="C780" s="22">
        <v>44403</v>
      </c>
      <c r="D780" s="23">
        <v>0.4138425925925926</v>
      </c>
      <c r="E780">
        <v>1</v>
      </c>
      <c r="F780">
        <v>75</v>
      </c>
      <c r="G780">
        <v>75</v>
      </c>
      <c r="H780">
        <v>1</v>
      </c>
      <c r="I780">
        <v>0.4</v>
      </c>
      <c r="J780">
        <v>4.5</v>
      </c>
    </row>
    <row r="781" spans="1:10" x14ac:dyDescent="0.3">
      <c r="A781" s="22">
        <v>44403</v>
      </c>
      <c r="B781" s="23">
        <v>0.43144675925925924</v>
      </c>
      <c r="C781" s="22">
        <v>44403</v>
      </c>
      <c r="D781" s="23">
        <v>0.44840277777777776</v>
      </c>
      <c r="E781">
        <v>1</v>
      </c>
      <c r="F781">
        <v>74</v>
      </c>
      <c r="G781">
        <v>254</v>
      </c>
      <c r="H781">
        <v>1</v>
      </c>
      <c r="I781">
        <v>9.48</v>
      </c>
      <c r="J781">
        <v>29.5</v>
      </c>
    </row>
    <row r="782" spans="1:10" x14ac:dyDescent="0.3">
      <c r="A782" s="22">
        <v>44403</v>
      </c>
      <c r="B782" s="23">
        <v>0.45306712962962964</v>
      </c>
      <c r="C782" s="22">
        <v>44403</v>
      </c>
      <c r="D782" s="23">
        <v>0.47401620370370368</v>
      </c>
      <c r="E782">
        <v>1</v>
      </c>
      <c r="F782">
        <v>166</v>
      </c>
      <c r="G782">
        <v>242</v>
      </c>
      <c r="H782">
        <v>1</v>
      </c>
      <c r="I782">
        <v>11.2</v>
      </c>
      <c r="J782">
        <v>34</v>
      </c>
    </row>
    <row r="783" spans="1:10" x14ac:dyDescent="0.3">
      <c r="A783" s="22">
        <v>44403</v>
      </c>
      <c r="B783" s="23">
        <v>0.4942361111111111</v>
      </c>
      <c r="C783" s="22">
        <v>44403</v>
      </c>
      <c r="D783" s="23">
        <v>0.49723379629629627</v>
      </c>
      <c r="E783">
        <v>1</v>
      </c>
      <c r="F783">
        <v>74</v>
      </c>
      <c r="G783">
        <v>41</v>
      </c>
      <c r="H783">
        <v>1</v>
      </c>
      <c r="I783">
        <v>0.86</v>
      </c>
      <c r="J783">
        <v>5.5</v>
      </c>
    </row>
    <row r="784" spans="1:10" x14ac:dyDescent="0.3">
      <c r="A784" s="22">
        <v>44403</v>
      </c>
      <c r="B784" s="23">
        <v>0.48103009259259261</v>
      </c>
      <c r="C784" s="22">
        <v>44403</v>
      </c>
      <c r="D784" s="23">
        <v>0.48996527777777782</v>
      </c>
      <c r="E784">
        <v>1</v>
      </c>
      <c r="F784">
        <v>74</v>
      </c>
      <c r="G784">
        <v>69</v>
      </c>
      <c r="H784">
        <v>5</v>
      </c>
      <c r="I784">
        <v>2.98</v>
      </c>
      <c r="J784">
        <v>12</v>
      </c>
    </row>
    <row r="785" spans="1:10" x14ac:dyDescent="0.3">
      <c r="A785" s="22">
        <v>44403</v>
      </c>
      <c r="B785" s="23">
        <v>0.50103009259259257</v>
      </c>
      <c r="C785" s="22">
        <v>44403</v>
      </c>
      <c r="D785" s="23">
        <v>0.52347222222222223</v>
      </c>
      <c r="E785">
        <v>1</v>
      </c>
      <c r="F785">
        <v>25</v>
      </c>
      <c r="G785">
        <v>25</v>
      </c>
      <c r="H785">
        <v>1</v>
      </c>
      <c r="I785">
        <v>1.2</v>
      </c>
      <c r="J785">
        <v>19</v>
      </c>
    </row>
    <row r="786" spans="1:10" x14ac:dyDescent="0.3">
      <c r="A786" s="22">
        <v>44403</v>
      </c>
      <c r="B786" s="23">
        <v>0.54864583333333339</v>
      </c>
      <c r="C786" s="22">
        <v>44403</v>
      </c>
      <c r="D786" s="23">
        <v>0.55450231481481482</v>
      </c>
      <c r="E786">
        <v>1</v>
      </c>
      <c r="F786">
        <v>41</v>
      </c>
      <c r="G786">
        <v>42</v>
      </c>
      <c r="H786">
        <v>1</v>
      </c>
      <c r="I786">
        <v>1.55</v>
      </c>
      <c r="J786">
        <v>8</v>
      </c>
    </row>
    <row r="787" spans="1:10" x14ac:dyDescent="0.3">
      <c r="A787" s="22">
        <v>44403</v>
      </c>
      <c r="B787" s="23">
        <v>0.56591435185185179</v>
      </c>
      <c r="C787" s="22">
        <v>44403</v>
      </c>
      <c r="D787" s="23">
        <v>0.56898148148148142</v>
      </c>
      <c r="E787">
        <v>1</v>
      </c>
      <c r="F787">
        <v>196</v>
      </c>
      <c r="G787">
        <v>196</v>
      </c>
      <c r="H787">
        <v>1</v>
      </c>
      <c r="I787">
        <v>0.57999999999999996</v>
      </c>
      <c r="J787">
        <v>5</v>
      </c>
    </row>
    <row r="788" spans="1:10" x14ac:dyDescent="0.3">
      <c r="A788" s="22">
        <v>44403</v>
      </c>
      <c r="B788" s="23">
        <v>0.58356481481481481</v>
      </c>
      <c r="C788" s="22">
        <v>44403</v>
      </c>
      <c r="D788" s="23">
        <v>0.62943287037037032</v>
      </c>
      <c r="E788">
        <v>1</v>
      </c>
      <c r="F788">
        <v>36</v>
      </c>
      <c r="G788">
        <v>86</v>
      </c>
      <c r="H788">
        <v>1</v>
      </c>
      <c r="I788">
        <v>16.29</v>
      </c>
      <c r="J788">
        <v>57</v>
      </c>
    </row>
    <row r="789" spans="1:10" x14ac:dyDescent="0.3">
      <c r="A789" s="22">
        <v>44403</v>
      </c>
      <c r="B789" s="23">
        <v>0.61898148148148147</v>
      </c>
      <c r="C789" s="22">
        <v>44403</v>
      </c>
      <c r="D789" s="23">
        <v>0.62160879629629628</v>
      </c>
      <c r="E789">
        <v>1</v>
      </c>
      <c r="F789">
        <v>196</v>
      </c>
      <c r="G789">
        <v>95</v>
      </c>
      <c r="H789">
        <v>1</v>
      </c>
      <c r="I789">
        <v>0.53</v>
      </c>
      <c r="J789">
        <v>4.5</v>
      </c>
    </row>
    <row r="790" spans="1:10" x14ac:dyDescent="0.3">
      <c r="A790" s="22">
        <v>44403</v>
      </c>
      <c r="B790" s="23">
        <v>0.62935185185185183</v>
      </c>
      <c r="C790" s="22">
        <v>44403</v>
      </c>
      <c r="D790" s="23">
        <v>0.66842592592592587</v>
      </c>
      <c r="E790">
        <v>1</v>
      </c>
      <c r="F790">
        <v>146</v>
      </c>
      <c r="G790">
        <v>28</v>
      </c>
      <c r="H790">
        <v>1</v>
      </c>
      <c r="I790">
        <v>10.8</v>
      </c>
      <c r="J790">
        <v>39.5</v>
      </c>
    </row>
    <row r="791" spans="1:10" x14ac:dyDescent="0.3">
      <c r="A791" s="22">
        <v>44403</v>
      </c>
      <c r="B791" s="23">
        <v>0.65515046296296298</v>
      </c>
      <c r="C791" s="22">
        <v>44403</v>
      </c>
      <c r="D791" s="23">
        <v>0.67118055555555556</v>
      </c>
      <c r="E791">
        <v>1</v>
      </c>
      <c r="F791">
        <v>97</v>
      </c>
      <c r="G791">
        <v>188</v>
      </c>
      <c r="H791">
        <v>1</v>
      </c>
      <c r="I791">
        <v>3.24</v>
      </c>
      <c r="J791">
        <v>16.5</v>
      </c>
    </row>
    <row r="792" spans="1:10" x14ac:dyDescent="0.3">
      <c r="A792" s="22">
        <v>44403</v>
      </c>
      <c r="B792" s="23">
        <v>0.63318287037037035</v>
      </c>
      <c r="C792" s="22">
        <v>44403</v>
      </c>
      <c r="D792" s="23">
        <v>0.64995370370370364</v>
      </c>
      <c r="E792">
        <v>1</v>
      </c>
      <c r="F792">
        <v>134</v>
      </c>
      <c r="G792">
        <v>129</v>
      </c>
      <c r="H792">
        <v>1</v>
      </c>
      <c r="I792">
        <v>6.99</v>
      </c>
      <c r="J792">
        <v>24</v>
      </c>
    </row>
    <row r="793" spans="1:10" x14ac:dyDescent="0.3">
      <c r="A793" s="22">
        <v>44403</v>
      </c>
      <c r="B793" s="23">
        <v>0.68166666666666664</v>
      </c>
      <c r="C793" s="22">
        <v>44403</v>
      </c>
      <c r="D793" s="23">
        <v>0.69765046296296296</v>
      </c>
      <c r="E793">
        <v>1</v>
      </c>
      <c r="F793">
        <v>244</v>
      </c>
      <c r="G793">
        <v>241</v>
      </c>
      <c r="H793">
        <v>1</v>
      </c>
      <c r="I793">
        <v>4.4000000000000004</v>
      </c>
      <c r="J793">
        <v>17.5</v>
      </c>
    </row>
    <row r="794" spans="1:10" x14ac:dyDescent="0.3">
      <c r="A794" s="22">
        <v>44403</v>
      </c>
      <c r="B794" s="23">
        <v>0.70215277777777774</v>
      </c>
      <c r="C794" s="22">
        <v>44403</v>
      </c>
      <c r="D794" s="23">
        <v>0.71803240740740737</v>
      </c>
      <c r="E794">
        <v>1</v>
      </c>
      <c r="F794">
        <v>95</v>
      </c>
      <c r="G794">
        <v>225</v>
      </c>
      <c r="H794">
        <v>2</v>
      </c>
      <c r="I794">
        <v>6.41</v>
      </c>
      <c r="J794">
        <v>22.5</v>
      </c>
    </row>
    <row r="795" spans="1:10" x14ac:dyDescent="0.3">
      <c r="A795" s="22">
        <v>44403</v>
      </c>
      <c r="B795" s="23">
        <v>0.7047106481481481</v>
      </c>
      <c r="C795" s="22">
        <v>44403</v>
      </c>
      <c r="D795" s="23">
        <v>0.70628472222222216</v>
      </c>
      <c r="E795">
        <v>1</v>
      </c>
      <c r="F795">
        <v>75</v>
      </c>
      <c r="G795">
        <v>74</v>
      </c>
      <c r="H795">
        <v>1</v>
      </c>
      <c r="I795">
        <v>0.52</v>
      </c>
      <c r="J795">
        <v>4</v>
      </c>
    </row>
    <row r="796" spans="1:10" x14ac:dyDescent="0.3">
      <c r="A796" s="22">
        <v>44403</v>
      </c>
      <c r="B796" s="23">
        <v>0.67688657407407404</v>
      </c>
      <c r="C796" s="22">
        <v>44403</v>
      </c>
      <c r="D796" s="23">
        <v>0.70869212962962969</v>
      </c>
      <c r="E796">
        <v>1</v>
      </c>
      <c r="F796">
        <v>82</v>
      </c>
      <c r="G796">
        <v>82</v>
      </c>
      <c r="H796">
        <v>1</v>
      </c>
      <c r="I796">
        <v>5.2</v>
      </c>
      <c r="J796">
        <v>27.5</v>
      </c>
    </row>
    <row r="797" spans="1:10" x14ac:dyDescent="0.3">
      <c r="A797" s="22">
        <v>44403</v>
      </c>
      <c r="B797" s="23">
        <v>0.67275462962962962</v>
      </c>
      <c r="C797" s="22">
        <v>44403</v>
      </c>
      <c r="D797" s="23">
        <v>0.67987268518518518</v>
      </c>
      <c r="E797">
        <v>1</v>
      </c>
      <c r="F797">
        <v>82</v>
      </c>
      <c r="G797">
        <v>173</v>
      </c>
      <c r="H797">
        <v>1</v>
      </c>
      <c r="I797">
        <v>1.22</v>
      </c>
      <c r="J797">
        <v>8</v>
      </c>
    </row>
    <row r="798" spans="1:10" x14ac:dyDescent="0.3">
      <c r="A798" s="22">
        <v>44403</v>
      </c>
      <c r="B798" s="23">
        <v>0.70393518518518527</v>
      </c>
      <c r="C798" s="22">
        <v>44403</v>
      </c>
      <c r="D798" s="23">
        <v>0.70814814814814808</v>
      </c>
      <c r="E798">
        <v>1</v>
      </c>
      <c r="F798">
        <v>74</v>
      </c>
      <c r="G798">
        <v>74</v>
      </c>
      <c r="H798">
        <v>1</v>
      </c>
      <c r="I798">
        <v>0.6</v>
      </c>
      <c r="J798">
        <v>5.5</v>
      </c>
    </row>
    <row r="799" spans="1:10" x14ac:dyDescent="0.3">
      <c r="A799" s="22">
        <v>44403</v>
      </c>
      <c r="B799" s="23">
        <v>0.74995370370370373</v>
      </c>
      <c r="C799" s="22">
        <v>44403</v>
      </c>
      <c r="D799" s="23">
        <v>0.75494212962962959</v>
      </c>
      <c r="E799">
        <v>1</v>
      </c>
      <c r="F799">
        <v>75</v>
      </c>
      <c r="G799">
        <v>74</v>
      </c>
      <c r="H799">
        <v>1</v>
      </c>
      <c r="I799">
        <v>1.2</v>
      </c>
      <c r="J799">
        <v>7</v>
      </c>
    </row>
    <row r="800" spans="1:10" x14ac:dyDescent="0.3">
      <c r="A800" s="22">
        <v>44403</v>
      </c>
      <c r="B800" s="23">
        <v>0.72484953703703703</v>
      </c>
      <c r="C800" s="22">
        <v>44403</v>
      </c>
      <c r="D800" s="23">
        <v>0.74635416666666676</v>
      </c>
      <c r="E800">
        <v>1</v>
      </c>
      <c r="F800">
        <v>129</v>
      </c>
      <c r="G800">
        <v>131</v>
      </c>
      <c r="H800">
        <v>2</v>
      </c>
      <c r="I800">
        <v>9.9</v>
      </c>
      <c r="J800">
        <v>29.5</v>
      </c>
    </row>
    <row r="801" spans="1:10" x14ac:dyDescent="0.3">
      <c r="A801" s="22">
        <v>44403</v>
      </c>
      <c r="B801" s="23">
        <v>0.71637731481481481</v>
      </c>
      <c r="C801" s="22">
        <v>44403</v>
      </c>
      <c r="D801" s="23">
        <v>0.7287499999999999</v>
      </c>
      <c r="E801">
        <v>1</v>
      </c>
      <c r="F801">
        <v>82</v>
      </c>
      <c r="G801">
        <v>129</v>
      </c>
      <c r="H801">
        <v>2</v>
      </c>
      <c r="I801">
        <v>1.4</v>
      </c>
      <c r="J801">
        <v>11.5</v>
      </c>
    </row>
    <row r="802" spans="1:10" x14ac:dyDescent="0.3">
      <c r="A802" s="22">
        <v>44403</v>
      </c>
      <c r="B802" s="23">
        <v>0.734837962962963</v>
      </c>
      <c r="C802" s="22">
        <v>44403</v>
      </c>
      <c r="D802" s="23">
        <v>0.74025462962962962</v>
      </c>
      <c r="E802">
        <v>1</v>
      </c>
      <c r="F802">
        <v>41</v>
      </c>
      <c r="G802">
        <v>42</v>
      </c>
      <c r="H802">
        <v>1</v>
      </c>
      <c r="I802">
        <v>1.5</v>
      </c>
      <c r="J802">
        <v>7.5</v>
      </c>
    </row>
    <row r="803" spans="1:10" x14ac:dyDescent="0.3">
      <c r="A803" s="22">
        <v>44403</v>
      </c>
      <c r="B803" s="23">
        <v>0.76171296296296298</v>
      </c>
      <c r="C803" s="22">
        <v>44403</v>
      </c>
      <c r="D803" s="23">
        <v>0.77084490740740741</v>
      </c>
      <c r="E803">
        <v>1</v>
      </c>
      <c r="F803">
        <v>74</v>
      </c>
      <c r="G803">
        <v>41</v>
      </c>
      <c r="H803">
        <v>6</v>
      </c>
      <c r="I803">
        <v>1.44</v>
      </c>
      <c r="J803">
        <v>9.5</v>
      </c>
    </row>
    <row r="804" spans="1:10" x14ac:dyDescent="0.3">
      <c r="A804" s="22">
        <v>44403</v>
      </c>
      <c r="B804" s="23">
        <v>0.78167824074074066</v>
      </c>
      <c r="C804" s="22">
        <v>44403</v>
      </c>
      <c r="D804" s="23">
        <v>0.78910879629629627</v>
      </c>
      <c r="E804">
        <v>1</v>
      </c>
      <c r="F804">
        <v>244</v>
      </c>
      <c r="G804">
        <v>243</v>
      </c>
      <c r="H804">
        <v>1</v>
      </c>
      <c r="I804">
        <v>1.7</v>
      </c>
      <c r="J804">
        <v>9</v>
      </c>
    </row>
    <row r="805" spans="1:10" x14ac:dyDescent="0.3">
      <c r="A805" s="22">
        <v>44403</v>
      </c>
      <c r="B805" s="23">
        <v>0.7766319444444445</v>
      </c>
      <c r="C805" s="22">
        <v>44403</v>
      </c>
      <c r="D805" s="23">
        <v>0.78086805555555561</v>
      </c>
      <c r="E805">
        <v>1</v>
      </c>
      <c r="F805">
        <v>75</v>
      </c>
      <c r="G805">
        <v>166</v>
      </c>
      <c r="H805">
        <v>5</v>
      </c>
      <c r="I805">
        <v>1.48</v>
      </c>
      <c r="J805">
        <v>7</v>
      </c>
    </row>
    <row r="806" spans="1:10" x14ac:dyDescent="0.3">
      <c r="A806" s="22">
        <v>44403</v>
      </c>
      <c r="B806" s="23">
        <v>0.74734953703703699</v>
      </c>
      <c r="C806" s="22">
        <v>44403</v>
      </c>
      <c r="D806" s="23">
        <v>0.75434027777777779</v>
      </c>
      <c r="E806">
        <v>1</v>
      </c>
      <c r="F806">
        <v>181</v>
      </c>
      <c r="G806">
        <v>97</v>
      </c>
      <c r="H806">
        <v>1</v>
      </c>
      <c r="I806">
        <v>1.03</v>
      </c>
      <c r="J806">
        <v>8</v>
      </c>
    </row>
    <row r="807" spans="1:10" x14ac:dyDescent="0.3">
      <c r="A807" s="22">
        <v>44403</v>
      </c>
      <c r="B807" s="23">
        <v>0.79525462962962967</v>
      </c>
      <c r="C807" s="22">
        <v>44403</v>
      </c>
      <c r="D807" s="23">
        <v>0.79935185185185187</v>
      </c>
      <c r="E807">
        <v>1</v>
      </c>
      <c r="F807">
        <v>196</v>
      </c>
      <c r="G807">
        <v>95</v>
      </c>
      <c r="H807">
        <v>2</v>
      </c>
      <c r="I807">
        <v>0.75</v>
      </c>
      <c r="J807">
        <v>5.5</v>
      </c>
    </row>
    <row r="808" spans="1:10" x14ac:dyDescent="0.3">
      <c r="A808" s="22">
        <v>44403</v>
      </c>
      <c r="B808" s="23">
        <v>0.83319444444444446</v>
      </c>
      <c r="C808" s="22">
        <v>44403</v>
      </c>
      <c r="D808" s="23">
        <v>0.83521990740740737</v>
      </c>
      <c r="E808">
        <v>1</v>
      </c>
      <c r="F808">
        <v>75</v>
      </c>
      <c r="G808">
        <v>74</v>
      </c>
      <c r="H808">
        <v>1</v>
      </c>
      <c r="I808">
        <v>0.88</v>
      </c>
      <c r="J808">
        <v>5</v>
      </c>
    </row>
    <row r="809" spans="1:10" x14ac:dyDescent="0.3">
      <c r="A809" s="22">
        <v>44403</v>
      </c>
      <c r="B809" s="23">
        <v>0.91934027777777771</v>
      </c>
      <c r="C809" s="22">
        <v>44403</v>
      </c>
      <c r="D809" s="23">
        <v>0.92861111111111105</v>
      </c>
      <c r="E809">
        <v>1</v>
      </c>
      <c r="F809">
        <v>75</v>
      </c>
      <c r="G809">
        <v>168</v>
      </c>
      <c r="H809">
        <v>1</v>
      </c>
      <c r="I809">
        <v>2.95</v>
      </c>
      <c r="J809">
        <v>12</v>
      </c>
    </row>
    <row r="810" spans="1:10" x14ac:dyDescent="0.3">
      <c r="A810" s="22">
        <v>44403</v>
      </c>
      <c r="B810" s="23">
        <v>0.91180555555555554</v>
      </c>
      <c r="C810" s="22">
        <v>44403</v>
      </c>
      <c r="D810" s="23">
        <v>0.91762731481481474</v>
      </c>
      <c r="E810">
        <v>1</v>
      </c>
      <c r="F810">
        <v>82</v>
      </c>
      <c r="G810">
        <v>260</v>
      </c>
      <c r="H810">
        <v>1</v>
      </c>
      <c r="I810">
        <v>1.48</v>
      </c>
      <c r="J810">
        <v>7.5</v>
      </c>
    </row>
    <row r="811" spans="1:10" x14ac:dyDescent="0.3">
      <c r="A811" s="22">
        <v>44403</v>
      </c>
      <c r="B811" s="23">
        <v>0.93107638888888899</v>
      </c>
      <c r="C811" s="22">
        <v>44403</v>
      </c>
      <c r="D811" s="23">
        <v>0.93530092592592595</v>
      </c>
      <c r="E811">
        <v>1</v>
      </c>
      <c r="F811">
        <v>75</v>
      </c>
      <c r="G811">
        <v>42</v>
      </c>
      <c r="H811">
        <v>1</v>
      </c>
      <c r="I811">
        <v>1.28</v>
      </c>
      <c r="J811">
        <v>7</v>
      </c>
    </row>
    <row r="812" spans="1:10" x14ac:dyDescent="0.3">
      <c r="A812" s="22">
        <v>44403</v>
      </c>
      <c r="B812" s="23">
        <v>0.92353009259259267</v>
      </c>
      <c r="C812" s="22">
        <v>44403</v>
      </c>
      <c r="D812" s="23">
        <v>0.92655092592592592</v>
      </c>
      <c r="E812">
        <v>1</v>
      </c>
      <c r="F812">
        <v>244</v>
      </c>
      <c r="G812">
        <v>120</v>
      </c>
      <c r="H812">
        <v>1</v>
      </c>
      <c r="I812">
        <v>0.96</v>
      </c>
      <c r="J812">
        <v>5.5</v>
      </c>
    </row>
    <row r="813" spans="1:10" x14ac:dyDescent="0.3">
      <c r="A813" s="22">
        <v>44403</v>
      </c>
      <c r="B813" s="23">
        <v>0.96052083333333327</v>
      </c>
      <c r="C813" s="22">
        <v>44403</v>
      </c>
      <c r="D813" s="23">
        <v>0.96862268518518524</v>
      </c>
      <c r="E813">
        <v>1</v>
      </c>
      <c r="F813">
        <v>166</v>
      </c>
      <c r="G813">
        <v>42</v>
      </c>
      <c r="H813">
        <v>1</v>
      </c>
      <c r="I813">
        <v>2</v>
      </c>
      <c r="J813">
        <v>10</v>
      </c>
    </row>
    <row r="814" spans="1:10" x14ac:dyDescent="0.3">
      <c r="A814" s="22">
        <v>44403</v>
      </c>
      <c r="B814" s="23">
        <v>0.96498842592592593</v>
      </c>
      <c r="C814" s="22">
        <v>44403</v>
      </c>
      <c r="D814" s="23">
        <v>0.96628472222222228</v>
      </c>
      <c r="E814">
        <v>1</v>
      </c>
      <c r="F814">
        <v>42</v>
      </c>
      <c r="G814">
        <v>42</v>
      </c>
      <c r="H814">
        <v>1</v>
      </c>
      <c r="I814">
        <v>0.55000000000000004</v>
      </c>
      <c r="J814">
        <v>4</v>
      </c>
    </row>
    <row r="815" spans="1:10" x14ac:dyDescent="0.3">
      <c r="A815" s="22">
        <v>44404</v>
      </c>
      <c r="B815" s="23">
        <v>0.16854166666666667</v>
      </c>
      <c r="C815" s="22">
        <v>44404</v>
      </c>
      <c r="D815" s="23">
        <v>0.17466435185185183</v>
      </c>
      <c r="E815">
        <v>1</v>
      </c>
      <c r="F815">
        <v>129</v>
      </c>
      <c r="G815">
        <v>173</v>
      </c>
      <c r="H815">
        <v>1</v>
      </c>
      <c r="I815">
        <v>1.1599999999999999</v>
      </c>
      <c r="J815">
        <v>7.5</v>
      </c>
    </row>
    <row r="816" spans="1:10" x14ac:dyDescent="0.3">
      <c r="A816" s="22">
        <v>44404</v>
      </c>
      <c r="B816" s="23">
        <v>0.34509259259259256</v>
      </c>
      <c r="C816" s="22">
        <v>44404</v>
      </c>
      <c r="D816" s="23">
        <v>0.34888888888888886</v>
      </c>
      <c r="E816">
        <v>1</v>
      </c>
      <c r="F816">
        <v>75</v>
      </c>
      <c r="G816">
        <v>75</v>
      </c>
      <c r="H816">
        <v>3</v>
      </c>
      <c r="I816">
        <v>1.1000000000000001</v>
      </c>
      <c r="J816">
        <v>6</v>
      </c>
    </row>
    <row r="817" spans="1:10" x14ac:dyDescent="0.3">
      <c r="A817" s="22">
        <v>44404</v>
      </c>
      <c r="B817" s="23">
        <v>0.33957175925925925</v>
      </c>
      <c r="C817" s="22">
        <v>44404</v>
      </c>
      <c r="D817" s="23">
        <v>0.34614583333333332</v>
      </c>
      <c r="E817">
        <v>1</v>
      </c>
      <c r="F817">
        <v>42</v>
      </c>
      <c r="G817">
        <v>166</v>
      </c>
      <c r="H817">
        <v>1</v>
      </c>
      <c r="I817">
        <v>1.76</v>
      </c>
      <c r="J817">
        <v>8.5</v>
      </c>
    </row>
    <row r="818" spans="1:10" x14ac:dyDescent="0.3">
      <c r="A818" s="22">
        <v>44404</v>
      </c>
      <c r="B818" s="23">
        <v>0.41774305555555552</v>
      </c>
      <c r="C818" s="22">
        <v>44404</v>
      </c>
      <c r="D818" s="23">
        <v>0.424837962962963</v>
      </c>
      <c r="E818">
        <v>1</v>
      </c>
      <c r="F818">
        <v>93</v>
      </c>
      <c r="G818">
        <v>92</v>
      </c>
      <c r="H818">
        <v>1</v>
      </c>
      <c r="I818">
        <v>1.71</v>
      </c>
      <c r="J818">
        <v>9</v>
      </c>
    </row>
    <row r="819" spans="1:10" x14ac:dyDescent="0.3">
      <c r="A819" s="22">
        <v>44404</v>
      </c>
      <c r="B819" s="23">
        <v>0.3757523148148148</v>
      </c>
      <c r="C819" s="22">
        <v>44404</v>
      </c>
      <c r="D819" s="23">
        <v>0.38707175925925924</v>
      </c>
      <c r="E819">
        <v>1</v>
      </c>
      <c r="F819">
        <v>92</v>
      </c>
      <c r="G819">
        <v>171</v>
      </c>
      <c r="H819">
        <v>3</v>
      </c>
      <c r="I819">
        <v>2.31</v>
      </c>
      <c r="J819">
        <v>12</v>
      </c>
    </row>
    <row r="820" spans="1:10" x14ac:dyDescent="0.3">
      <c r="A820" s="22">
        <v>44404</v>
      </c>
      <c r="B820" s="23">
        <v>0.37863425925925925</v>
      </c>
      <c r="C820" s="22">
        <v>44404</v>
      </c>
      <c r="D820" s="23">
        <v>0.38415509259259256</v>
      </c>
      <c r="E820">
        <v>1</v>
      </c>
      <c r="F820">
        <v>95</v>
      </c>
      <c r="G820">
        <v>28</v>
      </c>
      <c r="H820">
        <v>1</v>
      </c>
      <c r="I820">
        <v>1.31</v>
      </c>
      <c r="J820">
        <v>7.5</v>
      </c>
    </row>
    <row r="821" spans="1:10" x14ac:dyDescent="0.3">
      <c r="A821" s="22">
        <v>44404</v>
      </c>
      <c r="B821" s="23">
        <v>0.4381944444444445</v>
      </c>
      <c r="C821" s="22">
        <v>44404</v>
      </c>
      <c r="D821" s="23">
        <v>0.44329861111111107</v>
      </c>
      <c r="E821">
        <v>1</v>
      </c>
      <c r="F821">
        <v>75</v>
      </c>
      <c r="G821">
        <v>75</v>
      </c>
      <c r="H821">
        <v>1</v>
      </c>
      <c r="I821">
        <v>0.68</v>
      </c>
      <c r="J821">
        <v>6.5</v>
      </c>
    </row>
    <row r="822" spans="1:10" x14ac:dyDescent="0.3">
      <c r="A822" s="22">
        <v>44404</v>
      </c>
      <c r="B822" s="23">
        <v>0.42814814814814817</v>
      </c>
      <c r="C822" s="22">
        <v>44404</v>
      </c>
      <c r="D822" s="23">
        <v>0.43152777777777779</v>
      </c>
      <c r="E822">
        <v>1</v>
      </c>
      <c r="F822">
        <v>95</v>
      </c>
      <c r="G822">
        <v>95</v>
      </c>
      <c r="H822">
        <v>1</v>
      </c>
      <c r="I822">
        <v>0.93</v>
      </c>
      <c r="J822">
        <v>5.5</v>
      </c>
    </row>
    <row r="823" spans="1:10" x14ac:dyDescent="0.3">
      <c r="A823" s="22">
        <v>44404</v>
      </c>
      <c r="B823" s="23">
        <v>0.46284722222222219</v>
      </c>
      <c r="C823" s="22">
        <v>44404</v>
      </c>
      <c r="D823" s="23">
        <v>0.48011574074074076</v>
      </c>
      <c r="E823">
        <v>1</v>
      </c>
      <c r="F823">
        <v>116</v>
      </c>
      <c r="G823">
        <v>136</v>
      </c>
      <c r="H823">
        <v>1</v>
      </c>
      <c r="I823">
        <v>4.7</v>
      </c>
      <c r="J823">
        <v>19.5</v>
      </c>
    </row>
    <row r="824" spans="1:10" x14ac:dyDescent="0.3">
      <c r="A824" s="22">
        <v>44404</v>
      </c>
      <c r="B824" s="23">
        <v>0.46607638888888886</v>
      </c>
      <c r="C824" s="22">
        <v>44404</v>
      </c>
      <c r="D824" s="23">
        <v>0.46982638888888889</v>
      </c>
      <c r="E824">
        <v>1</v>
      </c>
      <c r="F824">
        <v>75</v>
      </c>
      <c r="G824">
        <v>42</v>
      </c>
      <c r="H824">
        <v>1</v>
      </c>
      <c r="I824">
        <v>1.23</v>
      </c>
      <c r="J824">
        <v>6</v>
      </c>
    </row>
    <row r="825" spans="1:10" x14ac:dyDescent="0.3">
      <c r="A825" s="22">
        <v>44404</v>
      </c>
      <c r="B825" s="23">
        <v>0.52789351851851851</v>
      </c>
      <c r="C825" s="22">
        <v>44404</v>
      </c>
      <c r="D825" s="23">
        <v>0.53101851851851845</v>
      </c>
      <c r="E825">
        <v>1</v>
      </c>
      <c r="F825">
        <v>236</v>
      </c>
      <c r="G825">
        <v>263</v>
      </c>
      <c r="H825">
        <v>1</v>
      </c>
      <c r="I825">
        <v>0.33</v>
      </c>
      <c r="J825">
        <v>4.5</v>
      </c>
    </row>
    <row r="826" spans="1:10" x14ac:dyDescent="0.3">
      <c r="A826" s="22">
        <v>44404</v>
      </c>
      <c r="B826" s="23">
        <v>0.54993055555555559</v>
      </c>
      <c r="C826" s="22">
        <v>44404</v>
      </c>
      <c r="D826" s="23">
        <v>0.57075231481481481</v>
      </c>
      <c r="E826">
        <v>1</v>
      </c>
      <c r="F826">
        <v>132</v>
      </c>
      <c r="G826">
        <v>10</v>
      </c>
      <c r="H826">
        <v>1</v>
      </c>
      <c r="I826">
        <v>7.89</v>
      </c>
      <c r="J826">
        <v>26.5</v>
      </c>
    </row>
    <row r="827" spans="1:10" x14ac:dyDescent="0.3">
      <c r="A827" s="22">
        <v>44404</v>
      </c>
      <c r="B827" s="23">
        <v>0.56994212962962965</v>
      </c>
      <c r="C827" s="22">
        <v>44404</v>
      </c>
      <c r="D827" s="23">
        <v>0.57914351851851853</v>
      </c>
      <c r="E827">
        <v>1</v>
      </c>
      <c r="F827">
        <v>41</v>
      </c>
      <c r="G827">
        <v>74</v>
      </c>
      <c r="H827">
        <v>1</v>
      </c>
      <c r="I827">
        <v>1.53</v>
      </c>
      <c r="J827">
        <v>10</v>
      </c>
    </row>
    <row r="828" spans="1:10" x14ac:dyDescent="0.3">
      <c r="A828" s="22">
        <v>44404</v>
      </c>
      <c r="B828" s="23">
        <v>0.55603009259259262</v>
      </c>
      <c r="C828" s="22">
        <v>44404</v>
      </c>
      <c r="D828" s="23">
        <v>0.56944444444444442</v>
      </c>
      <c r="E828">
        <v>1</v>
      </c>
      <c r="F828">
        <v>41</v>
      </c>
      <c r="G828">
        <v>69</v>
      </c>
      <c r="H828">
        <v>1</v>
      </c>
      <c r="I828">
        <v>3.2</v>
      </c>
      <c r="J828">
        <v>14.5</v>
      </c>
    </row>
    <row r="829" spans="1:10" x14ac:dyDescent="0.3">
      <c r="A829" s="22">
        <v>44404</v>
      </c>
      <c r="B829" s="23">
        <v>0.62299768518518517</v>
      </c>
      <c r="C829" s="22">
        <v>44404</v>
      </c>
      <c r="D829" s="23">
        <v>0.62796296296296295</v>
      </c>
      <c r="E829">
        <v>1</v>
      </c>
      <c r="F829">
        <v>75</v>
      </c>
      <c r="G829">
        <v>74</v>
      </c>
      <c r="H829">
        <v>1</v>
      </c>
      <c r="I829">
        <v>1.41</v>
      </c>
      <c r="J829">
        <v>7</v>
      </c>
    </row>
    <row r="830" spans="1:10" x14ac:dyDescent="0.3">
      <c r="A830" s="22">
        <v>44404</v>
      </c>
      <c r="B830" s="23">
        <v>0.61388888888888882</v>
      </c>
      <c r="C830" s="22">
        <v>44404</v>
      </c>
      <c r="D830" s="23">
        <v>0.6227314814814815</v>
      </c>
      <c r="E830">
        <v>1</v>
      </c>
      <c r="F830">
        <v>17</v>
      </c>
      <c r="G830">
        <v>97</v>
      </c>
      <c r="H830">
        <v>1</v>
      </c>
      <c r="I830">
        <v>1.67</v>
      </c>
      <c r="J830">
        <v>10</v>
      </c>
    </row>
    <row r="831" spans="1:10" x14ac:dyDescent="0.3">
      <c r="A831" s="22">
        <v>44404</v>
      </c>
      <c r="B831" s="23">
        <v>0.60946759259259264</v>
      </c>
      <c r="C831" s="22">
        <v>44404</v>
      </c>
      <c r="D831" s="23">
        <v>0.6260648148148148</v>
      </c>
      <c r="E831">
        <v>1</v>
      </c>
      <c r="F831">
        <v>41</v>
      </c>
      <c r="G831">
        <v>168</v>
      </c>
      <c r="H831">
        <v>1</v>
      </c>
      <c r="I831">
        <v>3.54</v>
      </c>
      <c r="J831">
        <v>17.5</v>
      </c>
    </row>
    <row r="832" spans="1:10" x14ac:dyDescent="0.3">
      <c r="A832" s="22">
        <v>44404</v>
      </c>
      <c r="B832" s="23">
        <v>0.59524305555555557</v>
      </c>
      <c r="C832" s="22">
        <v>44404</v>
      </c>
      <c r="D832" s="23">
        <v>0.59805555555555556</v>
      </c>
      <c r="E832">
        <v>1</v>
      </c>
      <c r="F832">
        <v>7</v>
      </c>
      <c r="G832">
        <v>146</v>
      </c>
      <c r="H832">
        <v>1</v>
      </c>
      <c r="I832">
        <v>0.66</v>
      </c>
      <c r="J832">
        <v>5</v>
      </c>
    </row>
    <row r="833" spans="1:10" x14ac:dyDescent="0.3">
      <c r="A833" s="22">
        <v>44404</v>
      </c>
      <c r="B833" s="23">
        <v>0.61265046296296299</v>
      </c>
      <c r="C833" s="22">
        <v>44404</v>
      </c>
      <c r="D833" s="23">
        <v>0.61840277777777775</v>
      </c>
      <c r="E833">
        <v>1</v>
      </c>
      <c r="F833">
        <v>191</v>
      </c>
      <c r="G833">
        <v>122</v>
      </c>
      <c r="H833">
        <v>1</v>
      </c>
      <c r="I833">
        <v>1.49</v>
      </c>
      <c r="J833">
        <v>8</v>
      </c>
    </row>
    <row r="834" spans="1:10" x14ac:dyDescent="0.3">
      <c r="A834" s="22">
        <v>44404</v>
      </c>
      <c r="B834" s="23">
        <v>0.64436342592592599</v>
      </c>
      <c r="C834" s="22">
        <v>44404</v>
      </c>
      <c r="D834" s="23">
        <v>0.65119212962962958</v>
      </c>
      <c r="E834">
        <v>1</v>
      </c>
      <c r="F834">
        <v>41</v>
      </c>
      <c r="G834">
        <v>41</v>
      </c>
      <c r="H834">
        <v>1</v>
      </c>
      <c r="I834">
        <v>0.91</v>
      </c>
      <c r="J834">
        <v>7.5</v>
      </c>
    </row>
    <row r="835" spans="1:10" x14ac:dyDescent="0.3">
      <c r="A835" s="22">
        <v>44404</v>
      </c>
      <c r="B835" s="23">
        <v>0.64710648148148142</v>
      </c>
      <c r="C835" s="22">
        <v>44404</v>
      </c>
      <c r="D835" s="23">
        <v>0.65682870370370372</v>
      </c>
      <c r="E835">
        <v>1</v>
      </c>
      <c r="F835">
        <v>33</v>
      </c>
      <c r="G835">
        <v>49</v>
      </c>
      <c r="H835">
        <v>5</v>
      </c>
      <c r="I835">
        <v>1.89</v>
      </c>
      <c r="J835">
        <v>10</v>
      </c>
    </row>
    <row r="836" spans="1:10" x14ac:dyDescent="0.3">
      <c r="A836" s="22">
        <v>44404</v>
      </c>
      <c r="B836" s="23">
        <v>0.62818287037037035</v>
      </c>
      <c r="C836" s="22">
        <v>44404</v>
      </c>
      <c r="D836" s="23">
        <v>0.640162037037037</v>
      </c>
      <c r="E836">
        <v>1</v>
      </c>
      <c r="F836">
        <v>247</v>
      </c>
      <c r="G836">
        <v>248</v>
      </c>
      <c r="H836">
        <v>1</v>
      </c>
      <c r="I836">
        <v>3.18</v>
      </c>
      <c r="J836">
        <v>14</v>
      </c>
    </row>
    <row r="837" spans="1:10" x14ac:dyDescent="0.3">
      <c r="A837" s="22">
        <v>44404</v>
      </c>
      <c r="B837" s="23">
        <v>0.69888888888888889</v>
      </c>
      <c r="C837" s="22">
        <v>44404</v>
      </c>
      <c r="D837" s="23">
        <v>0.7101736111111111</v>
      </c>
      <c r="E837">
        <v>1</v>
      </c>
      <c r="F837">
        <v>42</v>
      </c>
      <c r="G837">
        <v>42</v>
      </c>
      <c r="H837">
        <v>1</v>
      </c>
      <c r="I837">
        <v>1.72</v>
      </c>
      <c r="J837">
        <v>8.5</v>
      </c>
    </row>
    <row r="838" spans="1:10" x14ac:dyDescent="0.3">
      <c r="A838" s="22">
        <v>44404</v>
      </c>
      <c r="B838" s="23">
        <v>0.68674768518518514</v>
      </c>
      <c r="C838" s="22">
        <v>44404</v>
      </c>
      <c r="D838" s="23">
        <v>0.70204861111111105</v>
      </c>
      <c r="E838">
        <v>1</v>
      </c>
      <c r="F838">
        <v>167</v>
      </c>
      <c r="G838">
        <v>182</v>
      </c>
      <c r="H838">
        <v>2</v>
      </c>
      <c r="I838">
        <v>3.14</v>
      </c>
      <c r="J838">
        <v>15.5</v>
      </c>
    </row>
    <row r="839" spans="1:10" x14ac:dyDescent="0.3">
      <c r="A839" s="22">
        <v>44404</v>
      </c>
      <c r="B839" s="23">
        <v>0.67937499999999995</v>
      </c>
      <c r="C839" s="22">
        <v>44404</v>
      </c>
      <c r="D839" s="23">
        <v>0.68082175925925925</v>
      </c>
      <c r="E839">
        <v>1</v>
      </c>
      <c r="F839">
        <v>74</v>
      </c>
      <c r="G839">
        <v>74</v>
      </c>
      <c r="H839">
        <v>1</v>
      </c>
      <c r="I839">
        <v>0.3</v>
      </c>
      <c r="J839">
        <v>3.5</v>
      </c>
    </row>
    <row r="840" spans="1:10" x14ac:dyDescent="0.3">
      <c r="A840" s="22">
        <v>44404</v>
      </c>
      <c r="B840" s="23">
        <v>0.73302083333333334</v>
      </c>
      <c r="C840" s="22">
        <v>44404</v>
      </c>
      <c r="D840" s="23">
        <v>0.74244212962962963</v>
      </c>
      <c r="E840">
        <v>1</v>
      </c>
      <c r="F840">
        <v>42</v>
      </c>
      <c r="G840">
        <v>244</v>
      </c>
      <c r="H840">
        <v>6</v>
      </c>
      <c r="I840">
        <v>1.99</v>
      </c>
      <c r="J840">
        <v>10.5</v>
      </c>
    </row>
    <row r="841" spans="1:10" x14ac:dyDescent="0.3">
      <c r="A841" s="22">
        <v>44404</v>
      </c>
      <c r="B841" s="23">
        <v>0.75630787037037039</v>
      </c>
      <c r="C841" s="22">
        <v>44404</v>
      </c>
      <c r="D841" s="23">
        <v>0.78716435185185185</v>
      </c>
      <c r="E841">
        <v>1</v>
      </c>
      <c r="F841">
        <v>75</v>
      </c>
      <c r="G841">
        <v>169</v>
      </c>
      <c r="H841">
        <v>1</v>
      </c>
      <c r="I841">
        <v>6.05</v>
      </c>
      <c r="J841">
        <v>29.5</v>
      </c>
    </row>
    <row r="842" spans="1:10" x14ac:dyDescent="0.3">
      <c r="A842" s="22">
        <v>44404</v>
      </c>
      <c r="B842" s="23">
        <v>0.81412037037037033</v>
      </c>
      <c r="C842" s="22">
        <v>44404</v>
      </c>
      <c r="D842" s="23">
        <v>0.82333333333333336</v>
      </c>
      <c r="E842">
        <v>1</v>
      </c>
      <c r="F842">
        <v>95</v>
      </c>
      <c r="G842">
        <v>160</v>
      </c>
      <c r="H842">
        <v>1</v>
      </c>
      <c r="I842">
        <v>2.5</v>
      </c>
      <c r="J842">
        <v>11</v>
      </c>
    </row>
    <row r="843" spans="1:10" x14ac:dyDescent="0.3">
      <c r="A843" s="22">
        <v>44404</v>
      </c>
      <c r="B843" s="23">
        <v>0.84024305555555545</v>
      </c>
      <c r="C843" s="22">
        <v>44404</v>
      </c>
      <c r="D843" s="23">
        <v>0.88739583333333327</v>
      </c>
      <c r="E843">
        <v>1</v>
      </c>
      <c r="F843">
        <v>72</v>
      </c>
      <c r="G843">
        <v>252</v>
      </c>
      <c r="H843">
        <v>1</v>
      </c>
      <c r="I843">
        <v>24.56</v>
      </c>
      <c r="J843">
        <v>77.5</v>
      </c>
    </row>
    <row r="844" spans="1:10" x14ac:dyDescent="0.3">
      <c r="A844" s="22">
        <v>44404</v>
      </c>
      <c r="B844" s="23">
        <v>0.8896412037037037</v>
      </c>
      <c r="C844" s="22">
        <v>44404</v>
      </c>
      <c r="D844" s="23">
        <v>0.8971527777777778</v>
      </c>
      <c r="E844">
        <v>1</v>
      </c>
      <c r="F844">
        <v>244</v>
      </c>
      <c r="G844">
        <v>243</v>
      </c>
      <c r="H844">
        <v>1</v>
      </c>
      <c r="I844">
        <v>1.65</v>
      </c>
      <c r="J844">
        <v>9</v>
      </c>
    </row>
    <row r="845" spans="1:10" x14ac:dyDescent="0.3">
      <c r="A845" s="22">
        <v>44404</v>
      </c>
      <c r="B845" s="23">
        <v>0.8849189814814814</v>
      </c>
      <c r="C845" s="22">
        <v>44404</v>
      </c>
      <c r="D845" s="23">
        <v>0.90156249999999993</v>
      </c>
      <c r="E845">
        <v>1</v>
      </c>
      <c r="F845">
        <v>65</v>
      </c>
      <c r="G845">
        <v>72</v>
      </c>
      <c r="H845">
        <v>1</v>
      </c>
      <c r="I845">
        <v>4.3</v>
      </c>
      <c r="J845">
        <v>18.5</v>
      </c>
    </row>
    <row r="846" spans="1:10" x14ac:dyDescent="0.3">
      <c r="A846" s="22">
        <v>44404</v>
      </c>
      <c r="B846" s="23">
        <v>0.99575231481481474</v>
      </c>
      <c r="C846" s="22">
        <v>44405</v>
      </c>
      <c r="D846" s="23">
        <v>4.1319444444444442E-3</v>
      </c>
      <c r="E846">
        <v>1</v>
      </c>
      <c r="F846">
        <v>83</v>
      </c>
      <c r="G846">
        <v>196</v>
      </c>
      <c r="H846">
        <v>1</v>
      </c>
      <c r="I846">
        <v>1.73</v>
      </c>
      <c r="J846">
        <v>9.5</v>
      </c>
    </row>
    <row r="847" spans="1:10" x14ac:dyDescent="0.3">
      <c r="A847" s="22">
        <v>44404</v>
      </c>
      <c r="B847" s="23">
        <v>0.98865740740740737</v>
      </c>
      <c r="C847" s="22">
        <v>44404</v>
      </c>
      <c r="D847" s="23">
        <v>0.99645833333333333</v>
      </c>
      <c r="E847">
        <v>1</v>
      </c>
      <c r="F847">
        <v>41</v>
      </c>
      <c r="G847">
        <v>75</v>
      </c>
      <c r="H847">
        <v>1</v>
      </c>
      <c r="I847">
        <v>2.06</v>
      </c>
      <c r="J847">
        <v>9.5</v>
      </c>
    </row>
    <row r="848" spans="1:10" x14ac:dyDescent="0.3">
      <c r="A848" s="22">
        <v>44405</v>
      </c>
      <c r="B848" s="23">
        <v>0.12858796296296296</v>
      </c>
      <c r="C848" s="22">
        <v>44405</v>
      </c>
      <c r="D848" s="23">
        <v>0.13247685185185185</v>
      </c>
      <c r="E848">
        <v>1</v>
      </c>
      <c r="F848">
        <v>129</v>
      </c>
      <c r="G848">
        <v>129</v>
      </c>
      <c r="H848">
        <v>1</v>
      </c>
      <c r="I848">
        <v>0.94</v>
      </c>
      <c r="J848">
        <v>6</v>
      </c>
    </row>
    <row r="849" spans="1:10" x14ac:dyDescent="0.3">
      <c r="A849" s="22">
        <v>44405</v>
      </c>
      <c r="B849" s="23">
        <v>0.28379629629629627</v>
      </c>
      <c r="C849" s="22">
        <v>44405</v>
      </c>
      <c r="D849" s="23">
        <v>0.28802083333333334</v>
      </c>
      <c r="E849">
        <v>1</v>
      </c>
      <c r="F849">
        <v>74</v>
      </c>
      <c r="G849">
        <v>75</v>
      </c>
      <c r="H849">
        <v>1</v>
      </c>
      <c r="I849">
        <v>1.1599999999999999</v>
      </c>
      <c r="J849">
        <v>6</v>
      </c>
    </row>
    <row r="850" spans="1:10" x14ac:dyDescent="0.3">
      <c r="A850" s="22">
        <v>44405</v>
      </c>
      <c r="B850" s="23">
        <v>0.31047453703703703</v>
      </c>
      <c r="C850" s="22">
        <v>44405</v>
      </c>
      <c r="D850" s="23">
        <v>0.32600694444444445</v>
      </c>
      <c r="E850">
        <v>1</v>
      </c>
      <c r="F850">
        <v>42</v>
      </c>
      <c r="G850">
        <v>254</v>
      </c>
      <c r="H850">
        <v>1</v>
      </c>
      <c r="I850">
        <v>7.94</v>
      </c>
      <c r="J850">
        <v>26</v>
      </c>
    </row>
    <row r="851" spans="1:10" x14ac:dyDescent="0.3">
      <c r="A851" s="22">
        <v>44405</v>
      </c>
      <c r="B851" s="23">
        <v>0.36341435185185184</v>
      </c>
      <c r="C851" s="22">
        <v>44405</v>
      </c>
      <c r="D851" s="23">
        <v>0.3666666666666667</v>
      </c>
      <c r="E851">
        <v>1</v>
      </c>
      <c r="F851">
        <v>42</v>
      </c>
      <c r="G851">
        <v>74</v>
      </c>
      <c r="H851">
        <v>1</v>
      </c>
      <c r="I851">
        <v>1.1000000000000001</v>
      </c>
      <c r="J851">
        <v>5.5</v>
      </c>
    </row>
    <row r="852" spans="1:10" x14ac:dyDescent="0.3">
      <c r="A852" s="22">
        <v>44405</v>
      </c>
      <c r="B852" s="23">
        <v>0.35680555555555554</v>
      </c>
      <c r="C852" s="22">
        <v>44405</v>
      </c>
      <c r="D852" s="23">
        <v>0.36236111111111113</v>
      </c>
      <c r="E852">
        <v>1</v>
      </c>
      <c r="F852">
        <v>244</v>
      </c>
      <c r="G852">
        <v>42</v>
      </c>
      <c r="H852">
        <v>1</v>
      </c>
      <c r="I852">
        <v>2.15</v>
      </c>
      <c r="J852">
        <v>9</v>
      </c>
    </row>
    <row r="853" spans="1:10" x14ac:dyDescent="0.3">
      <c r="A853" s="22">
        <v>44405</v>
      </c>
      <c r="B853" s="23">
        <v>0.39822916666666663</v>
      </c>
      <c r="C853" s="22">
        <v>44405</v>
      </c>
      <c r="D853" s="23">
        <v>0.40552083333333333</v>
      </c>
      <c r="E853">
        <v>1</v>
      </c>
      <c r="F853">
        <v>74</v>
      </c>
      <c r="G853">
        <v>43</v>
      </c>
      <c r="H853">
        <v>1</v>
      </c>
      <c r="I853">
        <v>1.27</v>
      </c>
      <c r="J853">
        <v>8</v>
      </c>
    </row>
    <row r="854" spans="1:10" x14ac:dyDescent="0.3">
      <c r="A854" s="22">
        <v>44405</v>
      </c>
      <c r="B854" s="23">
        <v>0.41158564814814813</v>
      </c>
      <c r="C854" s="22">
        <v>44405</v>
      </c>
      <c r="D854" s="23">
        <v>0.41542824074074075</v>
      </c>
      <c r="E854">
        <v>1</v>
      </c>
      <c r="F854">
        <v>146</v>
      </c>
      <c r="G854">
        <v>7</v>
      </c>
      <c r="H854">
        <v>1</v>
      </c>
      <c r="I854">
        <v>1.28</v>
      </c>
      <c r="J854">
        <v>6.5</v>
      </c>
    </row>
    <row r="855" spans="1:10" x14ac:dyDescent="0.3">
      <c r="A855" s="22">
        <v>44405</v>
      </c>
      <c r="B855" s="23">
        <v>0.43024305555555559</v>
      </c>
      <c r="C855" s="22">
        <v>44405</v>
      </c>
      <c r="D855" s="23">
        <v>0.43186342592592591</v>
      </c>
      <c r="E855">
        <v>1</v>
      </c>
      <c r="F855">
        <v>166</v>
      </c>
      <c r="G855">
        <v>166</v>
      </c>
      <c r="H855">
        <v>1</v>
      </c>
      <c r="I855">
        <v>0.42</v>
      </c>
      <c r="J855">
        <v>4</v>
      </c>
    </row>
    <row r="856" spans="1:10" x14ac:dyDescent="0.3">
      <c r="A856" s="22">
        <v>44405</v>
      </c>
      <c r="B856" s="23">
        <v>0.42398148148148151</v>
      </c>
      <c r="C856" s="22">
        <v>44405</v>
      </c>
      <c r="D856" s="23">
        <v>0.4274189814814815</v>
      </c>
      <c r="E856">
        <v>1</v>
      </c>
      <c r="F856">
        <v>146</v>
      </c>
      <c r="G856">
        <v>193</v>
      </c>
      <c r="H856">
        <v>1</v>
      </c>
      <c r="I856">
        <v>1.04</v>
      </c>
      <c r="J856">
        <v>5.5</v>
      </c>
    </row>
    <row r="857" spans="1:10" x14ac:dyDescent="0.3">
      <c r="A857" s="22">
        <v>44405</v>
      </c>
      <c r="B857" s="23">
        <v>0.43877314814814811</v>
      </c>
      <c r="C857" s="22">
        <v>44405</v>
      </c>
      <c r="D857" s="23">
        <v>0.44474537037037037</v>
      </c>
      <c r="E857">
        <v>1</v>
      </c>
      <c r="F857">
        <v>74</v>
      </c>
      <c r="G857">
        <v>75</v>
      </c>
      <c r="H857">
        <v>1</v>
      </c>
      <c r="I857">
        <v>1.58</v>
      </c>
      <c r="J857">
        <v>7.5</v>
      </c>
    </row>
    <row r="858" spans="1:10" x14ac:dyDescent="0.3">
      <c r="A858" s="22">
        <v>44405</v>
      </c>
      <c r="B858" s="23">
        <v>0.42540509259259257</v>
      </c>
      <c r="C858" s="22">
        <v>44405</v>
      </c>
      <c r="D858" s="23">
        <v>0.4536458333333333</v>
      </c>
      <c r="E858">
        <v>1</v>
      </c>
      <c r="F858">
        <v>117</v>
      </c>
      <c r="G858">
        <v>134</v>
      </c>
      <c r="H858">
        <v>1</v>
      </c>
      <c r="I858">
        <v>11.1</v>
      </c>
      <c r="J858">
        <v>36</v>
      </c>
    </row>
    <row r="859" spans="1:10" x14ac:dyDescent="0.3">
      <c r="A859" s="22">
        <v>44405</v>
      </c>
      <c r="B859" s="23">
        <v>0.49395833333333333</v>
      </c>
      <c r="C859" s="22">
        <v>44405</v>
      </c>
      <c r="D859" s="23">
        <v>0.50017361111111114</v>
      </c>
      <c r="E859">
        <v>1</v>
      </c>
      <c r="F859">
        <v>17</v>
      </c>
      <c r="G859">
        <v>37</v>
      </c>
      <c r="H859">
        <v>1</v>
      </c>
      <c r="I859">
        <v>1.45</v>
      </c>
      <c r="J859">
        <v>8</v>
      </c>
    </row>
    <row r="860" spans="1:10" x14ac:dyDescent="0.3">
      <c r="A860" s="22">
        <v>44405</v>
      </c>
      <c r="B860" s="23">
        <v>0.49291666666666667</v>
      </c>
      <c r="C860" s="22">
        <v>44405</v>
      </c>
      <c r="D860" s="23">
        <v>0.49796296296296294</v>
      </c>
      <c r="E860">
        <v>1</v>
      </c>
      <c r="F860">
        <v>74</v>
      </c>
      <c r="G860">
        <v>75</v>
      </c>
      <c r="H860">
        <v>1</v>
      </c>
      <c r="I860">
        <v>1.3</v>
      </c>
      <c r="J860">
        <v>7</v>
      </c>
    </row>
    <row r="861" spans="1:10" x14ac:dyDescent="0.3">
      <c r="A861" s="22">
        <v>44405</v>
      </c>
      <c r="B861" s="23">
        <v>0.45997685185185189</v>
      </c>
      <c r="C861" s="22">
        <v>44405</v>
      </c>
      <c r="D861" s="23">
        <v>0.46253472222222225</v>
      </c>
      <c r="E861">
        <v>1</v>
      </c>
      <c r="F861">
        <v>243</v>
      </c>
      <c r="G861">
        <v>243</v>
      </c>
      <c r="H861">
        <v>1</v>
      </c>
      <c r="I861">
        <v>0.3</v>
      </c>
      <c r="J861">
        <v>4</v>
      </c>
    </row>
    <row r="862" spans="1:10" x14ac:dyDescent="0.3">
      <c r="A862" s="22">
        <v>44405</v>
      </c>
      <c r="B862" s="23">
        <v>0.50209490740740736</v>
      </c>
      <c r="C862" s="22">
        <v>44405</v>
      </c>
      <c r="D862" s="23">
        <v>0.51938657407407407</v>
      </c>
      <c r="E862">
        <v>1</v>
      </c>
      <c r="F862">
        <v>74</v>
      </c>
      <c r="G862">
        <v>244</v>
      </c>
      <c r="H862">
        <v>1</v>
      </c>
      <c r="I862">
        <v>3.2</v>
      </c>
      <c r="J862">
        <v>17</v>
      </c>
    </row>
    <row r="863" spans="1:10" x14ac:dyDescent="0.3">
      <c r="A863" s="22">
        <v>44405</v>
      </c>
      <c r="B863" s="23">
        <v>0.53280092592592598</v>
      </c>
      <c r="C863" s="22">
        <v>44405</v>
      </c>
      <c r="D863" s="23">
        <v>0.53819444444444442</v>
      </c>
      <c r="E863">
        <v>1</v>
      </c>
      <c r="F863">
        <v>244</v>
      </c>
      <c r="G863">
        <v>244</v>
      </c>
      <c r="H863">
        <v>1</v>
      </c>
      <c r="I863">
        <v>0.94</v>
      </c>
      <c r="J863">
        <v>7</v>
      </c>
    </row>
    <row r="864" spans="1:10" x14ac:dyDescent="0.3">
      <c r="A864" s="22">
        <v>44405</v>
      </c>
      <c r="B864" s="23">
        <v>0.56504629629629632</v>
      </c>
      <c r="C864" s="22">
        <v>44405</v>
      </c>
      <c r="D864" s="23">
        <v>0.57151620370370371</v>
      </c>
      <c r="E864">
        <v>1</v>
      </c>
      <c r="F864">
        <v>41</v>
      </c>
      <c r="G864">
        <v>75</v>
      </c>
      <c r="H864">
        <v>1</v>
      </c>
      <c r="I864">
        <v>1.33</v>
      </c>
      <c r="J864">
        <v>7.5</v>
      </c>
    </row>
    <row r="865" spans="1:10" x14ac:dyDescent="0.3">
      <c r="A865" s="22">
        <v>44405</v>
      </c>
      <c r="B865" s="23">
        <v>0.64291666666666669</v>
      </c>
      <c r="C865" s="22">
        <v>44405</v>
      </c>
      <c r="D865" s="23">
        <v>0.66662037037037036</v>
      </c>
      <c r="E865">
        <v>1</v>
      </c>
      <c r="F865">
        <v>65</v>
      </c>
      <c r="G865">
        <v>225</v>
      </c>
      <c r="H865">
        <v>2</v>
      </c>
      <c r="I865">
        <v>3.37</v>
      </c>
      <c r="J865">
        <v>17</v>
      </c>
    </row>
    <row r="866" spans="1:10" x14ac:dyDescent="0.3">
      <c r="A866" s="22">
        <v>44405</v>
      </c>
      <c r="B866" s="23">
        <v>0.65490740740740738</v>
      </c>
      <c r="C866" s="22">
        <v>44405</v>
      </c>
      <c r="D866" s="23">
        <v>0.65678240740740745</v>
      </c>
      <c r="E866">
        <v>1</v>
      </c>
      <c r="F866">
        <v>75</v>
      </c>
      <c r="G866">
        <v>74</v>
      </c>
      <c r="H866">
        <v>1</v>
      </c>
      <c r="I866">
        <v>0.83</v>
      </c>
      <c r="J866">
        <v>4.5</v>
      </c>
    </row>
    <row r="867" spans="1:10" x14ac:dyDescent="0.3">
      <c r="A867" s="22">
        <v>44405</v>
      </c>
      <c r="B867" s="23">
        <v>0.6664930555555556</v>
      </c>
      <c r="C867" s="22">
        <v>44405</v>
      </c>
      <c r="D867" s="23">
        <v>0.68550925925925921</v>
      </c>
      <c r="E867">
        <v>1</v>
      </c>
      <c r="F867">
        <v>82</v>
      </c>
      <c r="G867">
        <v>17</v>
      </c>
      <c r="H867">
        <v>1</v>
      </c>
      <c r="I867">
        <v>6.92</v>
      </c>
      <c r="J867">
        <v>24</v>
      </c>
    </row>
    <row r="868" spans="1:10" x14ac:dyDescent="0.3">
      <c r="A868" s="22">
        <v>44405</v>
      </c>
      <c r="B868" s="23">
        <v>0.63306712962962963</v>
      </c>
      <c r="C868" s="22">
        <v>44405</v>
      </c>
      <c r="D868" s="23">
        <v>0.64686342592592594</v>
      </c>
      <c r="E868">
        <v>1</v>
      </c>
      <c r="F868">
        <v>82</v>
      </c>
      <c r="G868">
        <v>7</v>
      </c>
      <c r="H868">
        <v>1</v>
      </c>
      <c r="I868">
        <v>3.39</v>
      </c>
      <c r="J868">
        <v>16</v>
      </c>
    </row>
    <row r="869" spans="1:10" x14ac:dyDescent="0.3">
      <c r="A869" s="22">
        <v>44405</v>
      </c>
      <c r="B869" s="23">
        <v>0.69937499999999997</v>
      </c>
      <c r="C869" s="22">
        <v>44405</v>
      </c>
      <c r="D869" s="23">
        <v>0.70420138888888895</v>
      </c>
      <c r="E869">
        <v>1</v>
      </c>
      <c r="F869">
        <v>83</v>
      </c>
      <c r="G869">
        <v>83</v>
      </c>
      <c r="H869">
        <v>1</v>
      </c>
      <c r="I869">
        <v>1.1299999999999999</v>
      </c>
      <c r="J869">
        <v>6.5</v>
      </c>
    </row>
    <row r="870" spans="1:10" x14ac:dyDescent="0.3">
      <c r="A870" s="22">
        <v>44405</v>
      </c>
      <c r="B870" s="23">
        <v>0.74214120370370373</v>
      </c>
      <c r="C870" s="22">
        <v>44405</v>
      </c>
      <c r="D870" s="23">
        <v>0.74613425925925936</v>
      </c>
      <c r="E870">
        <v>1</v>
      </c>
      <c r="F870">
        <v>75</v>
      </c>
      <c r="G870">
        <v>74</v>
      </c>
      <c r="H870">
        <v>1</v>
      </c>
      <c r="I870">
        <v>1.35</v>
      </c>
      <c r="J870">
        <v>6.5</v>
      </c>
    </row>
    <row r="871" spans="1:10" x14ac:dyDescent="0.3">
      <c r="A871" s="22">
        <v>44405</v>
      </c>
      <c r="B871" s="23">
        <v>0.76900462962962957</v>
      </c>
      <c r="C871" s="22">
        <v>44405</v>
      </c>
      <c r="D871" s="23">
        <v>0.78671296296296289</v>
      </c>
      <c r="E871">
        <v>1</v>
      </c>
      <c r="F871">
        <v>181</v>
      </c>
      <c r="G871">
        <v>188</v>
      </c>
      <c r="H871">
        <v>1</v>
      </c>
      <c r="I871">
        <v>3.13</v>
      </c>
      <c r="J871">
        <v>17</v>
      </c>
    </row>
    <row r="872" spans="1:10" x14ac:dyDescent="0.3">
      <c r="A872" s="22">
        <v>44405</v>
      </c>
      <c r="B872" s="23">
        <v>0.79039351851851858</v>
      </c>
      <c r="C872" s="22">
        <v>44405</v>
      </c>
      <c r="D872" s="23">
        <v>0.80060185185185195</v>
      </c>
      <c r="E872">
        <v>1</v>
      </c>
      <c r="F872">
        <v>82</v>
      </c>
      <c r="G872">
        <v>129</v>
      </c>
      <c r="H872">
        <v>1</v>
      </c>
      <c r="I872">
        <v>1.93</v>
      </c>
      <c r="J872">
        <v>11</v>
      </c>
    </row>
    <row r="873" spans="1:10" x14ac:dyDescent="0.3">
      <c r="A873" s="22">
        <v>44405</v>
      </c>
      <c r="B873" s="23">
        <v>0.80120370370370375</v>
      </c>
      <c r="C873" s="22">
        <v>44405</v>
      </c>
      <c r="D873" s="23">
        <v>0.80320601851851858</v>
      </c>
      <c r="E873">
        <v>1</v>
      </c>
      <c r="F873">
        <v>41</v>
      </c>
      <c r="G873">
        <v>41</v>
      </c>
      <c r="H873">
        <v>1</v>
      </c>
      <c r="I873">
        <v>0.4</v>
      </c>
      <c r="J873">
        <v>4</v>
      </c>
    </row>
    <row r="874" spans="1:10" x14ac:dyDescent="0.3">
      <c r="A874" s="22">
        <v>44405</v>
      </c>
      <c r="B874" s="23">
        <v>0.81472222222222224</v>
      </c>
      <c r="C874" s="22">
        <v>44405</v>
      </c>
      <c r="D874" s="23">
        <v>0.83256944444444436</v>
      </c>
      <c r="E874">
        <v>1</v>
      </c>
      <c r="F874">
        <v>69</v>
      </c>
      <c r="G874">
        <v>265</v>
      </c>
      <c r="H874">
        <v>1</v>
      </c>
      <c r="I874">
        <v>9.49</v>
      </c>
      <c r="J874">
        <v>30</v>
      </c>
    </row>
    <row r="875" spans="1:10" x14ac:dyDescent="0.3">
      <c r="A875" s="22">
        <v>44405</v>
      </c>
      <c r="B875" s="23">
        <v>0.84880787037037031</v>
      </c>
      <c r="C875" s="22">
        <v>44405</v>
      </c>
      <c r="D875" s="23">
        <v>0.87013888888888891</v>
      </c>
      <c r="E875">
        <v>1</v>
      </c>
      <c r="F875">
        <v>130</v>
      </c>
      <c r="G875">
        <v>139</v>
      </c>
      <c r="H875">
        <v>1</v>
      </c>
      <c r="I875">
        <v>4.79</v>
      </c>
      <c r="J875">
        <v>19.5</v>
      </c>
    </row>
    <row r="876" spans="1:10" x14ac:dyDescent="0.3">
      <c r="A876" s="22">
        <v>44405</v>
      </c>
      <c r="B876" s="23">
        <v>0.88190972222222219</v>
      </c>
      <c r="C876" s="22">
        <v>44405</v>
      </c>
      <c r="D876" s="23">
        <v>0.88543981481481471</v>
      </c>
      <c r="E876">
        <v>1</v>
      </c>
      <c r="F876">
        <v>264</v>
      </c>
      <c r="G876">
        <v>264</v>
      </c>
      <c r="H876">
        <v>1</v>
      </c>
      <c r="I876">
        <v>0.9</v>
      </c>
      <c r="J876">
        <v>5.5</v>
      </c>
    </row>
    <row r="877" spans="1:10" x14ac:dyDescent="0.3">
      <c r="A877" s="22">
        <v>44405</v>
      </c>
      <c r="B877" s="23">
        <v>0.94344907407407408</v>
      </c>
      <c r="C877" s="22">
        <v>44405</v>
      </c>
      <c r="D877" s="23">
        <v>0.96446759259259263</v>
      </c>
      <c r="E877">
        <v>1</v>
      </c>
      <c r="F877">
        <v>127</v>
      </c>
      <c r="G877">
        <v>74</v>
      </c>
      <c r="H877">
        <v>5</v>
      </c>
      <c r="I877">
        <v>9.09</v>
      </c>
      <c r="J877">
        <v>30</v>
      </c>
    </row>
    <row r="878" spans="1:10" x14ac:dyDescent="0.3">
      <c r="A878" s="22">
        <v>44406</v>
      </c>
      <c r="B878" s="23">
        <v>8.3333333333333339E-4</v>
      </c>
      <c r="C878" s="22">
        <v>44406</v>
      </c>
      <c r="D878" s="23">
        <v>4.5949074074074078E-3</v>
      </c>
      <c r="E878">
        <v>1</v>
      </c>
      <c r="F878">
        <v>166</v>
      </c>
      <c r="G878">
        <v>42</v>
      </c>
      <c r="H878">
        <v>1</v>
      </c>
      <c r="I878">
        <v>0.95</v>
      </c>
      <c r="J878">
        <v>6</v>
      </c>
    </row>
    <row r="879" spans="1:10" x14ac:dyDescent="0.3">
      <c r="A879" s="22">
        <v>44406</v>
      </c>
      <c r="B879" s="23">
        <v>5.5532407407407412E-2</v>
      </c>
      <c r="C879" s="22">
        <v>44406</v>
      </c>
      <c r="D879" s="23">
        <v>5.8923611111111107E-2</v>
      </c>
      <c r="E879">
        <v>1</v>
      </c>
      <c r="F879">
        <v>42</v>
      </c>
      <c r="G879">
        <v>41</v>
      </c>
      <c r="H879">
        <v>1</v>
      </c>
      <c r="I879">
        <v>1.05</v>
      </c>
      <c r="J879">
        <v>6</v>
      </c>
    </row>
    <row r="880" spans="1:10" x14ac:dyDescent="0.3">
      <c r="A880" s="22">
        <v>44406</v>
      </c>
      <c r="B880" s="23">
        <v>5.1817129629629623E-2</v>
      </c>
      <c r="C880" s="22">
        <v>44406</v>
      </c>
      <c r="D880" s="23">
        <v>5.2534722222222219E-2</v>
      </c>
      <c r="E880">
        <v>1</v>
      </c>
      <c r="F880">
        <v>41</v>
      </c>
      <c r="G880">
        <v>41</v>
      </c>
      <c r="H880">
        <v>1</v>
      </c>
      <c r="I880">
        <v>0.11</v>
      </c>
      <c r="J880">
        <v>3</v>
      </c>
    </row>
    <row r="881" spans="1:10" x14ac:dyDescent="0.3">
      <c r="A881" s="22">
        <v>44406</v>
      </c>
      <c r="B881" s="23">
        <v>0.28341435185185188</v>
      </c>
      <c r="C881" s="22">
        <v>44406</v>
      </c>
      <c r="D881" s="23">
        <v>0.29065972222222219</v>
      </c>
      <c r="E881">
        <v>1</v>
      </c>
      <c r="F881">
        <v>42</v>
      </c>
      <c r="G881">
        <v>168</v>
      </c>
      <c r="H881">
        <v>1</v>
      </c>
      <c r="I881">
        <v>2.09</v>
      </c>
      <c r="J881">
        <v>10</v>
      </c>
    </row>
    <row r="882" spans="1:10" x14ac:dyDescent="0.3">
      <c r="A882" s="22">
        <v>44406</v>
      </c>
      <c r="B882" s="23">
        <v>0.30173611111111109</v>
      </c>
      <c r="C882" s="22">
        <v>44406</v>
      </c>
      <c r="D882" s="23">
        <v>0.30819444444444444</v>
      </c>
      <c r="E882">
        <v>1</v>
      </c>
      <c r="F882">
        <v>74</v>
      </c>
      <c r="G882">
        <v>74</v>
      </c>
      <c r="H882">
        <v>1</v>
      </c>
      <c r="I882">
        <v>1.19</v>
      </c>
      <c r="J882">
        <v>7.5</v>
      </c>
    </row>
    <row r="883" spans="1:10" x14ac:dyDescent="0.3">
      <c r="A883" s="22">
        <v>44406</v>
      </c>
      <c r="B883" s="23">
        <v>0.34363425925925922</v>
      </c>
      <c r="C883" s="22">
        <v>44406</v>
      </c>
      <c r="D883" s="23">
        <v>0.34637731481481482</v>
      </c>
      <c r="E883">
        <v>1</v>
      </c>
      <c r="F883">
        <v>41</v>
      </c>
      <c r="G883">
        <v>42</v>
      </c>
      <c r="H883">
        <v>1</v>
      </c>
      <c r="I883">
        <v>0.74</v>
      </c>
      <c r="J883">
        <v>5</v>
      </c>
    </row>
    <row r="884" spans="1:10" x14ac:dyDescent="0.3">
      <c r="A884" s="22">
        <v>44406</v>
      </c>
      <c r="B884" s="23">
        <v>0.36259259259259258</v>
      </c>
      <c r="C884" s="22">
        <v>44406</v>
      </c>
      <c r="D884" s="23">
        <v>0.36951388888888892</v>
      </c>
      <c r="E884">
        <v>1</v>
      </c>
      <c r="F884">
        <v>41</v>
      </c>
      <c r="G884">
        <v>74</v>
      </c>
      <c r="H884">
        <v>1</v>
      </c>
      <c r="I884">
        <v>0.8</v>
      </c>
      <c r="J884">
        <v>7.5</v>
      </c>
    </row>
    <row r="885" spans="1:10" x14ac:dyDescent="0.3">
      <c r="A885" s="22">
        <v>44406</v>
      </c>
      <c r="B885" s="23">
        <v>0.36531249999999998</v>
      </c>
      <c r="C885" s="22">
        <v>44406</v>
      </c>
      <c r="D885" s="23">
        <v>0.37820601851851854</v>
      </c>
      <c r="E885">
        <v>1</v>
      </c>
      <c r="F885">
        <v>74</v>
      </c>
      <c r="G885">
        <v>116</v>
      </c>
      <c r="H885">
        <v>1</v>
      </c>
      <c r="I885">
        <v>2.76</v>
      </c>
      <c r="J885">
        <v>14</v>
      </c>
    </row>
    <row r="886" spans="1:10" x14ac:dyDescent="0.3">
      <c r="A886" s="22">
        <v>44406</v>
      </c>
      <c r="B886" s="23">
        <v>0.35378472222222218</v>
      </c>
      <c r="C886" s="22">
        <v>44406</v>
      </c>
      <c r="D886" s="23">
        <v>0.37511574074074078</v>
      </c>
      <c r="E886">
        <v>1</v>
      </c>
      <c r="F886">
        <v>197</v>
      </c>
      <c r="G886">
        <v>138</v>
      </c>
      <c r="H886">
        <v>1</v>
      </c>
      <c r="I886">
        <v>7.77</v>
      </c>
      <c r="J886">
        <v>28.5</v>
      </c>
    </row>
    <row r="887" spans="1:10" x14ac:dyDescent="0.3">
      <c r="A887" s="22">
        <v>44406</v>
      </c>
      <c r="B887" s="23">
        <v>0.3741666666666667</v>
      </c>
      <c r="C887" s="22">
        <v>44406</v>
      </c>
      <c r="D887" s="23">
        <v>0.38078703703703703</v>
      </c>
      <c r="E887">
        <v>1</v>
      </c>
      <c r="F887">
        <v>244</v>
      </c>
      <c r="G887">
        <v>169</v>
      </c>
      <c r="H887">
        <v>1</v>
      </c>
      <c r="I887">
        <v>2.1800000000000002</v>
      </c>
      <c r="J887">
        <v>9.5</v>
      </c>
    </row>
    <row r="888" spans="1:10" x14ac:dyDescent="0.3">
      <c r="A888" s="22">
        <v>44406</v>
      </c>
      <c r="B888" s="23">
        <v>0.44562499999999999</v>
      </c>
      <c r="C888" s="22">
        <v>44406</v>
      </c>
      <c r="D888" s="23">
        <v>0.45019675925925928</v>
      </c>
      <c r="E888">
        <v>1</v>
      </c>
      <c r="F888">
        <v>41</v>
      </c>
      <c r="G888">
        <v>24</v>
      </c>
      <c r="H888">
        <v>3</v>
      </c>
      <c r="I888">
        <v>0.57999999999999996</v>
      </c>
      <c r="J888">
        <v>5.5</v>
      </c>
    </row>
    <row r="889" spans="1:10" x14ac:dyDescent="0.3">
      <c r="A889" s="22">
        <v>44406</v>
      </c>
      <c r="B889" s="23">
        <v>0.43957175925925923</v>
      </c>
      <c r="C889" s="22">
        <v>44406</v>
      </c>
      <c r="D889" s="23">
        <v>0.44548611111111108</v>
      </c>
      <c r="E889">
        <v>1</v>
      </c>
      <c r="F889">
        <v>74</v>
      </c>
      <c r="G889">
        <v>43</v>
      </c>
      <c r="H889">
        <v>1</v>
      </c>
      <c r="I889">
        <v>1.4</v>
      </c>
      <c r="J889">
        <v>7.5</v>
      </c>
    </row>
    <row r="890" spans="1:10" x14ac:dyDescent="0.3">
      <c r="A890" s="22">
        <v>44406</v>
      </c>
      <c r="B890" s="23">
        <v>0.49251157407407403</v>
      </c>
      <c r="C890" s="22">
        <v>44406</v>
      </c>
      <c r="D890" s="23">
        <v>0.5015856481481481</v>
      </c>
      <c r="E890">
        <v>1</v>
      </c>
      <c r="F890">
        <v>243</v>
      </c>
      <c r="G890">
        <v>244</v>
      </c>
      <c r="H890">
        <v>1</v>
      </c>
      <c r="I890">
        <v>1.4</v>
      </c>
      <c r="J890">
        <v>10</v>
      </c>
    </row>
    <row r="891" spans="1:10" x14ac:dyDescent="0.3">
      <c r="A891" s="22">
        <v>44406</v>
      </c>
      <c r="B891" s="23">
        <v>0.46916666666666668</v>
      </c>
      <c r="C891" s="22">
        <v>44406</v>
      </c>
      <c r="D891" s="23">
        <v>0.47339120370370374</v>
      </c>
      <c r="E891">
        <v>1</v>
      </c>
      <c r="F891">
        <v>7</v>
      </c>
      <c r="G891">
        <v>7</v>
      </c>
      <c r="H891">
        <v>1</v>
      </c>
      <c r="I891">
        <v>0.71</v>
      </c>
      <c r="J891">
        <v>5.5</v>
      </c>
    </row>
    <row r="892" spans="1:10" x14ac:dyDescent="0.3">
      <c r="A892" s="22">
        <v>44406</v>
      </c>
      <c r="B892" s="23">
        <v>0.46929398148148144</v>
      </c>
      <c r="C892" s="22">
        <v>44406</v>
      </c>
      <c r="D892" s="23">
        <v>0.47849537037037032</v>
      </c>
      <c r="E892">
        <v>1</v>
      </c>
      <c r="F892">
        <v>42</v>
      </c>
      <c r="G892">
        <v>147</v>
      </c>
      <c r="H892">
        <v>1</v>
      </c>
      <c r="I892">
        <v>3.54</v>
      </c>
      <c r="J892">
        <v>13.5</v>
      </c>
    </row>
    <row r="893" spans="1:10" x14ac:dyDescent="0.3">
      <c r="A893" s="22">
        <v>44406</v>
      </c>
      <c r="B893" s="23">
        <v>0.49898148148148147</v>
      </c>
      <c r="C893" s="22">
        <v>44406</v>
      </c>
      <c r="D893" s="23">
        <v>0.5053819444444444</v>
      </c>
      <c r="E893">
        <v>1</v>
      </c>
      <c r="F893">
        <v>70</v>
      </c>
      <c r="G893">
        <v>70</v>
      </c>
      <c r="H893">
        <v>1</v>
      </c>
      <c r="I893">
        <v>0.93</v>
      </c>
      <c r="J893">
        <v>7.5</v>
      </c>
    </row>
    <row r="894" spans="1:10" x14ac:dyDescent="0.3">
      <c r="A894" s="22">
        <v>44406</v>
      </c>
      <c r="B894" s="23">
        <v>0.57271990740740741</v>
      </c>
      <c r="C894" s="22">
        <v>44406</v>
      </c>
      <c r="D894" s="23">
        <v>0.58047453703703711</v>
      </c>
      <c r="E894">
        <v>1</v>
      </c>
      <c r="F894">
        <v>42</v>
      </c>
      <c r="G894">
        <v>116</v>
      </c>
      <c r="H894">
        <v>1</v>
      </c>
      <c r="I894">
        <v>1.61</v>
      </c>
      <c r="J894">
        <v>9</v>
      </c>
    </row>
    <row r="895" spans="1:10" x14ac:dyDescent="0.3">
      <c r="A895" s="22">
        <v>44406</v>
      </c>
      <c r="B895" s="23">
        <v>0.5886689814814815</v>
      </c>
      <c r="C895" s="22">
        <v>44406</v>
      </c>
      <c r="D895" s="23">
        <v>0.59299768518518514</v>
      </c>
      <c r="E895">
        <v>1</v>
      </c>
      <c r="F895">
        <v>166</v>
      </c>
      <c r="G895">
        <v>152</v>
      </c>
      <c r="H895">
        <v>1</v>
      </c>
      <c r="I895">
        <v>1.06</v>
      </c>
      <c r="J895">
        <v>6</v>
      </c>
    </row>
    <row r="896" spans="1:10" x14ac:dyDescent="0.3">
      <c r="A896" s="22">
        <v>44406</v>
      </c>
      <c r="B896" s="23">
        <v>0.64864583333333337</v>
      </c>
      <c r="C896" s="22">
        <v>44406</v>
      </c>
      <c r="D896" s="23">
        <v>0.66958333333333331</v>
      </c>
      <c r="E896">
        <v>1</v>
      </c>
      <c r="F896">
        <v>95</v>
      </c>
      <c r="G896">
        <v>216</v>
      </c>
      <c r="H896">
        <v>1</v>
      </c>
      <c r="I896">
        <v>4.3899999999999997</v>
      </c>
      <c r="J896">
        <v>21.5</v>
      </c>
    </row>
    <row r="897" spans="1:10" x14ac:dyDescent="0.3">
      <c r="A897" s="22">
        <v>44406</v>
      </c>
      <c r="B897" s="23">
        <v>0.63097222222222216</v>
      </c>
      <c r="C897" s="22">
        <v>44406</v>
      </c>
      <c r="D897" s="23">
        <v>0.63909722222222221</v>
      </c>
      <c r="E897">
        <v>1</v>
      </c>
      <c r="F897">
        <v>244</v>
      </c>
      <c r="G897">
        <v>243</v>
      </c>
      <c r="H897">
        <v>5</v>
      </c>
      <c r="I897">
        <v>1.32</v>
      </c>
      <c r="J897">
        <v>9</v>
      </c>
    </row>
    <row r="898" spans="1:10" x14ac:dyDescent="0.3">
      <c r="A898" s="22">
        <v>44406</v>
      </c>
      <c r="B898" s="23">
        <v>0.63681712962962966</v>
      </c>
      <c r="C898" s="22">
        <v>44406</v>
      </c>
      <c r="D898" s="23">
        <v>0.66094907407407411</v>
      </c>
      <c r="E898">
        <v>1</v>
      </c>
      <c r="F898">
        <v>36</v>
      </c>
      <c r="G898">
        <v>25</v>
      </c>
      <c r="H898">
        <v>2</v>
      </c>
      <c r="I898">
        <v>4.2300000000000004</v>
      </c>
      <c r="J898">
        <v>22</v>
      </c>
    </row>
    <row r="899" spans="1:10" x14ac:dyDescent="0.3">
      <c r="A899" s="22">
        <v>44406</v>
      </c>
      <c r="B899" s="23">
        <v>0.63523148148148145</v>
      </c>
      <c r="C899" s="22">
        <v>44406</v>
      </c>
      <c r="D899" s="23">
        <v>0.64203703703703707</v>
      </c>
      <c r="E899">
        <v>1</v>
      </c>
      <c r="F899">
        <v>129</v>
      </c>
      <c r="G899">
        <v>129</v>
      </c>
      <c r="H899">
        <v>1</v>
      </c>
      <c r="I899">
        <v>1.84</v>
      </c>
      <c r="J899">
        <v>8.5</v>
      </c>
    </row>
    <row r="900" spans="1:10" x14ac:dyDescent="0.3">
      <c r="A900" s="22">
        <v>44406</v>
      </c>
      <c r="B900" s="23">
        <v>0.69339120370370377</v>
      </c>
      <c r="C900" s="22">
        <v>44406</v>
      </c>
      <c r="D900" s="23">
        <v>0.69728009259259249</v>
      </c>
      <c r="E900">
        <v>1</v>
      </c>
      <c r="F900">
        <v>166</v>
      </c>
      <c r="G900">
        <v>238</v>
      </c>
      <c r="H900">
        <v>1</v>
      </c>
      <c r="I900">
        <v>1.03</v>
      </c>
      <c r="J900">
        <v>6</v>
      </c>
    </row>
    <row r="901" spans="1:10" x14ac:dyDescent="0.3">
      <c r="A901" s="22">
        <v>44406</v>
      </c>
      <c r="B901" s="23">
        <v>0.70814814814814808</v>
      </c>
      <c r="C901" s="22">
        <v>44406</v>
      </c>
      <c r="D901" s="23">
        <v>0.7316435185185185</v>
      </c>
      <c r="E901">
        <v>1</v>
      </c>
      <c r="F901">
        <v>213</v>
      </c>
      <c r="G901">
        <v>74</v>
      </c>
      <c r="H901">
        <v>1</v>
      </c>
      <c r="I901">
        <v>5.43</v>
      </c>
      <c r="J901">
        <v>25</v>
      </c>
    </row>
    <row r="902" spans="1:10" x14ac:dyDescent="0.3">
      <c r="A902" s="22">
        <v>44406</v>
      </c>
      <c r="B902" s="23">
        <v>0.73174768518518529</v>
      </c>
      <c r="C902" s="22">
        <v>44406</v>
      </c>
      <c r="D902" s="23">
        <v>0.7361805555555555</v>
      </c>
      <c r="E902">
        <v>1</v>
      </c>
      <c r="F902">
        <v>75</v>
      </c>
      <c r="G902">
        <v>75</v>
      </c>
      <c r="H902">
        <v>1</v>
      </c>
      <c r="I902">
        <v>0.63</v>
      </c>
      <c r="J902">
        <v>5.5</v>
      </c>
    </row>
    <row r="903" spans="1:10" x14ac:dyDescent="0.3">
      <c r="A903" s="22">
        <v>44406</v>
      </c>
      <c r="B903" s="23">
        <v>0.71386574074074083</v>
      </c>
      <c r="C903" s="22">
        <v>44406</v>
      </c>
      <c r="D903" s="23">
        <v>0.72616898148148146</v>
      </c>
      <c r="E903">
        <v>1</v>
      </c>
      <c r="F903">
        <v>95</v>
      </c>
      <c r="G903">
        <v>83</v>
      </c>
      <c r="H903">
        <v>1</v>
      </c>
      <c r="I903">
        <v>3.29</v>
      </c>
      <c r="J903">
        <v>15</v>
      </c>
    </row>
    <row r="904" spans="1:10" x14ac:dyDescent="0.3">
      <c r="A904" s="22">
        <v>44406</v>
      </c>
      <c r="B904" s="23">
        <v>0.72872685185185182</v>
      </c>
      <c r="C904" s="22">
        <v>44406</v>
      </c>
      <c r="D904" s="23">
        <v>0.74776620370370372</v>
      </c>
      <c r="E904">
        <v>1</v>
      </c>
      <c r="F904">
        <v>33</v>
      </c>
      <c r="G904">
        <v>17</v>
      </c>
      <c r="H904">
        <v>1</v>
      </c>
      <c r="I904">
        <v>2.87</v>
      </c>
      <c r="J904">
        <v>17.5</v>
      </c>
    </row>
    <row r="905" spans="1:10" x14ac:dyDescent="0.3">
      <c r="A905" s="22">
        <v>44406</v>
      </c>
      <c r="B905" s="23">
        <v>0.78506944444444438</v>
      </c>
      <c r="C905" s="22">
        <v>44406</v>
      </c>
      <c r="D905" s="23">
        <v>0.79537037037037039</v>
      </c>
      <c r="E905">
        <v>1</v>
      </c>
      <c r="F905">
        <v>129</v>
      </c>
      <c r="G905">
        <v>223</v>
      </c>
      <c r="H905">
        <v>1</v>
      </c>
      <c r="I905">
        <v>2.25</v>
      </c>
      <c r="J905">
        <v>11</v>
      </c>
    </row>
    <row r="906" spans="1:10" x14ac:dyDescent="0.3">
      <c r="A906" s="22">
        <v>44406</v>
      </c>
      <c r="B906" s="23">
        <v>0.75375000000000003</v>
      </c>
      <c r="C906" s="22">
        <v>44406</v>
      </c>
      <c r="D906" s="23">
        <v>0.76251157407407411</v>
      </c>
      <c r="E906">
        <v>1</v>
      </c>
      <c r="F906">
        <v>25</v>
      </c>
      <c r="G906">
        <v>25</v>
      </c>
      <c r="H906">
        <v>1</v>
      </c>
      <c r="I906">
        <v>1.3</v>
      </c>
      <c r="J906">
        <v>9</v>
      </c>
    </row>
    <row r="907" spans="1:10" x14ac:dyDescent="0.3">
      <c r="A907" s="22">
        <v>44406</v>
      </c>
      <c r="B907" s="23">
        <v>0.78545138888888888</v>
      </c>
      <c r="C907" s="22">
        <v>44406</v>
      </c>
      <c r="D907" s="23">
        <v>0.828125</v>
      </c>
      <c r="E907">
        <v>1</v>
      </c>
      <c r="F907">
        <v>198</v>
      </c>
      <c r="G907">
        <v>89</v>
      </c>
      <c r="H907">
        <v>2</v>
      </c>
      <c r="I907">
        <v>8.2100000000000009</v>
      </c>
      <c r="J907">
        <v>38.5</v>
      </c>
    </row>
    <row r="908" spans="1:10" x14ac:dyDescent="0.3">
      <c r="A908" s="22">
        <v>44406</v>
      </c>
      <c r="B908" s="23">
        <v>0.80425925925925934</v>
      </c>
      <c r="C908" s="22">
        <v>44406</v>
      </c>
      <c r="D908" s="23">
        <v>0.81008101851851855</v>
      </c>
      <c r="E908">
        <v>1</v>
      </c>
      <c r="F908">
        <v>75</v>
      </c>
      <c r="G908">
        <v>74</v>
      </c>
      <c r="H908">
        <v>1</v>
      </c>
      <c r="I908">
        <v>1.46</v>
      </c>
      <c r="J908">
        <v>7.5</v>
      </c>
    </row>
    <row r="909" spans="1:10" x14ac:dyDescent="0.3">
      <c r="A909" s="22">
        <v>44406</v>
      </c>
      <c r="B909" s="23">
        <v>0.81207175925925934</v>
      </c>
      <c r="C909" s="22">
        <v>44406</v>
      </c>
      <c r="D909" s="23">
        <v>0.81923611111111105</v>
      </c>
      <c r="E909">
        <v>1</v>
      </c>
      <c r="F909">
        <v>166</v>
      </c>
      <c r="G909">
        <v>42</v>
      </c>
      <c r="H909">
        <v>1</v>
      </c>
      <c r="I909">
        <v>1.4</v>
      </c>
      <c r="J909">
        <v>8.5</v>
      </c>
    </row>
    <row r="910" spans="1:10" x14ac:dyDescent="0.3">
      <c r="A910" s="22">
        <v>44406</v>
      </c>
      <c r="B910" s="23">
        <v>0.84531250000000002</v>
      </c>
      <c r="C910" s="22">
        <v>44406</v>
      </c>
      <c r="D910" s="23">
        <v>0.84839120370370369</v>
      </c>
      <c r="E910">
        <v>1</v>
      </c>
      <c r="F910">
        <v>75</v>
      </c>
      <c r="G910">
        <v>41</v>
      </c>
      <c r="H910">
        <v>2</v>
      </c>
      <c r="I910">
        <v>0.9</v>
      </c>
      <c r="J910">
        <v>5.5</v>
      </c>
    </row>
    <row r="911" spans="1:10" x14ac:dyDescent="0.3">
      <c r="A911" s="22">
        <v>44406</v>
      </c>
      <c r="B911" s="23">
        <v>0.94199074074074074</v>
      </c>
      <c r="C911" s="22">
        <v>44406</v>
      </c>
      <c r="D911" s="23">
        <v>0.9490277777777778</v>
      </c>
      <c r="E911">
        <v>1</v>
      </c>
      <c r="F911">
        <v>130</v>
      </c>
      <c r="G911">
        <v>205</v>
      </c>
      <c r="H911">
        <v>2</v>
      </c>
      <c r="I911">
        <v>2.5</v>
      </c>
      <c r="J911">
        <v>10</v>
      </c>
    </row>
    <row r="912" spans="1:10" x14ac:dyDescent="0.3">
      <c r="A912" s="22">
        <v>44406</v>
      </c>
      <c r="B912" s="23">
        <v>0.94004629629629621</v>
      </c>
      <c r="C912" s="22">
        <v>44406</v>
      </c>
      <c r="D912" s="23">
        <v>0.94195601851851851</v>
      </c>
      <c r="E912">
        <v>1</v>
      </c>
      <c r="F912">
        <v>116</v>
      </c>
      <c r="G912">
        <v>116</v>
      </c>
      <c r="H912">
        <v>1</v>
      </c>
      <c r="I912">
        <v>0.35</v>
      </c>
      <c r="J912">
        <v>4</v>
      </c>
    </row>
    <row r="913" spans="1:10" x14ac:dyDescent="0.3">
      <c r="A913" s="22">
        <v>44407</v>
      </c>
      <c r="B913" s="23">
        <v>0.27255787037037038</v>
      </c>
      <c r="C913" s="22">
        <v>44407</v>
      </c>
      <c r="D913" s="23">
        <v>0.28909722222222223</v>
      </c>
      <c r="E913">
        <v>1</v>
      </c>
      <c r="F913">
        <v>70</v>
      </c>
      <c r="G913">
        <v>63</v>
      </c>
      <c r="H913">
        <v>1</v>
      </c>
      <c r="I913">
        <v>10.89</v>
      </c>
      <c r="J913">
        <v>32.5</v>
      </c>
    </row>
    <row r="914" spans="1:10" x14ac:dyDescent="0.3">
      <c r="A914" s="22">
        <v>44407</v>
      </c>
      <c r="B914" s="23">
        <v>0.26480324074074074</v>
      </c>
      <c r="C914" s="22">
        <v>44407</v>
      </c>
      <c r="D914" s="23">
        <v>0.26839120370370367</v>
      </c>
      <c r="E914">
        <v>1</v>
      </c>
      <c r="F914">
        <v>74</v>
      </c>
      <c r="G914">
        <v>75</v>
      </c>
      <c r="H914">
        <v>1</v>
      </c>
      <c r="I914">
        <v>1.37</v>
      </c>
      <c r="J914">
        <v>6.5</v>
      </c>
    </row>
    <row r="915" spans="1:10" x14ac:dyDescent="0.3">
      <c r="A915" s="22">
        <v>44407</v>
      </c>
      <c r="B915" s="23">
        <v>0.33400462962962968</v>
      </c>
      <c r="C915" s="22">
        <v>44407</v>
      </c>
      <c r="D915" s="23">
        <v>0.34246527777777774</v>
      </c>
      <c r="E915">
        <v>1</v>
      </c>
      <c r="F915">
        <v>74</v>
      </c>
      <c r="G915">
        <v>166</v>
      </c>
      <c r="H915">
        <v>1</v>
      </c>
      <c r="I915">
        <v>1.86</v>
      </c>
      <c r="J915">
        <v>9.5</v>
      </c>
    </row>
    <row r="916" spans="1:10" x14ac:dyDescent="0.3">
      <c r="A916" s="22">
        <v>44407</v>
      </c>
      <c r="B916" s="23">
        <v>0.37804398148148149</v>
      </c>
      <c r="C916" s="22">
        <v>44407</v>
      </c>
      <c r="D916" s="23">
        <v>0.38349537037037035</v>
      </c>
      <c r="E916">
        <v>1</v>
      </c>
      <c r="F916">
        <v>74</v>
      </c>
      <c r="G916">
        <v>41</v>
      </c>
      <c r="H916">
        <v>1</v>
      </c>
      <c r="I916">
        <v>1.1200000000000001</v>
      </c>
      <c r="J916">
        <v>7</v>
      </c>
    </row>
    <row r="917" spans="1:10" x14ac:dyDescent="0.3">
      <c r="A917" s="22">
        <v>44407</v>
      </c>
      <c r="B917" s="23">
        <v>0.3671875</v>
      </c>
      <c r="C917" s="22">
        <v>44407</v>
      </c>
      <c r="D917" s="23">
        <v>0.3835069444444445</v>
      </c>
      <c r="E917">
        <v>1</v>
      </c>
      <c r="F917">
        <v>191</v>
      </c>
      <c r="G917">
        <v>265</v>
      </c>
      <c r="H917">
        <v>1</v>
      </c>
      <c r="I917">
        <v>9.36</v>
      </c>
      <c r="J917">
        <v>27</v>
      </c>
    </row>
    <row r="918" spans="1:10" x14ac:dyDescent="0.3">
      <c r="A918" s="22">
        <v>44407</v>
      </c>
      <c r="B918" s="23">
        <v>0.37342592592592588</v>
      </c>
      <c r="C918" s="22">
        <v>44407</v>
      </c>
      <c r="D918" s="23">
        <v>0.3790972222222222</v>
      </c>
      <c r="E918">
        <v>1</v>
      </c>
      <c r="F918">
        <v>74</v>
      </c>
      <c r="G918">
        <v>41</v>
      </c>
      <c r="H918">
        <v>1</v>
      </c>
      <c r="I918">
        <v>1.3</v>
      </c>
      <c r="J918">
        <v>7</v>
      </c>
    </row>
    <row r="919" spans="1:10" x14ac:dyDescent="0.3">
      <c r="A919" s="22">
        <v>44407</v>
      </c>
      <c r="B919" s="23">
        <v>0.38881944444444444</v>
      </c>
      <c r="C919" s="22">
        <v>44407</v>
      </c>
      <c r="D919" s="23">
        <v>0.39281250000000001</v>
      </c>
      <c r="E919">
        <v>1</v>
      </c>
      <c r="F919">
        <v>166</v>
      </c>
      <c r="G919">
        <v>166</v>
      </c>
      <c r="H919">
        <v>1</v>
      </c>
      <c r="I919">
        <v>0.6</v>
      </c>
      <c r="J919">
        <v>5.5</v>
      </c>
    </row>
    <row r="920" spans="1:10" x14ac:dyDescent="0.3">
      <c r="A920" s="22">
        <v>44407</v>
      </c>
      <c r="B920" s="23">
        <v>0.38341435185185185</v>
      </c>
      <c r="C920" s="22">
        <v>44407</v>
      </c>
      <c r="D920" s="23">
        <v>0.39099537037037035</v>
      </c>
      <c r="E920">
        <v>1</v>
      </c>
      <c r="F920">
        <v>41</v>
      </c>
      <c r="G920">
        <v>74</v>
      </c>
      <c r="H920">
        <v>1</v>
      </c>
      <c r="I920">
        <v>1.5</v>
      </c>
      <c r="J920">
        <v>9</v>
      </c>
    </row>
    <row r="921" spans="1:10" x14ac:dyDescent="0.3">
      <c r="A921" s="22">
        <v>44407</v>
      </c>
      <c r="B921" s="23">
        <v>0.39307870370370374</v>
      </c>
      <c r="C921" s="22">
        <v>44407</v>
      </c>
      <c r="D921" s="23">
        <v>0.39797453703703706</v>
      </c>
      <c r="E921">
        <v>1</v>
      </c>
      <c r="F921">
        <v>74</v>
      </c>
      <c r="G921">
        <v>42</v>
      </c>
      <c r="H921">
        <v>6</v>
      </c>
      <c r="I921">
        <v>1.07</v>
      </c>
      <c r="J921">
        <v>6.5</v>
      </c>
    </row>
    <row r="922" spans="1:10" x14ac:dyDescent="0.3">
      <c r="A922" s="22">
        <v>44407</v>
      </c>
      <c r="B922" s="23">
        <v>0.38796296296296301</v>
      </c>
      <c r="C922" s="22">
        <v>44407</v>
      </c>
      <c r="D922" s="23">
        <v>0.3909259259259259</v>
      </c>
      <c r="E922">
        <v>1</v>
      </c>
      <c r="F922">
        <v>41</v>
      </c>
      <c r="G922">
        <v>75</v>
      </c>
      <c r="H922">
        <v>1</v>
      </c>
      <c r="I922">
        <v>0.83</v>
      </c>
      <c r="J922">
        <v>5</v>
      </c>
    </row>
    <row r="923" spans="1:10" x14ac:dyDescent="0.3">
      <c r="A923" s="22">
        <v>44407</v>
      </c>
      <c r="B923" s="23">
        <v>0.43126157407407412</v>
      </c>
      <c r="C923" s="22">
        <v>44407</v>
      </c>
      <c r="D923" s="23">
        <v>0.44517361111111109</v>
      </c>
      <c r="E923">
        <v>1</v>
      </c>
      <c r="F923">
        <v>82</v>
      </c>
      <c r="G923">
        <v>7</v>
      </c>
      <c r="H923">
        <v>5</v>
      </c>
      <c r="I923">
        <v>4.2699999999999996</v>
      </c>
      <c r="J923">
        <v>17.5</v>
      </c>
    </row>
    <row r="924" spans="1:10" x14ac:dyDescent="0.3">
      <c r="A924" s="22">
        <v>44407</v>
      </c>
      <c r="B924" s="23">
        <v>0.44906249999999998</v>
      </c>
      <c r="C924" s="22">
        <v>44407</v>
      </c>
      <c r="D924" s="23">
        <v>0.45355324074074077</v>
      </c>
      <c r="E924">
        <v>1</v>
      </c>
      <c r="F924">
        <v>7</v>
      </c>
      <c r="G924">
        <v>7</v>
      </c>
      <c r="H924">
        <v>1</v>
      </c>
      <c r="I924">
        <v>0.96</v>
      </c>
      <c r="J924">
        <v>6</v>
      </c>
    </row>
    <row r="925" spans="1:10" x14ac:dyDescent="0.3">
      <c r="A925" s="22">
        <v>44407</v>
      </c>
      <c r="B925" s="23">
        <v>0.44927083333333334</v>
      </c>
      <c r="C925" s="22">
        <v>44407</v>
      </c>
      <c r="D925" s="23">
        <v>0.46400462962962963</v>
      </c>
      <c r="E925">
        <v>1</v>
      </c>
      <c r="F925">
        <v>33</v>
      </c>
      <c r="G925">
        <v>188</v>
      </c>
      <c r="H925">
        <v>1</v>
      </c>
      <c r="I925">
        <v>3.63</v>
      </c>
      <c r="J925">
        <v>16</v>
      </c>
    </row>
    <row r="926" spans="1:10" x14ac:dyDescent="0.3">
      <c r="A926" s="22">
        <v>44407</v>
      </c>
      <c r="B926" s="23">
        <v>0.50171296296296297</v>
      </c>
      <c r="C926" s="22">
        <v>44407</v>
      </c>
      <c r="D926" s="23">
        <v>0.50546296296296289</v>
      </c>
      <c r="E926">
        <v>1</v>
      </c>
      <c r="F926">
        <v>152</v>
      </c>
      <c r="G926">
        <v>41</v>
      </c>
      <c r="H926">
        <v>1</v>
      </c>
      <c r="I926">
        <v>1.02</v>
      </c>
      <c r="J926">
        <v>6</v>
      </c>
    </row>
    <row r="927" spans="1:10" x14ac:dyDescent="0.3">
      <c r="A927" s="22">
        <v>44407</v>
      </c>
      <c r="B927" s="23">
        <v>0.48875000000000002</v>
      </c>
      <c r="C927" s="22">
        <v>44407</v>
      </c>
      <c r="D927" s="23">
        <v>0.49307870370370371</v>
      </c>
      <c r="E927">
        <v>1</v>
      </c>
      <c r="F927">
        <v>166</v>
      </c>
      <c r="G927">
        <v>166</v>
      </c>
      <c r="H927">
        <v>1</v>
      </c>
      <c r="I927">
        <v>0.8</v>
      </c>
      <c r="J927">
        <v>6</v>
      </c>
    </row>
    <row r="928" spans="1:10" x14ac:dyDescent="0.3">
      <c r="A928" s="22">
        <v>44407</v>
      </c>
      <c r="B928" s="23">
        <v>0.51202546296296292</v>
      </c>
      <c r="C928" s="22">
        <v>44407</v>
      </c>
      <c r="D928" s="23">
        <v>0.52043981481481483</v>
      </c>
      <c r="E928">
        <v>1</v>
      </c>
      <c r="F928">
        <v>25</v>
      </c>
      <c r="G928">
        <v>97</v>
      </c>
      <c r="H928">
        <v>1</v>
      </c>
      <c r="I928">
        <v>1.0900000000000001</v>
      </c>
      <c r="J928">
        <v>7.5</v>
      </c>
    </row>
    <row r="929" spans="1:10" x14ac:dyDescent="0.3">
      <c r="A929" s="22">
        <v>44407</v>
      </c>
      <c r="B929" s="23">
        <v>0.56953703703703706</v>
      </c>
      <c r="C929" s="22">
        <v>44407</v>
      </c>
      <c r="D929" s="23">
        <v>0.60260416666666672</v>
      </c>
      <c r="E929">
        <v>1</v>
      </c>
      <c r="F929">
        <v>97</v>
      </c>
      <c r="G929">
        <v>55</v>
      </c>
      <c r="H929">
        <v>1</v>
      </c>
      <c r="I929">
        <v>9.4</v>
      </c>
      <c r="J929">
        <v>37</v>
      </c>
    </row>
    <row r="930" spans="1:10" x14ac:dyDescent="0.3">
      <c r="A930" s="22">
        <v>44407</v>
      </c>
      <c r="B930" s="23">
        <v>0.57625000000000004</v>
      </c>
      <c r="C930" s="22">
        <v>44407</v>
      </c>
      <c r="D930" s="23">
        <v>0.58310185185185182</v>
      </c>
      <c r="E930">
        <v>1</v>
      </c>
      <c r="F930">
        <v>75</v>
      </c>
      <c r="G930">
        <v>74</v>
      </c>
      <c r="H930">
        <v>6</v>
      </c>
      <c r="I930">
        <v>1.67</v>
      </c>
      <c r="J930">
        <v>8.5</v>
      </c>
    </row>
    <row r="931" spans="1:10" x14ac:dyDescent="0.3">
      <c r="A931" s="22">
        <v>44407</v>
      </c>
      <c r="B931" s="23">
        <v>0.61457175925925933</v>
      </c>
      <c r="C931" s="22">
        <v>44407</v>
      </c>
      <c r="D931" s="23">
        <v>0.6229513888888889</v>
      </c>
      <c r="E931">
        <v>1</v>
      </c>
      <c r="F931">
        <v>41</v>
      </c>
      <c r="G931">
        <v>43</v>
      </c>
      <c r="H931">
        <v>1</v>
      </c>
      <c r="I931">
        <v>1.53</v>
      </c>
      <c r="J931">
        <v>9</v>
      </c>
    </row>
    <row r="932" spans="1:10" x14ac:dyDescent="0.3">
      <c r="A932" s="22">
        <v>44407</v>
      </c>
      <c r="B932" s="23">
        <v>0.62753472222222217</v>
      </c>
      <c r="C932" s="22">
        <v>44407</v>
      </c>
      <c r="D932" s="23">
        <v>0.63043981481481481</v>
      </c>
      <c r="E932">
        <v>1</v>
      </c>
      <c r="F932">
        <v>166</v>
      </c>
      <c r="G932">
        <v>41</v>
      </c>
      <c r="H932">
        <v>1</v>
      </c>
      <c r="I932">
        <v>0.7</v>
      </c>
      <c r="J932">
        <v>5</v>
      </c>
    </row>
    <row r="933" spans="1:10" x14ac:dyDescent="0.3">
      <c r="A933" s="22">
        <v>44407</v>
      </c>
      <c r="B933" s="23">
        <v>0.65113425925925927</v>
      </c>
      <c r="C933" s="22">
        <v>44407</v>
      </c>
      <c r="D933" s="23">
        <v>0.66033564814814816</v>
      </c>
      <c r="E933">
        <v>1</v>
      </c>
      <c r="F933">
        <v>41</v>
      </c>
      <c r="G933">
        <v>41</v>
      </c>
      <c r="H933">
        <v>5</v>
      </c>
      <c r="I933">
        <v>1.39</v>
      </c>
      <c r="J933">
        <v>9.5</v>
      </c>
    </row>
    <row r="934" spans="1:10" x14ac:dyDescent="0.3">
      <c r="A934" s="22">
        <v>44407</v>
      </c>
      <c r="B934" s="23">
        <v>0.64987268518518515</v>
      </c>
      <c r="C934" s="22">
        <v>44407</v>
      </c>
      <c r="D934" s="23">
        <v>0.65244212962962966</v>
      </c>
      <c r="E934">
        <v>1</v>
      </c>
      <c r="F934">
        <v>75</v>
      </c>
      <c r="G934">
        <v>75</v>
      </c>
      <c r="H934">
        <v>1</v>
      </c>
      <c r="I934">
        <v>0.42</v>
      </c>
      <c r="J934">
        <v>4.5</v>
      </c>
    </row>
    <row r="935" spans="1:10" x14ac:dyDescent="0.3">
      <c r="A935" s="22">
        <v>44407</v>
      </c>
      <c r="B935" s="23">
        <v>0.70439814814814816</v>
      </c>
      <c r="C935" s="22">
        <v>44407</v>
      </c>
      <c r="D935" s="23">
        <v>0.71424768518518522</v>
      </c>
      <c r="E935">
        <v>1</v>
      </c>
      <c r="F935">
        <v>7</v>
      </c>
      <c r="G935">
        <v>260</v>
      </c>
      <c r="H935">
        <v>1</v>
      </c>
      <c r="I935">
        <v>1.72</v>
      </c>
      <c r="J935">
        <v>10.5</v>
      </c>
    </row>
    <row r="936" spans="1:10" x14ac:dyDescent="0.3">
      <c r="A936" s="22">
        <v>44407</v>
      </c>
      <c r="B936" s="23">
        <v>0.70770833333333327</v>
      </c>
      <c r="C936" s="22">
        <v>44407</v>
      </c>
      <c r="D936" s="23">
        <v>0.71233796296296292</v>
      </c>
      <c r="E936">
        <v>1</v>
      </c>
      <c r="F936">
        <v>33</v>
      </c>
      <c r="G936">
        <v>40</v>
      </c>
      <c r="H936">
        <v>1</v>
      </c>
      <c r="I936">
        <v>1.0900000000000001</v>
      </c>
      <c r="J936">
        <v>6</v>
      </c>
    </row>
    <row r="937" spans="1:10" x14ac:dyDescent="0.3">
      <c r="A937" s="22">
        <v>44407</v>
      </c>
      <c r="B937" s="23">
        <v>0.69157407407407412</v>
      </c>
      <c r="C937" s="22">
        <v>44407</v>
      </c>
      <c r="D937" s="23">
        <v>0.70035879629629638</v>
      </c>
      <c r="E937">
        <v>1</v>
      </c>
      <c r="F937">
        <v>95</v>
      </c>
      <c r="G937">
        <v>135</v>
      </c>
      <c r="H937">
        <v>1</v>
      </c>
      <c r="I937">
        <v>2.25</v>
      </c>
      <c r="J937">
        <v>10</v>
      </c>
    </row>
    <row r="938" spans="1:10" x14ac:dyDescent="0.3">
      <c r="A938" s="22">
        <v>44407</v>
      </c>
      <c r="B938" s="23">
        <v>0.72690972222222217</v>
      </c>
      <c r="C938" s="22">
        <v>44407</v>
      </c>
      <c r="D938" s="23">
        <v>0.73826388888888894</v>
      </c>
      <c r="E938">
        <v>1</v>
      </c>
      <c r="F938">
        <v>61</v>
      </c>
      <c r="G938">
        <v>61</v>
      </c>
      <c r="H938">
        <v>1</v>
      </c>
      <c r="I938">
        <v>1.54</v>
      </c>
      <c r="J938">
        <v>11</v>
      </c>
    </row>
    <row r="939" spans="1:10" x14ac:dyDescent="0.3">
      <c r="A939" s="22">
        <v>44407</v>
      </c>
      <c r="B939" s="23">
        <v>0.72484953703703703</v>
      </c>
      <c r="C939" s="22">
        <v>44407</v>
      </c>
      <c r="D939" s="23">
        <v>0.73842592592592593</v>
      </c>
      <c r="E939">
        <v>1</v>
      </c>
      <c r="F939">
        <v>74</v>
      </c>
      <c r="G939">
        <v>166</v>
      </c>
      <c r="H939">
        <v>1</v>
      </c>
      <c r="I939">
        <v>1.94</v>
      </c>
      <c r="J939">
        <v>12.5</v>
      </c>
    </row>
    <row r="940" spans="1:10" x14ac:dyDescent="0.3">
      <c r="A940" s="22">
        <v>44407</v>
      </c>
      <c r="B940" s="23">
        <v>0.75187500000000007</v>
      </c>
      <c r="C940" s="22">
        <v>44407</v>
      </c>
      <c r="D940" s="23">
        <v>0.81013888888888896</v>
      </c>
      <c r="E940">
        <v>1</v>
      </c>
      <c r="F940">
        <v>133</v>
      </c>
      <c r="G940">
        <v>49</v>
      </c>
      <c r="H940">
        <v>1</v>
      </c>
      <c r="I940">
        <v>25.04</v>
      </c>
      <c r="J940">
        <v>77.5</v>
      </c>
    </row>
    <row r="941" spans="1:10" x14ac:dyDescent="0.3">
      <c r="A941" s="22">
        <v>44407</v>
      </c>
      <c r="B941" s="23">
        <v>0.82254629629629628</v>
      </c>
      <c r="C941" s="22">
        <v>44407</v>
      </c>
      <c r="D941" s="23">
        <v>0.83288194444444441</v>
      </c>
      <c r="E941">
        <v>1</v>
      </c>
      <c r="F941">
        <v>166</v>
      </c>
      <c r="G941">
        <v>244</v>
      </c>
      <c r="H941">
        <v>1</v>
      </c>
      <c r="I941">
        <v>3.64</v>
      </c>
      <c r="J941">
        <v>14</v>
      </c>
    </row>
    <row r="942" spans="1:10" x14ac:dyDescent="0.3">
      <c r="A942" s="22">
        <v>44407</v>
      </c>
      <c r="B942" s="23">
        <v>0.82537037037037031</v>
      </c>
      <c r="C942" s="22">
        <v>44407</v>
      </c>
      <c r="D942" s="23">
        <v>0.83520833333333344</v>
      </c>
      <c r="E942">
        <v>1</v>
      </c>
      <c r="F942">
        <v>247</v>
      </c>
      <c r="G942">
        <v>244</v>
      </c>
      <c r="H942">
        <v>1</v>
      </c>
      <c r="I942">
        <v>1.91</v>
      </c>
      <c r="J942">
        <v>10.5</v>
      </c>
    </row>
    <row r="943" spans="1:10" x14ac:dyDescent="0.3">
      <c r="A943" s="22">
        <v>44407</v>
      </c>
      <c r="B943" s="23">
        <v>0.83851851851851855</v>
      </c>
      <c r="C943" s="22">
        <v>44407</v>
      </c>
      <c r="D943" s="23">
        <v>0.84212962962962967</v>
      </c>
      <c r="E943">
        <v>1</v>
      </c>
      <c r="F943">
        <v>42</v>
      </c>
      <c r="G943">
        <v>42</v>
      </c>
      <c r="H943">
        <v>1</v>
      </c>
      <c r="I943">
        <v>0.68</v>
      </c>
      <c r="J943">
        <v>5.5</v>
      </c>
    </row>
    <row r="944" spans="1:10" x14ac:dyDescent="0.3">
      <c r="A944" s="22">
        <v>44407</v>
      </c>
      <c r="B944" s="23">
        <v>0.8849189814814814</v>
      </c>
      <c r="C944" s="22">
        <v>44407</v>
      </c>
      <c r="D944" s="23">
        <v>0.89351851851851849</v>
      </c>
      <c r="E944">
        <v>1</v>
      </c>
      <c r="F944">
        <v>126</v>
      </c>
      <c r="G944">
        <v>69</v>
      </c>
      <c r="H944">
        <v>2</v>
      </c>
      <c r="I944">
        <v>1.9</v>
      </c>
      <c r="J944">
        <v>9.5</v>
      </c>
    </row>
    <row r="945" spans="1:10" x14ac:dyDescent="0.3">
      <c r="A945" s="22">
        <v>44407</v>
      </c>
      <c r="B945" s="23">
        <v>0.9176157407407407</v>
      </c>
      <c r="C945" s="22">
        <v>44407</v>
      </c>
      <c r="D945" s="23">
        <v>0.92228009259259258</v>
      </c>
      <c r="E945">
        <v>1</v>
      </c>
      <c r="F945">
        <v>7</v>
      </c>
      <c r="G945">
        <v>223</v>
      </c>
      <c r="H945">
        <v>1</v>
      </c>
      <c r="I945">
        <v>1.53</v>
      </c>
      <c r="J945">
        <v>7</v>
      </c>
    </row>
    <row r="946" spans="1:10" x14ac:dyDescent="0.3">
      <c r="A946" s="22">
        <v>44407</v>
      </c>
      <c r="B946" s="23">
        <v>0.97763888888888895</v>
      </c>
      <c r="C946" s="22">
        <v>44407</v>
      </c>
      <c r="D946" s="23">
        <v>0.98851851851851846</v>
      </c>
      <c r="E946">
        <v>1</v>
      </c>
      <c r="F946">
        <v>43</v>
      </c>
      <c r="G946">
        <v>116</v>
      </c>
      <c r="H946">
        <v>1</v>
      </c>
      <c r="I946">
        <v>3.29</v>
      </c>
      <c r="J946">
        <v>13.5</v>
      </c>
    </row>
    <row r="947" spans="1:10" x14ac:dyDescent="0.3">
      <c r="A947" s="22">
        <v>44408</v>
      </c>
      <c r="B947" s="23">
        <v>0.10684027777777778</v>
      </c>
      <c r="C947" s="22">
        <v>44408</v>
      </c>
      <c r="D947" s="23">
        <v>0.11444444444444445</v>
      </c>
      <c r="E947">
        <v>1</v>
      </c>
      <c r="F947">
        <v>129</v>
      </c>
      <c r="G947">
        <v>173</v>
      </c>
      <c r="H947">
        <v>1</v>
      </c>
      <c r="I947">
        <v>1.3</v>
      </c>
      <c r="J947">
        <v>8.5</v>
      </c>
    </row>
    <row r="948" spans="1:10" x14ac:dyDescent="0.3">
      <c r="A948" s="22">
        <v>44408</v>
      </c>
      <c r="B948" s="23">
        <v>0.14216435185185186</v>
      </c>
      <c r="C948" s="22">
        <v>44408</v>
      </c>
      <c r="D948" s="23">
        <v>0.16081018518518519</v>
      </c>
      <c r="E948">
        <v>1</v>
      </c>
      <c r="F948">
        <v>116</v>
      </c>
      <c r="G948">
        <v>241</v>
      </c>
      <c r="H948">
        <v>2</v>
      </c>
      <c r="I948">
        <v>6.28</v>
      </c>
      <c r="J948">
        <v>24.5</v>
      </c>
    </row>
    <row r="949" spans="1:10" x14ac:dyDescent="0.3">
      <c r="A949" s="22">
        <v>44408</v>
      </c>
      <c r="B949" s="23">
        <v>0.3132523148148148</v>
      </c>
      <c r="C949" s="22">
        <v>44408</v>
      </c>
      <c r="D949" s="23">
        <v>0.32034722222222223</v>
      </c>
      <c r="E949">
        <v>1</v>
      </c>
      <c r="F949">
        <v>7</v>
      </c>
      <c r="G949">
        <v>260</v>
      </c>
      <c r="H949">
        <v>1</v>
      </c>
      <c r="I949">
        <v>1.64</v>
      </c>
      <c r="J949">
        <v>8.5</v>
      </c>
    </row>
    <row r="950" spans="1:10" x14ac:dyDescent="0.3">
      <c r="A950" s="22">
        <v>44408</v>
      </c>
      <c r="B950" s="23">
        <v>0.3721990740740741</v>
      </c>
      <c r="C950" s="22">
        <v>44408</v>
      </c>
      <c r="D950" s="23">
        <v>0.38340277777777776</v>
      </c>
      <c r="E950">
        <v>1</v>
      </c>
      <c r="F950">
        <v>75</v>
      </c>
      <c r="G950">
        <v>119</v>
      </c>
      <c r="H950">
        <v>1</v>
      </c>
      <c r="I950">
        <v>4.75</v>
      </c>
      <c r="J950">
        <v>16</v>
      </c>
    </row>
    <row r="951" spans="1:10" x14ac:dyDescent="0.3">
      <c r="A951" s="22">
        <v>44408</v>
      </c>
      <c r="B951" s="23">
        <v>0.37280092592592595</v>
      </c>
      <c r="C951" s="22">
        <v>44408</v>
      </c>
      <c r="D951" s="23">
        <v>0.37785879629629626</v>
      </c>
      <c r="E951">
        <v>1</v>
      </c>
      <c r="F951">
        <v>135</v>
      </c>
      <c r="G951">
        <v>121</v>
      </c>
      <c r="H951">
        <v>2</v>
      </c>
      <c r="I951">
        <v>1.74</v>
      </c>
      <c r="J951">
        <v>7.5</v>
      </c>
    </row>
    <row r="952" spans="1:10" x14ac:dyDescent="0.3">
      <c r="A952" s="22">
        <v>44408</v>
      </c>
      <c r="B952" s="23">
        <v>0.40436342592592589</v>
      </c>
      <c r="C952" s="22">
        <v>44408</v>
      </c>
      <c r="D952" s="23">
        <v>0.4085185185185185</v>
      </c>
      <c r="E952">
        <v>1</v>
      </c>
      <c r="F952">
        <v>166</v>
      </c>
      <c r="G952">
        <v>43</v>
      </c>
      <c r="H952">
        <v>1</v>
      </c>
      <c r="I952">
        <v>1.1100000000000001</v>
      </c>
      <c r="J952">
        <v>6.5</v>
      </c>
    </row>
    <row r="953" spans="1:10" x14ac:dyDescent="0.3">
      <c r="A953" s="22">
        <v>44408</v>
      </c>
      <c r="B953" s="23">
        <v>0.41545138888888888</v>
      </c>
      <c r="C953" s="22">
        <v>44408</v>
      </c>
      <c r="D953" s="23">
        <v>0.41994212962962968</v>
      </c>
      <c r="E953">
        <v>1</v>
      </c>
      <c r="F953">
        <v>74</v>
      </c>
      <c r="G953">
        <v>74</v>
      </c>
      <c r="H953">
        <v>1</v>
      </c>
      <c r="I953">
        <v>0.87</v>
      </c>
      <c r="J953">
        <v>6</v>
      </c>
    </row>
    <row r="954" spans="1:10" x14ac:dyDescent="0.3">
      <c r="A954" s="22">
        <v>44408</v>
      </c>
      <c r="B954" s="23">
        <v>0.43629629629629635</v>
      </c>
      <c r="C954" s="22">
        <v>44408</v>
      </c>
      <c r="D954" s="23">
        <v>0.44162037037037033</v>
      </c>
      <c r="E954">
        <v>1</v>
      </c>
      <c r="F954">
        <v>41</v>
      </c>
      <c r="G954">
        <v>151</v>
      </c>
      <c r="H954">
        <v>1</v>
      </c>
      <c r="I954">
        <v>1.08</v>
      </c>
      <c r="J954">
        <v>7</v>
      </c>
    </row>
    <row r="955" spans="1:10" x14ac:dyDescent="0.3">
      <c r="A955" s="22">
        <v>44408</v>
      </c>
      <c r="B955" s="23">
        <v>0.48585648148148147</v>
      </c>
      <c r="C955" s="22">
        <v>44408</v>
      </c>
      <c r="D955" s="23">
        <v>0.49427083333333338</v>
      </c>
      <c r="E955">
        <v>1</v>
      </c>
      <c r="F955">
        <v>75</v>
      </c>
      <c r="G955">
        <v>152</v>
      </c>
      <c r="H955">
        <v>1</v>
      </c>
      <c r="I955">
        <v>2.4900000000000002</v>
      </c>
      <c r="J955">
        <v>10.5</v>
      </c>
    </row>
    <row r="956" spans="1:10" x14ac:dyDescent="0.3">
      <c r="A956" s="22">
        <v>44408</v>
      </c>
      <c r="B956" s="23">
        <v>0.53568287037037032</v>
      </c>
      <c r="C956" s="22">
        <v>44408</v>
      </c>
      <c r="D956" s="23">
        <v>0.54601851851851857</v>
      </c>
      <c r="E956">
        <v>1</v>
      </c>
      <c r="F956">
        <v>83</v>
      </c>
      <c r="G956">
        <v>82</v>
      </c>
      <c r="H956">
        <v>1</v>
      </c>
      <c r="I956">
        <v>1.18</v>
      </c>
      <c r="J956">
        <v>10</v>
      </c>
    </row>
    <row r="957" spans="1:10" x14ac:dyDescent="0.3">
      <c r="A957" s="22">
        <v>44408</v>
      </c>
      <c r="B957" s="23">
        <v>0.5809375</v>
      </c>
      <c r="C957" s="22">
        <v>44408</v>
      </c>
      <c r="D957" s="23">
        <v>0.58782407407407411</v>
      </c>
      <c r="E957">
        <v>1</v>
      </c>
      <c r="F957">
        <v>42</v>
      </c>
      <c r="G957">
        <v>74</v>
      </c>
      <c r="H957">
        <v>1</v>
      </c>
      <c r="I957">
        <v>1.4</v>
      </c>
      <c r="J957">
        <v>8</v>
      </c>
    </row>
    <row r="958" spans="1:10" x14ac:dyDescent="0.3">
      <c r="A958" s="22">
        <v>44408</v>
      </c>
      <c r="B958" s="23">
        <v>0.61552083333333341</v>
      </c>
      <c r="C958" s="22">
        <v>44408</v>
      </c>
      <c r="D958" s="23">
        <v>0.6182523148148148</v>
      </c>
      <c r="E958">
        <v>1</v>
      </c>
      <c r="F958">
        <v>41</v>
      </c>
      <c r="G958">
        <v>42</v>
      </c>
      <c r="H958">
        <v>1</v>
      </c>
      <c r="I958">
        <v>0.88</v>
      </c>
      <c r="J958">
        <v>5</v>
      </c>
    </row>
    <row r="959" spans="1:10" x14ac:dyDescent="0.3">
      <c r="A959" s="22">
        <v>44408</v>
      </c>
      <c r="B959" s="23">
        <v>0.70138888888888884</v>
      </c>
      <c r="C959" s="22">
        <v>44408</v>
      </c>
      <c r="D959" s="23">
        <v>0.70847222222222228</v>
      </c>
      <c r="E959">
        <v>1</v>
      </c>
      <c r="F959">
        <v>82</v>
      </c>
      <c r="G959">
        <v>157</v>
      </c>
      <c r="H959">
        <v>1</v>
      </c>
      <c r="I959">
        <v>2.11</v>
      </c>
      <c r="J959">
        <v>9</v>
      </c>
    </row>
    <row r="960" spans="1:10" x14ac:dyDescent="0.3">
      <c r="A960" s="22">
        <v>44408</v>
      </c>
      <c r="B960" s="23">
        <v>0.69776620370370368</v>
      </c>
      <c r="C960" s="22">
        <v>44408</v>
      </c>
      <c r="D960" s="23">
        <v>0.71405092592592589</v>
      </c>
      <c r="E960">
        <v>1</v>
      </c>
      <c r="F960">
        <v>24</v>
      </c>
      <c r="G960">
        <v>119</v>
      </c>
      <c r="H960">
        <v>1</v>
      </c>
      <c r="I960">
        <v>4.08</v>
      </c>
      <c r="J960">
        <v>18</v>
      </c>
    </row>
    <row r="961" spans="1:10" x14ac:dyDescent="0.3">
      <c r="A961" s="22">
        <v>44408</v>
      </c>
      <c r="B961" s="23">
        <v>0.73917824074074068</v>
      </c>
      <c r="C961" s="22">
        <v>44408</v>
      </c>
      <c r="D961" s="23">
        <v>0.74690972222222218</v>
      </c>
      <c r="E961">
        <v>1</v>
      </c>
      <c r="F961">
        <v>130</v>
      </c>
      <c r="G961">
        <v>205</v>
      </c>
      <c r="H961">
        <v>1</v>
      </c>
      <c r="I961">
        <v>2.4500000000000002</v>
      </c>
      <c r="J961">
        <v>10.5</v>
      </c>
    </row>
    <row r="962" spans="1:10" x14ac:dyDescent="0.3">
      <c r="A962" s="22">
        <v>44408</v>
      </c>
      <c r="B962" s="23">
        <v>0.74940972222222213</v>
      </c>
      <c r="C962" s="22">
        <v>44408</v>
      </c>
      <c r="D962" s="23">
        <v>0.75317129629629631</v>
      </c>
      <c r="E962">
        <v>1</v>
      </c>
      <c r="F962">
        <v>167</v>
      </c>
      <c r="G962">
        <v>167</v>
      </c>
      <c r="H962">
        <v>2</v>
      </c>
      <c r="I962">
        <v>0.93</v>
      </c>
      <c r="J962">
        <v>6</v>
      </c>
    </row>
    <row r="963" spans="1:10" x14ac:dyDescent="0.3">
      <c r="A963" s="22">
        <v>44408</v>
      </c>
      <c r="B963" s="23">
        <v>0.7249537037037036</v>
      </c>
      <c r="C963" s="22">
        <v>44408</v>
      </c>
      <c r="D963" s="23">
        <v>0.72763888888888895</v>
      </c>
      <c r="E963">
        <v>1</v>
      </c>
      <c r="F963">
        <v>41</v>
      </c>
      <c r="G963">
        <v>75</v>
      </c>
      <c r="H963">
        <v>1</v>
      </c>
      <c r="I963">
        <v>0.94</v>
      </c>
      <c r="J963">
        <v>5</v>
      </c>
    </row>
    <row r="964" spans="1:10" x14ac:dyDescent="0.3">
      <c r="A964" s="22">
        <v>44408</v>
      </c>
      <c r="B964" s="23">
        <v>0.7608449074074074</v>
      </c>
      <c r="C964" s="22">
        <v>44408</v>
      </c>
      <c r="D964" s="23">
        <v>0.77030092592592592</v>
      </c>
      <c r="E964">
        <v>1</v>
      </c>
      <c r="F964">
        <v>241</v>
      </c>
      <c r="G964">
        <v>119</v>
      </c>
      <c r="H964">
        <v>1</v>
      </c>
      <c r="I964">
        <v>2.5</v>
      </c>
      <c r="J964">
        <v>11.5</v>
      </c>
    </row>
    <row r="965" spans="1:10" x14ac:dyDescent="0.3">
      <c r="A965" s="22">
        <v>44408</v>
      </c>
      <c r="B965" s="23">
        <v>0.75537037037037036</v>
      </c>
      <c r="C965" s="22">
        <v>44408</v>
      </c>
      <c r="D965" s="23">
        <v>0.78835648148148152</v>
      </c>
      <c r="E965">
        <v>1</v>
      </c>
      <c r="F965">
        <v>56</v>
      </c>
      <c r="G965">
        <v>36</v>
      </c>
      <c r="H965">
        <v>5</v>
      </c>
      <c r="I965">
        <v>10.39</v>
      </c>
      <c r="J965">
        <v>37.5</v>
      </c>
    </row>
    <row r="966" spans="1:10" x14ac:dyDescent="0.3">
      <c r="A966" s="22">
        <v>44408</v>
      </c>
      <c r="B966" s="23">
        <v>0.75953703703703701</v>
      </c>
      <c r="C966" s="22">
        <v>44408</v>
      </c>
      <c r="D966" s="23">
        <v>0.76706018518518515</v>
      </c>
      <c r="E966">
        <v>1</v>
      </c>
      <c r="F966">
        <v>82</v>
      </c>
      <c r="G966">
        <v>82</v>
      </c>
      <c r="H966">
        <v>2</v>
      </c>
      <c r="I966">
        <v>0.98</v>
      </c>
      <c r="J966">
        <v>8</v>
      </c>
    </row>
    <row r="967" spans="1:10" x14ac:dyDescent="0.3">
      <c r="A967" s="22">
        <v>44408</v>
      </c>
      <c r="B967" s="23">
        <v>0.78148148148148155</v>
      </c>
      <c r="C967" s="22">
        <v>44408</v>
      </c>
      <c r="D967" s="23">
        <v>0.79537037037037039</v>
      </c>
      <c r="E967">
        <v>1</v>
      </c>
      <c r="F967">
        <v>82</v>
      </c>
      <c r="G967">
        <v>129</v>
      </c>
      <c r="H967">
        <v>1</v>
      </c>
      <c r="I967">
        <v>1.71</v>
      </c>
      <c r="J967">
        <v>13</v>
      </c>
    </row>
    <row r="968" spans="1:10" x14ac:dyDescent="0.3">
      <c r="A968" s="22">
        <v>44408</v>
      </c>
      <c r="B968" s="23">
        <v>0.82829861111111114</v>
      </c>
      <c r="C968" s="22">
        <v>44408</v>
      </c>
      <c r="D968" s="23">
        <v>0.84274305555555562</v>
      </c>
      <c r="E968">
        <v>1</v>
      </c>
      <c r="F968">
        <v>25</v>
      </c>
      <c r="G968">
        <v>61</v>
      </c>
      <c r="H968">
        <v>1</v>
      </c>
      <c r="I968">
        <v>3.07</v>
      </c>
      <c r="J968">
        <v>14</v>
      </c>
    </row>
    <row r="969" spans="1:10" x14ac:dyDescent="0.3">
      <c r="A969" s="22">
        <v>44408</v>
      </c>
      <c r="B969" s="23">
        <v>0.81274305555555559</v>
      </c>
      <c r="C969" s="22">
        <v>44408</v>
      </c>
      <c r="D969" s="23">
        <v>0.81896990740740738</v>
      </c>
      <c r="E969">
        <v>1</v>
      </c>
      <c r="F969">
        <v>59</v>
      </c>
      <c r="G969">
        <v>69</v>
      </c>
      <c r="H969">
        <v>1</v>
      </c>
      <c r="I969">
        <v>2.0099999999999998</v>
      </c>
      <c r="J969">
        <v>8</v>
      </c>
    </row>
    <row r="970" spans="1:10" x14ac:dyDescent="0.3">
      <c r="A970" s="22">
        <v>44408</v>
      </c>
      <c r="B970" s="23">
        <v>0.84034722222222225</v>
      </c>
      <c r="C970" s="22">
        <v>44408</v>
      </c>
      <c r="D970" s="23">
        <v>0.85385416666666669</v>
      </c>
      <c r="E970">
        <v>1</v>
      </c>
      <c r="F970">
        <v>75</v>
      </c>
      <c r="G970">
        <v>247</v>
      </c>
      <c r="H970">
        <v>1</v>
      </c>
      <c r="I970">
        <v>4.0999999999999996</v>
      </c>
      <c r="J970">
        <v>16.5</v>
      </c>
    </row>
    <row r="971" spans="1:10" x14ac:dyDescent="0.3">
      <c r="A971" s="22">
        <v>44408</v>
      </c>
      <c r="B971" s="23">
        <v>0.8502777777777778</v>
      </c>
      <c r="C971" s="22">
        <v>44408</v>
      </c>
      <c r="D971" s="23">
        <v>0.85206018518518523</v>
      </c>
      <c r="E971">
        <v>1</v>
      </c>
      <c r="F971">
        <v>41</v>
      </c>
      <c r="G971">
        <v>41</v>
      </c>
      <c r="H971">
        <v>1</v>
      </c>
      <c r="I971">
        <v>0.47</v>
      </c>
      <c r="J971">
        <v>4</v>
      </c>
    </row>
    <row r="972" spans="1:10" x14ac:dyDescent="0.3">
      <c r="A972" s="22">
        <v>44408</v>
      </c>
      <c r="B972" s="23">
        <v>0.89061342592592585</v>
      </c>
      <c r="C972" s="22">
        <v>44408</v>
      </c>
      <c r="D972" s="23">
        <v>0.90471064814814817</v>
      </c>
      <c r="E972">
        <v>1</v>
      </c>
      <c r="F972">
        <v>244</v>
      </c>
      <c r="G972">
        <v>265</v>
      </c>
      <c r="H972">
        <v>2</v>
      </c>
      <c r="I972">
        <v>9.3000000000000007</v>
      </c>
      <c r="J972">
        <v>27.5</v>
      </c>
    </row>
    <row r="973" spans="1:10" x14ac:dyDescent="0.3">
      <c r="A973" s="22">
        <v>44408</v>
      </c>
      <c r="B973" s="23">
        <v>0.88872685185185185</v>
      </c>
      <c r="C973" s="22">
        <v>44408</v>
      </c>
      <c r="D973" s="23">
        <v>0.90261574074074069</v>
      </c>
      <c r="E973">
        <v>1</v>
      </c>
      <c r="F973">
        <v>49</v>
      </c>
      <c r="G973">
        <v>80</v>
      </c>
      <c r="H973">
        <v>1</v>
      </c>
      <c r="I973">
        <v>2.6</v>
      </c>
      <c r="J973">
        <v>14.5</v>
      </c>
    </row>
    <row r="974" spans="1:10" x14ac:dyDescent="0.3">
      <c r="A974" s="22">
        <v>44408</v>
      </c>
      <c r="B974" s="23">
        <v>0.99151620370370364</v>
      </c>
      <c r="C974" s="22">
        <v>44408</v>
      </c>
      <c r="D974" s="23">
        <v>0.99634259259259261</v>
      </c>
      <c r="E974">
        <v>1</v>
      </c>
      <c r="F974">
        <v>83</v>
      </c>
      <c r="G974">
        <v>82</v>
      </c>
      <c r="H974">
        <v>1</v>
      </c>
      <c r="I974">
        <v>0.89</v>
      </c>
      <c r="J974">
        <v>5.5</v>
      </c>
    </row>
    <row r="975" spans="1:10" x14ac:dyDescent="0.3">
      <c r="A975" s="1"/>
      <c r="B975" s="1"/>
      <c r="C975" s="1"/>
      <c r="D975" s="1"/>
    </row>
    <row r="976" spans="1:10" x14ac:dyDescent="0.3">
      <c r="A976" s="1"/>
      <c r="B976" s="1"/>
      <c r="C976" s="1"/>
      <c r="D976" s="1"/>
    </row>
    <row r="977" spans="1:4" x14ac:dyDescent="0.3">
      <c r="A977" s="1"/>
      <c r="B977" s="1"/>
      <c r="C977" s="1"/>
      <c r="D977" s="1"/>
    </row>
    <row r="978" spans="1:4" x14ac:dyDescent="0.3">
      <c r="A978" s="1"/>
      <c r="B978" s="1"/>
      <c r="C978" s="1"/>
      <c r="D978" s="1"/>
    </row>
    <row r="979" spans="1:4" x14ac:dyDescent="0.3">
      <c r="A979" s="1"/>
      <c r="B979" s="1"/>
      <c r="C979" s="1"/>
      <c r="D979" s="1"/>
    </row>
    <row r="980" spans="1:4" x14ac:dyDescent="0.3">
      <c r="A980" s="1"/>
      <c r="B980" s="1"/>
      <c r="C980" s="1"/>
      <c r="D980" s="1"/>
    </row>
    <row r="981" spans="1:4" x14ac:dyDescent="0.3">
      <c r="A981" s="1"/>
      <c r="B981" s="1"/>
      <c r="C981" s="1"/>
      <c r="D981" s="1"/>
    </row>
    <row r="982" spans="1:4" x14ac:dyDescent="0.3">
      <c r="A982" s="1"/>
      <c r="B982" s="1"/>
      <c r="C982" s="1"/>
      <c r="D982" s="1"/>
    </row>
    <row r="983" spans="1:4" x14ac:dyDescent="0.3">
      <c r="A983" s="1"/>
      <c r="B983" s="1"/>
      <c r="C983" s="1"/>
      <c r="D983" s="1"/>
    </row>
    <row r="984" spans="1:4" x14ac:dyDescent="0.3">
      <c r="A984" s="1"/>
      <c r="B984" s="1"/>
      <c r="C984" s="1"/>
      <c r="D984" s="1"/>
    </row>
    <row r="985" spans="1:4" x14ac:dyDescent="0.3">
      <c r="A985" s="1"/>
      <c r="B985" s="1"/>
      <c r="C985" s="1"/>
      <c r="D985" s="1"/>
    </row>
    <row r="986" spans="1:4" x14ac:dyDescent="0.3">
      <c r="A986" s="1"/>
      <c r="B986" s="1"/>
      <c r="C986" s="1"/>
      <c r="D986" s="1"/>
    </row>
    <row r="987" spans="1:4" x14ac:dyDescent="0.3">
      <c r="A987" s="1"/>
      <c r="B987" s="1"/>
      <c r="C987" s="1"/>
      <c r="D987" s="1"/>
    </row>
    <row r="988" spans="1:4" x14ac:dyDescent="0.3">
      <c r="A988" s="1"/>
      <c r="B988" s="1"/>
      <c r="C988" s="1"/>
      <c r="D988" s="1"/>
    </row>
    <row r="989" spans="1:4" x14ac:dyDescent="0.3">
      <c r="A989" s="1"/>
      <c r="B989" s="1"/>
      <c r="C989" s="1"/>
      <c r="D989" s="1"/>
    </row>
    <row r="990" spans="1:4" x14ac:dyDescent="0.3">
      <c r="A990" s="1"/>
      <c r="B990" s="1"/>
      <c r="C990" s="1"/>
      <c r="D990" s="1"/>
    </row>
    <row r="991" spans="1:4" x14ac:dyDescent="0.3">
      <c r="A991" s="1"/>
      <c r="B991" s="1"/>
      <c r="C991" s="1"/>
      <c r="D991" s="1"/>
    </row>
    <row r="992" spans="1:4" x14ac:dyDescent="0.3">
      <c r="A992" s="1"/>
      <c r="B992" s="1"/>
      <c r="C992" s="1"/>
      <c r="D992" s="1"/>
    </row>
    <row r="993" spans="1:4" x14ac:dyDescent="0.3">
      <c r="A993" s="1"/>
      <c r="B993" s="1"/>
      <c r="C993" s="1"/>
      <c r="D993" s="1"/>
    </row>
    <row r="994" spans="1:4" x14ac:dyDescent="0.3">
      <c r="A994" s="1"/>
      <c r="B994" s="1"/>
      <c r="C994" s="1"/>
      <c r="D994" s="1"/>
    </row>
    <row r="995" spans="1:4" x14ac:dyDescent="0.3">
      <c r="A995" s="1"/>
      <c r="B995" s="1"/>
      <c r="C995" s="1"/>
      <c r="D995" s="1"/>
    </row>
    <row r="996" spans="1:4" x14ac:dyDescent="0.3">
      <c r="A996" s="1"/>
      <c r="B996" s="1"/>
      <c r="C996" s="1"/>
      <c r="D996" s="1"/>
    </row>
    <row r="997" spans="1:4" x14ac:dyDescent="0.3">
      <c r="A997" s="1"/>
      <c r="B997" s="1"/>
      <c r="C997" s="1"/>
      <c r="D997" s="1"/>
    </row>
    <row r="998" spans="1:4" x14ac:dyDescent="0.3">
      <c r="A998" s="1"/>
      <c r="B998" s="1"/>
      <c r="C998" s="1"/>
      <c r="D998" s="1"/>
    </row>
    <row r="999" spans="1:4" x14ac:dyDescent="0.3">
      <c r="A999" s="1"/>
      <c r="B999" s="1"/>
      <c r="C999" s="1"/>
      <c r="D999" s="1"/>
    </row>
    <row r="1000" spans="1:4" x14ac:dyDescent="0.3">
      <c r="A1000" s="1"/>
      <c r="B1000" s="1"/>
      <c r="C1000" s="1"/>
      <c r="D1000" s="1"/>
    </row>
    <row r="1001" spans="1:4" x14ac:dyDescent="0.3">
      <c r="A1001" s="1"/>
      <c r="B1001" s="1"/>
      <c r="C1001" s="1"/>
      <c r="D1001" s="1"/>
    </row>
    <row r="1002" spans="1:4" x14ac:dyDescent="0.3">
      <c r="A1002" s="1"/>
      <c r="B1002" s="1"/>
      <c r="C1002" s="1"/>
      <c r="D1002" s="1"/>
    </row>
    <row r="1003" spans="1:4" x14ac:dyDescent="0.3">
      <c r="A1003" s="1"/>
      <c r="B1003" s="1"/>
      <c r="C1003" s="1"/>
      <c r="D1003" s="1"/>
    </row>
    <row r="1004" spans="1:4" x14ac:dyDescent="0.3">
      <c r="A1004" s="1"/>
      <c r="B1004" s="1"/>
      <c r="C1004" s="1"/>
      <c r="D1004" s="1"/>
    </row>
    <row r="1005" spans="1:4" x14ac:dyDescent="0.3">
      <c r="A1005" s="1"/>
      <c r="B1005" s="1"/>
      <c r="C1005" s="1"/>
      <c r="D1005" s="1"/>
    </row>
    <row r="1006" spans="1:4" x14ac:dyDescent="0.3">
      <c r="A1006" s="1"/>
      <c r="B1006" s="1"/>
      <c r="C1006" s="1"/>
      <c r="D1006" s="1"/>
    </row>
    <row r="1007" spans="1:4" x14ac:dyDescent="0.3">
      <c r="A1007" s="1"/>
      <c r="B1007" s="1"/>
      <c r="C1007" s="1"/>
      <c r="D1007" s="1"/>
    </row>
    <row r="1008" spans="1:4" x14ac:dyDescent="0.3">
      <c r="A1008" s="1"/>
      <c r="B1008" s="1"/>
      <c r="C1008" s="1"/>
      <c r="D1008" s="1"/>
    </row>
    <row r="1009" spans="1:4" x14ac:dyDescent="0.3">
      <c r="A1009" s="1"/>
      <c r="B1009" s="1"/>
      <c r="C1009" s="1"/>
      <c r="D1009" s="1"/>
    </row>
    <row r="1010" spans="1:4" x14ac:dyDescent="0.3">
      <c r="A1010" s="1"/>
      <c r="B1010" s="1"/>
      <c r="C1010" s="1"/>
      <c r="D1010" s="1"/>
    </row>
    <row r="1011" spans="1:4" x14ac:dyDescent="0.3">
      <c r="A1011" s="1"/>
      <c r="B1011" s="1"/>
      <c r="C1011" s="1"/>
      <c r="D1011" s="1"/>
    </row>
    <row r="1012" spans="1:4" x14ac:dyDescent="0.3">
      <c r="A1012" s="1"/>
      <c r="B1012" s="1"/>
      <c r="C1012" s="1"/>
      <c r="D1012" s="1"/>
    </row>
    <row r="1013" spans="1:4" x14ac:dyDescent="0.3">
      <c r="A1013" s="1"/>
      <c r="B1013" s="1"/>
      <c r="C1013" s="1"/>
      <c r="D1013" s="1"/>
    </row>
    <row r="1014" spans="1:4" x14ac:dyDescent="0.3">
      <c r="A1014" s="1"/>
      <c r="B1014" s="1"/>
      <c r="C1014" s="1"/>
      <c r="D1014" s="1"/>
    </row>
    <row r="1015" spans="1:4" x14ac:dyDescent="0.3">
      <c r="A1015" s="1"/>
      <c r="B1015" s="1"/>
      <c r="C1015" s="1"/>
      <c r="D1015" s="1"/>
    </row>
    <row r="1016" spans="1:4" x14ac:dyDescent="0.3">
      <c r="A1016" s="1"/>
      <c r="B1016" s="1"/>
      <c r="C1016" s="1"/>
      <c r="D1016" s="1"/>
    </row>
    <row r="1017" spans="1:4" x14ac:dyDescent="0.3">
      <c r="A1017" s="1"/>
      <c r="B1017" s="1"/>
      <c r="C1017" s="1"/>
      <c r="D1017" s="1"/>
    </row>
    <row r="1018" spans="1:4" x14ac:dyDescent="0.3">
      <c r="A1018" s="1"/>
      <c r="B1018" s="1"/>
      <c r="C1018" s="1"/>
      <c r="D1018" s="1"/>
    </row>
    <row r="1019" spans="1:4" x14ac:dyDescent="0.3">
      <c r="A1019" s="1"/>
      <c r="B1019" s="1"/>
      <c r="C1019" s="1"/>
      <c r="D1019" s="1"/>
    </row>
    <row r="1020" spans="1:4" x14ac:dyDescent="0.3">
      <c r="A1020" s="1"/>
      <c r="B1020" s="1"/>
      <c r="C1020" s="1"/>
      <c r="D1020" s="1"/>
    </row>
    <row r="1021" spans="1:4" x14ac:dyDescent="0.3">
      <c r="A1021" s="1"/>
      <c r="B1021" s="1"/>
      <c r="C1021" s="1"/>
      <c r="D1021" s="1"/>
    </row>
  </sheetData>
  <autoFilter ref="A4:J974" xr:uid="{555902E0-4AD6-4410-A088-6DABD4B2DA80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3D9B8-19A0-4E05-BF88-5E04F6A3AC07}">
  <dimension ref="A1:F269"/>
  <sheetViews>
    <sheetView workbookViewId="0"/>
  </sheetViews>
  <sheetFormatPr defaultRowHeight="14.4" x14ac:dyDescent="0.3"/>
  <cols>
    <col min="1" max="1" width="12.5546875" bestFit="1" customWidth="1"/>
    <col min="2" max="2" width="16.6640625" bestFit="1" customWidth="1"/>
    <col min="5" max="5" width="18.33203125" customWidth="1"/>
    <col min="6" max="6" width="17.6640625" bestFit="1" customWidth="1"/>
  </cols>
  <sheetData>
    <row r="1" spans="1:6" x14ac:dyDescent="0.3">
      <c r="A1" s="18" t="s">
        <v>65</v>
      </c>
    </row>
    <row r="3" spans="1:6" x14ac:dyDescent="0.3">
      <c r="A3" s="18" t="s">
        <v>66</v>
      </c>
      <c r="E3" s="18" t="s">
        <v>67</v>
      </c>
    </row>
    <row r="4" spans="1:6" s="19" customFormat="1" x14ac:dyDescent="0.3">
      <c r="A4" s="19" t="s">
        <v>31</v>
      </c>
      <c r="B4" s="19" t="s">
        <v>68</v>
      </c>
      <c r="E4" s="19" t="s">
        <v>38</v>
      </c>
      <c r="F4" s="19" t="s">
        <v>36</v>
      </c>
    </row>
    <row r="5" spans="1:6" x14ac:dyDescent="0.3">
      <c r="A5">
        <v>1</v>
      </c>
      <c r="B5" t="s">
        <v>33</v>
      </c>
      <c r="E5" s="10">
        <v>0</v>
      </c>
      <c r="F5" s="11">
        <v>0</v>
      </c>
    </row>
    <row r="6" spans="1:6" x14ac:dyDescent="0.3">
      <c r="A6">
        <v>2</v>
      </c>
      <c r="B6" t="s">
        <v>58</v>
      </c>
      <c r="E6" s="10">
        <v>0.1</v>
      </c>
      <c r="F6" s="11">
        <v>-9.0899999999999991E-3</v>
      </c>
    </row>
    <row r="7" spans="1:6" x14ac:dyDescent="0.3">
      <c r="A7">
        <v>3</v>
      </c>
      <c r="B7" t="s">
        <v>57</v>
      </c>
      <c r="E7" s="10">
        <v>0.2</v>
      </c>
      <c r="F7" s="11">
        <v>-2.1210000000000003E-2</v>
      </c>
    </row>
    <row r="8" spans="1:6" x14ac:dyDescent="0.3">
      <c r="A8">
        <v>4</v>
      </c>
      <c r="B8" t="s">
        <v>55</v>
      </c>
      <c r="E8" s="10">
        <v>0.3</v>
      </c>
      <c r="F8" s="11">
        <v>-3.4340000000000002E-2</v>
      </c>
    </row>
    <row r="9" spans="1:6" x14ac:dyDescent="0.3">
      <c r="A9">
        <v>5</v>
      </c>
      <c r="B9" t="s">
        <v>59</v>
      </c>
      <c r="E9" s="10">
        <v>0.4</v>
      </c>
      <c r="F9" s="11">
        <v>-4.6460000000000001E-2</v>
      </c>
    </row>
    <row r="10" spans="1:6" x14ac:dyDescent="0.3">
      <c r="A10">
        <v>6</v>
      </c>
      <c r="B10" t="s">
        <v>59</v>
      </c>
      <c r="E10" s="10">
        <v>0.5</v>
      </c>
      <c r="F10" s="11">
        <v>-6.7670000000000008E-2</v>
      </c>
    </row>
    <row r="11" spans="1:6" x14ac:dyDescent="0.3">
      <c r="A11">
        <v>7</v>
      </c>
      <c r="B11" t="s">
        <v>58</v>
      </c>
      <c r="E11" s="10">
        <v>0.6</v>
      </c>
      <c r="F11" s="11">
        <v>-8.8880000000000001E-2</v>
      </c>
    </row>
    <row r="12" spans="1:6" x14ac:dyDescent="0.3">
      <c r="A12">
        <v>8</v>
      </c>
      <c r="B12" t="s">
        <v>58</v>
      </c>
      <c r="E12" s="10">
        <v>0.7</v>
      </c>
      <c r="F12" s="11">
        <v>-0.1111</v>
      </c>
    </row>
    <row r="13" spans="1:6" x14ac:dyDescent="0.3">
      <c r="A13">
        <v>9</v>
      </c>
      <c r="B13" t="s">
        <v>58</v>
      </c>
      <c r="E13" s="10">
        <v>0.8</v>
      </c>
      <c r="F13" s="11">
        <v>-0.1515</v>
      </c>
    </row>
    <row r="14" spans="1:6" x14ac:dyDescent="0.3">
      <c r="A14">
        <v>10</v>
      </c>
      <c r="B14" t="s">
        <v>58</v>
      </c>
      <c r="E14" s="10">
        <v>0.9</v>
      </c>
      <c r="F14" s="11">
        <v>-0.19190000000000002</v>
      </c>
    </row>
    <row r="15" spans="1:6" x14ac:dyDescent="0.3">
      <c r="A15">
        <v>11</v>
      </c>
      <c r="B15" t="s">
        <v>56</v>
      </c>
      <c r="E15" s="10">
        <v>1</v>
      </c>
      <c r="F15" s="11">
        <v>-0.28280000000000005</v>
      </c>
    </row>
    <row r="16" spans="1:6" x14ac:dyDescent="0.3">
      <c r="A16">
        <v>12</v>
      </c>
      <c r="B16" t="s">
        <v>55</v>
      </c>
      <c r="E16" s="10">
        <v>1.1000000000000001</v>
      </c>
      <c r="F16" s="11">
        <v>-0.35349999999999998</v>
      </c>
    </row>
    <row r="17" spans="1:6" x14ac:dyDescent="0.3">
      <c r="A17">
        <v>13</v>
      </c>
      <c r="B17" t="s">
        <v>55</v>
      </c>
      <c r="E17" s="10">
        <v>1.2</v>
      </c>
      <c r="F17" s="11">
        <v>-0.42419999999999997</v>
      </c>
    </row>
    <row r="18" spans="1:6" x14ac:dyDescent="0.3">
      <c r="A18">
        <v>14</v>
      </c>
      <c r="B18" t="s">
        <v>56</v>
      </c>
      <c r="E18" s="10">
        <v>1.3</v>
      </c>
      <c r="F18" s="11">
        <v>-0.47469999999999996</v>
      </c>
    </row>
    <row r="19" spans="1:6" x14ac:dyDescent="0.3">
      <c r="A19">
        <v>15</v>
      </c>
      <c r="B19" t="s">
        <v>58</v>
      </c>
      <c r="E19" s="10">
        <v>1.4</v>
      </c>
      <c r="F19" s="11">
        <v>-0.5454</v>
      </c>
    </row>
    <row r="20" spans="1:6" x14ac:dyDescent="0.3">
      <c r="A20">
        <v>16</v>
      </c>
      <c r="B20" t="s">
        <v>58</v>
      </c>
      <c r="E20" s="10">
        <v>1.5</v>
      </c>
      <c r="F20" s="11">
        <v>-0.60599999999999998</v>
      </c>
    </row>
    <row r="21" spans="1:6" x14ac:dyDescent="0.3">
      <c r="A21">
        <v>17</v>
      </c>
      <c r="B21" t="s">
        <v>56</v>
      </c>
      <c r="E21" s="10">
        <v>1.6</v>
      </c>
      <c r="F21" s="11">
        <v>-0.67670000000000008</v>
      </c>
    </row>
    <row r="22" spans="1:6" x14ac:dyDescent="0.3">
      <c r="A22">
        <v>18</v>
      </c>
      <c r="B22" t="s">
        <v>57</v>
      </c>
      <c r="E22" s="10">
        <v>1.7</v>
      </c>
      <c r="F22" s="11">
        <v>-0.72719999999999996</v>
      </c>
    </row>
    <row r="23" spans="1:6" x14ac:dyDescent="0.3">
      <c r="A23">
        <v>19</v>
      </c>
      <c r="B23" t="s">
        <v>58</v>
      </c>
      <c r="E23" s="10">
        <v>1.8</v>
      </c>
      <c r="F23" s="11">
        <v>-0.75750000000000006</v>
      </c>
    </row>
    <row r="24" spans="1:6" x14ac:dyDescent="0.3">
      <c r="A24">
        <v>20</v>
      </c>
      <c r="B24" t="s">
        <v>57</v>
      </c>
      <c r="E24" s="10">
        <v>1.9</v>
      </c>
      <c r="F24" s="11">
        <v>-0.81810000000000005</v>
      </c>
    </row>
    <row r="25" spans="1:6" x14ac:dyDescent="0.3">
      <c r="A25">
        <v>21</v>
      </c>
      <c r="B25" t="s">
        <v>56</v>
      </c>
      <c r="E25" s="10">
        <v>2</v>
      </c>
      <c r="F25" s="11">
        <v>-0.86860000000000004</v>
      </c>
    </row>
    <row r="26" spans="1:6" x14ac:dyDescent="0.3">
      <c r="A26">
        <v>22</v>
      </c>
      <c r="B26" t="s">
        <v>56</v>
      </c>
      <c r="E26" s="12" t="s">
        <v>42</v>
      </c>
      <c r="F26" s="11">
        <v>-0.91910000000000003</v>
      </c>
    </row>
    <row r="27" spans="1:6" x14ac:dyDescent="0.3">
      <c r="A27">
        <v>23</v>
      </c>
      <c r="B27" t="s">
        <v>59</v>
      </c>
      <c r="E27" s="10"/>
      <c r="F27" s="11"/>
    </row>
    <row r="28" spans="1:6" x14ac:dyDescent="0.3">
      <c r="A28">
        <v>24</v>
      </c>
      <c r="B28" t="s">
        <v>55</v>
      </c>
      <c r="E28" s="10"/>
      <c r="F28" s="11"/>
    </row>
    <row r="29" spans="1:6" x14ac:dyDescent="0.3">
      <c r="A29">
        <v>25</v>
      </c>
      <c r="B29" t="s">
        <v>56</v>
      </c>
      <c r="E29" s="10"/>
      <c r="F29" s="11"/>
    </row>
    <row r="30" spans="1:6" x14ac:dyDescent="0.3">
      <c r="A30">
        <v>26</v>
      </c>
      <c r="B30" t="s">
        <v>56</v>
      </c>
      <c r="E30" s="10"/>
      <c r="F30" s="11"/>
    </row>
    <row r="31" spans="1:6" x14ac:dyDescent="0.3">
      <c r="A31">
        <v>27</v>
      </c>
      <c r="B31" t="s">
        <v>58</v>
      </c>
      <c r="E31" s="12"/>
      <c r="F31" s="11"/>
    </row>
    <row r="32" spans="1:6" x14ac:dyDescent="0.3">
      <c r="A32">
        <v>28</v>
      </c>
      <c r="B32" t="s">
        <v>58</v>
      </c>
    </row>
    <row r="33" spans="1:2" x14ac:dyDescent="0.3">
      <c r="A33">
        <v>29</v>
      </c>
      <c r="B33" t="s">
        <v>56</v>
      </c>
    </row>
    <row r="34" spans="1:2" x14ac:dyDescent="0.3">
      <c r="A34">
        <v>30</v>
      </c>
      <c r="B34" t="s">
        <v>58</v>
      </c>
    </row>
    <row r="35" spans="1:2" x14ac:dyDescent="0.3">
      <c r="A35">
        <v>31</v>
      </c>
      <c r="B35" t="s">
        <v>57</v>
      </c>
    </row>
    <row r="36" spans="1:2" x14ac:dyDescent="0.3">
      <c r="A36">
        <v>32</v>
      </c>
      <c r="B36" t="s">
        <v>57</v>
      </c>
    </row>
    <row r="37" spans="1:2" x14ac:dyDescent="0.3">
      <c r="A37">
        <v>33</v>
      </c>
      <c r="B37" t="s">
        <v>56</v>
      </c>
    </row>
    <row r="38" spans="1:2" x14ac:dyDescent="0.3">
      <c r="A38">
        <v>34</v>
      </c>
      <c r="B38" t="s">
        <v>56</v>
      </c>
    </row>
    <row r="39" spans="1:2" x14ac:dyDescent="0.3">
      <c r="A39">
        <v>35</v>
      </c>
      <c r="B39" t="s">
        <v>56</v>
      </c>
    </row>
    <row r="40" spans="1:2" x14ac:dyDescent="0.3">
      <c r="A40">
        <v>36</v>
      </c>
      <c r="B40" t="s">
        <v>56</v>
      </c>
    </row>
    <row r="41" spans="1:2" x14ac:dyDescent="0.3">
      <c r="A41">
        <v>37</v>
      </c>
      <c r="B41" t="s">
        <v>56</v>
      </c>
    </row>
    <row r="42" spans="1:2" x14ac:dyDescent="0.3">
      <c r="A42">
        <v>38</v>
      </c>
      <c r="B42" t="s">
        <v>58</v>
      </c>
    </row>
    <row r="43" spans="1:2" x14ac:dyDescent="0.3">
      <c r="A43">
        <v>39</v>
      </c>
      <c r="B43" t="s">
        <v>56</v>
      </c>
    </row>
    <row r="44" spans="1:2" x14ac:dyDescent="0.3">
      <c r="A44">
        <v>40</v>
      </c>
      <c r="B44" t="s">
        <v>56</v>
      </c>
    </row>
    <row r="45" spans="1:2" x14ac:dyDescent="0.3">
      <c r="A45">
        <v>41</v>
      </c>
      <c r="B45" t="s">
        <v>55</v>
      </c>
    </row>
    <row r="46" spans="1:2" x14ac:dyDescent="0.3">
      <c r="A46">
        <v>42</v>
      </c>
      <c r="B46" t="s">
        <v>55</v>
      </c>
    </row>
    <row r="47" spans="1:2" x14ac:dyDescent="0.3">
      <c r="A47">
        <v>43</v>
      </c>
      <c r="B47" t="s">
        <v>55</v>
      </c>
    </row>
    <row r="48" spans="1:2" x14ac:dyDescent="0.3">
      <c r="A48">
        <v>44</v>
      </c>
      <c r="B48" t="s">
        <v>59</v>
      </c>
    </row>
    <row r="49" spans="1:2" x14ac:dyDescent="0.3">
      <c r="A49">
        <v>45</v>
      </c>
      <c r="B49" t="s">
        <v>55</v>
      </c>
    </row>
    <row r="50" spans="1:2" x14ac:dyDescent="0.3">
      <c r="A50">
        <v>46</v>
      </c>
      <c r="B50" t="s">
        <v>57</v>
      </c>
    </row>
    <row r="51" spans="1:2" x14ac:dyDescent="0.3">
      <c r="A51">
        <v>47</v>
      </c>
      <c r="B51" t="s">
        <v>57</v>
      </c>
    </row>
    <row r="52" spans="1:2" x14ac:dyDescent="0.3">
      <c r="A52">
        <v>48</v>
      </c>
      <c r="B52" t="s">
        <v>55</v>
      </c>
    </row>
    <row r="53" spans="1:2" x14ac:dyDescent="0.3">
      <c r="A53">
        <v>49</v>
      </c>
      <c r="B53" t="s">
        <v>56</v>
      </c>
    </row>
    <row r="54" spans="1:2" x14ac:dyDescent="0.3">
      <c r="A54">
        <v>50</v>
      </c>
      <c r="B54" t="s">
        <v>55</v>
      </c>
    </row>
    <row r="55" spans="1:2" x14ac:dyDescent="0.3">
      <c r="A55">
        <v>51</v>
      </c>
      <c r="B55" t="s">
        <v>57</v>
      </c>
    </row>
    <row r="56" spans="1:2" x14ac:dyDescent="0.3">
      <c r="A56">
        <v>52</v>
      </c>
      <c r="B56" t="s">
        <v>56</v>
      </c>
    </row>
    <row r="57" spans="1:2" x14ac:dyDescent="0.3">
      <c r="A57">
        <v>53</v>
      </c>
      <c r="B57" t="s">
        <v>58</v>
      </c>
    </row>
    <row r="58" spans="1:2" x14ac:dyDescent="0.3">
      <c r="A58">
        <v>54</v>
      </c>
      <c r="B58" t="s">
        <v>56</v>
      </c>
    </row>
    <row r="59" spans="1:2" x14ac:dyDescent="0.3">
      <c r="A59">
        <v>55</v>
      </c>
      <c r="B59" t="s">
        <v>56</v>
      </c>
    </row>
    <row r="60" spans="1:2" x14ac:dyDescent="0.3">
      <c r="A60">
        <v>56</v>
      </c>
      <c r="B60" t="s">
        <v>58</v>
      </c>
    </row>
    <row r="61" spans="1:2" x14ac:dyDescent="0.3">
      <c r="A61">
        <v>57</v>
      </c>
      <c r="B61" t="s">
        <v>58</v>
      </c>
    </row>
    <row r="62" spans="1:2" x14ac:dyDescent="0.3">
      <c r="A62">
        <v>58</v>
      </c>
      <c r="B62" t="s">
        <v>57</v>
      </c>
    </row>
    <row r="63" spans="1:2" x14ac:dyDescent="0.3">
      <c r="A63">
        <v>59</v>
      </c>
      <c r="B63" t="s">
        <v>57</v>
      </c>
    </row>
    <row r="64" spans="1:2" x14ac:dyDescent="0.3">
      <c r="A64">
        <v>60</v>
      </c>
      <c r="B64" t="s">
        <v>57</v>
      </c>
    </row>
    <row r="65" spans="1:2" x14ac:dyDescent="0.3">
      <c r="A65">
        <v>61</v>
      </c>
      <c r="B65" t="s">
        <v>56</v>
      </c>
    </row>
    <row r="66" spans="1:2" x14ac:dyDescent="0.3">
      <c r="A66">
        <v>62</v>
      </c>
      <c r="B66" t="s">
        <v>56</v>
      </c>
    </row>
    <row r="67" spans="1:2" x14ac:dyDescent="0.3">
      <c r="A67">
        <v>63</v>
      </c>
      <c r="B67" t="s">
        <v>56</v>
      </c>
    </row>
    <row r="68" spans="1:2" x14ac:dyDescent="0.3">
      <c r="A68">
        <v>64</v>
      </c>
      <c r="B68" t="s">
        <v>58</v>
      </c>
    </row>
    <row r="69" spans="1:2" x14ac:dyDescent="0.3">
      <c r="A69">
        <v>65</v>
      </c>
      <c r="B69" t="s">
        <v>56</v>
      </c>
    </row>
    <row r="70" spans="1:2" x14ac:dyDescent="0.3">
      <c r="A70">
        <v>66</v>
      </c>
      <c r="B70" t="s">
        <v>56</v>
      </c>
    </row>
    <row r="71" spans="1:2" x14ac:dyDescent="0.3">
      <c r="A71">
        <v>67</v>
      </c>
      <c r="B71" t="s">
        <v>56</v>
      </c>
    </row>
    <row r="72" spans="1:2" x14ac:dyDescent="0.3">
      <c r="A72">
        <v>68</v>
      </c>
      <c r="B72" t="s">
        <v>55</v>
      </c>
    </row>
    <row r="73" spans="1:2" x14ac:dyDescent="0.3">
      <c r="A73">
        <v>69</v>
      </c>
      <c r="B73" t="s">
        <v>57</v>
      </c>
    </row>
    <row r="74" spans="1:2" x14ac:dyDescent="0.3">
      <c r="A74">
        <v>70</v>
      </c>
      <c r="B74" t="s">
        <v>58</v>
      </c>
    </row>
    <row r="75" spans="1:2" x14ac:dyDescent="0.3">
      <c r="A75">
        <v>71</v>
      </c>
      <c r="B75" t="s">
        <v>56</v>
      </c>
    </row>
    <row r="76" spans="1:2" x14ac:dyDescent="0.3">
      <c r="A76">
        <v>72</v>
      </c>
      <c r="B76" t="s">
        <v>56</v>
      </c>
    </row>
    <row r="77" spans="1:2" x14ac:dyDescent="0.3">
      <c r="A77">
        <v>73</v>
      </c>
      <c r="B77" t="s">
        <v>58</v>
      </c>
    </row>
    <row r="78" spans="1:2" x14ac:dyDescent="0.3">
      <c r="A78">
        <v>74</v>
      </c>
      <c r="B78" t="s">
        <v>55</v>
      </c>
    </row>
    <row r="79" spans="1:2" x14ac:dyDescent="0.3">
      <c r="A79">
        <v>75</v>
      </c>
      <c r="B79" t="s">
        <v>55</v>
      </c>
    </row>
    <row r="80" spans="1:2" x14ac:dyDescent="0.3">
      <c r="A80">
        <v>76</v>
      </c>
      <c r="B80" t="s">
        <v>56</v>
      </c>
    </row>
    <row r="81" spans="1:2" x14ac:dyDescent="0.3">
      <c r="A81">
        <v>77</v>
      </c>
      <c r="B81" t="s">
        <v>56</v>
      </c>
    </row>
    <row r="82" spans="1:2" x14ac:dyDescent="0.3">
      <c r="A82">
        <v>78</v>
      </c>
      <c r="B82" t="s">
        <v>57</v>
      </c>
    </row>
    <row r="83" spans="1:2" x14ac:dyDescent="0.3">
      <c r="A83">
        <v>79</v>
      </c>
      <c r="B83" t="s">
        <v>55</v>
      </c>
    </row>
    <row r="84" spans="1:2" x14ac:dyDescent="0.3">
      <c r="A84">
        <v>80</v>
      </c>
      <c r="B84" t="s">
        <v>56</v>
      </c>
    </row>
    <row r="85" spans="1:2" x14ac:dyDescent="0.3">
      <c r="A85">
        <v>81</v>
      </c>
      <c r="B85" t="s">
        <v>57</v>
      </c>
    </row>
    <row r="86" spans="1:2" x14ac:dyDescent="0.3">
      <c r="A86">
        <v>82</v>
      </c>
      <c r="B86" t="s">
        <v>58</v>
      </c>
    </row>
    <row r="87" spans="1:2" x14ac:dyDescent="0.3">
      <c r="A87">
        <v>83</v>
      </c>
      <c r="B87" t="s">
        <v>58</v>
      </c>
    </row>
    <row r="88" spans="1:2" x14ac:dyDescent="0.3">
      <c r="A88">
        <v>84</v>
      </c>
      <c r="B88" t="s">
        <v>59</v>
      </c>
    </row>
    <row r="89" spans="1:2" x14ac:dyDescent="0.3">
      <c r="A89">
        <v>85</v>
      </c>
      <c r="B89" t="s">
        <v>56</v>
      </c>
    </row>
    <row r="90" spans="1:2" x14ac:dyDescent="0.3">
      <c r="A90">
        <v>86</v>
      </c>
      <c r="B90" t="s">
        <v>58</v>
      </c>
    </row>
    <row r="91" spans="1:2" x14ac:dyDescent="0.3">
      <c r="A91">
        <v>87</v>
      </c>
      <c r="B91" t="s">
        <v>55</v>
      </c>
    </row>
    <row r="92" spans="1:2" x14ac:dyDescent="0.3">
      <c r="A92">
        <v>88</v>
      </c>
      <c r="B92" t="s">
        <v>55</v>
      </c>
    </row>
    <row r="93" spans="1:2" x14ac:dyDescent="0.3">
      <c r="A93">
        <v>89</v>
      </c>
      <c r="B93" t="s">
        <v>56</v>
      </c>
    </row>
    <row r="94" spans="1:2" x14ac:dyDescent="0.3">
      <c r="A94">
        <v>90</v>
      </c>
      <c r="B94" t="s">
        <v>55</v>
      </c>
    </row>
    <row r="95" spans="1:2" x14ac:dyDescent="0.3">
      <c r="A95">
        <v>91</v>
      </c>
      <c r="B95" t="s">
        <v>56</v>
      </c>
    </row>
    <row r="96" spans="1:2" x14ac:dyDescent="0.3">
      <c r="A96">
        <v>92</v>
      </c>
      <c r="B96" t="s">
        <v>58</v>
      </c>
    </row>
    <row r="97" spans="1:2" x14ac:dyDescent="0.3">
      <c r="A97">
        <v>93</v>
      </c>
      <c r="B97" t="s">
        <v>58</v>
      </c>
    </row>
    <row r="98" spans="1:2" x14ac:dyDescent="0.3">
      <c r="A98">
        <v>94</v>
      </c>
      <c r="B98" t="s">
        <v>57</v>
      </c>
    </row>
    <row r="99" spans="1:2" x14ac:dyDescent="0.3">
      <c r="A99">
        <v>95</v>
      </c>
      <c r="B99" t="s">
        <v>58</v>
      </c>
    </row>
    <row r="100" spans="1:2" x14ac:dyDescent="0.3">
      <c r="A100">
        <v>96</v>
      </c>
      <c r="B100" t="s">
        <v>58</v>
      </c>
    </row>
    <row r="101" spans="1:2" x14ac:dyDescent="0.3">
      <c r="A101">
        <v>97</v>
      </c>
      <c r="B101" t="s">
        <v>56</v>
      </c>
    </row>
    <row r="102" spans="1:2" x14ac:dyDescent="0.3">
      <c r="A102">
        <v>98</v>
      </c>
      <c r="B102" t="s">
        <v>58</v>
      </c>
    </row>
    <row r="103" spans="1:2" x14ac:dyDescent="0.3">
      <c r="A103">
        <v>99</v>
      </c>
      <c r="B103" t="s">
        <v>59</v>
      </c>
    </row>
    <row r="104" spans="1:2" x14ac:dyDescent="0.3">
      <c r="A104">
        <v>100</v>
      </c>
      <c r="B104" t="s">
        <v>55</v>
      </c>
    </row>
    <row r="105" spans="1:2" x14ac:dyDescent="0.3">
      <c r="A105">
        <v>101</v>
      </c>
      <c r="B105" t="s">
        <v>58</v>
      </c>
    </row>
    <row r="106" spans="1:2" x14ac:dyDescent="0.3">
      <c r="A106">
        <v>102</v>
      </c>
      <c r="B106" t="s">
        <v>58</v>
      </c>
    </row>
    <row r="107" spans="1:2" x14ac:dyDescent="0.3">
      <c r="A107">
        <v>103</v>
      </c>
      <c r="B107" t="s">
        <v>55</v>
      </c>
    </row>
    <row r="108" spans="1:2" x14ac:dyDescent="0.3">
      <c r="A108">
        <v>104</v>
      </c>
      <c r="B108" t="s">
        <v>55</v>
      </c>
    </row>
    <row r="109" spans="1:2" x14ac:dyDescent="0.3">
      <c r="A109">
        <v>105</v>
      </c>
      <c r="B109" t="s">
        <v>55</v>
      </c>
    </row>
    <row r="110" spans="1:2" x14ac:dyDescent="0.3">
      <c r="A110">
        <v>106</v>
      </c>
      <c r="B110" t="s">
        <v>56</v>
      </c>
    </row>
    <row r="111" spans="1:2" x14ac:dyDescent="0.3">
      <c r="A111">
        <v>107</v>
      </c>
      <c r="B111" t="s">
        <v>55</v>
      </c>
    </row>
    <row r="112" spans="1:2" x14ac:dyDescent="0.3">
      <c r="A112">
        <v>108</v>
      </c>
      <c r="B112" t="s">
        <v>56</v>
      </c>
    </row>
    <row r="113" spans="1:2" x14ac:dyDescent="0.3">
      <c r="A113">
        <v>109</v>
      </c>
      <c r="B113" t="s">
        <v>59</v>
      </c>
    </row>
    <row r="114" spans="1:2" x14ac:dyDescent="0.3">
      <c r="A114">
        <v>110</v>
      </c>
      <c r="B114" t="s">
        <v>59</v>
      </c>
    </row>
    <row r="115" spans="1:2" x14ac:dyDescent="0.3">
      <c r="A115">
        <v>111</v>
      </c>
      <c r="B115" t="s">
        <v>56</v>
      </c>
    </row>
    <row r="116" spans="1:2" x14ac:dyDescent="0.3">
      <c r="A116">
        <v>112</v>
      </c>
      <c r="B116" t="s">
        <v>56</v>
      </c>
    </row>
    <row r="117" spans="1:2" x14ac:dyDescent="0.3">
      <c r="A117">
        <v>113</v>
      </c>
      <c r="B117" t="s">
        <v>55</v>
      </c>
    </row>
    <row r="118" spans="1:2" x14ac:dyDescent="0.3">
      <c r="A118">
        <v>114</v>
      </c>
      <c r="B118" t="s">
        <v>55</v>
      </c>
    </row>
    <row r="119" spans="1:2" x14ac:dyDescent="0.3">
      <c r="A119">
        <v>115</v>
      </c>
      <c r="B119" t="s">
        <v>59</v>
      </c>
    </row>
    <row r="120" spans="1:2" x14ac:dyDescent="0.3">
      <c r="A120">
        <v>116</v>
      </c>
      <c r="B120" t="s">
        <v>55</v>
      </c>
    </row>
    <row r="121" spans="1:2" x14ac:dyDescent="0.3">
      <c r="A121">
        <v>117</v>
      </c>
      <c r="B121" t="s">
        <v>58</v>
      </c>
    </row>
    <row r="122" spans="1:2" x14ac:dyDescent="0.3">
      <c r="A122">
        <v>118</v>
      </c>
      <c r="B122" t="s">
        <v>59</v>
      </c>
    </row>
    <row r="123" spans="1:2" x14ac:dyDescent="0.3">
      <c r="A123">
        <v>119</v>
      </c>
      <c r="B123" t="s">
        <v>57</v>
      </c>
    </row>
    <row r="124" spans="1:2" x14ac:dyDescent="0.3">
      <c r="A124">
        <v>120</v>
      </c>
      <c r="B124" t="s">
        <v>55</v>
      </c>
    </row>
    <row r="125" spans="1:2" x14ac:dyDescent="0.3">
      <c r="A125">
        <v>121</v>
      </c>
      <c r="B125" t="s">
        <v>58</v>
      </c>
    </row>
    <row r="126" spans="1:2" x14ac:dyDescent="0.3">
      <c r="A126">
        <v>122</v>
      </c>
      <c r="B126" t="s">
        <v>58</v>
      </c>
    </row>
    <row r="127" spans="1:2" x14ac:dyDescent="0.3">
      <c r="A127">
        <v>123</v>
      </c>
      <c r="B127" t="s">
        <v>56</v>
      </c>
    </row>
    <row r="128" spans="1:2" x14ac:dyDescent="0.3">
      <c r="A128">
        <v>124</v>
      </c>
      <c r="B128" t="s">
        <v>58</v>
      </c>
    </row>
    <row r="129" spans="1:2" x14ac:dyDescent="0.3">
      <c r="A129">
        <v>125</v>
      </c>
      <c r="B129" t="s">
        <v>55</v>
      </c>
    </row>
    <row r="130" spans="1:2" x14ac:dyDescent="0.3">
      <c r="A130">
        <v>126</v>
      </c>
      <c r="B130" t="s">
        <v>57</v>
      </c>
    </row>
    <row r="131" spans="1:2" x14ac:dyDescent="0.3">
      <c r="A131">
        <v>127</v>
      </c>
      <c r="B131" t="s">
        <v>55</v>
      </c>
    </row>
    <row r="132" spans="1:2" x14ac:dyDescent="0.3">
      <c r="A132">
        <v>128</v>
      </c>
      <c r="B132" t="s">
        <v>55</v>
      </c>
    </row>
    <row r="133" spans="1:2" x14ac:dyDescent="0.3">
      <c r="A133">
        <v>129</v>
      </c>
      <c r="B133" t="s">
        <v>58</v>
      </c>
    </row>
    <row r="134" spans="1:2" x14ac:dyDescent="0.3">
      <c r="A134">
        <v>130</v>
      </c>
      <c r="B134" t="s">
        <v>58</v>
      </c>
    </row>
    <row r="135" spans="1:2" x14ac:dyDescent="0.3">
      <c r="A135">
        <v>131</v>
      </c>
      <c r="B135" t="s">
        <v>58</v>
      </c>
    </row>
    <row r="136" spans="1:2" x14ac:dyDescent="0.3">
      <c r="A136">
        <v>132</v>
      </c>
      <c r="B136" t="s">
        <v>58</v>
      </c>
    </row>
    <row r="137" spans="1:2" x14ac:dyDescent="0.3">
      <c r="A137">
        <v>133</v>
      </c>
      <c r="B137" t="s">
        <v>56</v>
      </c>
    </row>
    <row r="138" spans="1:2" x14ac:dyDescent="0.3">
      <c r="A138">
        <v>134</v>
      </c>
      <c r="B138" t="s">
        <v>58</v>
      </c>
    </row>
    <row r="139" spans="1:2" x14ac:dyDescent="0.3">
      <c r="A139">
        <v>135</v>
      </c>
      <c r="B139" t="s">
        <v>58</v>
      </c>
    </row>
    <row r="140" spans="1:2" x14ac:dyDescent="0.3">
      <c r="A140">
        <v>136</v>
      </c>
      <c r="B140" t="s">
        <v>57</v>
      </c>
    </row>
    <row r="141" spans="1:2" x14ac:dyDescent="0.3">
      <c r="A141">
        <v>137</v>
      </c>
      <c r="B141" t="s">
        <v>55</v>
      </c>
    </row>
    <row r="142" spans="1:2" x14ac:dyDescent="0.3">
      <c r="A142">
        <v>138</v>
      </c>
      <c r="B142" t="s">
        <v>58</v>
      </c>
    </row>
    <row r="143" spans="1:2" x14ac:dyDescent="0.3">
      <c r="A143">
        <v>139</v>
      </c>
      <c r="B143" t="s">
        <v>58</v>
      </c>
    </row>
    <row r="144" spans="1:2" x14ac:dyDescent="0.3">
      <c r="A144">
        <v>140</v>
      </c>
      <c r="B144" t="s">
        <v>55</v>
      </c>
    </row>
    <row r="145" spans="1:2" x14ac:dyDescent="0.3">
      <c r="A145">
        <v>141</v>
      </c>
      <c r="B145" t="s">
        <v>55</v>
      </c>
    </row>
    <row r="146" spans="1:2" x14ac:dyDescent="0.3">
      <c r="A146">
        <v>142</v>
      </c>
      <c r="B146" t="s">
        <v>55</v>
      </c>
    </row>
    <row r="147" spans="1:2" x14ac:dyDescent="0.3">
      <c r="A147">
        <v>143</v>
      </c>
      <c r="B147" t="s">
        <v>55</v>
      </c>
    </row>
    <row r="148" spans="1:2" x14ac:dyDescent="0.3">
      <c r="A148">
        <v>144</v>
      </c>
      <c r="B148" t="s">
        <v>55</v>
      </c>
    </row>
    <row r="149" spans="1:2" x14ac:dyDescent="0.3">
      <c r="A149">
        <v>145</v>
      </c>
      <c r="B149" t="s">
        <v>58</v>
      </c>
    </row>
    <row r="150" spans="1:2" x14ac:dyDescent="0.3">
      <c r="A150">
        <v>146</v>
      </c>
      <c r="B150" t="s">
        <v>58</v>
      </c>
    </row>
    <row r="151" spans="1:2" x14ac:dyDescent="0.3">
      <c r="A151">
        <v>147</v>
      </c>
      <c r="B151" t="s">
        <v>57</v>
      </c>
    </row>
    <row r="152" spans="1:2" x14ac:dyDescent="0.3">
      <c r="A152">
        <v>148</v>
      </c>
      <c r="B152" t="s">
        <v>55</v>
      </c>
    </row>
    <row r="153" spans="1:2" x14ac:dyDescent="0.3">
      <c r="A153">
        <v>149</v>
      </c>
      <c r="B153" t="s">
        <v>56</v>
      </c>
    </row>
    <row r="154" spans="1:2" x14ac:dyDescent="0.3">
      <c r="A154">
        <v>150</v>
      </c>
      <c r="B154" t="s">
        <v>56</v>
      </c>
    </row>
    <row r="155" spans="1:2" x14ac:dyDescent="0.3">
      <c r="A155">
        <v>151</v>
      </c>
      <c r="B155" t="s">
        <v>55</v>
      </c>
    </row>
    <row r="156" spans="1:2" x14ac:dyDescent="0.3">
      <c r="A156">
        <v>152</v>
      </c>
      <c r="B156" t="s">
        <v>55</v>
      </c>
    </row>
    <row r="157" spans="1:2" x14ac:dyDescent="0.3">
      <c r="A157">
        <v>153</v>
      </c>
      <c r="B157" t="s">
        <v>55</v>
      </c>
    </row>
    <row r="158" spans="1:2" x14ac:dyDescent="0.3">
      <c r="A158">
        <v>154</v>
      </c>
      <c r="B158" t="s">
        <v>56</v>
      </c>
    </row>
    <row r="159" spans="1:2" x14ac:dyDescent="0.3">
      <c r="A159">
        <v>155</v>
      </c>
      <c r="B159" t="s">
        <v>56</v>
      </c>
    </row>
    <row r="160" spans="1:2" x14ac:dyDescent="0.3">
      <c r="A160">
        <v>156</v>
      </c>
      <c r="B160" t="s">
        <v>59</v>
      </c>
    </row>
    <row r="161" spans="1:2" x14ac:dyDescent="0.3">
      <c r="A161">
        <v>157</v>
      </c>
      <c r="B161" t="s">
        <v>58</v>
      </c>
    </row>
    <row r="162" spans="1:2" x14ac:dyDescent="0.3">
      <c r="A162">
        <v>158</v>
      </c>
      <c r="B162" t="s">
        <v>55</v>
      </c>
    </row>
    <row r="163" spans="1:2" x14ac:dyDescent="0.3">
      <c r="A163">
        <v>159</v>
      </c>
      <c r="B163" t="s">
        <v>57</v>
      </c>
    </row>
    <row r="164" spans="1:2" x14ac:dyDescent="0.3">
      <c r="A164">
        <v>160</v>
      </c>
      <c r="B164" t="s">
        <v>58</v>
      </c>
    </row>
    <row r="165" spans="1:2" x14ac:dyDescent="0.3">
      <c r="A165">
        <v>161</v>
      </c>
      <c r="B165" t="s">
        <v>55</v>
      </c>
    </row>
    <row r="166" spans="1:2" x14ac:dyDescent="0.3">
      <c r="A166">
        <v>162</v>
      </c>
      <c r="B166" t="s">
        <v>55</v>
      </c>
    </row>
    <row r="167" spans="1:2" x14ac:dyDescent="0.3">
      <c r="A167">
        <v>163</v>
      </c>
      <c r="B167" t="s">
        <v>55</v>
      </c>
    </row>
    <row r="168" spans="1:2" x14ac:dyDescent="0.3">
      <c r="A168">
        <v>164</v>
      </c>
      <c r="B168" t="s">
        <v>55</v>
      </c>
    </row>
    <row r="169" spans="1:2" x14ac:dyDescent="0.3">
      <c r="A169">
        <v>165</v>
      </c>
      <c r="B169" t="s">
        <v>56</v>
      </c>
    </row>
    <row r="170" spans="1:2" x14ac:dyDescent="0.3">
      <c r="A170">
        <v>166</v>
      </c>
      <c r="B170" t="s">
        <v>55</v>
      </c>
    </row>
    <row r="171" spans="1:2" x14ac:dyDescent="0.3">
      <c r="A171">
        <v>167</v>
      </c>
      <c r="B171" t="s">
        <v>57</v>
      </c>
    </row>
    <row r="172" spans="1:2" x14ac:dyDescent="0.3">
      <c r="A172">
        <v>168</v>
      </c>
      <c r="B172" t="s">
        <v>57</v>
      </c>
    </row>
    <row r="173" spans="1:2" x14ac:dyDescent="0.3">
      <c r="A173">
        <v>169</v>
      </c>
      <c r="B173" t="s">
        <v>57</v>
      </c>
    </row>
    <row r="174" spans="1:2" x14ac:dyDescent="0.3">
      <c r="A174">
        <v>170</v>
      </c>
      <c r="B174" t="s">
        <v>55</v>
      </c>
    </row>
    <row r="175" spans="1:2" x14ac:dyDescent="0.3">
      <c r="A175">
        <v>171</v>
      </c>
      <c r="B175" t="s">
        <v>58</v>
      </c>
    </row>
    <row r="176" spans="1:2" x14ac:dyDescent="0.3">
      <c r="A176">
        <v>172</v>
      </c>
      <c r="B176" t="s">
        <v>59</v>
      </c>
    </row>
    <row r="177" spans="1:2" x14ac:dyDescent="0.3">
      <c r="A177">
        <v>173</v>
      </c>
      <c r="B177" t="s">
        <v>58</v>
      </c>
    </row>
    <row r="178" spans="1:2" x14ac:dyDescent="0.3">
      <c r="A178">
        <v>174</v>
      </c>
      <c r="B178" t="s">
        <v>57</v>
      </c>
    </row>
    <row r="179" spans="1:2" x14ac:dyDescent="0.3">
      <c r="A179">
        <v>175</v>
      </c>
      <c r="B179" t="s">
        <v>58</v>
      </c>
    </row>
    <row r="180" spans="1:2" x14ac:dyDescent="0.3">
      <c r="A180">
        <v>176</v>
      </c>
      <c r="B180" t="s">
        <v>59</v>
      </c>
    </row>
    <row r="181" spans="1:2" x14ac:dyDescent="0.3">
      <c r="A181">
        <v>177</v>
      </c>
      <c r="B181" t="s">
        <v>56</v>
      </c>
    </row>
    <row r="182" spans="1:2" x14ac:dyDescent="0.3">
      <c r="A182">
        <v>178</v>
      </c>
      <c r="B182" t="s">
        <v>56</v>
      </c>
    </row>
    <row r="183" spans="1:2" x14ac:dyDescent="0.3">
      <c r="A183">
        <v>179</v>
      </c>
      <c r="B183" t="s">
        <v>58</v>
      </c>
    </row>
    <row r="184" spans="1:2" x14ac:dyDescent="0.3">
      <c r="A184">
        <v>180</v>
      </c>
      <c r="B184" t="s">
        <v>58</v>
      </c>
    </row>
    <row r="185" spans="1:2" x14ac:dyDescent="0.3">
      <c r="A185">
        <v>181</v>
      </c>
      <c r="B185" t="s">
        <v>56</v>
      </c>
    </row>
    <row r="186" spans="1:2" x14ac:dyDescent="0.3">
      <c r="A186">
        <v>182</v>
      </c>
      <c r="B186" t="s">
        <v>57</v>
      </c>
    </row>
    <row r="187" spans="1:2" x14ac:dyDescent="0.3">
      <c r="A187">
        <v>183</v>
      </c>
      <c r="B187" t="s">
        <v>57</v>
      </c>
    </row>
    <row r="188" spans="1:2" x14ac:dyDescent="0.3">
      <c r="A188">
        <v>184</v>
      </c>
      <c r="B188" t="s">
        <v>57</v>
      </c>
    </row>
    <row r="189" spans="1:2" x14ac:dyDescent="0.3">
      <c r="A189">
        <v>185</v>
      </c>
      <c r="B189" t="s">
        <v>57</v>
      </c>
    </row>
    <row r="190" spans="1:2" x14ac:dyDescent="0.3">
      <c r="A190">
        <v>186</v>
      </c>
      <c r="B190" t="s">
        <v>55</v>
      </c>
    </row>
    <row r="191" spans="1:2" x14ac:dyDescent="0.3">
      <c r="A191">
        <v>187</v>
      </c>
      <c r="B191" t="s">
        <v>59</v>
      </c>
    </row>
    <row r="192" spans="1:2" x14ac:dyDescent="0.3">
      <c r="A192">
        <v>188</v>
      </c>
      <c r="B192" t="s">
        <v>56</v>
      </c>
    </row>
    <row r="193" spans="1:2" x14ac:dyDescent="0.3">
      <c r="A193">
        <v>189</v>
      </c>
      <c r="B193" t="s">
        <v>56</v>
      </c>
    </row>
    <row r="194" spans="1:2" x14ac:dyDescent="0.3">
      <c r="A194">
        <v>190</v>
      </c>
      <c r="B194" t="s">
        <v>56</v>
      </c>
    </row>
    <row r="195" spans="1:2" x14ac:dyDescent="0.3">
      <c r="A195">
        <v>191</v>
      </c>
      <c r="B195" t="s">
        <v>58</v>
      </c>
    </row>
    <row r="196" spans="1:2" x14ac:dyDescent="0.3">
      <c r="A196">
        <v>192</v>
      </c>
      <c r="B196" t="s">
        <v>58</v>
      </c>
    </row>
    <row r="197" spans="1:2" x14ac:dyDescent="0.3">
      <c r="A197">
        <v>193</v>
      </c>
      <c r="B197" t="s">
        <v>58</v>
      </c>
    </row>
    <row r="198" spans="1:2" x14ac:dyDescent="0.3">
      <c r="A198">
        <v>194</v>
      </c>
      <c r="B198" t="s">
        <v>55</v>
      </c>
    </row>
    <row r="199" spans="1:2" x14ac:dyDescent="0.3">
      <c r="A199">
        <v>195</v>
      </c>
      <c r="B199" t="s">
        <v>56</v>
      </c>
    </row>
    <row r="200" spans="1:2" x14ac:dyDescent="0.3">
      <c r="A200">
        <v>196</v>
      </c>
      <c r="B200" t="s">
        <v>58</v>
      </c>
    </row>
    <row r="201" spans="1:2" x14ac:dyDescent="0.3">
      <c r="A201">
        <v>197</v>
      </c>
      <c r="B201" t="s">
        <v>58</v>
      </c>
    </row>
    <row r="202" spans="1:2" x14ac:dyDescent="0.3">
      <c r="A202">
        <v>198</v>
      </c>
      <c r="B202" t="s">
        <v>58</v>
      </c>
    </row>
    <row r="203" spans="1:2" x14ac:dyDescent="0.3">
      <c r="A203">
        <v>199</v>
      </c>
      <c r="B203" t="s">
        <v>57</v>
      </c>
    </row>
    <row r="204" spans="1:2" x14ac:dyDescent="0.3">
      <c r="A204">
        <v>200</v>
      </c>
      <c r="B204" t="s">
        <v>57</v>
      </c>
    </row>
    <row r="205" spans="1:2" x14ac:dyDescent="0.3">
      <c r="A205">
        <v>201</v>
      </c>
      <c r="B205" t="s">
        <v>58</v>
      </c>
    </row>
    <row r="206" spans="1:2" x14ac:dyDescent="0.3">
      <c r="A206">
        <v>202</v>
      </c>
      <c r="B206" t="s">
        <v>55</v>
      </c>
    </row>
    <row r="207" spans="1:2" x14ac:dyDescent="0.3">
      <c r="A207">
        <v>203</v>
      </c>
      <c r="B207" t="s">
        <v>58</v>
      </c>
    </row>
    <row r="208" spans="1:2" x14ac:dyDescent="0.3">
      <c r="A208">
        <v>204</v>
      </c>
      <c r="B208" t="s">
        <v>59</v>
      </c>
    </row>
    <row r="209" spans="1:2" x14ac:dyDescent="0.3">
      <c r="A209">
        <v>205</v>
      </c>
      <c r="B209" t="s">
        <v>58</v>
      </c>
    </row>
    <row r="210" spans="1:2" x14ac:dyDescent="0.3">
      <c r="A210">
        <v>206</v>
      </c>
      <c r="B210" t="s">
        <v>59</v>
      </c>
    </row>
    <row r="211" spans="1:2" x14ac:dyDescent="0.3">
      <c r="A211">
        <v>207</v>
      </c>
      <c r="B211" t="s">
        <v>58</v>
      </c>
    </row>
    <row r="212" spans="1:2" x14ac:dyDescent="0.3">
      <c r="A212">
        <v>208</v>
      </c>
      <c r="B212" t="s">
        <v>57</v>
      </c>
    </row>
    <row r="213" spans="1:2" x14ac:dyDescent="0.3">
      <c r="A213">
        <v>209</v>
      </c>
      <c r="B213" t="s">
        <v>55</v>
      </c>
    </row>
    <row r="214" spans="1:2" x14ac:dyDescent="0.3">
      <c r="A214">
        <v>210</v>
      </c>
      <c r="B214" t="s">
        <v>56</v>
      </c>
    </row>
    <row r="215" spans="1:2" x14ac:dyDescent="0.3">
      <c r="A215">
        <v>211</v>
      </c>
      <c r="B215" t="s">
        <v>55</v>
      </c>
    </row>
    <row r="216" spans="1:2" x14ac:dyDescent="0.3">
      <c r="A216">
        <v>212</v>
      </c>
      <c r="B216" t="s">
        <v>57</v>
      </c>
    </row>
    <row r="217" spans="1:2" x14ac:dyDescent="0.3">
      <c r="A217">
        <v>213</v>
      </c>
      <c r="B217" t="s">
        <v>57</v>
      </c>
    </row>
    <row r="218" spans="1:2" x14ac:dyDescent="0.3">
      <c r="A218">
        <v>214</v>
      </c>
      <c r="B218" t="s">
        <v>59</v>
      </c>
    </row>
    <row r="219" spans="1:2" x14ac:dyDescent="0.3">
      <c r="A219">
        <v>215</v>
      </c>
      <c r="B219" t="s">
        <v>58</v>
      </c>
    </row>
    <row r="220" spans="1:2" x14ac:dyDescent="0.3">
      <c r="A220">
        <v>216</v>
      </c>
      <c r="B220" t="s">
        <v>58</v>
      </c>
    </row>
    <row r="221" spans="1:2" x14ac:dyDescent="0.3">
      <c r="A221">
        <v>217</v>
      </c>
      <c r="B221" t="s">
        <v>56</v>
      </c>
    </row>
    <row r="222" spans="1:2" x14ac:dyDescent="0.3">
      <c r="A222">
        <v>218</v>
      </c>
      <c r="B222" t="s">
        <v>58</v>
      </c>
    </row>
    <row r="223" spans="1:2" x14ac:dyDescent="0.3">
      <c r="A223">
        <v>219</v>
      </c>
      <c r="B223" t="s">
        <v>58</v>
      </c>
    </row>
    <row r="224" spans="1:2" x14ac:dyDescent="0.3">
      <c r="A224">
        <v>220</v>
      </c>
      <c r="B224" t="s">
        <v>57</v>
      </c>
    </row>
    <row r="225" spans="1:2" x14ac:dyDescent="0.3">
      <c r="A225">
        <v>221</v>
      </c>
      <c r="B225" t="s">
        <v>59</v>
      </c>
    </row>
    <row r="226" spans="1:2" x14ac:dyDescent="0.3">
      <c r="A226">
        <v>222</v>
      </c>
      <c r="B226" t="s">
        <v>56</v>
      </c>
    </row>
    <row r="227" spans="1:2" x14ac:dyDescent="0.3">
      <c r="A227">
        <v>223</v>
      </c>
      <c r="B227" t="s">
        <v>58</v>
      </c>
    </row>
    <row r="228" spans="1:2" x14ac:dyDescent="0.3">
      <c r="A228">
        <v>224</v>
      </c>
      <c r="B228" t="s">
        <v>55</v>
      </c>
    </row>
    <row r="229" spans="1:2" x14ac:dyDescent="0.3">
      <c r="A229">
        <v>225</v>
      </c>
      <c r="B229" t="s">
        <v>56</v>
      </c>
    </row>
    <row r="230" spans="1:2" x14ac:dyDescent="0.3">
      <c r="A230">
        <v>226</v>
      </c>
      <c r="B230" t="s">
        <v>58</v>
      </c>
    </row>
    <row r="231" spans="1:2" x14ac:dyDescent="0.3">
      <c r="A231">
        <v>227</v>
      </c>
      <c r="B231" t="s">
        <v>56</v>
      </c>
    </row>
    <row r="232" spans="1:2" x14ac:dyDescent="0.3">
      <c r="A232">
        <v>228</v>
      </c>
      <c r="B232" t="s">
        <v>56</v>
      </c>
    </row>
    <row r="233" spans="1:2" x14ac:dyDescent="0.3">
      <c r="A233">
        <v>229</v>
      </c>
      <c r="B233" t="s">
        <v>55</v>
      </c>
    </row>
    <row r="234" spans="1:2" x14ac:dyDescent="0.3">
      <c r="A234">
        <v>230</v>
      </c>
      <c r="B234" t="s">
        <v>55</v>
      </c>
    </row>
    <row r="235" spans="1:2" x14ac:dyDescent="0.3">
      <c r="A235">
        <v>231</v>
      </c>
      <c r="B235" t="s">
        <v>55</v>
      </c>
    </row>
    <row r="236" spans="1:2" x14ac:dyDescent="0.3">
      <c r="A236">
        <v>232</v>
      </c>
      <c r="B236" t="s">
        <v>55</v>
      </c>
    </row>
    <row r="237" spans="1:2" x14ac:dyDescent="0.3">
      <c r="A237">
        <v>233</v>
      </c>
      <c r="B237" t="s">
        <v>55</v>
      </c>
    </row>
    <row r="238" spans="1:2" x14ac:dyDescent="0.3">
      <c r="A238">
        <v>234</v>
      </c>
      <c r="B238" t="s">
        <v>55</v>
      </c>
    </row>
    <row r="239" spans="1:2" x14ac:dyDescent="0.3">
      <c r="A239">
        <v>235</v>
      </c>
      <c r="B239" t="s">
        <v>57</v>
      </c>
    </row>
    <row r="240" spans="1:2" x14ac:dyDescent="0.3">
      <c r="A240">
        <v>236</v>
      </c>
      <c r="B240" t="s">
        <v>55</v>
      </c>
    </row>
    <row r="241" spans="1:2" x14ac:dyDescent="0.3">
      <c r="A241">
        <v>237</v>
      </c>
      <c r="B241" t="s">
        <v>55</v>
      </c>
    </row>
    <row r="242" spans="1:2" x14ac:dyDescent="0.3">
      <c r="A242">
        <v>238</v>
      </c>
      <c r="B242" t="s">
        <v>55</v>
      </c>
    </row>
    <row r="243" spans="1:2" x14ac:dyDescent="0.3">
      <c r="A243">
        <v>239</v>
      </c>
      <c r="B243" t="s">
        <v>55</v>
      </c>
    </row>
    <row r="244" spans="1:2" x14ac:dyDescent="0.3">
      <c r="A244">
        <v>240</v>
      </c>
      <c r="B244" t="s">
        <v>57</v>
      </c>
    </row>
    <row r="245" spans="1:2" x14ac:dyDescent="0.3">
      <c r="A245">
        <v>241</v>
      </c>
      <c r="B245" t="s">
        <v>57</v>
      </c>
    </row>
    <row r="246" spans="1:2" x14ac:dyDescent="0.3">
      <c r="A246">
        <v>242</v>
      </c>
      <c r="B246" t="s">
        <v>57</v>
      </c>
    </row>
    <row r="247" spans="1:2" x14ac:dyDescent="0.3">
      <c r="A247">
        <v>243</v>
      </c>
      <c r="B247" t="s">
        <v>55</v>
      </c>
    </row>
    <row r="248" spans="1:2" x14ac:dyDescent="0.3">
      <c r="A248">
        <v>244</v>
      </c>
      <c r="B248" t="s">
        <v>55</v>
      </c>
    </row>
    <row r="249" spans="1:2" x14ac:dyDescent="0.3">
      <c r="A249">
        <v>245</v>
      </c>
      <c r="B249" t="s">
        <v>59</v>
      </c>
    </row>
    <row r="250" spans="1:2" x14ac:dyDescent="0.3">
      <c r="A250">
        <v>246</v>
      </c>
      <c r="B250" t="s">
        <v>55</v>
      </c>
    </row>
    <row r="251" spans="1:2" x14ac:dyDescent="0.3">
      <c r="A251">
        <v>247</v>
      </c>
      <c r="B251" t="s">
        <v>57</v>
      </c>
    </row>
    <row r="252" spans="1:2" x14ac:dyDescent="0.3">
      <c r="A252">
        <v>248</v>
      </c>
      <c r="B252" t="s">
        <v>57</v>
      </c>
    </row>
    <row r="253" spans="1:2" x14ac:dyDescent="0.3">
      <c r="A253">
        <v>249</v>
      </c>
      <c r="B253" t="s">
        <v>55</v>
      </c>
    </row>
    <row r="254" spans="1:2" x14ac:dyDescent="0.3">
      <c r="A254">
        <v>250</v>
      </c>
      <c r="B254" t="s">
        <v>57</v>
      </c>
    </row>
    <row r="255" spans="1:2" x14ac:dyDescent="0.3">
      <c r="A255">
        <v>251</v>
      </c>
      <c r="B255" t="s">
        <v>59</v>
      </c>
    </row>
    <row r="256" spans="1:2" x14ac:dyDescent="0.3">
      <c r="A256">
        <v>252</v>
      </c>
      <c r="B256" t="s">
        <v>58</v>
      </c>
    </row>
    <row r="257" spans="1:2" x14ac:dyDescent="0.3">
      <c r="A257">
        <v>253</v>
      </c>
      <c r="B257" t="s">
        <v>58</v>
      </c>
    </row>
    <row r="258" spans="1:2" x14ac:dyDescent="0.3">
      <c r="A258">
        <v>254</v>
      </c>
      <c r="B258" t="s">
        <v>57</v>
      </c>
    </row>
    <row r="259" spans="1:2" x14ac:dyDescent="0.3">
      <c r="A259">
        <v>255</v>
      </c>
      <c r="B259" t="s">
        <v>56</v>
      </c>
    </row>
    <row r="260" spans="1:2" x14ac:dyDescent="0.3">
      <c r="A260">
        <v>256</v>
      </c>
      <c r="B260" t="s">
        <v>56</v>
      </c>
    </row>
    <row r="261" spans="1:2" x14ac:dyDescent="0.3">
      <c r="A261">
        <v>257</v>
      </c>
      <c r="B261" t="s">
        <v>56</v>
      </c>
    </row>
    <row r="262" spans="1:2" x14ac:dyDescent="0.3">
      <c r="A262">
        <v>258</v>
      </c>
      <c r="B262" t="s">
        <v>58</v>
      </c>
    </row>
    <row r="263" spans="1:2" x14ac:dyDescent="0.3">
      <c r="A263">
        <v>259</v>
      </c>
      <c r="B263" t="s">
        <v>57</v>
      </c>
    </row>
    <row r="264" spans="1:2" x14ac:dyDescent="0.3">
      <c r="A264">
        <v>260</v>
      </c>
      <c r="B264" t="s">
        <v>58</v>
      </c>
    </row>
    <row r="265" spans="1:2" x14ac:dyDescent="0.3">
      <c r="A265">
        <v>261</v>
      </c>
      <c r="B265" t="s">
        <v>55</v>
      </c>
    </row>
    <row r="266" spans="1:2" x14ac:dyDescent="0.3">
      <c r="A266">
        <v>262</v>
      </c>
      <c r="B266" t="s">
        <v>55</v>
      </c>
    </row>
    <row r="267" spans="1:2" x14ac:dyDescent="0.3">
      <c r="A267">
        <v>263</v>
      </c>
      <c r="B267" t="s">
        <v>55</v>
      </c>
    </row>
    <row r="268" spans="1:2" x14ac:dyDescent="0.3">
      <c r="A268">
        <v>264</v>
      </c>
      <c r="B268" t="s">
        <v>60</v>
      </c>
    </row>
    <row r="269" spans="1:2" x14ac:dyDescent="0.3">
      <c r="A269">
        <v>265</v>
      </c>
      <c r="B269" t="s">
        <v>60</v>
      </c>
    </row>
  </sheetData>
  <autoFilter ref="A4:B269" xr:uid="{FD93D9B8-19A0-4E05-BF88-5E04F6A3AC07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C51DB-0F6B-494D-A5D4-4356B786919B}">
  <dimension ref="A1:W980"/>
  <sheetViews>
    <sheetView tabSelected="1" workbookViewId="0"/>
  </sheetViews>
  <sheetFormatPr defaultRowHeight="14.4" x14ac:dyDescent="0.3"/>
  <cols>
    <col min="1" max="1" width="21.44140625" bestFit="1" customWidth="1"/>
    <col min="2" max="2" width="21.44140625" customWidth="1"/>
    <col min="3" max="3" width="22.33203125" bestFit="1" customWidth="1"/>
    <col min="4" max="4" width="22.33203125" customWidth="1"/>
    <col min="5" max="5" width="14.77734375" bestFit="1" customWidth="1"/>
    <col min="6" max="6" width="12.6640625" bestFit="1" customWidth="1"/>
    <col min="7" max="7" width="13.109375" bestFit="1" customWidth="1"/>
    <col min="8" max="8" width="16.109375" bestFit="1" customWidth="1"/>
    <col min="9" max="9" width="12.5546875" bestFit="1" customWidth="1"/>
    <col min="10" max="10" width="12.44140625" bestFit="1" customWidth="1"/>
    <col min="11" max="14" width="12.44140625" style="3" customWidth="1"/>
    <col min="15" max="18" width="9.109375" style="3"/>
    <col min="19" max="22" width="9.109375" style="24"/>
  </cols>
  <sheetData>
    <row r="1" spans="1:23" x14ac:dyDescent="0.3">
      <c r="A1" s="18" t="s">
        <v>100</v>
      </c>
    </row>
    <row r="2" spans="1:23" x14ac:dyDescent="0.3">
      <c r="B2" t="s">
        <v>103</v>
      </c>
      <c r="C2" t="s">
        <v>104</v>
      </c>
      <c r="D2" s="23" t="s">
        <v>105</v>
      </c>
      <c r="E2" t="s">
        <v>107</v>
      </c>
      <c r="F2" t="s">
        <v>106</v>
      </c>
    </row>
    <row r="3" spans="1:23" x14ac:dyDescent="0.3">
      <c r="A3" t="s">
        <v>101</v>
      </c>
      <c r="B3">
        <f>MAX(H9:H978)</f>
        <v>6</v>
      </c>
      <c r="C3" s="2">
        <f>MAX(I9:I978)</f>
        <v>37.42</v>
      </c>
      <c r="D3">
        <f>MAX(J9:J978)</f>
        <v>106</v>
      </c>
      <c r="E3" s="2">
        <f>MAX(L9:L978)</f>
        <v>137</v>
      </c>
      <c r="F3">
        <f>MAX(F9:G978)</f>
        <v>265</v>
      </c>
    </row>
    <row r="4" spans="1:23" x14ac:dyDescent="0.3">
      <c r="A4" t="s">
        <v>102</v>
      </c>
      <c r="B4">
        <f>MIN(H9:H978)</f>
        <v>0</v>
      </c>
      <c r="C4" s="2">
        <f>MIN(I9:I978)</f>
        <v>0.1</v>
      </c>
      <c r="D4">
        <f>MIN(J9:J978)</f>
        <v>3</v>
      </c>
      <c r="E4" s="2">
        <f>MIN(L9:L978)</f>
        <v>0.63333333333332575</v>
      </c>
      <c r="F4">
        <f>MIN(F9:G978)</f>
        <v>7</v>
      </c>
    </row>
    <row r="6" spans="1:23" x14ac:dyDescent="0.3">
      <c r="A6" t="s">
        <v>12</v>
      </c>
      <c r="S6" s="24" t="s">
        <v>82</v>
      </c>
    </row>
    <row r="7" spans="1:23" x14ac:dyDescent="0.3">
      <c r="A7">
        <f>COUNTA(A9:A978)</f>
        <v>970</v>
      </c>
      <c r="J7" t="s">
        <v>52</v>
      </c>
      <c r="K7" s="3">
        <f>COUNTIF(K9:K978,FALSE)</f>
        <v>0</v>
      </c>
      <c r="L7" s="14">
        <f>COUNTIF(L9:L978,"&lt;"&amp;1)+COUNTIF(L9:L978,"&gt;"&amp;180)</f>
        <v>1</v>
      </c>
      <c r="M7" s="3">
        <f t="shared" ref="M7:R7" si="0">COUNTIF(M9:M978,FALSE)</f>
        <v>0</v>
      </c>
      <c r="N7" s="3">
        <f t="shared" si="0"/>
        <v>0</v>
      </c>
      <c r="O7" s="3">
        <f t="shared" si="0"/>
        <v>1</v>
      </c>
      <c r="P7" s="3">
        <f t="shared" si="0"/>
        <v>0</v>
      </c>
      <c r="Q7" s="3">
        <f t="shared" si="0"/>
        <v>0</v>
      </c>
      <c r="R7" s="3">
        <f t="shared" si="0"/>
        <v>1</v>
      </c>
    </row>
    <row r="8" spans="1:23" x14ac:dyDescent="0.3">
      <c r="A8" t="s">
        <v>79</v>
      </c>
      <c r="B8" t="s">
        <v>80</v>
      </c>
      <c r="C8" t="s">
        <v>81</v>
      </c>
      <c r="D8" t="s">
        <v>80</v>
      </c>
      <c r="E8" t="s">
        <v>0</v>
      </c>
      <c r="F8" t="s">
        <v>1</v>
      </c>
      <c r="G8" t="s">
        <v>2</v>
      </c>
      <c r="H8" t="s">
        <v>3</v>
      </c>
      <c r="I8" t="s">
        <v>69</v>
      </c>
      <c r="J8" t="s">
        <v>4</v>
      </c>
      <c r="K8" s="3" t="s">
        <v>76</v>
      </c>
      <c r="L8" s="3" t="s">
        <v>73</v>
      </c>
      <c r="M8" s="3" t="s">
        <v>50</v>
      </c>
      <c r="N8" s="3" t="s">
        <v>51</v>
      </c>
      <c r="O8" s="3" t="s">
        <v>5</v>
      </c>
      <c r="P8" s="3" t="s">
        <v>6</v>
      </c>
      <c r="Q8" s="3" t="s">
        <v>7</v>
      </c>
      <c r="R8" s="3" t="s">
        <v>77</v>
      </c>
      <c r="S8" s="24" t="s">
        <v>86</v>
      </c>
      <c r="T8" s="24" t="s">
        <v>87</v>
      </c>
      <c r="U8" s="24" t="s">
        <v>88</v>
      </c>
      <c r="V8" s="24" t="s">
        <v>89</v>
      </c>
    </row>
    <row r="9" spans="1:23" x14ac:dyDescent="0.3">
      <c r="A9" s="22">
        <f>Taxi_journeydata!A5</f>
        <v>44378</v>
      </c>
      <c r="B9" s="23">
        <f>Taxi_journeydata!B5</f>
        <v>2.9571759259259259E-2</v>
      </c>
      <c r="C9" s="22">
        <f>Taxi_journeydata!C5</f>
        <v>44378</v>
      </c>
      <c r="D9" s="23">
        <f>Taxi_journeydata!D5</f>
        <v>4.0393518518518516E-2</v>
      </c>
      <c r="E9">
        <f>Taxi_journeydata!E5</f>
        <v>1</v>
      </c>
      <c r="F9">
        <f>Taxi_journeydata!F5</f>
        <v>127</v>
      </c>
      <c r="G9">
        <f>Taxi_journeydata!G5</f>
        <v>174</v>
      </c>
      <c r="H9">
        <f>Taxi_journeydata!H5</f>
        <v>1</v>
      </c>
      <c r="I9">
        <f>Taxi_journeydata!I5</f>
        <v>3.27</v>
      </c>
      <c r="J9">
        <f>Taxi_journeydata!J5</f>
        <v>13</v>
      </c>
      <c r="K9" s="3" t="b">
        <f>IF(A9=C9,D9&gt;B9,IF(C9&gt;A9,C9=A9+1,FALSE))</f>
        <v>1</v>
      </c>
      <c r="L9" s="4">
        <f>IF(C9=A9,(D9-B9),IF(C9&gt;A9,D9-0+1-B9,9999))*1440</f>
        <v>15.58333333333333</v>
      </c>
      <c r="M9" s="4" t="b">
        <f>NOT(ISNA(MATCH(F9,'Taxi_location&amp;demand'!$A$5:$A$269,0)))</f>
        <v>1</v>
      </c>
      <c r="N9" s="4" t="b">
        <f>NOT(ISNA(MATCH(G9,'Taxi_location&amp;demand'!$A$5:$A$269,0)))</f>
        <v>1</v>
      </c>
      <c r="O9" s="3" t="b">
        <f>AND(H9&gt;0,H9&lt;7)</f>
        <v>1</v>
      </c>
      <c r="P9" s="3" t="b">
        <f>AND(I9&gt;=0.1,I9&lt;=100)</f>
        <v>1</v>
      </c>
      <c r="Q9" s="3" t="b">
        <f>AND(J9&gt;=2.5,J9&lt;=250)</f>
        <v>1</v>
      </c>
      <c r="R9" s="3" t="b">
        <f>AND(MONTH(A9)=7,MONTH(C9)=7)</f>
        <v>1</v>
      </c>
      <c r="S9" s="24">
        <f>IF(SECOND(D9)&lt;SECOND(B9),SECOND(D9)-0+60-SECOND(B9),SECOND(D9)-SECOND(B9))/60</f>
        <v>0.58333333333333337</v>
      </c>
      <c r="T9" s="24">
        <f>IF(MINUTE(D9)&lt;MINUTE(B9),MINUTE(D9)-0+60-MINUTE(B9),MINUTE(D9)-MINUTE(B9))-IF(SECOND(D9)&lt;SECOND(B9),1,0)</f>
        <v>15</v>
      </c>
      <c r="U9" s="24">
        <f>(IF(HOUR(D9)&lt;HOUR(B9),HOUR(D9)-0+24-HOUR(B9),HOUR(D9)-HOUR(B9))-IF(MINUTE(D9)&lt;MINUTE(B9),1,0))*60</f>
        <v>0</v>
      </c>
      <c r="V9" s="24">
        <f>U9+T9+S9</f>
        <v>15.583333333333334</v>
      </c>
      <c r="W9" s="2"/>
    </row>
    <row r="10" spans="1:23" x14ac:dyDescent="0.3">
      <c r="A10" s="22">
        <f>Taxi_journeydata!A6</f>
        <v>44378</v>
      </c>
      <c r="B10" s="23">
        <f>Taxi_journeydata!B6</f>
        <v>0.14814814814814814</v>
      </c>
      <c r="C10" s="22">
        <f>Taxi_journeydata!C6</f>
        <v>44378</v>
      </c>
      <c r="D10" s="23">
        <f>Taxi_journeydata!D6</f>
        <v>0.16528935185185187</v>
      </c>
      <c r="E10">
        <f>Taxi_journeydata!E6</f>
        <v>1</v>
      </c>
      <c r="F10">
        <f>Taxi_journeydata!F6</f>
        <v>179</v>
      </c>
      <c r="G10">
        <f>Taxi_journeydata!G6</f>
        <v>36</v>
      </c>
      <c r="H10">
        <f>Taxi_journeydata!H6</f>
        <v>1</v>
      </c>
      <c r="I10">
        <f>Taxi_journeydata!I6</f>
        <v>8.2799999999999994</v>
      </c>
      <c r="J10">
        <f>Taxi_journeydata!J6</f>
        <v>27</v>
      </c>
      <c r="K10" s="3" t="b">
        <f t="shared" ref="K10:K73" si="1">IF(A10=C10,D10&gt;B10,IF(C10&gt;A10,C10=A10+1,FALSE))</f>
        <v>1</v>
      </c>
      <c r="L10" s="4">
        <f t="shared" ref="L10:L73" si="2">IF(C10=A10,(D10-B10),IF(C10&gt;A10,D10-0+1-B10,9999))*1440</f>
        <v>24.683333333333369</v>
      </c>
      <c r="M10" s="4" t="b">
        <f>NOT(ISNA(MATCH(F10,'Taxi_location&amp;demand'!$A$5:$A$269,0)))</f>
        <v>1</v>
      </c>
      <c r="N10" s="4" t="b">
        <f>NOT(ISNA(MATCH(G10,'Taxi_location&amp;demand'!$A$5:$A$269,0)))</f>
        <v>1</v>
      </c>
      <c r="O10" s="3" t="b">
        <f t="shared" ref="O10:O72" si="3">AND(H10&gt;0,H10&lt;7)</f>
        <v>1</v>
      </c>
      <c r="P10" s="3" t="b">
        <f t="shared" ref="P10:P73" si="4">AND(I10&gt;=0.1,I10&lt;=100)</f>
        <v>1</v>
      </c>
      <c r="Q10" s="3" t="b">
        <f t="shared" ref="Q10:Q73" si="5">AND(J10&gt;=2.5,J10&lt;=250)</f>
        <v>1</v>
      </c>
      <c r="R10" s="3" t="b">
        <f t="shared" ref="R10:R73" si="6">AND(MONTH(A10)=7,MONTH(C10)=7)</f>
        <v>1</v>
      </c>
      <c r="S10" s="24">
        <f t="shared" ref="S10:S73" si="7">IF(SECOND(D10)&lt;SECOND(B10),SECOND(D10)-0+60-SECOND(B10),SECOND(D10)-SECOND(B10))/60</f>
        <v>0.68333333333333335</v>
      </c>
      <c r="T10" s="24">
        <f t="shared" ref="T10:T73" si="8">IF(MINUTE(D10)&lt;MINUTE(B10),MINUTE(D10)-0+60-MINUTE(B10),MINUTE(D10)-MINUTE(B10))-IF(SECOND(D10)&lt;SECOND(B10),1,0)</f>
        <v>24</v>
      </c>
      <c r="U10" s="24">
        <f t="shared" ref="U10:U73" si="9">(IF(HOUR(D10)&lt;HOUR(B10),HOUR(D10)-0+24-HOUR(B10),HOUR(D10)-HOUR(B10))-IF(MINUTE(D10)&lt;MINUTE(B10),1,0))*60</f>
        <v>0</v>
      </c>
      <c r="V10" s="24">
        <f t="shared" ref="V10:V73" si="10">U10+T10+S10</f>
        <v>24.683333333333334</v>
      </c>
      <c r="W10" s="2"/>
    </row>
    <row r="11" spans="1:23" x14ac:dyDescent="0.3">
      <c r="A11" s="22">
        <f>Taxi_journeydata!A7</f>
        <v>44378</v>
      </c>
      <c r="B11" s="23">
        <f>Taxi_journeydata!B7</f>
        <v>0.24101851851851852</v>
      </c>
      <c r="C11" s="22">
        <f>Taxi_journeydata!C7</f>
        <v>44378</v>
      </c>
      <c r="D11" s="23">
        <f>Taxi_journeydata!D7</f>
        <v>0.2457060185185185</v>
      </c>
      <c r="E11">
        <f>Taxi_journeydata!E7</f>
        <v>1</v>
      </c>
      <c r="F11">
        <f>Taxi_journeydata!F7</f>
        <v>74</v>
      </c>
      <c r="G11">
        <f>Taxi_journeydata!G7</f>
        <v>42</v>
      </c>
      <c r="H11">
        <f>Taxi_journeydata!H7</f>
        <v>1</v>
      </c>
      <c r="I11">
        <f>Taxi_journeydata!I7</f>
        <v>2.4700000000000002</v>
      </c>
      <c r="J11">
        <f>Taxi_journeydata!J7</f>
        <v>9</v>
      </c>
      <c r="K11" s="3" t="b">
        <f t="shared" si="1"/>
        <v>1</v>
      </c>
      <c r="L11" s="4">
        <f t="shared" si="2"/>
        <v>6.749999999999976</v>
      </c>
      <c r="M11" s="4" t="b">
        <f>NOT(ISNA(MATCH(F11,'Taxi_location&amp;demand'!$A$5:$A$269,0)))</f>
        <v>1</v>
      </c>
      <c r="N11" s="4" t="b">
        <f>NOT(ISNA(MATCH(G11,'Taxi_location&amp;demand'!$A$5:$A$269,0)))</f>
        <v>1</v>
      </c>
      <c r="O11" s="3" t="b">
        <f t="shared" si="3"/>
        <v>1</v>
      </c>
      <c r="P11" s="3" t="b">
        <f t="shared" si="4"/>
        <v>1</v>
      </c>
      <c r="Q11" s="3" t="b">
        <f t="shared" si="5"/>
        <v>1</v>
      </c>
      <c r="R11" s="3" t="b">
        <f t="shared" si="6"/>
        <v>1</v>
      </c>
      <c r="S11" s="24">
        <f t="shared" si="7"/>
        <v>0.75</v>
      </c>
      <c r="T11" s="24">
        <f t="shared" si="8"/>
        <v>6</v>
      </c>
      <c r="U11" s="24">
        <f t="shared" si="9"/>
        <v>0</v>
      </c>
      <c r="V11" s="24">
        <f t="shared" si="10"/>
        <v>6.75</v>
      </c>
      <c r="W11" s="2"/>
    </row>
    <row r="12" spans="1:23" x14ac:dyDescent="0.3">
      <c r="A12" s="22">
        <f>Taxi_journeydata!A8</f>
        <v>44378</v>
      </c>
      <c r="B12" s="23">
        <f>Taxi_journeydata!B8</f>
        <v>0.26072916666666668</v>
      </c>
      <c r="C12" s="22">
        <f>Taxi_journeydata!C8</f>
        <v>44378</v>
      </c>
      <c r="D12" s="23">
        <f>Taxi_journeydata!D8</f>
        <v>0.27454861111111112</v>
      </c>
      <c r="E12">
        <f>Taxi_journeydata!E8</f>
        <v>1</v>
      </c>
      <c r="F12">
        <f>Taxi_journeydata!F8</f>
        <v>223</v>
      </c>
      <c r="G12">
        <f>Taxi_journeydata!G8</f>
        <v>207</v>
      </c>
      <c r="H12">
        <f>Taxi_journeydata!H8</f>
        <v>1</v>
      </c>
      <c r="I12">
        <f>Taxi_journeydata!I8</f>
        <v>4.04</v>
      </c>
      <c r="J12">
        <f>Taxi_journeydata!J8</f>
        <v>16.5</v>
      </c>
      <c r="K12" s="3" t="b">
        <f t="shared" si="1"/>
        <v>1</v>
      </c>
      <c r="L12" s="4">
        <f t="shared" si="2"/>
        <v>19.899999999999991</v>
      </c>
      <c r="M12" s="4" t="b">
        <f>NOT(ISNA(MATCH(F12,'Taxi_location&amp;demand'!$A$5:$A$269,0)))</f>
        <v>1</v>
      </c>
      <c r="N12" s="4" t="b">
        <f>NOT(ISNA(MATCH(G12,'Taxi_location&amp;demand'!$A$5:$A$269,0)))</f>
        <v>1</v>
      </c>
      <c r="O12" s="3" t="b">
        <f t="shared" si="3"/>
        <v>1</v>
      </c>
      <c r="P12" s="3" t="b">
        <f t="shared" si="4"/>
        <v>1</v>
      </c>
      <c r="Q12" s="3" t="b">
        <f t="shared" si="5"/>
        <v>1</v>
      </c>
      <c r="R12" s="3" t="b">
        <f t="shared" si="6"/>
        <v>1</v>
      </c>
      <c r="S12" s="24">
        <f t="shared" si="7"/>
        <v>0.9</v>
      </c>
      <c r="T12" s="24">
        <f t="shared" si="8"/>
        <v>19</v>
      </c>
      <c r="U12" s="24">
        <f t="shared" si="9"/>
        <v>0</v>
      </c>
      <c r="V12" s="24">
        <f t="shared" si="10"/>
        <v>19.899999999999999</v>
      </c>
      <c r="W12" s="2"/>
    </row>
    <row r="13" spans="1:23" x14ac:dyDescent="0.3">
      <c r="A13" s="22">
        <f>Taxi_journeydata!A9</f>
        <v>44378</v>
      </c>
      <c r="B13" s="23">
        <f>Taxi_journeydata!B9</f>
        <v>0.30693287037037037</v>
      </c>
      <c r="C13" s="22">
        <f>Taxi_journeydata!C9</f>
        <v>44378</v>
      </c>
      <c r="D13" s="23">
        <f>Taxi_journeydata!D9</f>
        <v>0.31202546296296296</v>
      </c>
      <c r="E13">
        <f>Taxi_journeydata!E9</f>
        <v>1</v>
      </c>
      <c r="F13">
        <f>Taxi_journeydata!F9</f>
        <v>41</v>
      </c>
      <c r="G13">
        <f>Taxi_journeydata!G9</f>
        <v>75</v>
      </c>
      <c r="H13">
        <f>Taxi_journeydata!H9</f>
        <v>1</v>
      </c>
      <c r="I13">
        <f>Taxi_journeydata!I9</f>
        <v>1.7</v>
      </c>
      <c r="J13">
        <f>Taxi_journeydata!J9</f>
        <v>7.5</v>
      </c>
      <c r="K13" s="3" t="b">
        <f t="shared" si="1"/>
        <v>1</v>
      </c>
      <c r="L13" s="4">
        <f t="shared" si="2"/>
        <v>7.3333333333333339</v>
      </c>
      <c r="M13" s="4" t="b">
        <f>NOT(ISNA(MATCH(F13,'Taxi_location&amp;demand'!$A$5:$A$269,0)))</f>
        <v>1</v>
      </c>
      <c r="N13" s="4" t="b">
        <f>NOT(ISNA(MATCH(G13,'Taxi_location&amp;demand'!$A$5:$A$269,0)))</f>
        <v>1</v>
      </c>
      <c r="O13" s="3" t="b">
        <f t="shared" si="3"/>
        <v>1</v>
      </c>
      <c r="P13" s="3" t="b">
        <f t="shared" si="4"/>
        <v>1</v>
      </c>
      <c r="Q13" s="3" t="b">
        <f t="shared" si="5"/>
        <v>1</v>
      </c>
      <c r="R13" s="3" t="b">
        <f t="shared" si="6"/>
        <v>1</v>
      </c>
      <c r="S13" s="24">
        <f t="shared" si="7"/>
        <v>0.33333333333333331</v>
      </c>
      <c r="T13" s="24">
        <f t="shared" si="8"/>
        <v>7</v>
      </c>
      <c r="U13" s="24">
        <f t="shared" si="9"/>
        <v>0</v>
      </c>
      <c r="V13" s="24">
        <f t="shared" si="10"/>
        <v>7.333333333333333</v>
      </c>
      <c r="W13" s="2"/>
    </row>
    <row r="14" spans="1:23" x14ac:dyDescent="0.3">
      <c r="A14" s="22">
        <f>Taxi_journeydata!A10</f>
        <v>44378</v>
      </c>
      <c r="B14" s="23">
        <f>Taxi_journeydata!B10</f>
        <v>0.32324074074074077</v>
      </c>
      <c r="C14" s="22">
        <f>Taxi_journeydata!C10</f>
        <v>44378</v>
      </c>
      <c r="D14" s="23">
        <f>Taxi_journeydata!D10</f>
        <v>0.32902777777777775</v>
      </c>
      <c r="E14">
        <f>Taxi_journeydata!E10</f>
        <v>1</v>
      </c>
      <c r="F14">
        <f>Taxi_journeydata!F10</f>
        <v>179</v>
      </c>
      <c r="G14">
        <f>Taxi_journeydata!G10</f>
        <v>193</v>
      </c>
      <c r="H14">
        <f>Taxi_journeydata!H10</f>
        <v>1</v>
      </c>
      <c r="I14">
        <f>Taxi_journeydata!I10</f>
        <v>1.27</v>
      </c>
      <c r="J14">
        <f>Taxi_journeydata!J10</f>
        <v>7.5</v>
      </c>
      <c r="K14" s="3" t="b">
        <f t="shared" si="1"/>
        <v>1</v>
      </c>
      <c r="L14" s="4">
        <f t="shared" si="2"/>
        <v>8.3333333333332504</v>
      </c>
      <c r="M14" s="4" t="b">
        <f>NOT(ISNA(MATCH(F14,'Taxi_location&amp;demand'!$A$5:$A$269,0)))</f>
        <v>1</v>
      </c>
      <c r="N14" s="4" t="b">
        <f>NOT(ISNA(MATCH(G14,'Taxi_location&amp;demand'!$A$5:$A$269,0)))</f>
        <v>1</v>
      </c>
      <c r="O14" s="3" t="b">
        <f t="shared" si="3"/>
        <v>1</v>
      </c>
      <c r="P14" s="3" t="b">
        <f t="shared" si="4"/>
        <v>1</v>
      </c>
      <c r="Q14" s="3" t="b">
        <f t="shared" si="5"/>
        <v>1</v>
      </c>
      <c r="R14" s="3" t="b">
        <f t="shared" si="6"/>
        <v>1</v>
      </c>
      <c r="S14" s="24">
        <f t="shared" si="7"/>
        <v>0.33333333333333331</v>
      </c>
      <c r="T14" s="24">
        <f t="shared" si="8"/>
        <v>8</v>
      </c>
      <c r="U14" s="24">
        <f t="shared" si="9"/>
        <v>0</v>
      </c>
      <c r="V14" s="24">
        <f t="shared" si="10"/>
        <v>8.3333333333333339</v>
      </c>
      <c r="W14" s="2"/>
    </row>
    <row r="15" spans="1:23" x14ac:dyDescent="0.3">
      <c r="A15" s="22">
        <f>Taxi_journeydata!A11</f>
        <v>44378</v>
      </c>
      <c r="B15" s="23">
        <f>Taxi_journeydata!B11</f>
        <v>0.36707175925925922</v>
      </c>
      <c r="C15" s="22">
        <f>Taxi_journeydata!C11</f>
        <v>44378</v>
      </c>
      <c r="D15" s="23">
        <f>Taxi_journeydata!D11</f>
        <v>0.39106481481481481</v>
      </c>
      <c r="E15">
        <f>Taxi_journeydata!E11</f>
        <v>1</v>
      </c>
      <c r="F15">
        <f>Taxi_journeydata!F11</f>
        <v>129</v>
      </c>
      <c r="G15">
        <f>Taxi_journeydata!G11</f>
        <v>177</v>
      </c>
      <c r="H15">
        <f>Taxi_journeydata!H11</f>
        <v>1</v>
      </c>
      <c r="I15">
        <f>Taxi_journeydata!I11</f>
        <v>14.25</v>
      </c>
      <c r="J15">
        <f>Taxi_journeydata!J11</f>
        <v>42</v>
      </c>
      <c r="K15" s="3" t="b">
        <f t="shared" si="1"/>
        <v>1</v>
      </c>
      <c r="L15" s="4">
        <f t="shared" si="2"/>
        <v>34.550000000000047</v>
      </c>
      <c r="M15" s="4" t="b">
        <f>NOT(ISNA(MATCH(F15,'Taxi_location&amp;demand'!$A$5:$A$269,0)))</f>
        <v>1</v>
      </c>
      <c r="N15" s="4" t="b">
        <f>NOT(ISNA(MATCH(G15,'Taxi_location&amp;demand'!$A$5:$A$269,0)))</f>
        <v>1</v>
      </c>
      <c r="O15" s="3" t="b">
        <f t="shared" si="3"/>
        <v>1</v>
      </c>
      <c r="P15" s="3" t="b">
        <f t="shared" si="4"/>
        <v>1</v>
      </c>
      <c r="Q15" s="3" t="b">
        <f t="shared" si="5"/>
        <v>1</v>
      </c>
      <c r="R15" s="3" t="b">
        <f t="shared" si="6"/>
        <v>1</v>
      </c>
      <c r="S15" s="24">
        <f t="shared" si="7"/>
        <v>0.55000000000000004</v>
      </c>
      <c r="T15" s="24">
        <f t="shared" si="8"/>
        <v>34</v>
      </c>
      <c r="U15" s="24">
        <f t="shared" si="9"/>
        <v>0</v>
      </c>
      <c r="V15" s="24">
        <f t="shared" si="10"/>
        <v>34.549999999999997</v>
      </c>
      <c r="W15" s="2"/>
    </row>
    <row r="16" spans="1:23" x14ac:dyDescent="0.3">
      <c r="A16" s="22">
        <f>Taxi_journeydata!A12</f>
        <v>44378</v>
      </c>
      <c r="B16" s="23">
        <f>Taxi_journeydata!B12</f>
        <v>0.35878472222222224</v>
      </c>
      <c r="C16" s="22">
        <f>Taxi_journeydata!C12</f>
        <v>44378</v>
      </c>
      <c r="D16" s="23">
        <f>Taxi_journeydata!D12</f>
        <v>0.39662037037037035</v>
      </c>
      <c r="E16">
        <f>Taxi_journeydata!E12</f>
        <v>1</v>
      </c>
      <c r="F16">
        <f>Taxi_journeydata!F12</f>
        <v>197</v>
      </c>
      <c r="G16">
        <f>Taxi_journeydata!G12</f>
        <v>97</v>
      </c>
      <c r="H16">
        <f>Taxi_journeydata!H12</f>
        <v>1</v>
      </c>
      <c r="I16">
        <f>Taxi_journeydata!I12</f>
        <v>16.3</v>
      </c>
      <c r="J16">
        <f>Taxi_journeydata!J12</f>
        <v>52</v>
      </c>
      <c r="K16" s="3" t="b">
        <f t="shared" si="1"/>
        <v>1</v>
      </c>
      <c r="L16" s="4">
        <f t="shared" si="2"/>
        <v>54.48333333333327</v>
      </c>
      <c r="M16" s="4" t="b">
        <f>NOT(ISNA(MATCH(F16,'Taxi_location&amp;demand'!$A$5:$A$269,0)))</f>
        <v>1</v>
      </c>
      <c r="N16" s="4" t="b">
        <f>NOT(ISNA(MATCH(G16,'Taxi_location&amp;demand'!$A$5:$A$269,0)))</f>
        <v>1</v>
      </c>
      <c r="O16" s="3" t="b">
        <f t="shared" si="3"/>
        <v>1</v>
      </c>
      <c r="P16" s="3" t="b">
        <f t="shared" si="4"/>
        <v>1</v>
      </c>
      <c r="Q16" s="3" t="b">
        <f t="shared" si="5"/>
        <v>1</v>
      </c>
      <c r="R16" s="3" t="b">
        <f t="shared" si="6"/>
        <v>1</v>
      </c>
      <c r="S16" s="24">
        <f t="shared" si="7"/>
        <v>0.48333333333333334</v>
      </c>
      <c r="T16" s="24">
        <f t="shared" si="8"/>
        <v>54</v>
      </c>
      <c r="U16" s="24">
        <f t="shared" si="9"/>
        <v>0</v>
      </c>
      <c r="V16" s="24">
        <f t="shared" si="10"/>
        <v>54.483333333333334</v>
      </c>
      <c r="W16" s="2"/>
    </row>
    <row r="17" spans="1:23" x14ac:dyDescent="0.3">
      <c r="A17" s="22">
        <f>Taxi_journeydata!A13</f>
        <v>44378</v>
      </c>
      <c r="B17" s="23">
        <f>Taxi_journeydata!B13</f>
        <v>0.40756944444444443</v>
      </c>
      <c r="C17" s="22">
        <f>Taxi_journeydata!C13</f>
        <v>44378</v>
      </c>
      <c r="D17" s="23">
        <f>Taxi_journeydata!D13</f>
        <v>0.42943287037037042</v>
      </c>
      <c r="E17">
        <f>Taxi_journeydata!E13</f>
        <v>1</v>
      </c>
      <c r="F17">
        <f>Taxi_journeydata!F13</f>
        <v>75</v>
      </c>
      <c r="G17">
        <f>Taxi_journeydata!G13</f>
        <v>242</v>
      </c>
      <c r="H17">
        <f>Taxi_journeydata!H13</f>
        <v>1</v>
      </c>
      <c r="I17">
        <f>Taxi_journeydata!I13</f>
        <v>10.220000000000001</v>
      </c>
      <c r="J17">
        <f>Taxi_journeydata!J13</f>
        <v>32</v>
      </c>
      <c r="K17" s="3" t="b">
        <f t="shared" si="1"/>
        <v>1</v>
      </c>
      <c r="L17" s="4">
        <f t="shared" si="2"/>
        <v>31.483333333333434</v>
      </c>
      <c r="M17" s="4" t="b">
        <f>NOT(ISNA(MATCH(F17,'Taxi_location&amp;demand'!$A$5:$A$269,0)))</f>
        <v>1</v>
      </c>
      <c r="N17" s="4" t="b">
        <f>NOT(ISNA(MATCH(G17,'Taxi_location&amp;demand'!$A$5:$A$269,0)))</f>
        <v>1</v>
      </c>
      <c r="O17" s="3" t="b">
        <f t="shared" si="3"/>
        <v>1</v>
      </c>
      <c r="P17" s="3" t="b">
        <f t="shared" si="4"/>
        <v>1</v>
      </c>
      <c r="Q17" s="3" t="b">
        <f t="shared" si="5"/>
        <v>1</v>
      </c>
      <c r="R17" s="3" t="b">
        <f t="shared" si="6"/>
        <v>1</v>
      </c>
      <c r="S17" s="24">
        <f t="shared" si="7"/>
        <v>0.48333333333333334</v>
      </c>
      <c r="T17" s="24">
        <f t="shared" si="8"/>
        <v>31</v>
      </c>
      <c r="U17" s="24">
        <f t="shared" si="9"/>
        <v>0</v>
      </c>
      <c r="V17" s="24">
        <f t="shared" si="10"/>
        <v>31.483333333333334</v>
      </c>
      <c r="W17" s="2"/>
    </row>
    <row r="18" spans="1:23" x14ac:dyDescent="0.3">
      <c r="A18" s="22">
        <f>Taxi_journeydata!A14</f>
        <v>44378</v>
      </c>
      <c r="B18" s="23">
        <f>Taxi_journeydata!B14</f>
        <v>0.38872685185185185</v>
      </c>
      <c r="C18" s="22">
        <f>Taxi_journeydata!C14</f>
        <v>44378</v>
      </c>
      <c r="D18" s="23">
        <f>Taxi_journeydata!D14</f>
        <v>0.42090277777777779</v>
      </c>
      <c r="E18">
        <f>Taxi_journeydata!E14</f>
        <v>1</v>
      </c>
      <c r="F18">
        <f>Taxi_journeydata!F14</f>
        <v>76</v>
      </c>
      <c r="G18">
        <f>Taxi_journeydata!G14</f>
        <v>40</v>
      </c>
      <c r="H18">
        <f>Taxi_journeydata!H14</f>
        <v>1</v>
      </c>
      <c r="I18">
        <f>Taxi_journeydata!I14</f>
        <v>8.0299999999999994</v>
      </c>
      <c r="J18">
        <f>Taxi_journeydata!J14</f>
        <v>33</v>
      </c>
      <c r="K18" s="3" t="b">
        <f t="shared" si="1"/>
        <v>1</v>
      </c>
      <c r="L18" s="4">
        <f t="shared" si="2"/>
        <v>46.333333333333357</v>
      </c>
      <c r="M18" s="4" t="b">
        <f>NOT(ISNA(MATCH(F18,'Taxi_location&amp;demand'!$A$5:$A$269,0)))</f>
        <v>1</v>
      </c>
      <c r="N18" s="4" t="b">
        <f>NOT(ISNA(MATCH(G18,'Taxi_location&amp;demand'!$A$5:$A$269,0)))</f>
        <v>1</v>
      </c>
      <c r="O18" s="3" t="b">
        <f t="shared" si="3"/>
        <v>1</v>
      </c>
      <c r="P18" s="3" t="b">
        <f t="shared" si="4"/>
        <v>1</v>
      </c>
      <c r="Q18" s="3" t="b">
        <f t="shared" si="5"/>
        <v>1</v>
      </c>
      <c r="R18" s="3" t="b">
        <f t="shared" si="6"/>
        <v>1</v>
      </c>
      <c r="S18" s="24">
        <f t="shared" si="7"/>
        <v>0.33333333333333331</v>
      </c>
      <c r="T18" s="24">
        <f t="shared" si="8"/>
        <v>46</v>
      </c>
      <c r="U18" s="24">
        <f t="shared" si="9"/>
        <v>0</v>
      </c>
      <c r="V18" s="24">
        <f t="shared" si="10"/>
        <v>46.333333333333336</v>
      </c>
      <c r="W18" s="2"/>
    </row>
    <row r="19" spans="1:23" x14ac:dyDescent="0.3">
      <c r="A19" s="22">
        <f>Taxi_journeydata!A15</f>
        <v>44378</v>
      </c>
      <c r="B19" s="23">
        <f>Taxi_journeydata!B15</f>
        <v>0.42337962962962966</v>
      </c>
      <c r="C19" s="22">
        <f>Taxi_journeydata!C15</f>
        <v>44378</v>
      </c>
      <c r="D19" s="23">
        <f>Taxi_journeydata!D15</f>
        <v>0.43144675925925924</v>
      </c>
      <c r="E19">
        <f>Taxi_journeydata!E15</f>
        <v>1</v>
      </c>
      <c r="F19">
        <f>Taxi_journeydata!F15</f>
        <v>174</v>
      </c>
      <c r="G19">
        <f>Taxi_journeydata!G15</f>
        <v>112</v>
      </c>
      <c r="H19">
        <f>Taxi_journeydata!H15</f>
        <v>1</v>
      </c>
      <c r="I19">
        <f>Taxi_journeydata!I15</f>
        <v>17.34</v>
      </c>
      <c r="J19">
        <f>Taxi_journeydata!J15</f>
        <v>59</v>
      </c>
      <c r="K19" s="3" t="b">
        <f t="shared" si="1"/>
        <v>1</v>
      </c>
      <c r="L19" s="4">
        <f t="shared" si="2"/>
        <v>11.616666666666591</v>
      </c>
      <c r="M19" s="4" t="b">
        <f>NOT(ISNA(MATCH(F19,'Taxi_location&amp;demand'!$A$5:$A$269,0)))</f>
        <v>1</v>
      </c>
      <c r="N19" s="4" t="b">
        <f>NOT(ISNA(MATCH(G19,'Taxi_location&amp;demand'!$A$5:$A$269,0)))</f>
        <v>1</v>
      </c>
      <c r="O19" s="3" t="b">
        <f t="shared" si="3"/>
        <v>1</v>
      </c>
      <c r="P19" s="3" t="b">
        <f t="shared" si="4"/>
        <v>1</v>
      </c>
      <c r="Q19" s="3" t="b">
        <f t="shared" si="5"/>
        <v>1</v>
      </c>
      <c r="R19" s="3" t="b">
        <f t="shared" si="6"/>
        <v>1</v>
      </c>
      <c r="S19" s="24">
        <f t="shared" si="7"/>
        <v>0.6166666666666667</v>
      </c>
      <c r="T19" s="24">
        <f t="shared" si="8"/>
        <v>11</v>
      </c>
      <c r="U19" s="24">
        <f t="shared" si="9"/>
        <v>0</v>
      </c>
      <c r="V19" s="24">
        <f t="shared" si="10"/>
        <v>11.616666666666667</v>
      </c>
      <c r="W19" s="2"/>
    </row>
    <row r="20" spans="1:23" x14ac:dyDescent="0.3">
      <c r="A20" s="22">
        <f>Taxi_journeydata!A16</f>
        <v>44378</v>
      </c>
      <c r="B20" s="23">
        <f>Taxi_journeydata!B16</f>
        <v>0.43694444444444441</v>
      </c>
      <c r="C20" s="22">
        <f>Taxi_journeydata!C16</f>
        <v>44378</v>
      </c>
      <c r="D20" s="23">
        <f>Taxi_journeydata!D16</f>
        <v>0.44041666666666668</v>
      </c>
      <c r="E20">
        <f>Taxi_journeydata!E16</f>
        <v>1</v>
      </c>
      <c r="F20">
        <f>Taxi_journeydata!F16</f>
        <v>41</v>
      </c>
      <c r="G20">
        <f>Taxi_journeydata!G16</f>
        <v>42</v>
      </c>
      <c r="H20">
        <f>Taxi_journeydata!H16</f>
        <v>1</v>
      </c>
      <c r="I20">
        <f>Taxi_journeydata!I16</f>
        <v>1.03</v>
      </c>
      <c r="J20">
        <f>Taxi_journeydata!J16</f>
        <v>5.5</v>
      </c>
      <c r="K20" s="3" t="b">
        <f t="shared" si="1"/>
        <v>1</v>
      </c>
      <c r="L20" s="4">
        <f t="shared" si="2"/>
        <v>5.0000000000000622</v>
      </c>
      <c r="M20" s="4" t="b">
        <f>NOT(ISNA(MATCH(F20,'Taxi_location&amp;demand'!$A$5:$A$269,0)))</f>
        <v>1</v>
      </c>
      <c r="N20" s="4" t="b">
        <f>NOT(ISNA(MATCH(G20,'Taxi_location&amp;demand'!$A$5:$A$269,0)))</f>
        <v>1</v>
      </c>
      <c r="O20" s="3" t="b">
        <f t="shared" si="3"/>
        <v>1</v>
      </c>
      <c r="P20" s="3" t="b">
        <f t="shared" si="4"/>
        <v>1</v>
      </c>
      <c r="Q20" s="3" t="b">
        <f t="shared" si="5"/>
        <v>1</v>
      </c>
      <c r="R20" s="3" t="b">
        <f t="shared" si="6"/>
        <v>1</v>
      </c>
      <c r="S20" s="24">
        <f t="shared" si="7"/>
        <v>0</v>
      </c>
      <c r="T20" s="24">
        <f t="shared" si="8"/>
        <v>5</v>
      </c>
      <c r="U20" s="24">
        <f t="shared" si="9"/>
        <v>0</v>
      </c>
      <c r="V20" s="24">
        <f t="shared" si="10"/>
        <v>5</v>
      </c>
      <c r="W20" s="2"/>
    </row>
    <row r="21" spans="1:23" x14ac:dyDescent="0.3">
      <c r="A21" s="22">
        <f>Taxi_journeydata!A17</f>
        <v>44378</v>
      </c>
      <c r="B21" s="23">
        <f>Taxi_journeydata!B17</f>
        <v>0.49228009259259259</v>
      </c>
      <c r="C21" s="22">
        <f>Taxi_journeydata!C17</f>
        <v>44378</v>
      </c>
      <c r="D21" s="23">
        <f>Taxi_journeydata!D17</f>
        <v>0.49693287037037037</v>
      </c>
      <c r="E21">
        <f>Taxi_journeydata!E17</f>
        <v>1</v>
      </c>
      <c r="F21">
        <f>Taxi_journeydata!F17</f>
        <v>69</v>
      </c>
      <c r="G21">
        <f>Taxi_journeydata!G17</f>
        <v>42</v>
      </c>
      <c r="H21">
        <f>Taxi_journeydata!H17</f>
        <v>1</v>
      </c>
      <c r="I21">
        <f>Taxi_journeydata!I17</f>
        <v>1</v>
      </c>
      <c r="J21">
        <f>Taxi_journeydata!J17</f>
        <v>6.5</v>
      </c>
      <c r="K21" s="3" t="b">
        <f t="shared" si="1"/>
        <v>1</v>
      </c>
      <c r="L21" s="4">
        <f t="shared" si="2"/>
        <v>6.7000000000000082</v>
      </c>
      <c r="M21" s="4" t="b">
        <f>NOT(ISNA(MATCH(F21,'Taxi_location&amp;demand'!$A$5:$A$269,0)))</f>
        <v>1</v>
      </c>
      <c r="N21" s="4" t="b">
        <f>NOT(ISNA(MATCH(G21,'Taxi_location&amp;demand'!$A$5:$A$269,0)))</f>
        <v>1</v>
      </c>
      <c r="O21" s="3" t="b">
        <f t="shared" si="3"/>
        <v>1</v>
      </c>
      <c r="P21" s="3" t="b">
        <f t="shared" si="4"/>
        <v>1</v>
      </c>
      <c r="Q21" s="3" t="b">
        <f t="shared" si="5"/>
        <v>1</v>
      </c>
      <c r="R21" s="3" t="b">
        <f t="shared" si="6"/>
        <v>1</v>
      </c>
      <c r="S21" s="24">
        <f t="shared" si="7"/>
        <v>0.7</v>
      </c>
      <c r="T21" s="24">
        <f t="shared" si="8"/>
        <v>6</v>
      </c>
      <c r="U21" s="24">
        <f t="shared" si="9"/>
        <v>0</v>
      </c>
      <c r="V21" s="24">
        <f t="shared" si="10"/>
        <v>6.7</v>
      </c>
      <c r="W21" s="2"/>
    </row>
    <row r="22" spans="1:23" x14ac:dyDescent="0.3">
      <c r="A22" s="22">
        <f>Taxi_journeydata!A18</f>
        <v>44378</v>
      </c>
      <c r="B22" s="23">
        <f>Taxi_journeydata!B18</f>
        <v>0.4670023148148148</v>
      </c>
      <c r="C22" s="22">
        <f>Taxi_journeydata!C18</f>
        <v>44378</v>
      </c>
      <c r="D22" s="23">
        <f>Taxi_journeydata!D18</f>
        <v>0.47452546296296294</v>
      </c>
      <c r="E22">
        <f>Taxi_journeydata!E18</f>
        <v>1</v>
      </c>
      <c r="F22">
        <f>Taxi_journeydata!F18</f>
        <v>74</v>
      </c>
      <c r="G22">
        <f>Taxi_journeydata!G18</f>
        <v>75</v>
      </c>
      <c r="H22">
        <f>Taxi_journeydata!H18</f>
        <v>1</v>
      </c>
      <c r="I22">
        <f>Taxi_journeydata!I18</f>
        <v>1.27</v>
      </c>
      <c r="J22">
        <f>Taxi_journeydata!J18</f>
        <v>8.5</v>
      </c>
      <c r="K22" s="3" t="b">
        <f t="shared" si="1"/>
        <v>1</v>
      </c>
      <c r="L22" s="4">
        <f t="shared" si="2"/>
        <v>10.833333333333321</v>
      </c>
      <c r="M22" s="4" t="b">
        <f>NOT(ISNA(MATCH(F22,'Taxi_location&amp;demand'!$A$5:$A$269,0)))</f>
        <v>1</v>
      </c>
      <c r="N22" s="4" t="b">
        <f>NOT(ISNA(MATCH(G22,'Taxi_location&amp;demand'!$A$5:$A$269,0)))</f>
        <v>1</v>
      </c>
      <c r="O22" s="3" t="b">
        <f t="shared" si="3"/>
        <v>1</v>
      </c>
      <c r="P22" s="3" t="b">
        <f t="shared" si="4"/>
        <v>1</v>
      </c>
      <c r="Q22" s="3" t="b">
        <f t="shared" si="5"/>
        <v>1</v>
      </c>
      <c r="R22" s="3" t="b">
        <f t="shared" si="6"/>
        <v>1</v>
      </c>
      <c r="S22" s="24">
        <f t="shared" si="7"/>
        <v>0.83333333333333337</v>
      </c>
      <c r="T22" s="24">
        <f t="shared" si="8"/>
        <v>10</v>
      </c>
      <c r="U22" s="24">
        <f t="shared" si="9"/>
        <v>0</v>
      </c>
      <c r="V22" s="24">
        <f t="shared" si="10"/>
        <v>10.833333333333334</v>
      </c>
      <c r="W22" s="2"/>
    </row>
    <row r="23" spans="1:23" x14ac:dyDescent="0.3">
      <c r="A23" s="22">
        <f>Taxi_journeydata!A19</f>
        <v>44378</v>
      </c>
      <c r="B23" s="23">
        <f>Taxi_journeydata!B19</f>
        <v>0.46773148148148147</v>
      </c>
      <c r="C23" s="22">
        <f>Taxi_journeydata!C19</f>
        <v>44378</v>
      </c>
      <c r="D23" s="23">
        <f>Taxi_journeydata!D19</f>
        <v>0.47640046296296296</v>
      </c>
      <c r="E23">
        <f>Taxi_journeydata!E19</f>
        <v>1</v>
      </c>
      <c r="F23">
        <f>Taxi_journeydata!F19</f>
        <v>75</v>
      </c>
      <c r="G23">
        <f>Taxi_journeydata!G19</f>
        <v>41</v>
      </c>
      <c r="H23">
        <f>Taxi_journeydata!H19</f>
        <v>4</v>
      </c>
      <c r="I23">
        <f>Taxi_journeydata!I19</f>
        <v>1.9</v>
      </c>
      <c r="J23">
        <f>Taxi_journeydata!J19</f>
        <v>10.5</v>
      </c>
      <c r="K23" s="3" t="b">
        <f t="shared" si="1"/>
        <v>1</v>
      </c>
      <c r="L23" s="4">
        <f t="shared" si="2"/>
        <v>12.48333333333334</v>
      </c>
      <c r="M23" s="4" t="b">
        <f>NOT(ISNA(MATCH(F23,'Taxi_location&amp;demand'!$A$5:$A$269,0)))</f>
        <v>1</v>
      </c>
      <c r="N23" s="4" t="b">
        <f>NOT(ISNA(MATCH(G23,'Taxi_location&amp;demand'!$A$5:$A$269,0)))</f>
        <v>1</v>
      </c>
      <c r="O23" s="3" t="b">
        <f t="shared" si="3"/>
        <v>1</v>
      </c>
      <c r="P23" s="3" t="b">
        <f t="shared" si="4"/>
        <v>1</v>
      </c>
      <c r="Q23" s="3" t="b">
        <f t="shared" si="5"/>
        <v>1</v>
      </c>
      <c r="R23" s="3" t="b">
        <f t="shared" si="6"/>
        <v>1</v>
      </c>
      <c r="S23" s="24">
        <f t="shared" si="7"/>
        <v>0.48333333333333334</v>
      </c>
      <c r="T23" s="24">
        <f t="shared" si="8"/>
        <v>12</v>
      </c>
      <c r="U23" s="24">
        <f t="shared" si="9"/>
        <v>0</v>
      </c>
      <c r="V23" s="24">
        <f t="shared" si="10"/>
        <v>12.483333333333333</v>
      </c>
      <c r="W23" s="2"/>
    </row>
    <row r="24" spans="1:23" x14ac:dyDescent="0.3">
      <c r="A24" s="22">
        <f>Taxi_journeydata!A20</f>
        <v>44378</v>
      </c>
      <c r="B24" s="23">
        <f>Taxi_journeydata!B20</f>
        <v>0.53196759259259252</v>
      </c>
      <c r="C24" s="22">
        <f>Taxi_journeydata!C20</f>
        <v>44378</v>
      </c>
      <c r="D24" s="23">
        <f>Taxi_journeydata!D20</f>
        <v>0.56189814814814809</v>
      </c>
      <c r="E24">
        <f>Taxi_journeydata!E20</f>
        <v>1</v>
      </c>
      <c r="F24">
        <f>Taxi_journeydata!F20</f>
        <v>241</v>
      </c>
      <c r="G24">
        <f>Taxi_journeydata!G20</f>
        <v>213</v>
      </c>
      <c r="H24">
        <f>Taxi_journeydata!H20</f>
        <v>2</v>
      </c>
      <c r="I24">
        <f>Taxi_journeydata!I20</f>
        <v>7.77</v>
      </c>
      <c r="J24">
        <f>Taxi_journeydata!J20</f>
        <v>32</v>
      </c>
      <c r="K24" s="3" t="b">
        <f t="shared" si="1"/>
        <v>1</v>
      </c>
      <c r="L24" s="4">
        <f t="shared" si="2"/>
        <v>43.100000000000023</v>
      </c>
      <c r="M24" s="4" t="b">
        <f>NOT(ISNA(MATCH(F24,'Taxi_location&amp;demand'!$A$5:$A$269,0)))</f>
        <v>1</v>
      </c>
      <c r="N24" s="4" t="b">
        <f>NOT(ISNA(MATCH(G24,'Taxi_location&amp;demand'!$A$5:$A$269,0)))</f>
        <v>1</v>
      </c>
      <c r="O24" s="3" t="b">
        <f t="shared" si="3"/>
        <v>1</v>
      </c>
      <c r="P24" s="3" t="b">
        <f t="shared" si="4"/>
        <v>1</v>
      </c>
      <c r="Q24" s="3" t="b">
        <f t="shared" si="5"/>
        <v>1</v>
      </c>
      <c r="R24" s="3" t="b">
        <f t="shared" si="6"/>
        <v>1</v>
      </c>
      <c r="S24" s="24">
        <f t="shared" si="7"/>
        <v>0.1</v>
      </c>
      <c r="T24" s="24">
        <f t="shared" si="8"/>
        <v>43</v>
      </c>
      <c r="U24" s="24">
        <f t="shared" si="9"/>
        <v>0</v>
      </c>
      <c r="V24" s="24">
        <f t="shared" si="10"/>
        <v>43.1</v>
      </c>
      <c r="W24" s="2"/>
    </row>
    <row r="25" spans="1:23" x14ac:dyDescent="0.3">
      <c r="A25" s="22">
        <f>Taxi_journeydata!A21</f>
        <v>44378</v>
      </c>
      <c r="B25" s="23">
        <f>Taxi_journeydata!B21</f>
        <v>0.53435185185185186</v>
      </c>
      <c r="C25" s="22">
        <f>Taxi_journeydata!C21</f>
        <v>44378</v>
      </c>
      <c r="D25" s="23">
        <f>Taxi_journeydata!D21</f>
        <v>0.53692129629629626</v>
      </c>
      <c r="E25">
        <f>Taxi_journeydata!E21</f>
        <v>1</v>
      </c>
      <c r="F25">
        <f>Taxi_journeydata!F21</f>
        <v>106</v>
      </c>
      <c r="G25">
        <f>Taxi_journeydata!G21</f>
        <v>181</v>
      </c>
      <c r="H25">
        <f>Taxi_journeydata!H21</f>
        <v>1</v>
      </c>
      <c r="I25">
        <f>Taxi_journeydata!I21</f>
        <v>0.7</v>
      </c>
      <c r="J25">
        <f>Taxi_journeydata!J21</f>
        <v>5</v>
      </c>
      <c r="K25" s="3" t="b">
        <f t="shared" si="1"/>
        <v>1</v>
      </c>
      <c r="L25" s="4">
        <f t="shared" si="2"/>
        <v>3.6999999999999389</v>
      </c>
      <c r="M25" s="4" t="b">
        <f>NOT(ISNA(MATCH(F25,'Taxi_location&amp;demand'!$A$5:$A$269,0)))</f>
        <v>1</v>
      </c>
      <c r="N25" s="4" t="b">
        <f>NOT(ISNA(MATCH(G25,'Taxi_location&amp;demand'!$A$5:$A$269,0)))</f>
        <v>1</v>
      </c>
      <c r="O25" s="3" t="b">
        <f t="shared" si="3"/>
        <v>1</v>
      </c>
      <c r="P25" s="3" t="b">
        <f t="shared" si="4"/>
        <v>1</v>
      </c>
      <c r="Q25" s="3" t="b">
        <f t="shared" si="5"/>
        <v>1</v>
      </c>
      <c r="R25" s="3" t="b">
        <f t="shared" si="6"/>
        <v>1</v>
      </c>
      <c r="S25" s="24">
        <f t="shared" si="7"/>
        <v>0.7</v>
      </c>
      <c r="T25" s="24">
        <f t="shared" si="8"/>
        <v>3</v>
      </c>
      <c r="U25" s="24">
        <f t="shared" si="9"/>
        <v>0</v>
      </c>
      <c r="V25" s="24">
        <f t="shared" si="10"/>
        <v>3.7</v>
      </c>
      <c r="W25" s="2"/>
    </row>
    <row r="26" spans="1:23" x14ac:dyDescent="0.3">
      <c r="A26" s="22">
        <f>Taxi_journeydata!A22</f>
        <v>44378</v>
      </c>
      <c r="B26" s="23">
        <f>Taxi_journeydata!B22</f>
        <v>0.53019675925925924</v>
      </c>
      <c r="C26" s="22">
        <f>Taxi_journeydata!C22</f>
        <v>44378</v>
      </c>
      <c r="D26" s="23">
        <f>Taxi_journeydata!D22</f>
        <v>0.54055555555555557</v>
      </c>
      <c r="E26">
        <f>Taxi_journeydata!E22</f>
        <v>1</v>
      </c>
      <c r="F26">
        <f>Taxi_journeydata!F22</f>
        <v>82</v>
      </c>
      <c r="G26">
        <f>Taxi_journeydata!G22</f>
        <v>260</v>
      </c>
      <c r="H26">
        <f>Taxi_journeydata!H22</f>
        <v>1</v>
      </c>
      <c r="I26">
        <f>Taxi_journeydata!I22</f>
        <v>2.5</v>
      </c>
      <c r="J26">
        <f>Taxi_journeydata!J22</f>
        <v>12</v>
      </c>
      <c r="K26" s="3" t="b">
        <f t="shared" si="1"/>
        <v>1</v>
      </c>
      <c r="L26" s="4">
        <f t="shared" si="2"/>
        <v>14.916666666666707</v>
      </c>
      <c r="M26" s="4" t="b">
        <f>NOT(ISNA(MATCH(F26,'Taxi_location&amp;demand'!$A$5:$A$269,0)))</f>
        <v>1</v>
      </c>
      <c r="N26" s="4" t="b">
        <f>NOT(ISNA(MATCH(G26,'Taxi_location&amp;demand'!$A$5:$A$269,0)))</f>
        <v>1</v>
      </c>
      <c r="O26" s="3" t="b">
        <f t="shared" si="3"/>
        <v>1</v>
      </c>
      <c r="P26" s="3" t="b">
        <f t="shared" si="4"/>
        <v>1</v>
      </c>
      <c r="Q26" s="3" t="b">
        <f t="shared" si="5"/>
        <v>1</v>
      </c>
      <c r="R26" s="3" t="b">
        <f t="shared" si="6"/>
        <v>1</v>
      </c>
      <c r="S26" s="24">
        <f t="shared" si="7"/>
        <v>0.91666666666666663</v>
      </c>
      <c r="T26" s="24">
        <f t="shared" si="8"/>
        <v>14</v>
      </c>
      <c r="U26" s="24">
        <f t="shared" si="9"/>
        <v>0</v>
      </c>
      <c r="V26" s="24">
        <f t="shared" si="10"/>
        <v>14.916666666666666</v>
      </c>
      <c r="W26" s="2"/>
    </row>
    <row r="27" spans="1:23" x14ac:dyDescent="0.3">
      <c r="A27" s="22">
        <f>Taxi_journeydata!A23</f>
        <v>44378</v>
      </c>
      <c r="B27" s="23">
        <f>Taxi_journeydata!B23</f>
        <v>0.52489583333333334</v>
      </c>
      <c r="C27" s="22">
        <f>Taxi_journeydata!C23</f>
        <v>44378</v>
      </c>
      <c r="D27" s="23">
        <f>Taxi_journeydata!D23</f>
        <v>0.52986111111111112</v>
      </c>
      <c r="E27">
        <f>Taxi_journeydata!E23</f>
        <v>1</v>
      </c>
      <c r="F27">
        <f>Taxi_journeydata!F23</f>
        <v>74</v>
      </c>
      <c r="G27">
        <f>Taxi_journeydata!G23</f>
        <v>41</v>
      </c>
      <c r="H27">
        <f>Taxi_journeydata!H23</f>
        <v>1</v>
      </c>
      <c r="I27">
        <f>Taxi_journeydata!I23</f>
        <v>1.26</v>
      </c>
      <c r="J27">
        <f>Taxi_journeydata!J23</f>
        <v>6.5</v>
      </c>
      <c r="K27" s="3" t="b">
        <f t="shared" si="1"/>
        <v>1</v>
      </c>
      <c r="L27" s="4">
        <f t="shared" si="2"/>
        <v>7.1499999999999986</v>
      </c>
      <c r="M27" s="4" t="b">
        <f>NOT(ISNA(MATCH(F27,'Taxi_location&amp;demand'!$A$5:$A$269,0)))</f>
        <v>1</v>
      </c>
      <c r="N27" s="4" t="b">
        <f>NOT(ISNA(MATCH(G27,'Taxi_location&amp;demand'!$A$5:$A$269,0)))</f>
        <v>1</v>
      </c>
      <c r="O27" s="3" t="b">
        <f t="shared" si="3"/>
        <v>1</v>
      </c>
      <c r="P27" s="3" t="b">
        <f t="shared" si="4"/>
        <v>1</v>
      </c>
      <c r="Q27" s="3" t="b">
        <f t="shared" si="5"/>
        <v>1</v>
      </c>
      <c r="R27" s="3" t="b">
        <f t="shared" si="6"/>
        <v>1</v>
      </c>
      <c r="S27" s="24">
        <f t="shared" si="7"/>
        <v>0.15</v>
      </c>
      <c r="T27" s="24">
        <f t="shared" si="8"/>
        <v>7</v>
      </c>
      <c r="U27" s="24">
        <f t="shared" si="9"/>
        <v>0</v>
      </c>
      <c r="V27" s="24">
        <f t="shared" si="10"/>
        <v>7.15</v>
      </c>
      <c r="W27" s="2"/>
    </row>
    <row r="28" spans="1:23" x14ac:dyDescent="0.3">
      <c r="A28" s="22">
        <f>Taxi_journeydata!A24</f>
        <v>44378</v>
      </c>
      <c r="B28" s="23">
        <f>Taxi_journeydata!B24</f>
        <v>0.55246527777777776</v>
      </c>
      <c r="C28" s="22">
        <f>Taxi_journeydata!C24</f>
        <v>44378</v>
      </c>
      <c r="D28" s="23">
        <f>Taxi_journeydata!D24</f>
        <v>0.55585648148148148</v>
      </c>
      <c r="E28">
        <f>Taxi_journeydata!E24</f>
        <v>1</v>
      </c>
      <c r="F28">
        <f>Taxi_journeydata!F24</f>
        <v>7</v>
      </c>
      <c r="G28">
        <f>Taxi_journeydata!G24</f>
        <v>193</v>
      </c>
      <c r="H28">
        <f>Taxi_journeydata!H24</f>
        <v>1</v>
      </c>
      <c r="I28">
        <f>Taxi_journeydata!I24</f>
        <v>0.75</v>
      </c>
      <c r="J28">
        <f>Taxi_journeydata!J24</f>
        <v>5</v>
      </c>
      <c r="K28" s="3" t="b">
        <f t="shared" si="1"/>
        <v>1</v>
      </c>
      <c r="L28" s="4">
        <f t="shared" si="2"/>
        <v>4.8833333333333506</v>
      </c>
      <c r="M28" s="4" t="b">
        <f>NOT(ISNA(MATCH(F28,'Taxi_location&amp;demand'!$A$5:$A$269,0)))</f>
        <v>1</v>
      </c>
      <c r="N28" s="4" t="b">
        <f>NOT(ISNA(MATCH(G28,'Taxi_location&amp;demand'!$A$5:$A$269,0)))</f>
        <v>1</v>
      </c>
      <c r="O28" s="3" t="b">
        <f t="shared" si="3"/>
        <v>1</v>
      </c>
      <c r="P28" s="3" t="b">
        <f t="shared" si="4"/>
        <v>1</v>
      </c>
      <c r="Q28" s="3" t="b">
        <f t="shared" si="5"/>
        <v>1</v>
      </c>
      <c r="R28" s="3" t="b">
        <f t="shared" si="6"/>
        <v>1</v>
      </c>
      <c r="S28" s="24">
        <f t="shared" si="7"/>
        <v>0.8833333333333333</v>
      </c>
      <c r="T28" s="24">
        <f t="shared" si="8"/>
        <v>4</v>
      </c>
      <c r="U28" s="24">
        <f t="shared" si="9"/>
        <v>0</v>
      </c>
      <c r="V28" s="24">
        <f t="shared" si="10"/>
        <v>4.8833333333333329</v>
      </c>
      <c r="W28" s="2"/>
    </row>
    <row r="29" spans="1:23" x14ac:dyDescent="0.3">
      <c r="A29" s="22">
        <f>Taxi_journeydata!A25</f>
        <v>44378</v>
      </c>
      <c r="B29" s="23">
        <f>Taxi_journeydata!B25</f>
        <v>0.5817592592592592</v>
      </c>
      <c r="C29" s="22">
        <f>Taxi_journeydata!C25</f>
        <v>44378</v>
      </c>
      <c r="D29" s="23">
        <f>Taxi_journeydata!D25</f>
        <v>0.59206018518518522</v>
      </c>
      <c r="E29">
        <f>Taxi_journeydata!E25</f>
        <v>1</v>
      </c>
      <c r="F29">
        <f>Taxi_journeydata!F25</f>
        <v>74</v>
      </c>
      <c r="G29">
        <f>Taxi_journeydata!G25</f>
        <v>42</v>
      </c>
      <c r="H29">
        <f>Taxi_journeydata!H25</f>
        <v>1</v>
      </c>
      <c r="I29">
        <f>Taxi_journeydata!I25</f>
        <v>2.33</v>
      </c>
      <c r="J29">
        <f>Taxi_journeydata!J25</f>
        <v>11.5</v>
      </c>
      <c r="K29" s="3" t="b">
        <f t="shared" si="1"/>
        <v>1</v>
      </c>
      <c r="L29" s="4">
        <f t="shared" si="2"/>
        <v>14.833333333333467</v>
      </c>
      <c r="M29" s="4" t="b">
        <f>NOT(ISNA(MATCH(F29,'Taxi_location&amp;demand'!$A$5:$A$269,0)))</f>
        <v>1</v>
      </c>
      <c r="N29" s="4" t="b">
        <f>NOT(ISNA(MATCH(G29,'Taxi_location&amp;demand'!$A$5:$A$269,0)))</f>
        <v>1</v>
      </c>
      <c r="O29" s="3" t="b">
        <f t="shared" si="3"/>
        <v>1</v>
      </c>
      <c r="P29" s="3" t="b">
        <f t="shared" si="4"/>
        <v>1</v>
      </c>
      <c r="Q29" s="3" t="b">
        <f t="shared" si="5"/>
        <v>1</v>
      </c>
      <c r="R29" s="3" t="b">
        <f t="shared" si="6"/>
        <v>1</v>
      </c>
      <c r="S29" s="24">
        <f t="shared" si="7"/>
        <v>0.83333333333333337</v>
      </c>
      <c r="T29" s="24">
        <f t="shared" si="8"/>
        <v>14</v>
      </c>
      <c r="U29" s="24">
        <f t="shared" si="9"/>
        <v>0</v>
      </c>
      <c r="V29" s="24">
        <f t="shared" si="10"/>
        <v>14.833333333333334</v>
      </c>
      <c r="W29" s="2"/>
    </row>
    <row r="30" spans="1:23" x14ac:dyDescent="0.3">
      <c r="A30" s="22">
        <f>Taxi_journeydata!A26</f>
        <v>44378</v>
      </c>
      <c r="B30" s="23">
        <f>Taxi_journeydata!B26</f>
        <v>0.5628009259259259</v>
      </c>
      <c r="C30" s="22">
        <f>Taxi_journeydata!C26</f>
        <v>44378</v>
      </c>
      <c r="D30" s="23">
        <f>Taxi_journeydata!D26</f>
        <v>0.56673611111111111</v>
      </c>
      <c r="E30">
        <f>Taxi_journeydata!E26</f>
        <v>1</v>
      </c>
      <c r="F30">
        <f>Taxi_journeydata!F26</f>
        <v>75</v>
      </c>
      <c r="G30">
        <f>Taxi_journeydata!G26</f>
        <v>74</v>
      </c>
      <c r="H30">
        <f>Taxi_journeydata!H26</f>
        <v>1</v>
      </c>
      <c r="I30">
        <f>Taxi_journeydata!I26</f>
        <v>0.82</v>
      </c>
      <c r="J30">
        <f>Taxi_journeydata!J26</f>
        <v>5.5</v>
      </c>
      <c r="K30" s="3" t="b">
        <f t="shared" si="1"/>
        <v>1</v>
      </c>
      <c r="L30" s="4">
        <f t="shared" si="2"/>
        <v>5.6666666666666998</v>
      </c>
      <c r="M30" s="4" t="b">
        <f>NOT(ISNA(MATCH(F30,'Taxi_location&amp;demand'!$A$5:$A$269,0)))</f>
        <v>1</v>
      </c>
      <c r="N30" s="4" t="b">
        <f>NOT(ISNA(MATCH(G30,'Taxi_location&amp;demand'!$A$5:$A$269,0)))</f>
        <v>1</v>
      </c>
      <c r="O30" s="3" t="b">
        <f t="shared" si="3"/>
        <v>1</v>
      </c>
      <c r="P30" s="3" t="b">
        <f t="shared" si="4"/>
        <v>1</v>
      </c>
      <c r="Q30" s="3" t="b">
        <f t="shared" si="5"/>
        <v>1</v>
      </c>
      <c r="R30" s="3" t="b">
        <f t="shared" si="6"/>
        <v>1</v>
      </c>
      <c r="S30" s="24">
        <f t="shared" si="7"/>
        <v>0.66666666666666663</v>
      </c>
      <c r="T30" s="24">
        <f t="shared" si="8"/>
        <v>5</v>
      </c>
      <c r="U30" s="24">
        <f t="shared" si="9"/>
        <v>0</v>
      </c>
      <c r="V30" s="24">
        <f t="shared" si="10"/>
        <v>5.666666666666667</v>
      </c>
      <c r="W30" s="2"/>
    </row>
    <row r="31" spans="1:23" x14ac:dyDescent="0.3">
      <c r="A31" s="22">
        <f>Taxi_journeydata!A27</f>
        <v>44378</v>
      </c>
      <c r="B31" s="23">
        <f>Taxi_journeydata!B27</f>
        <v>0.58758101851851852</v>
      </c>
      <c r="C31" s="22">
        <f>Taxi_journeydata!C27</f>
        <v>44378</v>
      </c>
      <c r="D31" s="23">
        <f>Taxi_journeydata!D27</f>
        <v>0.59462962962962962</v>
      </c>
      <c r="E31">
        <f>Taxi_journeydata!E27</f>
        <v>1</v>
      </c>
      <c r="F31">
        <f>Taxi_journeydata!F27</f>
        <v>75</v>
      </c>
      <c r="G31">
        <f>Taxi_journeydata!G27</f>
        <v>74</v>
      </c>
      <c r="H31">
        <f>Taxi_journeydata!H27</f>
        <v>1</v>
      </c>
      <c r="I31">
        <f>Taxi_journeydata!I27</f>
        <v>1.8</v>
      </c>
      <c r="J31">
        <f>Taxi_journeydata!J27</f>
        <v>9</v>
      </c>
      <c r="K31" s="3" t="b">
        <f t="shared" si="1"/>
        <v>1</v>
      </c>
      <c r="L31" s="4">
        <f t="shared" si="2"/>
        <v>10.149999999999988</v>
      </c>
      <c r="M31" s="4" t="b">
        <f>NOT(ISNA(MATCH(F31,'Taxi_location&amp;demand'!$A$5:$A$269,0)))</f>
        <v>1</v>
      </c>
      <c r="N31" s="4" t="b">
        <f>NOT(ISNA(MATCH(G31,'Taxi_location&amp;demand'!$A$5:$A$269,0)))</f>
        <v>1</v>
      </c>
      <c r="O31" s="3" t="b">
        <f t="shared" si="3"/>
        <v>1</v>
      </c>
      <c r="P31" s="3" t="b">
        <f t="shared" si="4"/>
        <v>1</v>
      </c>
      <c r="Q31" s="3" t="b">
        <f t="shared" si="5"/>
        <v>1</v>
      </c>
      <c r="R31" s="3" t="b">
        <f t="shared" si="6"/>
        <v>1</v>
      </c>
      <c r="S31" s="24">
        <f t="shared" si="7"/>
        <v>0.15</v>
      </c>
      <c r="T31" s="24">
        <f t="shared" si="8"/>
        <v>10</v>
      </c>
      <c r="U31" s="24">
        <f t="shared" si="9"/>
        <v>0</v>
      </c>
      <c r="V31" s="24">
        <f t="shared" si="10"/>
        <v>10.15</v>
      </c>
      <c r="W31" s="2"/>
    </row>
    <row r="32" spans="1:23" x14ac:dyDescent="0.3">
      <c r="A32" s="22">
        <f>Taxi_journeydata!A28</f>
        <v>44378</v>
      </c>
      <c r="B32" s="23">
        <f>Taxi_journeydata!B28</f>
        <v>0.61603009259259256</v>
      </c>
      <c r="C32" s="22">
        <f>Taxi_journeydata!C28</f>
        <v>44378</v>
      </c>
      <c r="D32" s="23">
        <f>Taxi_journeydata!D28</f>
        <v>0.61895833333333339</v>
      </c>
      <c r="E32">
        <f>Taxi_journeydata!E28</f>
        <v>1</v>
      </c>
      <c r="F32">
        <f>Taxi_journeydata!F28</f>
        <v>166</v>
      </c>
      <c r="G32">
        <f>Taxi_journeydata!G28</f>
        <v>41</v>
      </c>
      <c r="H32">
        <f>Taxi_journeydata!H28</f>
        <v>1</v>
      </c>
      <c r="I32">
        <f>Taxi_journeydata!I28</f>
        <v>0.93</v>
      </c>
      <c r="J32">
        <f>Taxi_journeydata!J28</f>
        <v>5</v>
      </c>
      <c r="K32" s="3" t="b">
        <f t="shared" si="1"/>
        <v>1</v>
      </c>
      <c r="L32" s="4">
        <f t="shared" si="2"/>
        <v>4.2166666666667929</v>
      </c>
      <c r="M32" s="4" t="b">
        <f>NOT(ISNA(MATCH(F32,'Taxi_location&amp;demand'!$A$5:$A$269,0)))</f>
        <v>1</v>
      </c>
      <c r="N32" s="4" t="b">
        <f>NOT(ISNA(MATCH(G32,'Taxi_location&amp;demand'!$A$5:$A$269,0)))</f>
        <v>1</v>
      </c>
      <c r="O32" s="3" t="b">
        <f t="shared" si="3"/>
        <v>1</v>
      </c>
      <c r="P32" s="3" t="b">
        <f t="shared" si="4"/>
        <v>1</v>
      </c>
      <c r="Q32" s="3" t="b">
        <f t="shared" si="5"/>
        <v>1</v>
      </c>
      <c r="R32" s="3" t="b">
        <f t="shared" si="6"/>
        <v>1</v>
      </c>
      <c r="S32" s="24">
        <f t="shared" si="7"/>
        <v>0.21666666666666667</v>
      </c>
      <c r="T32" s="24">
        <f t="shared" si="8"/>
        <v>4</v>
      </c>
      <c r="U32" s="24">
        <f t="shared" si="9"/>
        <v>0</v>
      </c>
      <c r="V32" s="24">
        <f t="shared" si="10"/>
        <v>4.2166666666666668</v>
      </c>
      <c r="W32" s="2"/>
    </row>
    <row r="33" spans="1:23" x14ac:dyDescent="0.3">
      <c r="A33" s="22">
        <f>Taxi_journeydata!A29</f>
        <v>44378</v>
      </c>
      <c r="B33" s="23">
        <f>Taxi_journeydata!B29</f>
        <v>0.58800925925925929</v>
      </c>
      <c r="C33" s="22">
        <f>Taxi_journeydata!C29</f>
        <v>44378</v>
      </c>
      <c r="D33" s="23">
        <f>Taxi_journeydata!D29</f>
        <v>0.60239583333333335</v>
      </c>
      <c r="E33">
        <f>Taxi_journeydata!E29</f>
        <v>1</v>
      </c>
      <c r="F33">
        <f>Taxi_journeydata!F29</f>
        <v>7</v>
      </c>
      <c r="G33">
        <f>Taxi_journeydata!G29</f>
        <v>226</v>
      </c>
      <c r="H33">
        <f>Taxi_journeydata!H29</f>
        <v>1</v>
      </c>
      <c r="I33">
        <f>Taxi_journeydata!I29</f>
        <v>3.13</v>
      </c>
      <c r="J33">
        <f>Taxi_journeydata!J29</f>
        <v>15</v>
      </c>
      <c r="K33" s="3" t="b">
        <f t="shared" si="1"/>
        <v>1</v>
      </c>
      <c r="L33" s="4">
        <f t="shared" si="2"/>
        <v>20.716666666666654</v>
      </c>
      <c r="M33" s="4" t="b">
        <f>NOT(ISNA(MATCH(F33,'Taxi_location&amp;demand'!$A$5:$A$269,0)))</f>
        <v>1</v>
      </c>
      <c r="N33" s="4" t="b">
        <f>NOT(ISNA(MATCH(G33,'Taxi_location&amp;demand'!$A$5:$A$269,0)))</f>
        <v>1</v>
      </c>
      <c r="O33" s="3" t="b">
        <f t="shared" si="3"/>
        <v>1</v>
      </c>
      <c r="P33" s="3" t="b">
        <f t="shared" si="4"/>
        <v>1</v>
      </c>
      <c r="Q33" s="3" t="b">
        <f t="shared" si="5"/>
        <v>1</v>
      </c>
      <c r="R33" s="3" t="b">
        <f t="shared" si="6"/>
        <v>1</v>
      </c>
      <c r="S33" s="24">
        <f t="shared" si="7"/>
        <v>0.71666666666666667</v>
      </c>
      <c r="T33" s="24">
        <f t="shared" si="8"/>
        <v>20</v>
      </c>
      <c r="U33" s="24">
        <f t="shared" si="9"/>
        <v>0</v>
      </c>
      <c r="V33" s="24">
        <f t="shared" si="10"/>
        <v>20.716666666666665</v>
      </c>
      <c r="W33" s="2"/>
    </row>
    <row r="34" spans="1:23" x14ac:dyDescent="0.3">
      <c r="A34" s="22">
        <f>Taxi_journeydata!A30</f>
        <v>44378</v>
      </c>
      <c r="B34" s="23">
        <f>Taxi_journeydata!B30</f>
        <v>0.61831018518518521</v>
      </c>
      <c r="C34" s="22">
        <f>Taxi_journeydata!C30</f>
        <v>44378</v>
      </c>
      <c r="D34" s="23">
        <f>Taxi_journeydata!D30</f>
        <v>0.62290509259259264</v>
      </c>
      <c r="E34">
        <f>Taxi_journeydata!E30</f>
        <v>1</v>
      </c>
      <c r="F34">
        <f>Taxi_journeydata!F30</f>
        <v>116</v>
      </c>
      <c r="G34">
        <f>Taxi_journeydata!G30</f>
        <v>166</v>
      </c>
      <c r="H34">
        <f>Taxi_journeydata!H30</f>
        <v>1</v>
      </c>
      <c r="I34">
        <f>Taxi_journeydata!I30</f>
        <v>1.9</v>
      </c>
      <c r="J34">
        <f>Taxi_journeydata!J30</f>
        <v>8</v>
      </c>
      <c r="K34" s="3" t="b">
        <f t="shared" si="1"/>
        <v>1</v>
      </c>
      <c r="L34" s="4">
        <f t="shared" si="2"/>
        <v>6.6166666666666885</v>
      </c>
      <c r="M34" s="4" t="b">
        <f>NOT(ISNA(MATCH(F34,'Taxi_location&amp;demand'!$A$5:$A$269,0)))</f>
        <v>1</v>
      </c>
      <c r="N34" s="4" t="b">
        <f>NOT(ISNA(MATCH(G34,'Taxi_location&amp;demand'!$A$5:$A$269,0)))</f>
        <v>1</v>
      </c>
      <c r="O34" s="3" t="b">
        <f t="shared" si="3"/>
        <v>1</v>
      </c>
      <c r="P34" s="3" t="b">
        <f t="shared" si="4"/>
        <v>1</v>
      </c>
      <c r="Q34" s="3" t="b">
        <f t="shared" si="5"/>
        <v>1</v>
      </c>
      <c r="R34" s="3" t="b">
        <f t="shared" si="6"/>
        <v>1</v>
      </c>
      <c r="S34" s="24">
        <f t="shared" si="7"/>
        <v>0.6166666666666667</v>
      </c>
      <c r="T34" s="24">
        <f t="shared" si="8"/>
        <v>6</v>
      </c>
      <c r="U34" s="24">
        <f t="shared" si="9"/>
        <v>0</v>
      </c>
      <c r="V34" s="24">
        <f t="shared" si="10"/>
        <v>6.6166666666666671</v>
      </c>
      <c r="W34" s="2"/>
    </row>
    <row r="35" spans="1:23" x14ac:dyDescent="0.3">
      <c r="A35" s="22">
        <f>Taxi_journeydata!A31</f>
        <v>44378</v>
      </c>
      <c r="B35" s="23">
        <f>Taxi_journeydata!B31</f>
        <v>0.66282407407407407</v>
      </c>
      <c r="C35" s="22">
        <f>Taxi_journeydata!C31</f>
        <v>44378</v>
      </c>
      <c r="D35" s="23">
        <f>Taxi_journeydata!D31</f>
        <v>0.68223379629629621</v>
      </c>
      <c r="E35">
        <f>Taxi_journeydata!E31</f>
        <v>1</v>
      </c>
      <c r="F35">
        <f>Taxi_journeydata!F31</f>
        <v>152</v>
      </c>
      <c r="G35">
        <f>Taxi_journeydata!G31</f>
        <v>244</v>
      </c>
      <c r="H35">
        <f>Taxi_journeydata!H31</f>
        <v>1</v>
      </c>
      <c r="I35">
        <f>Taxi_journeydata!I31</f>
        <v>2.52</v>
      </c>
      <c r="J35">
        <f>Taxi_journeydata!J31</f>
        <v>17.5</v>
      </c>
      <c r="K35" s="3" t="b">
        <f t="shared" si="1"/>
        <v>1</v>
      </c>
      <c r="L35" s="4">
        <f t="shared" si="2"/>
        <v>27.949999999999893</v>
      </c>
      <c r="M35" s="4" t="b">
        <f>NOT(ISNA(MATCH(F35,'Taxi_location&amp;demand'!$A$5:$A$269,0)))</f>
        <v>1</v>
      </c>
      <c r="N35" s="4" t="b">
        <f>NOT(ISNA(MATCH(G35,'Taxi_location&amp;demand'!$A$5:$A$269,0)))</f>
        <v>1</v>
      </c>
      <c r="O35" s="3" t="b">
        <f t="shared" si="3"/>
        <v>1</v>
      </c>
      <c r="P35" s="3" t="b">
        <f t="shared" si="4"/>
        <v>1</v>
      </c>
      <c r="Q35" s="3" t="b">
        <f t="shared" si="5"/>
        <v>1</v>
      </c>
      <c r="R35" s="3" t="b">
        <f t="shared" si="6"/>
        <v>1</v>
      </c>
      <c r="S35" s="24">
        <f t="shared" si="7"/>
        <v>0.95</v>
      </c>
      <c r="T35" s="24">
        <f t="shared" si="8"/>
        <v>27</v>
      </c>
      <c r="U35" s="24">
        <f t="shared" si="9"/>
        <v>0</v>
      </c>
      <c r="V35" s="24">
        <f t="shared" si="10"/>
        <v>27.95</v>
      </c>
      <c r="W35" s="2"/>
    </row>
    <row r="36" spans="1:23" x14ac:dyDescent="0.3">
      <c r="A36" s="22">
        <f>Taxi_journeydata!A32</f>
        <v>44378</v>
      </c>
      <c r="B36" s="23">
        <f>Taxi_journeydata!B32</f>
        <v>0.66587962962962965</v>
      </c>
      <c r="C36" s="22">
        <f>Taxi_journeydata!C32</f>
        <v>44378</v>
      </c>
      <c r="D36" s="23">
        <f>Taxi_journeydata!D32</f>
        <v>0.66983796296296294</v>
      </c>
      <c r="E36">
        <f>Taxi_journeydata!E32</f>
        <v>1</v>
      </c>
      <c r="F36">
        <f>Taxi_journeydata!F32</f>
        <v>75</v>
      </c>
      <c r="G36">
        <f>Taxi_journeydata!G32</f>
        <v>74</v>
      </c>
      <c r="H36">
        <f>Taxi_journeydata!H32</f>
        <v>1</v>
      </c>
      <c r="I36">
        <f>Taxi_journeydata!I32</f>
        <v>0.9</v>
      </c>
      <c r="J36">
        <f>Taxi_journeydata!J32</f>
        <v>6</v>
      </c>
      <c r="K36" s="3" t="b">
        <f t="shared" si="1"/>
        <v>1</v>
      </c>
      <c r="L36" s="4">
        <f t="shared" si="2"/>
        <v>5.6999999999999318</v>
      </c>
      <c r="M36" s="4" t="b">
        <f>NOT(ISNA(MATCH(F36,'Taxi_location&amp;demand'!$A$5:$A$269,0)))</f>
        <v>1</v>
      </c>
      <c r="N36" s="4" t="b">
        <f>NOT(ISNA(MATCH(G36,'Taxi_location&amp;demand'!$A$5:$A$269,0)))</f>
        <v>1</v>
      </c>
      <c r="O36" s="3" t="b">
        <f t="shared" si="3"/>
        <v>1</v>
      </c>
      <c r="P36" s="3" t="b">
        <f t="shared" si="4"/>
        <v>1</v>
      </c>
      <c r="Q36" s="3" t="b">
        <f t="shared" si="5"/>
        <v>1</v>
      </c>
      <c r="R36" s="3" t="b">
        <f t="shared" si="6"/>
        <v>1</v>
      </c>
      <c r="S36" s="24">
        <f t="shared" si="7"/>
        <v>0.7</v>
      </c>
      <c r="T36" s="24">
        <f t="shared" si="8"/>
        <v>5</v>
      </c>
      <c r="U36" s="24">
        <f t="shared" si="9"/>
        <v>0</v>
      </c>
      <c r="V36" s="24">
        <f t="shared" si="10"/>
        <v>5.7</v>
      </c>
      <c r="W36" s="2"/>
    </row>
    <row r="37" spans="1:23" x14ac:dyDescent="0.3">
      <c r="A37" s="22">
        <f>Taxi_journeydata!A33</f>
        <v>44378</v>
      </c>
      <c r="B37" s="23">
        <f>Taxi_journeydata!B33</f>
        <v>0.6441782407407407</v>
      </c>
      <c r="C37" s="22">
        <f>Taxi_journeydata!C33</f>
        <v>44378</v>
      </c>
      <c r="D37" s="23">
        <f>Taxi_journeydata!D33</f>
        <v>0.66622685185185182</v>
      </c>
      <c r="E37">
        <f>Taxi_journeydata!E33</f>
        <v>1</v>
      </c>
      <c r="F37">
        <f>Taxi_journeydata!F33</f>
        <v>129</v>
      </c>
      <c r="G37">
        <f>Taxi_journeydata!G33</f>
        <v>121</v>
      </c>
      <c r="H37">
        <f>Taxi_journeydata!H33</f>
        <v>1</v>
      </c>
      <c r="I37">
        <f>Taxi_journeydata!I33</f>
        <v>7.97</v>
      </c>
      <c r="J37">
        <f>Taxi_journeydata!J33</f>
        <v>27</v>
      </c>
      <c r="K37" s="3" t="b">
        <f t="shared" si="1"/>
        <v>1</v>
      </c>
      <c r="L37" s="4">
        <f t="shared" si="2"/>
        <v>31.750000000000007</v>
      </c>
      <c r="M37" s="4" t="b">
        <f>NOT(ISNA(MATCH(F37,'Taxi_location&amp;demand'!$A$5:$A$269,0)))</f>
        <v>1</v>
      </c>
      <c r="N37" s="4" t="b">
        <f>NOT(ISNA(MATCH(G37,'Taxi_location&amp;demand'!$A$5:$A$269,0)))</f>
        <v>1</v>
      </c>
      <c r="O37" s="3" t="b">
        <f t="shared" si="3"/>
        <v>1</v>
      </c>
      <c r="P37" s="3" t="b">
        <f t="shared" si="4"/>
        <v>1</v>
      </c>
      <c r="Q37" s="3" t="b">
        <f t="shared" si="5"/>
        <v>1</v>
      </c>
      <c r="R37" s="3" t="b">
        <f t="shared" si="6"/>
        <v>1</v>
      </c>
      <c r="S37" s="24">
        <f t="shared" si="7"/>
        <v>0.75</v>
      </c>
      <c r="T37" s="24">
        <f t="shared" si="8"/>
        <v>31</v>
      </c>
      <c r="U37" s="24">
        <f t="shared" si="9"/>
        <v>0</v>
      </c>
      <c r="V37" s="24">
        <f t="shared" si="10"/>
        <v>31.75</v>
      </c>
      <c r="W37" s="2"/>
    </row>
    <row r="38" spans="1:23" x14ac:dyDescent="0.3">
      <c r="A38" s="22">
        <f>Taxi_journeydata!A34</f>
        <v>44378</v>
      </c>
      <c r="B38" s="23">
        <f>Taxi_journeydata!B34</f>
        <v>0.64778935185185182</v>
      </c>
      <c r="C38" s="22">
        <f>Taxi_journeydata!C34</f>
        <v>44378</v>
      </c>
      <c r="D38" s="23">
        <f>Taxi_journeydata!D34</f>
        <v>0.65013888888888893</v>
      </c>
      <c r="E38">
        <f>Taxi_journeydata!E34</f>
        <v>1</v>
      </c>
      <c r="F38">
        <f>Taxi_journeydata!F34</f>
        <v>7</v>
      </c>
      <c r="G38">
        <f>Taxi_journeydata!G34</f>
        <v>179</v>
      </c>
      <c r="H38">
        <f>Taxi_journeydata!H34</f>
        <v>1</v>
      </c>
      <c r="I38">
        <f>Taxi_journeydata!I34</f>
        <v>0.73</v>
      </c>
      <c r="J38">
        <f>Taxi_journeydata!J34</f>
        <v>4.5</v>
      </c>
      <c r="K38" s="3" t="b">
        <f t="shared" si="1"/>
        <v>1</v>
      </c>
      <c r="L38" s="4">
        <f t="shared" si="2"/>
        <v>3.3833333333334359</v>
      </c>
      <c r="M38" s="4" t="b">
        <f>NOT(ISNA(MATCH(F38,'Taxi_location&amp;demand'!$A$5:$A$269,0)))</f>
        <v>1</v>
      </c>
      <c r="N38" s="4" t="b">
        <f>NOT(ISNA(MATCH(G38,'Taxi_location&amp;demand'!$A$5:$A$269,0)))</f>
        <v>1</v>
      </c>
      <c r="O38" s="3" t="b">
        <f t="shared" si="3"/>
        <v>1</v>
      </c>
      <c r="P38" s="3" t="b">
        <f t="shared" si="4"/>
        <v>1</v>
      </c>
      <c r="Q38" s="3" t="b">
        <f t="shared" si="5"/>
        <v>1</v>
      </c>
      <c r="R38" s="3" t="b">
        <f t="shared" si="6"/>
        <v>1</v>
      </c>
      <c r="S38" s="24">
        <f t="shared" si="7"/>
        <v>0.38333333333333336</v>
      </c>
      <c r="T38" s="24">
        <f t="shared" si="8"/>
        <v>3</v>
      </c>
      <c r="U38" s="24">
        <f t="shared" si="9"/>
        <v>0</v>
      </c>
      <c r="V38" s="24">
        <f t="shared" si="10"/>
        <v>3.3833333333333333</v>
      </c>
      <c r="W38" s="2"/>
    </row>
    <row r="39" spans="1:23" x14ac:dyDescent="0.3">
      <c r="A39" s="22">
        <f>Taxi_journeydata!A35</f>
        <v>44378</v>
      </c>
      <c r="B39" s="23">
        <f>Taxi_journeydata!B35</f>
        <v>0.66726851851851843</v>
      </c>
      <c r="C39" s="22">
        <f>Taxi_journeydata!C35</f>
        <v>44378</v>
      </c>
      <c r="D39" s="23">
        <f>Taxi_journeydata!D35</f>
        <v>0.67842592592592599</v>
      </c>
      <c r="E39">
        <f>Taxi_journeydata!E35</f>
        <v>1</v>
      </c>
      <c r="F39">
        <f>Taxi_journeydata!F35</f>
        <v>197</v>
      </c>
      <c r="G39">
        <f>Taxi_journeydata!G35</f>
        <v>10</v>
      </c>
      <c r="H39">
        <f>Taxi_journeydata!H35</f>
        <v>1</v>
      </c>
      <c r="I39">
        <f>Taxi_journeydata!I35</f>
        <v>2.85</v>
      </c>
      <c r="J39">
        <f>Taxi_journeydata!J35</f>
        <v>13</v>
      </c>
      <c r="K39" s="3" t="b">
        <f t="shared" si="1"/>
        <v>1</v>
      </c>
      <c r="L39" s="4">
        <f t="shared" si="2"/>
        <v>16.066666666666887</v>
      </c>
      <c r="M39" s="4" t="b">
        <f>NOT(ISNA(MATCH(F39,'Taxi_location&amp;demand'!$A$5:$A$269,0)))</f>
        <v>1</v>
      </c>
      <c r="N39" s="4" t="b">
        <f>NOT(ISNA(MATCH(G39,'Taxi_location&amp;demand'!$A$5:$A$269,0)))</f>
        <v>1</v>
      </c>
      <c r="O39" s="3" t="b">
        <f t="shared" si="3"/>
        <v>1</v>
      </c>
      <c r="P39" s="3" t="b">
        <f t="shared" si="4"/>
        <v>1</v>
      </c>
      <c r="Q39" s="3" t="b">
        <f t="shared" si="5"/>
        <v>1</v>
      </c>
      <c r="R39" s="3" t="b">
        <f t="shared" si="6"/>
        <v>1</v>
      </c>
      <c r="S39" s="24">
        <f t="shared" si="7"/>
        <v>6.6666666666666666E-2</v>
      </c>
      <c r="T39" s="24">
        <f t="shared" si="8"/>
        <v>16</v>
      </c>
      <c r="U39" s="24">
        <f t="shared" si="9"/>
        <v>0</v>
      </c>
      <c r="V39" s="24">
        <f t="shared" si="10"/>
        <v>16.066666666666666</v>
      </c>
      <c r="W39" s="2"/>
    </row>
    <row r="40" spans="1:23" x14ac:dyDescent="0.3">
      <c r="A40" s="22">
        <f>Taxi_journeydata!A36</f>
        <v>44378</v>
      </c>
      <c r="B40" s="23">
        <f>Taxi_journeydata!B36</f>
        <v>0.70597222222222233</v>
      </c>
      <c r="C40" s="22">
        <f>Taxi_journeydata!C36</f>
        <v>44378</v>
      </c>
      <c r="D40" s="23">
        <f>Taxi_journeydata!D36</f>
        <v>0.7163194444444444</v>
      </c>
      <c r="E40">
        <f>Taxi_journeydata!E36</f>
        <v>1</v>
      </c>
      <c r="F40">
        <f>Taxi_journeydata!F36</f>
        <v>75</v>
      </c>
      <c r="G40">
        <f>Taxi_journeydata!G36</f>
        <v>152</v>
      </c>
      <c r="H40">
        <f>Taxi_journeydata!H36</f>
        <v>1</v>
      </c>
      <c r="I40">
        <f>Taxi_journeydata!I36</f>
        <v>2</v>
      </c>
      <c r="J40">
        <f>Taxi_journeydata!J36</f>
        <v>11.5</v>
      </c>
      <c r="K40" s="3" t="b">
        <f t="shared" si="1"/>
        <v>1</v>
      </c>
      <c r="L40" s="4">
        <f t="shared" si="2"/>
        <v>14.899999999999771</v>
      </c>
      <c r="M40" s="4" t="b">
        <f>NOT(ISNA(MATCH(F40,'Taxi_location&amp;demand'!$A$5:$A$269,0)))</f>
        <v>1</v>
      </c>
      <c r="N40" s="4" t="b">
        <f>NOT(ISNA(MATCH(G40,'Taxi_location&amp;demand'!$A$5:$A$269,0)))</f>
        <v>1</v>
      </c>
      <c r="O40" s="3" t="b">
        <f t="shared" si="3"/>
        <v>1</v>
      </c>
      <c r="P40" s="3" t="b">
        <f t="shared" si="4"/>
        <v>1</v>
      </c>
      <c r="Q40" s="3" t="b">
        <f t="shared" si="5"/>
        <v>1</v>
      </c>
      <c r="R40" s="3" t="b">
        <f t="shared" si="6"/>
        <v>1</v>
      </c>
      <c r="S40" s="24">
        <f t="shared" si="7"/>
        <v>0.9</v>
      </c>
      <c r="T40" s="24">
        <f t="shared" si="8"/>
        <v>14</v>
      </c>
      <c r="U40" s="24">
        <f t="shared" si="9"/>
        <v>0</v>
      </c>
      <c r="V40" s="24">
        <f t="shared" si="10"/>
        <v>14.9</v>
      </c>
      <c r="W40" s="2"/>
    </row>
    <row r="41" spans="1:23" x14ac:dyDescent="0.3">
      <c r="A41" s="22">
        <f>Taxi_journeydata!A37</f>
        <v>44378</v>
      </c>
      <c r="B41" s="23">
        <f>Taxi_journeydata!B37</f>
        <v>0.6931250000000001</v>
      </c>
      <c r="C41" s="22">
        <f>Taxi_journeydata!C37</f>
        <v>44378</v>
      </c>
      <c r="D41" s="23">
        <f>Taxi_journeydata!D37</f>
        <v>0.70491898148148147</v>
      </c>
      <c r="E41">
        <f>Taxi_journeydata!E37</f>
        <v>1</v>
      </c>
      <c r="F41">
        <f>Taxi_journeydata!F37</f>
        <v>74</v>
      </c>
      <c r="G41">
        <f>Taxi_journeydata!G37</f>
        <v>166</v>
      </c>
      <c r="H41">
        <f>Taxi_journeydata!H37</f>
        <v>1</v>
      </c>
      <c r="I41">
        <f>Taxi_journeydata!I37</f>
        <v>1.35</v>
      </c>
      <c r="J41">
        <f>Taxi_journeydata!J37</f>
        <v>11</v>
      </c>
      <c r="K41" s="3" t="b">
        <f t="shared" si="1"/>
        <v>1</v>
      </c>
      <c r="L41" s="4">
        <f t="shared" si="2"/>
        <v>16.983333333333164</v>
      </c>
      <c r="M41" s="4" t="b">
        <f>NOT(ISNA(MATCH(F41,'Taxi_location&amp;demand'!$A$5:$A$269,0)))</f>
        <v>1</v>
      </c>
      <c r="N41" s="4" t="b">
        <f>NOT(ISNA(MATCH(G41,'Taxi_location&amp;demand'!$A$5:$A$269,0)))</f>
        <v>1</v>
      </c>
      <c r="O41" s="3" t="b">
        <f t="shared" si="3"/>
        <v>1</v>
      </c>
      <c r="P41" s="3" t="b">
        <f t="shared" si="4"/>
        <v>1</v>
      </c>
      <c r="Q41" s="3" t="b">
        <f t="shared" si="5"/>
        <v>1</v>
      </c>
      <c r="R41" s="3" t="b">
        <f t="shared" si="6"/>
        <v>1</v>
      </c>
      <c r="S41" s="24">
        <f t="shared" si="7"/>
        <v>0.98333333333333328</v>
      </c>
      <c r="T41" s="24">
        <f t="shared" si="8"/>
        <v>16</v>
      </c>
      <c r="U41" s="24">
        <f t="shared" si="9"/>
        <v>0</v>
      </c>
      <c r="V41" s="24">
        <f t="shared" si="10"/>
        <v>16.983333333333334</v>
      </c>
      <c r="W41" s="2"/>
    </row>
    <row r="42" spans="1:23" x14ac:dyDescent="0.3">
      <c r="A42" s="22">
        <f>Taxi_journeydata!A38</f>
        <v>44378</v>
      </c>
      <c r="B42" s="23">
        <f>Taxi_journeydata!B38</f>
        <v>0.69997685185185177</v>
      </c>
      <c r="C42" s="22">
        <f>Taxi_journeydata!C38</f>
        <v>44378</v>
      </c>
      <c r="D42" s="23">
        <f>Taxi_journeydata!D38</f>
        <v>0.70406250000000004</v>
      </c>
      <c r="E42">
        <f>Taxi_journeydata!E38</f>
        <v>1</v>
      </c>
      <c r="F42">
        <f>Taxi_journeydata!F38</f>
        <v>41</v>
      </c>
      <c r="G42">
        <f>Taxi_journeydata!G38</f>
        <v>42</v>
      </c>
      <c r="H42">
        <f>Taxi_journeydata!H38</f>
        <v>1</v>
      </c>
      <c r="I42">
        <f>Taxi_journeydata!I38</f>
        <v>0.76</v>
      </c>
      <c r="J42">
        <f>Taxi_journeydata!J38</f>
        <v>5.5</v>
      </c>
      <c r="K42" s="3" t="b">
        <f t="shared" si="1"/>
        <v>1</v>
      </c>
      <c r="L42" s="4">
        <f t="shared" si="2"/>
        <v>5.8833333333335069</v>
      </c>
      <c r="M42" s="4" t="b">
        <f>NOT(ISNA(MATCH(F42,'Taxi_location&amp;demand'!$A$5:$A$269,0)))</f>
        <v>1</v>
      </c>
      <c r="N42" s="4" t="b">
        <f>NOT(ISNA(MATCH(G42,'Taxi_location&amp;demand'!$A$5:$A$269,0)))</f>
        <v>1</v>
      </c>
      <c r="O42" s="3" t="b">
        <f t="shared" si="3"/>
        <v>1</v>
      </c>
      <c r="P42" s="3" t="b">
        <f t="shared" si="4"/>
        <v>1</v>
      </c>
      <c r="Q42" s="3" t="b">
        <f t="shared" si="5"/>
        <v>1</v>
      </c>
      <c r="R42" s="3" t="b">
        <f t="shared" si="6"/>
        <v>1</v>
      </c>
      <c r="S42" s="24">
        <f t="shared" si="7"/>
        <v>0.8833333333333333</v>
      </c>
      <c r="T42" s="24">
        <f t="shared" si="8"/>
        <v>5</v>
      </c>
      <c r="U42" s="24">
        <f t="shared" si="9"/>
        <v>0</v>
      </c>
      <c r="V42" s="24">
        <f t="shared" si="10"/>
        <v>5.8833333333333329</v>
      </c>
      <c r="W42" s="2"/>
    </row>
    <row r="43" spans="1:23" x14ac:dyDescent="0.3">
      <c r="A43" s="22">
        <f>Taxi_journeydata!A39</f>
        <v>44378</v>
      </c>
      <c r="B43" s="23">
        <f>Taxi_journeydata!B39</f>
        <v>0.72908564814814814</v>
      </c>
      <c r="C43" s="22">
        <f>Taxi_journeydata!C39</f>
        <v>44378</v>
      </c>
      <c r="D43" s="23">
        <f>Taxi_journeydata!D39</f>
        <v>0.73609953703703701</v>
      </c>
      <c r="E43">
        <f>Taxi_journeydata!E39</f>
        <v>1</v>
      </c>
      <c r="F43">
        <f>Taxi_journeydata!F39</f>
        <v>25</v>
      </c>
      <c r="G43">
        <f>Taxi_journeydata!G39</f>
        <v>25</v>
      </c>
      <c r="H43">
        <f>Taxi_journeydata!H39</f>
        <v>1</v>
      </c>
      <c r="I43">
        <f>Taxi_journeydata!I39</f>
        <v>1.44</v>
      </c>
      <c r="J43">
        <f>Taxi_journeydata!J39</f>
        <v>8</v>
      </c>
      <c r="K43" s="3" t="b">
        <f t="shared" si="1"/>
        <v>1</v>
      </c>
      <c r="L43" s="4">
        <f t="shared" si="2"/>
        <v>10.09999999999998</v>
      </c>
      <c r="M43" s="4" t="b">
        <f>NOT(ISNA(MATCH(F43,'Taxi_location&amp;demand'!$A$5:$A$269,0)))</f>
        <v>1</v>
      </c>
      <c r="N43" s="4" t="b">
        <f>NOT(ISNA(MATCH(G43,'Taxi_location&amp;demand'!$A$5:$A$269,0)))</f>
        <v>1</v>
      </c>
      <c r="O43" s="3" t="b">
        <f t="shared" si="3"/>
        <v>1</v>
      </c>
      <c r="P43" s="3" t="b">
        <f t="shared" si="4"/>
        <v>1</v>
      </c>
      <c r="Q43" s="3" t="b">
        <f t="shared" si="5"/>
        <v>1</v>
      </c>
      <c r="R43" s="3" t="b">
        <f t="shared" si="6"/>
        <v>1</v>
      </c>
      <c r="S43" s="24">
        <f t="shared" si="7"/>
        <v>0.1</v>
      </c>
      <c r="T43" s="24">
        <f t="shared" si="8"/>
        <v>10</v>
      </c>
      <c r="U43" s="24">
        <f t="shared" si="9"/>
        <v>0</v>
      </c>
      <c r="V43" s="24">
        <f t="shared" si="10"/>
        <v>10.1</v>
      </c>
      <c r="W43" s="2"/>
    </row>
    <row r="44" spans="1:23" x14ac:dyDescent="0.3">
      <c r="A44" s="22">
        <f>Taxi_journeydata!A40</f>
        <v>44378</v>
      </c>
      <c r="B44" s="23">
        <f>Taxi_journeydata!B40</f>
        <v>0.73137731481481483</v>
      </c>
      <c r="C44" s="22">
        <f>Taxi_journeydata!C40</f>
        <v>44378</v>
      </c>
      <c r="D44" s="23">
        <f>Taxi_journeydata!D40</f>
        <v>0.73833333333333329</v>
      </c>
      <c r="E44">
        <f>Taxi_journeydata!E40</f>
        <v>1</v>
      </c>
      <c r="F44">
        <f>Taxi_journeydata!F40</f>
        <v>75</v>
      </c>
      <c r="G44">
        <f>Taxi_journeydata!G40</f>
        <v>42</v>
      </c>
      <c r="H44">
        <f>Taxi_journeydata!H40</f>
        <v>1</v>
      </c>
      <c r="I44">
        <f>Taxi_journeydata!I40</f>
        <v>1.61</v>
      </c>
      <c r="J44">
        <f>Taxi_journeydata!J40</f>
        <v>8.5</v>
      </c>
      <c r="K44" s="3" t="b">
        <f t="shared" si="1"/>
        <v>1</v>
      </c>
      <c r="L44" s="4">
        <f t="shared" si="2"/>
        <v>10.01666666666658</v>
      </c>
      <c r="M44" s="4" t="b">
        <f>NOT(ISNA(MATCH(F44,'Taxi_location&amp;demand'!$A$5:$A$269,0)))</f>
        <v>1</v>
      </c>
      <c r="N44" s="4" t="b">
        <f>NOT(ISNA(MATCH(G44,'Taxi_location&amp;demand'!$A$5:$A$269,0)))</f>
        <v>1</v>
      </c>
      <c r="O44" s="3" t="b">
        <f t="shared" si="3"/>
        <v>1</v>
      </c>
      <c r="P44" s="3" t="b">
        <f t="shared" si="4"/>
        <v>1</v>
      </c>
      <c r="Q44" s="3" t="b">
        <f t="shared" si="5"/>
        <v>1</v>
      </c>
      <c r="R44" s="3" t="b">
        <f t="shared" si="6"/>
        <v>1</v>
      </c>
      <c r="S44" s="24">
        <f t="shared" si="7"/>
        <v>1.6666666666666666E-2</v>
      </c>
      <c r="T44" s="24">
        <f t="shared" si="8"/>
        <v>10</v>
      </c>
      <c r="U44" s="24">
        <f t="shared" si="9"/>
        <v>0</v>
      </c>
      <c r="V44" s="24">
        <f t="shared" si="10"/>
        <v>10.016666666666667</v>
      </c>
      <c r="W44" s="2"/>
    </row>
    <row r="45" spans="1:23" x14ac:dyDescent="0.3">
      <c r="A45" s="22">
        <f>Taxi_journeydata!A41</f>
        <v>44378</v>
      </c>
      <c r="B45" s="23">
        <f>Taxi_journeydata!B41</f>
        <v>0.74119212962962966</v>
      </c>
      <c r="C45" s="22">
        <f>Taxi_journeydata!C41</f>
        <v>44378</v>
      </c>
      <c r="D45" s="23">
        <f>Taxi_journeydata!D41</f>
        <v>0.83633101851851854</v>
      </c>
      <c r="E45">
        <f>Taxi_journeydata!E41</f>
        <v>1</v>
      </c>
      <c r="F45">
        <f>Taxi_journeydata!F41</f>
        <v>75</v>
      </c>
      <c r="G45">
        <f>Taxi_journeydata!G41</f>
        <v>182</v>
      </c>
      <c r="H45">
        <f>Taxi_journeydata!H41</f>
        <v>1</v>
      </c>
      <c r="I45">
        <f>Taxi_journeydata!I41</f>
        <v>10.76</v>
      </c>
      <c r="J45">
        <f>Taxi_journeydata!J41</f>
        <v>79</v>
      </c>
      <c r="K45" s="3" t="b">
        <f t="shared" si="1"/>
        <v>1</v>
      </c>
      <c r="L45" s="4">
        <f t="shared" si="2"/>
        <v>137</v>
      </c>
      <c r="M45" s="4" t="b">
        <f>NOT(ISNA(MATCH(F45,'Taxi_location&amp;demand'!$A$5:$A$269,0)))</f>
        <v>1</v>
      </c>
      <c r="N45" s="4" t="b">
        <f>NOT(ISNA(MATCH(G45,'Taxi_location&amp;demand'!$A$5:$A$269,0)))</f>
        <v>1</v>
      </c>
      <c r="O45" s="3" t="b">
        <f t="shared" si="3"/>
        <v>1</v>
      </c>
      <c r="P45" s="3" t="b">
        <f t="shared" si="4"/>
        <v>1</v>
      </c>
      <c r="Q45" s="3" t="b">
        <f t="shared" si="5"/>
        <v>1</v>
      </c>
      <c r="R45" s="3" t="b">
        <f t="shared" si="6"/>
        <v>1</v>
      </c>
      <c r="S45" s="24">
        <f t="shared" si="7"/>
        <v>0</v>
      </c>
      <c r="T45" s="24">
        <f t="shared" si="8"/>
        <v>17</v>
      </c>
      <c r="U45" s="24">
        <f t="shared" si="9"/>
        <v>120</v>
      </c>
      <c r="V45" s="24">
        <f t="shared" si="10"/>
        <v>137</v>
      </c>
      <c r="W45" s="2"/>
    </row>
    <row r="46" spans="1:23" x14ac:dyDescent="0.3">
      <c r="A46" s="22">
        <f>Taxi_journeydata!A42</f>
        <v>44378</v>
      </c>
      <c r="B46" s="23">
        <f>Taxi_journeydata!B42</f>
        <v>0.79128472222222224</v>
      </c>
      <c r="C46" s="22">
        <f>Taxi_journeydata!C42</f>
        <v>44378</v>
      </c>
      <c r="D46" s="23">
        <f>Taxi_journeydata!D42</f>
        <v>0.79694444444444434</v>
      </c>
      <c r="E46">
        <f>Taxi_journeydata!E42</f>
        <v>1</v>
      </c>
      <c r="F46">
        <f>Taxi_journeydata!F42</f>
        <v>74</v>
      </c>
      <c r="G46">
        <f>Taxi_journeydata!G42</f>
        <v>75</v>
      </c>
      <c r="H46">
        <f>Taxi_journeydata!H42</f>
        <v>1</v>
      </c>
      <c r="I46">
        <f>Taxi_journeydata!I42</f>
        <v>1.4</v>
      </c>
      <c r="J46">
        <f>Taxi_journeydata!J42</f>
        <v>7.5</v>
      </c>
      <c r="K46" s="3" t="b">
        <f t="shared" si="1"/>
        <v>1</v>
      </c>
      <c r="L46" s="4">
        <f t="shared" si="2"/>
        <v>8.1499999999998352</v>
      </c>
      <c r="M46" s="4" t="b">
        <f>NOT(ISNA(MATCH(F46,'Taxi_location&amp;demand'!$A$5:$A$269,0)))</f>
        <v>1</v>
      </c>
      <c r="N46" s="4" t="b">
        <f>NOT(ISNA(MATCH(G46,'Taxi_location&amp;demand'!$A$5:$A$269,0)))</f>
        <v>1</v>
      </c>
      <c r="O46" s="3" t="b">
        <f t="shared" si="3"/>
        <v>1</v>
      </c>
      <c r="P46" s="3" t="b">
        <f t="shared" si="4"/>
        <v>1</v>
      </c>
      <c r="Q46" s="3" t="b">
        <f t="shared" si="5"/>
        <v>1</v>
      </c>
      <c r="R46" s="3" t="b">
        <f t="shared" si="6"/>
        <v>1</v>
      </c>
      <c r="S46" s="24">
        <f t="shared" si="7"/>
        <v>0.15</v>
      </c>
      <c r="T46" s="24">
        <f t="shared" si="8"/>
        <v>8</v>
      </c>
      <c r="U46" s="24">
        <f t="shared" si="9"/>
        <v>0</v>
      </c>
      <c r="V46" s="24">
        <f t="shared" si="10"/>
        <v>8.15</v>
      </c>
      <c r="W46" s="2"/>
    </row>
    <row r="47" spans="1:23" x14ac:dyDescent="0.3">
      <c r="A47" s="22">
        <f>Taxi_journeydata!A43</f>
        <v>44378</v>
      </c>
      <c r="B47" s="23">
        <f>Taxi_journeydata!B43</f>
        <v>0.75630787037037039</v>
      </c>
      <c r="C47" s="22">
        <f>Taxi_journeydata!C43</f>
        <v>44378</v>
      </c>
      <c r="D47" s="23">
        <f>Taxi_journeydata!D43</f>
        <v>0.75864583333333335</v>
      </c>
      <c r="E47">
        <f>Taxi_journeydata!E43</f>
        <v>1</v>
      </c>
      <c r="F47">
        <f>Taxi_journeydata!F43</f>
        <v>134</v>
      </c>
      <c r="G47">
        <f>Taxi_journeydata!G43</f>
        <v>134</v>
      </c>
      <c r="H47">
        <f>Taxi_journeydata!H43</f>
        <v>1</v>
      </c>
      <c r="I47">
        <f>Taxi_journeydata!I43</f>
        <v>0.65</v>
      </c>
      <c r="J47">
        <f>Taxi_journeydata!J43</f>
        <v>4.5</v>
      </c>
      <c r="K47" s="3" t="b">
        <f t="shared" si="1"/>
        <v>1</v>
      </c>
      <c r="L47" s="4">
        <f t="shared" si="2"/>
        <v>3.36666666666666</v>
      </c>
      <c r="M47" s="4" t="b">
        <f>NOT(ISNA(MATCH(F47,'Taxi_location&amp;demand'!$A$5:$A$269,0)))</f>
        <v>1</v>
      </c>
      <c r="N47" s="4" t="b">
        <f>NOT(ISNA(MATCH(G47,'Taxi_location&amp;demand'!$A$5:$A$269,0)))</f>
        <v>1</v>
      </c>
      <c r="O47" s="3" t="b">
        <f t="shared" si="3"/>
        <v>1</v>
      </c>
      <c r="P47" s="3" t="b">
        <f t="shared" si="4"/>
        <v>1</v>
      </c>
      <c r="Q47" s="3" t="b">
        <f t="shared" si="5"/>
        <v>1</v>
      </c>
      <c r="R47" s="3" t="b">
        <f t="shared" si="6"/>
        <v>1</v>
      </c>
      <c r="S47" s="24">
        <f t="shared" si="7"/>
        <v>0.36666666666666664</v>
      </c>
      <c r="T47" s="24">
        <f t="shared" si="8"/>
        <v>3</v>
      </c>
      <c r="U47" s="24">
        <f t="shared" si="9"/>
        <v>0</v>
      </c>
      <c r="V47" s="24">
        <f t="shared" si="10"/>
        <v>3.3666666666666667</v>
      </c>
      <c r="W47" s="2"/>
    </row>
    <row r="48" spans="1:23" x14ac:dyDescent="0.3">
      <c r="A48" s="22">
        <f>Taxi_journeydata!A44</f>
        <v>44378</v>
      </c>
      <c r="B48" s="23">
        <f>Taxi_journeydata!B44</f>
        <v>0.78589120370370369</v>
      </c>
      <c r="C48" s="22">
        <f>Taxi_journeydata!C44</f>
        <v>44378</v>
      </c>
      <c r="D48" s="23">
        <f>Taxi_journeydata!D44</f>
        <v>0.78780092592592599</v>
      </c>
      <c r="E48">
        <f>Taxi_journeydata!E44</f>
        <v>1</v>
      </c>
      <c r="F48">
        <f>Taxi_journeydata!F44</f>
        <v>82</v>
      </c>
      <c r="G48">
        <f>Taxi_journeydata!G44</f>
        <v>82</v>
      </c>
      <c r="H48">
        <f>Taxi_journeydata!H44</f>
        <v>2</v>
      </c>
      <c r="I48">
        <f>Taxi_journeydata!I44</f>
        <v>0.16</v>
      </c>
      <c r="J48">
        <f>Taxi_journeydata!J44</f>
        <v>3.5</v>
      </c>
      <c r="K48" s="3" t="b">
        <f t="shared" si="1"/>
        <v>1</v>
      </c>
      <c r="L48" s="4">
        <f t="shared" si="2"/>
        <v>2.7500000000001101</v>
      </c>
      <c r="M48" s="4" t="b">
        <f>NOT(ISNA(MATCH(F48,'Taxi_location&amp;demand'!$A$5:$A$269,0)))</f>
        <v>1</v>
      </c>
      <c r="N48" s="4" t="b">
        <f>NOT(ISNA(MATCH(G48,'Taxi_location&amp;demand'!$A$5:$A$269,0)))</f>
        <v>1</v>
      </c>
      <c r="O48" s="3" t="b">
        <f t="shared" si="3"/>
        <v>1</v>
      </c>
      <c r="P48" s="3" t="b">
        <f t="shared" si="4"/>
        <v>1</v>
      </c>
      <c r="Q48" s="3" t="b">
        <f t="shared" si="5"/>
        <v>1</v>
      </c>
      <c r="R48" s="3" t="b">
        <f t="shared" si="6"/>
        <v>1</v>
      </c>
      <c r="S48" s="24">
        <f t="shared" si="7"/>
        <v>0.75</v>
      </c>
      <c r="T48" s="24">
        <f t="shared" si="8"/>
        <v>2</v>
      </c>
      <c r="U48" s="24">
        <f t="shared" si="9"/>
        <v>0</v>
      </c>
      <c r="V48" s="24">
        <f t="shared" si="10"/>
        <v>2.75</v>
      </c>
      <c r="W48" s="2"/>
    </row>
    <row r="49" spans="1:23" x14ac:dyDescent="0.3">
      <c r="A49" s="22">
        <f>Taxi_journeydata!A45</f>
        <v>44378</v>
      </c>
      <c r="B49" s="23">
        <f>Taxi_journeydata!B45</f>
        <v>0.78879629629629633</v>
      </c>
      <c r="C49" s="22">
        <f>Taxi_journeydata!C45</f>
        <v>44378</v>
      </c>
      <c r="D49" s="23">
        <f>Taxi_journeydata!D45</f>
        <v>0.79962962962962969</v>
      </c>
      <c r="E49">
        <f>Taxi_journeydata!E45</f>
        <v>1</v>
      </c>
      <c r="F49">
        <f>Taxi_journeydata!F45</f>
        <v>260</v>
      </c>
      <c r="G49">
        <f>Taxi_journeydata!G45</f>
        <v>82</v>
      </c>
      <c r="H49">
        <f>Taxi_journeydata!H45</f>
        <v>1</v>
      </c>
      <c r="I49">
        <f>Taxi_journeydata!I45</f>
        <v>1.1399999999999999</v>
      </c>
      <c r="J49">
        <f>Taxi_journeydata!J45</f>
        <v>10</v>
      </c>
      <c r="K49" s="3" t="b">
        <f t="shared" si="1"/>
        <v>1</v>
      </c>
      <c r="L49" s="4">
        <f t="shared" si="2"/>
        <v>15.600000000000041</v>
      </c>
      <c r="M49" s="4" t="b">
        <f>NOT(ISNA(MATCH(F49,'Taxi_location&amp;demand'!$A$5:$A$269,0)))</f>
        <v>1</v>
      </c>
      <c r="N49" s="4" t="b">
        <f>NOT(ISNA(MATCH(G49,'Taxi_location&amp;demand'!$A$5:$A$269,0)))</f>
        <v>1</v>
      </c>
      <c r="O49" s="3" t="b">
        <f t="shared" si="3"/>
        <v>1</v>
      </c>
      <c r="P49" s="3" t="b">
        <f t="shared" si="4"/>
        <v>1</v>
      </c>
      <c r="Q49" s="3" t="b">
        <f t="shared" si="5"/>
        <v>1</v>
      </c>
      <c r="R49" s="3" t="b">
        <f t="shared" si="6"/>
        <v>1</v>
      </c>
      <c r="S49" s="24">
        <f t="shared" si="7"/>
        <v>0.6</v>
      </c>
      <c r="T49" s="24">
        <f t="shared" si="8"/>
        <v>15</v>
      </c>
      <c r="U49" s="24">
        <f t="shared" si="9"/>
        <v>0</v>
      </c>
      <c r="V49" s="24">
        <f t="shared" si="10"/>
        <v>15.6</v>
      </c>
      <c r="W49" s="2"/>
    </row>
    <row r="50" spans="1:23" x14ac:dyDescent="0.3">
      <c r="A50" s="22">
        <f>Taxi_journeydata!A46</f>
        <v>44378</v>
      </c>
      <c r="B50" s="23">
        <f>Taxi_journeydata!B46</f>
        <v>0.80193287037037031</v>
      </c>
      <c r="C50" s="22">
        <f>Taxi_journeydata!C46</f>
        <v>44378</v>
      </c>
      <c r="D50" s="23">
        <f>Taxi_journeydata!D46</f>
        <v>0.804224537037037</v>
      </c>
      <c r="E50">
        <f>Taxi_journeydata!E46</f>
        <v>1</v>
      </c>
      <c r="F50">
        <f>Taxi_journeydata!F46</f>
        <v>49</v>
      </c>
      <c r="G50">
        <f>Taxi_journeydata!G46</f>
        <v>97</v>
      </c>
      <c r="H50">
        <f>Taxi_journeydata!H46</f>
        <v>1</v>
      </c>
      <c r="I50">
        <f>Taxi_journeydata!I46</f>
        <v>0.56000000000000005</v>
      </c>
      <c r="J50">
        <f>Taxi_journeydata!J46</f>
        <v>4.5</v>
      </c>
      <c r="K50" s="3" t="b">
        <f t="shared" si="1"/>
        <v>1</v>
      </c>
      <c r="L50" s="4">
        <f t="shared" si="2"/>
        <v>3.3000000000000362</v>
      </c>
      <c r="M50" s="4" t="b">
        <f>NOT(ISNA(MATCH(F50,'Taxi_location&amp;demand'!$A$5:$A$269,0)))</f>
        <v>1</v>
      </c>
      <c r="N50" s="4" t="b">
        <f>NOT(ISNA(MATCH(G50,'Taxi_location&amp;demand'!$A$5:$A$269,0)))</f>
        <v>1</v>
      </c>
      <c r="O50" s="3" t="b">
        <f t="shared" si="3"/>
        <v>1</v>
      </c>
      <c r="P50" s="3" t="b">
        <f t="shared" si="4"/>
        <v>1</v>
      </c>
      <c r="Q50" s="3" t="b">
        <f t="shared" si="5"/>
        <v>1</v>
      </c>
      <c r="R50" s="3" t="b">
        <f t="shared" si="6"/>
        <v>1</v>
      </c>
      <c r="S50" s="24">
        <f t="shared" si="7"/>
        <v>0.3</v>
      </c>
      <c r="T50" s="24">
        <f t="shared" si="8"/>
        <v>3</v>
      </c>
      <c r="U50" s="24">
        <f t="shared" si="9"/>
        <v>0</v>
      </c>
      <c r="V50" s="24">
        <f t="shared" si="10"/>
        <v>3.3</v>
      </c>
      <c r="W50" s="2"/>
    </row>
    <row r="51" spans="1:23" x14ac:dyDescent="0.3">
      <c r="A51" s="22">
        <f>Taxi_journeydata!A47</f>
        <v>44378</v>
      </c>
      <c r="B51" s="23">
        <f>Taxi_journeydata!B47</f>
        <v>0.82283564814814814</v>
      </c>
      <c r="C51" s="22">
        <f>Taxi_journeydata!C47</f>
        <v>44378</v>
      </c>
      <c r="D51" s="23">
        <f>Taxi_journeydata!D47</f>
        <v>0.828587962962963</v>
      </c>
      <c r="E51">
        <f>Taxi_journeydata!E47</f>
        <v>1</v>
      </c>
      <c r="F51">
        <f>Taxi_journeydata!F47</f>
        <v>74</v>
      </c>
      <c r="G51">
        <f>Taxi_journeydata!G47</f>
        <v>75</v>
      </c>
      <c r="H51">
        <f>Taxi_journeydata!H47</f>
        <v>6</v>
      </c>
      <c r="I51">
        <f>Taxi_journeydata!I47</f>
        <v>0.9</v>
      </c>
      <c r="J51">
        <f>Taxi_journeydata!J47</f>
        <v>6.5</v>
      </c>
      <c r="K51" s="3" t="b">
        <f t="shared" si="1"/>
        <v>1</v>
      </c>
      <c r="L51" s="4">
        <f t="shared" si="2"/>
        <v>8.2833333333334025</v>
      </c>
      <c r="M51" s="4" t="b">
        <f>NOT(ISNA(MATCH(F51,'Taxi_location&amp;demand'!$A$5:$A$269,0)))</f>
        <v>1</v>
      </c>
      <c r="N51" s="4" t="b">
        <f>NOT(ISNA(MATCH(G51,'Taxi_location&amp;demand'!$A$5:$A$269,0)))</f>
        <v>1</v>
      </c>
      <c r="O51" s="3" t="b">
        <f t="shared" si="3"/>
        <v>1</v>
      </c>
      <c r="P51" s="3" t="b">
        <f t="shared" si="4"/>
        <v>1</v>
      </c>
      <c r="Q51" s="3" t="b">
        <f t="shared" si="5"/>
        <v>1</v>
      </c>
      <c r="R51" s="3" t="b">
        <f t="shared" si="6"/>
        <v>1</v>
      </c>
      <c r="S51" s="24">
        <f t="shared" si="7"/>
        <v>0.28333333333333333</v>
      </c>
      <c r="T51" s="24">
        <f t="shared" si="8"/>
        <v>8</v>
      </c>
      <c r="U51" s="24">
        <f t="shared" si="9"/>
        <v>0</v>
      </c>
      <c r="V51" s="24">
        <f t="shared" si="10"/>
        <v>8.2833333333333332</v>
      </c>
      <c r="W51" s="2"/>
    </row>
    <row r="52" spans="1:23" x14ac:dyDescent="0.3">
      <c r="A52" s="22">
        <f>Taxi_journeydata!A48</f>
        <v>44378</v>
      </c>
      <c r="B52" s="23">
        <f>Taxi_journeydata!B48</f>
        <v>0.79459490740740746</v>
      </c>
      <c r="C52" s="22">
        <f>Taxi_journeydata!C48</f>
        <v>44378</v>
      </c>
      <c r="D52" s="23">
        <f>Taxi_journeydata!D48</f>
        <v>0.8059722222222222</v>
      </c>
      <c r="E52">
        <f>Taxi_journeydata!E48</f>
        <v>1</v>
      </c>
      <c r="F52">
        <f>Taxi_journeydata!F48</f>
        <v>74</v>
      </c>
      <c r="G52">
        <f>Taxi_journeydata!G48</f>
        <v>166</v>
      </c>
      <c r="H52">
        <f>Taxi_journeydata!H48</f>
        <v>1</v>
      </c>
      <c r="I52">
        <f>Taxi_journeydata!I48</f>
        <v>2.2999999999999998</v>
      </c>
      <c r="J52">
        <f>Taxi_journeydata!J48</f>
        <v>12</v>
      </c>
      <c r="K52" s="3" t="b">
        <f t="shared" si="1"/>
        <v>1</v>
      </c>
      <c r="L52" s="4">
        <f t="shared" si="2"/>
        <v>16.38333333333323</v>
      </c>
      <c r="M52" s="4" t="b">
        <f>NOT(ISNA(MATCH(F52,'Taxi_location&amp;demand'!$A$5:$A$269,0)))</f>
        <v>1</v>
      </c>
      <c r="N52" s="4" t="b">
        <f>NOT(ISNA(MATCH(G52,'Taxi_location&amp;demand'!$A$5:$A$269,0)))</f>
        <v>1</v>
      </c>
      <c r="O52" s="3" t="b">
        <f t="shared" si="3"/>
        <v>1</v>
      </c>
      <c r="P52" s="3" t="b">
        <f t="shared" si="4"/>
        <v>1</v>
      </c>
      <c r="Q52" s="3" t="b">
        <f t="shared" si="5"/>
        <v>1</v>
      </c>
      <c r="R52" s="3" t="b">
        <f t="shared" si="6"/>
        <v>1</v>
      </c>
      <c r="S52" s="24">
        <f t="shared" si="7"/>
        <v>0.38333333333333336</v>
      </c>
      <c r="T52" s="24">
        <f t="shared" si="8"/>
        <v>16</v>
      </c>
      <c r="U52" s="24">
        <f t="shared" si="9"/>
        <v>0</v>
      </c>
      <c r="V52" s="24">
        <f t="shared" si="10"/>
        <v>16.383333333333333</v>
      </c>
      <c r="W52" s="2"/>
    </row>
    <row r="53" spans="1:23" x14ac:dyDescent="0.3">
      <c r="A53" s="22">
        <f>Taxi_journeydata!A49</f>
        <v>44378</v>
      </c>
      <c r="B53" s="23">
        <f>Taxi_journeydata!B49</f>
        <v>0.83664351851851848</v>
      </c>
      <c r="C53" s="22">
        <f>Taxi_journeydata!C49</f>
        <v>44378</v>
      </c>
      <c r="D53" s="23">
        <f>Taxi_journeydata!D49</f>
        <v>0.84667824074074083</v>
      </c>
      <c r="E53">
        <f>Taxi_journeydata!E49</f>
        <v>1</v>
      </c>
      <c r="F53">
        <f>Taxi_journeydata!F49</f>
        <v>179</v>
      </c>
      <c r="G53">
        <f>Taxi_journeydata!G49</f>
        <v>145</v>
      </c>
      <c r="H53">
        <f>Taxi_journeydata!H49</f>
        <v>1</v>
      </c>
      <c r="I53">
        <f>Taxi_journeydata!I49</f>
        <v>2.94</v>
      </c>
      <c r="J53">
        <f>Taxi_journeydata!J49</f>
        <v>12.5</v>
      </c>
      <c r="K53" s="3" t="b">
        <f t="shared" si="1"/>
        <v>1</v>
      </c>
      <c r="L53" s="4">
        <f t="shared" si="2"/>
        <v>14.45000000000018</v>
      </c>
      <c r="M53" s="4" t="b">
        <f>NOT(ISNA(MATCH(F53,'Taxi_location&amp;demand'!$A$5:$A$269,0)))</f>
        <v>1</v>
      </c>
      <c r="N53" s="4" t="b">
        <f>NOT(ISNA(MATCH(G53,'Taxi_location&amp;demand'!$A$5:$A$269,0)))</f>
        <v>1</v>
      </c>
      <c r="O53" s="3" t="b">
        <f t="shared" si="3"/>
        <v>1</v>
      </c>
      <c r="P53" s="3" t="b">
        <f t="shared" si="4"/>
        <v>1</v>
      </c>
      <c r="Q53" s="3" t="b">
        <f t="shared" si="5"/>
        <v>1</v>
      </c>
      <c r="R53" s="3" t="b">
        <f t="shared" si="6"/>
        <v>1</v>
      </c>
      <c r="S53" s="24">
        <f t="shared" si="7"/>
        <v>0.45</v>
      </c>
      <c r="T53" s="24">
        <f t="shared" si="8"/>
        <v>14</v>
      </c>
      <c r="U53" s="24">
        <f t="shared" si="9"/>
        <v>0</v>
      </c>
      <c r="V53" s="24">
        <f t="shared" si="10"/>
        <v>14.45</v>
      </c>
      <c r="W53" s="2"/>
    </row>
    <row r="54" spans="1:23" x14ac:dyDescent="0.3">
      <c r="A54" s="22">
        <f>Taxi_journeydata!A50</f>
        <v>44378</v>
      </c>
      <c r="B54" s="23">
        <f>Taxi_journeydata!B50</f>
        <v>0.8680092592592592</v>
      </c>
      <c r="C54" s="22">
        <f>Taxi_journeydata!C50</f>
        <v>44378</v>
      </c>
      <c r="D54" s="23">
        <f>Taxi_journeydata!D50</f>
        <v>0.87305555555555558</v>
      </c>
      <c r="E54">
        <f>Taxi_journeydata!E50</f>
        <v>1</v>
      </c>
      <c r="F54">
        <f>Taxi_journeydata!F50</f>
        <v>7</v>
      </c>
      <c r="G54">
        <f>Taxi_journeydata!G50</f>
        <v>223</v>
      </c>
      <c r="H54">
        <f>Taxi_journeydata!H50</f>
        <v>1</v>
      </c>
      <c r="I54">
        <f>Taxi_journeydata!I50</f>
        <v>1.06</v>
      </c>
      <c r="J54">
        <f>Taxi_journeydata!J50</f>
        <v>6.5</v>
      </c>
      <c r="K54" s="3" t="b">
        <f t="shared" si="1"/>
        <v>1</v>
      </c>
      <c r="L54" s="4">
        <f t="shared" si="2"/>
        <v>7.2666666666667901</v>
      </c>
      <c r="M54" s="4" t="b">
        <f>NOT(ISNA(MATCH(F54,'Taxi_location&amp;demand'!$A$5:$A$269,0)))</f>
        <v>1</v>
      </c>
      <c r="N54" s="4" t="b">
        <f>NOT(ISNA(MATCH(G54,'Taxi_location&amp;demand'!$A$5:$A$269,0)))</f>
        <v>1</v>
      </c>
      <c r="O54" s="3" t="b">
        <f t="shared" si="3"/>
        <v>1</v>
      </c>
      <c r="P54" s="3" t="b">
        <f t="shared" si="4"/>
        <v>1</v>
      </c>
      <c r="Q54" s="3" t="b">
        <f t="shared" si="5"/>
        <v>1</v>
      </c>
      <c r="R54" s="3" t="b">
        <f t="shared" si="6"/>
        <v>1</v>
      </c>
      <c r="S54" s="24">
        <f t="shared" si="7"/>
        <v>0.26666666666666666</v>
      </c>
      <c r="T54" s="24">
        <f t="shared" si="8"/>
        <v>7</v>
      </c>
      <c r="U54" s="24">
        <f t="shared" si="9"/>
        <v>0</v>
      </c>
      <c r="V54" s="24">
        <f t="shared" si="10"/>
        <v>7.2666666666666666</v>
      </c>
      <c r="W54" s="2"/>
    </row>
    <row r="55" spans="1:23" x14ac:dyDescent="0.3">
      <c r="A55" s="22">
        <f>Taxi_journeydata!A51</f>
        <v>44378</v>
      </c>
      <c r="B55" s="23">
        <f>Taxi_journeydata!B51</f>
        <v>0.88415509259259262</v>
      </c>
      <c r="C55" s="22">
        <f>Taxi_journeydata!C51</f>
        <v>44378</v>
      </c>
      <c r="D55" s="23">
        <f>Taxi_journeydata!D51</f>
        <v>0.89184027777777775</v>
      </c>
      <c r="E55">
        <f>Taxi_journeydata!E51</f>
        <v>1</v>
      </c>
      <c r="F55">
        <f>Taxi_journeydata!F51</f>
        <v>7</v>
      </c>
      <c r="G55">
        <f>Taxi_journeydata!G51</f>
        <v>7</v>
      </c>
      <c r="H55">
        <f>Taxi_journeydata!H51</f>
        <v>1</v>
      </c>
      <c r="I55">
        <f>Taxi_journeydata!I51</f>
        <v>1.83</v>
      </c>
      <c r="J55">
        <f>Taxi_journeydata!J51</f>
        <v>9</v>
      </c>
      <c r="K55" s="3" t="b">
        <f t="shared" si="1"/>
        <v>1</v>
      </c>
      <c r="L55" s="4">
        <f t="shared" si="2"/>
        <v>11.066666666666585</v>
      </c>
      <c r="M55" s="4" t="b">
        <f>NOT(ISNA(MATCH(F55,'Taxi_location&amp;demand'!$A$5:$A$269,0)))</f>
        <v>1</v>
      </c>
      <c r="N55" s="4" t="b">
        <f>NOT(ISNA(MATCH(G55,'Taxi_location&amp;demand'!$A$5:$A$269,0)))</f>
        <v>1</v>
      </c>
      <c r="O55" s="3" t="b">
        <f t="shared" si="3"/>
        <v>1</v>
      </c>
      <c r="P55" s="3" t="b">
        <f t="shared" si="4"/>
        <v>1</v>
      </c>
      <c r="Q55" s="3" t="b">
        <f t="shared" si="5"/>
        <v>1</v>
      </c>
      <c r="R55" s="3" t="b">
        <f t="shared" si="6"/>
        <v>1</v>
      </c>
      <c r="S55" s="24">
        <f t="shared" si="7"/>
        <v>6.6666666666666666E-2</v>
      </c>
      <c r="T55" s="24">
        <f t="shared" si="8"/>
        <v>11</v>
      </c>
      <c r="U55" s="24">
        <f t="shared" si="9"/>
        <v>0</v>
      </c>
      <c r="V55" s="24">
        <f t="shared" si="10"/>
        <v>11.066666666666666</v>
      </c>
      <c r="W55" s="2"/>
    </row>
    <row r="56" spans="1:23" x14ac:dyDescent="0.3">
      <c r="A56" s="22">
        <f>Taxi_journeydata!A52</f>
        <v>44378</v>
      </c>
      <c r="B56" s="23">
        <f>Taxi_journeydata!B52</f>
        <v>0.93842592592592589</v>
      </c>
      <c r="C56" s="22">
        <f>Taxi_journeydata!C52</f>
        <v>44378</v>
      </c>
      <c r="D56" s="23">
        <f>Taxi_journeydata!D52</f>
        <v>0.94385416666666666</v>
      </c>
      <c r="E56">
        <f>Taxi_journeydata!E52</f>
        <v>1</v>
      </c>
      <c r="F56">
        <f>Taxi_journeydata!F52</f>
        <v>166</v>
      </c>
      <c r="G56">
        <f>Taxi_journeydata!G52</f>
        <v>116</v>
      </c>
      <c r="H56">
        <f>Taxi_journeydata!H52</f>
        <v>1</v>
      </c>
      <c r="I56">
        <f>Taxi_journeydata!I52</f>
        <v>1.6</v>
      </c>
      <c r="J56">
        <f>Taxi_journeydata!J52</f>
        <v>7.5</v>
      </c>
      <c r="K56" s="3" t="b">
        <f t="shared" si="1"/>
        <v>1</v>
      </c>
      <c r="L56" s="4">
        <f t="shared" si="2"/>
        <v>7.8166666666667162</v>
      </c>
      <c r="M56" s="4" t="b">
        <f>NOT(ISNA(MATCH(F56,'Taxi_location&amp;demand'!$A$5:$A$269,0)))</f>
        <v>1</v>
      </c>
      <c r="N56" s="4" t="b">
        <f>NOT(ISNA(MATCH(G56,'Taxi_location&amp;demand'!$A$5:$A$269,0)))</f>
        <v>1</v>
      </c>
      <c r="O56" s="3" t="b">
        <f t="shared" si="3"/>
        <v>1</v>
      </c>
      <c r="P56" s="3" t="b">
        <f t="shared" si="4"/>
        <v>1</v>
      </c>
      <c r="Q56" s="3" t="b">
        <f t="shared" si="5"/>
        <v>1</v>
      </c>
      <c r="R56" s="3" t="b">
        <f t="shared" si="6"/>
        <v>1</v>
      </c>
      <c r="S56" s="24">
        <f t="shared" si="7"/>
        <v>0.81666666666666665</v>
      </c>
      <c r="T56" s="24">
        <f t="shared" si="8"/>
        <v>7</v>
      </c>
      <c r="U56" s="24">
        <f t="shared" si="9"/>
        <v>0</v>
      </c>
      <c r="V56" s="24">
        <f t="shared" si="10"/>
        <v>7.8166666666666664</v>
      </c>
      <c r="W56" s="2"/>
    </row>
    <row r="57" spans="1:23" x14ac:dyDescent="0.3">
      <c r="A57" s="22">
        <f>Taxi_journeydata!A53</f>
        <v>44379</v>
      </c>
      <c r="B57" s="23">
        <f>Taxi_journeydata!B53</f>
        <v>2.0868055555555556E-2</v>
      </c>
      <c r="C57" s="22">
        <f>Taxi_journeydata!C53</f>
        <v>44379</v>
      </c>
      <c r="D57" s="23">
        <f>Taxi_journeydata!D53</f>
        <v>3.1643518518518522E-2</v>
      </c>
      <c r="E57">
        <f>Taxi_journeydata!E53</f>
        <v>1</v>
      </c>
      <c r="F57">
        <f>Taxi_journeydata!F53</f>
        <v>95</v>
      </c>
      <c r="G57">
        <f>Taxi_journeydata!G53</f>
        <v>258</v>
      </c>
      <c r="H57">
        <f>Taxi_journeydata!H53</f>
        <v>1</v>
      </c>
      <c r="I57">
        <f>Taxi_journeydata!I53</f>
        <v>3.25</v>
      </c>
      <c r="J57">
        <f>Taxi_journeydata!J53</f>
        <v>13.5</v>
      </c>
      <c r="K57" s="3" t="b">
        <f t="shared" si="1"/>
        <v>1</v>
      </c>
      <c r="L57" s="4">
        <f t="shared" si="2"/>
        <v>15.516666666666671</v>
      </c>
      <c r="M57" s="4" t="b">
        <f>NOT(ISNA(MATCH(F57,'Taxi_location&amp;demand'!$A$5:$A$269,0)))</f>
        <v>1</v>
      </c>
      <c r="N57" s="4" t="b">
        <f>NOT(ISNA(MATCH(G57,'Taxi_location&amp;demand'!$A$5:$A$269,0)))</f>
        <v>1</v>
      </c>
      <c r="O57" s="3" t="b">
        <f t="shared" si="3"/>
        <v>1</v>
      </c>
      <c r="P57" s="3" t="b">
        <f t="shared" si="4"/>
        <v>1</v>
      </c>
      <c r="Q57" s="3" t="b">
        <f t="shared" si="5"/>
        <v>1</v>
      </c>
      <c r="R57" s="3" t="b">
        <f t="shared" si="6"/>
        <v>1</v>
      </c>
      <c r="S57" s="24">
        <f t="shared" si="7"/>
        <v>0.51666666666666672</v>
      </c>
      <c r="T57" s="24">
        <f t="shared" si="8"/>
        <v>15</v>
      </c>
      <c r="U57" s="24">
        <f t="shared" si="9"/>
        <v>0</v>
      </c>
      <c r="V57" s="24">
        <f t="shared" si="10"/>
        <v>15.516666666666667</v>
      </c>
      <c r="W57" s="2"/>
    </row>
    <row r="58" spans="1:23" x14ac:dyDescent="0.3">
      <c r="A58" s="22">
        <f>Taxi_journeydata!A54</f>
        <v>44379</v>
      </c>
      <c r="B58" s="23">
        <f>Taxi_journeydata!B54</f>
        <v>0.33064814814814814</v>
      </c>
      <c r="C58" s="22">
        <f>Taxi_journeydata!C54</f>
        <v>44379</v>
      </c>
      <c r="D58" s="23">
        <f>Taxi_journeydata!D54</f>
        <v>0.33739583333333334</v>
      </c>
      <c r="E58">
        <f>Taxi_journeydata!E54</f>
        <v>1</v>
      </c>
      <c r="F58">
        <f>Taxi_journeydata!F54</f>
        <v>75</v>
      </c>
      <c r="G58">
        <f>Taxi_journeydata!G54</f>
        <v>166</v>
      </c>
      <c r="H58">
        <f>Taxi_journeydata!H54</f>
        <v>1</v>
      </c>
      <c r="I58">
        <f>Taxi_journeydata!I54</f>
        <v>1.3</v>
      </c>
      <c r="J58">
        <f>Taxi_journeydata!J54</f>
        <v>8</v>
      </c>
      <c r="K58" s="3" t="b">
        <f t="shared" si="1"/>
        <v>1</v>
      </c>
      <c r="L58" s="4">
        <f t="shared" si="2"/>
        <v>9.7166666666666934</v>
      </c>
      <c r="M58" s="4" t="b">
        <f>NOT(ISNA(MATCH(F58,'Taxi_location&amp;demand'!$A$5:$A$269,0)))</f>
        <v>1</v>
      </c>
      <c r="N58" s="4" t="b">
        <f>NOT(ISNA(MATCH(G58,'Taxi_location&amp;demand'!$A$5:$A$269,0)))</f>
        <v>1</v>
      </c>
      <c r="O58" s="3" t="b">
        <f t="shared" si="3"/>
        <v>1</v>
      </c>
      <c r="P58" s="3" t="b">
        <f t="shared" si="4"/>
        <v>1</v>
      </c>
      <c r="Q58" s="3" t="b">
        <f t="shared" si="5"/>
        <v>1</v>
      </c>
      <c r="R58" s="3" t="b">
        <f t="shared" si="6"/>
        <v>1</v>
      </c>
      <c r="S58" s="24">
        <f t="shared" si="7"/>
        <v>0.71666666666666667</v>
      </c>
      <c r="T58" s="24">
        <f t="shared" si="8"/>
        <v>9</v>
      </c>
      <c r="U58" s="24">
        <f t="shared" si="9"/>
        <v>0</v>
      </c>
      <c r="V58" s="24">
        <f t="shared" si="10"/>
        <v>9.7166666666666668</v>
      </c>
      <c r="W58" s="2"/>
    </row>
    <row r="59" spans="1:23" x14ac:dyDescent="0.3">
      <c r="A59" s="22">
        <f>Taxi_journeydata!A55</f>
        <v>44379</v>
      </c>
      <c r="B59" s="23">
        <f>Taxi_journeydata!B55</f>
        <v>0.33253472222222219</v>
      </c>
      <c r="C59" s="22">
        <f>Taxi_journeydata!C55</f>
        <v>44379</v>
      </c>
      <c r="D59" s="23">
        <f>Taxi_journeydata!D55</f>
        <v>0.33412037037037035</v>
      </c>
      <c r="E59">
        <f>Taxi_journeydata!E55</f>
        <v>1</v>
      </c>
      <c r="F59">
        <f>Taxi_journeydata!F55</f>
        <v>75</v>
      </c>
      <c r="G59">
        <f>Taxi_journeydata!G55</f>
        <v>41</v>
      </c>
      <c r="H59">
        <f>Taxi_journeydata!H55</f>
        <v>1</v>
      </c>
      <c r="I59">
        <f>Taxi_journeydata!I55</f>
        <v>0.52</v>
      </c>
      <c r="J59">
        <f>Taxi_journeydata!J55</f>
        <v>4</v>
      </c>
      <c r="K59" s="3" t="b">
        <f t="shared" si="1"/>
        <v>1</v>
      </c>
      <c r="L59" s="4">
        <f t="shared" si="2"/>
        <v>2.2833333333333439</v>
      </c>
      <c r="M59" s="4" t="b">
        <f>NOT(ISNA(MATCH(F59,'Taxi_location&amp;demand'!$A$5:$A$269,0)))</f>
        <v>1</v>
      </c>
      <c r="N59" s="4" t="b">
        <f>NOT(ISNA(MATCH(G59,'Taxi_location&amp;demand'!$A$5:$A$269,0)))</f>
        <v>1</v>
      </c>
      <c r="O59" s="3" t="b">
        <f t="shared" si="3"/>
        <v>1</v>
      </c>
      <c r="P59" s="3" t="b">
        <f t="shared" si="4"/>
        <v>1</v>
      </c>
      <c r="Q59" s="3" t="b">
        <f t="shared" si="5"/>
        <v>1</v>
      </c>
      <c r="R59" s="3" t="b">
        <f t="shared" si="6"/>
        <v>1</v>
      </c>
      <c r="S59" s="24">
        <f t="shared" si="7"/>
        <v>0.28333333333333333</v>
      </c>
      <c r="T59" s="24">
        <f t="shared" si="8"/>
        <v>2</v>
      </c>
      <c r="U59" s="24">
        <f t="shared" si="9"/>
        <v>0</v>
      </c>
      <c r="V59" s="24">
        <f t="shared" si="10"/>
        <v>2.2833333333333332</v>
      </c>
      <c r="W59" s="2"/>
    </row>
    <row r="60" spans="1:23" x14ac:dyDescent="0.3">
      <c r="A60" s="22">
        <f>Taxi_journeydata!A56</f>
        <v>44379</v>
      </c>
      <c r="B60" s="23">
        <f>Taxi_journeydata!B56</f>
        <v>0.35429398148148145</v>
      </c>
      <c r="C60" s="22">
        <f>Taxi_journeydata!C56</f>
        <v>44379</v>
      </c>
      <c r="D60" s="23">
        <f>Taxi_journeydata!D56</f>
        <v>0.35741898148148149</v>
      </c>
      <c r="E60">
        <f>Taxi_journeydata!E56</f>
        <v>1</v>
      </c>
      <c r="F60">
        <f>Taxi_journeydata!F56</f>
        <v>116</v>
      </c>
      <c r="G60">
        <f>Taxi_journeydata!G56</f>
        <v>116</v>
      </c>
      <c r="H60">
        <f>Taxi_journeydata!H56</f>
        <v>1</v>
      </c>
      <c r="I60">
        <f>Taxi_journeydata!I56</f>
        <v>0.53</v>
      </c>
      <c r="J60">
        <f>Taxi_journeydata!J56</f>
        <v>5</v>
      </c>
      <c r="K60" s="3" t="b">
        <f t="shared" si="1"/>
        <v>1</v>
      </c>
      <c r="L60" s="4">
        <f t="shared" si="2"/>
        <v>4.5000000000000639</v>
      </c>
      <c r="M60" s="4" t="b">
        <f>NOT(ISNA(MATCH(F60,'Taxi_location&amp;demand'!$A$5:$A$269,0)))</f>
        <v>1</v>
      </c>
      <c r="N60" s="4" t="b">
        <f>NOT(ISNA(MATCH(G60,'Taxi_location&amp;demand'!$A$5:$A$269,0)))</f>
        <v>1</v>
      </c>
      <c r="O60" s="3" t="b">
        <f t="shared" si="3"/>
        <v>1</v>
      </c>
      <c r="P60" s="3" t="b">
        <f t="shared" si="4"/>
        <v>1</v>
      </c>
      <c r="Q60" s="3" t="b">
        <f t="shared" si="5"/>
        <v>1</v>
      </c>
      <c r="R60" s="3" t="b">
        <f t="shared" si="6"/>
        <v>1</v>
      </c>
      <c r="S60" s="24">
        <f t="shared" si="7"/>
        <v>0.5</v>
      </c>
      <c r="T60" s="24">
        <f t="shared" si="8"/>
        <v>4</v>
      </c>
      <c r="U60" s="24">
        <f t="shared" si="9"/>
        <v>0</v>
      </c>
      <c r="V60" s="24">
        <f t="shared" si="10"/>
        <v>4.5</v>
      </c>
      <c r="W60" s="2"/>
    </row>
    <row r="61" spans="1:23" x14ac:dyDescent="0.3">
      <c r="A61" s="22">
        <f>Taxi_journeydata!A57</f>
        <v>44379</v>
      </c>
      <c r="B61" s="23">
        <f>Taxi_journeydata!B57</f>
        <v>0.340787037037037</v>
      </c>
      <c r="C61" s="22">
        <f>Taxi_journeydata!C57</f>
        <v>44379</v>
      </c>
      <c r="D61" s="23">
        <f>Taxi_journeydata!D57</f>
        <v>0.38237268518518519</v>
      </c>
      <c r="E61">
        <f>Taxi_journeydata!E57</f>
        <v>1</v>
      </c>
      <c r="F61">
        <f>Taxi_journeydata!F57</f>
        <v>61</v>
      </c>
      <c r="G61">
        <f>Taxi_journeydata!G57</f>
        <v>25</v>
      </c>
      <c r="H61">
        <f>Taxi_journeydata!H57</f>
        <v>1</v>
      </c>
      <c r="I61">
        <f>Taxi_journeydata!I57</f>
        <v>5.0999999999999996</v>
      </c>
      <c r="J61">
        <f>Taxi_journeydata!J57</f>
        <v>36.5</v>
      </c>
      <c r="K61" s="3" t="b">
        <f t="shared" si="1"/>
        <v>1</v>
      </c>
      <c r="L61" s="4">
        <f t="shared" si="2"/>
        <v>59.883333333333397</v>
      </c>
      <c r="M61" s="4" t="b">
        <f>NOT(ISNA(MATCH(F61,'Taxi_location&amp;demand'!$A$5:$A$269,0)))</f>
        <v>1</v>
      </c>
      <c r="N61" s="4" t="b">
        <f>NOT(ISNA(MATCH(G61,'Taxi_location&amp;demand'!$A$5:$A$269,0)))</f>
        <v>1</v>
      </c>
      <c r="O61" s="3" t="b">
        <f t="shared" si="3"/>
        <v>1</v>
      </c>
      <c r="P61" s="3" t="b">
        <f t="shared" si="4"/>
        <v>1</v>
      </c>
      <c r="Q61" s="3" t="b">
        <f t="shared" si="5"/>
        <v>1</v>
      </c>
      <c r="R61" s="3" t="b">
        <f t="shared" si="6"/>
        <v>1</v>
      </c>
      <c r="S61" s="24">
        <f t="shared" si="7"/>
        <v>0.8833333333333333</v>
      </c>
      <c r="T61" s="24">
        <f t="shared" si="8"/>
        <v>-1</v>
      </c>
      <c r="U61" s="24">
        <f t="shared" si="9"/>
        <v>60</v>
      </c>
      <c r="V61" s="24">
        <f t="shared" si="10"/>
        <v>59.883333333333333</v>
      </c>
      <c r="W61" s="2"/>
    </row>
    <row r="62" spans="1:23" x14ac:dyDescent="0.3">
      <c r="A62" s="22">
        <f>Taxi_journeydata!A58</f>
        <v>44379</v>
      </c>
      <c r="B62" s="23">
        <f>Taxi_journeydata!B58</f>
        <v>0.33601851851851849</v>
      </c>
      <c r="C62" s="22">
        <f>Taxi_journeydata!C58</f>
        <v>44379</v>
      </c>
      <c r="D62" s="23">
        <f>Taxi_journeydata!D58</f>
        <v>0.34061342592592592</v>
      </c>
      <c r="E62">
        <f>Taxi_journeydata!E58</f>
        <v>1</v>
      </c>
      <c r="F62">
        <f>Taxi_journeydata!F58</f>
        <v>41</v>
      </c>
      <c r="G62">
        <f>Taxi_journeydata!G58</f>
        <v>74</v>
      </c>
      <c r="H62">
        <f>Taxi_journeydata!H58</f>
        <v>1</v>
      </c>
      <c r="I62">
        <f>Taxi_journeydata!I58</f>
        <v>0.79</v>
      </c>
      <c r="J62">
        <f>Taxi_journeydata!J58</f>
        <v>6</v>
      </c>
      <c r="K62" s="3" t="b">
        <f t="shared" si="1"/>
        <v>1</v>
      </c>
      <c r="L62" s="4">
        <f t="shared" si="2"/>
        <v>6.6166666666666885</v>
      </c>
      <c r="M62" s="4" t="b">
        <f>NOT(ISNA(MATCH(F62,'Taxi_location&amp;demand'!$A$5:$A$269,0)))</f>
        <v>1</v>
      </c>
      <c r="N62" s="4" t="b">
        <f>NOT(ISNA(MATCH(G62,'Taxi_location&amp;demand'!$A$5:$A$269,0)))</f>
        <v>1</v>
      </c>
      <c r="O62" s="3" t="b">
        <f t="shared" si="3"/>
        <v>1</v>
      </c>
      <c r="P62" s="3" t="b">
        <f t="shared" si="4"/>
        <v>1</v>
      </c>
      <c r="Q62" s="3" t="b">
        <f t="shared" si="5"/>
        <v>1</v>
      </c>
      <c r="R62" s="3" t="b">
        <f t="shared" si="6"/>
        <v>1</v>
      </c>
      <c r="S62" s="24">
        <f t="shared" si="7"/>
        <v>0.6166666666666667</v>
      </c>
      <c r="T62" s="24">
        <f t="shared" si="8"/>
        <v>6</v>
      </c>
      <c r="U62" s="24">
        <f t="shared" si="9"/>
        <v>0</v>
      </c>
      <c r="V62" s="24">
        <f t="shared" si="10"/>
        <v>6.6166666666666671</v>
      </c>
      <c r="W62" s="2"/>
    </row>
    <row r="63" spans="1:23" x14ac:dyDescent="0.3">
      <c r="A63" s="22">
        <f>Taxi_journeydata!A59</f>
        <v>44379</v>
      </c>
      <c r="B63" s="23">
        <f>Taxi_journeydata!B59</f>
        <v>0.38871527777777781</v>
      </c>
      <c r="C63" s="22">
        <f>Taxi_journeydata!C59</f>
        <v>44379</v>
      </c>
      <c r="D63" s="23">
        <f>Taxi_journeydata!D59</f>
        <v>0.39177083333333335</v>
      </c>
      <c r="E63">
        <f>Taxi_journeydata!E59</f>
        <v>1</v>
      </c>
      <c r="F63">
        <f>Taxi_journeydata!F59</f>
        <v>41</v>
      </c>
      <c r="G63">
        <f>Taxi_journeydata!G59</f>
        <v>42</v>
      </c>
      <c r="H63">
        <f>Taxi_journeydata!H59</f>
        <v>1</v>
      </c>
      <c r="I63">
        <f>Taxi_journeydata!I59</f>
        <v>0.66</v>
      </c>
      <c r="J63">
        <f>Taxi_journeydata!J59</f>
        <v>5</v>
      </c>
      <c r="K63" s="3" t="b">
        <f t="shared" si="1"/>
        <v>1</v>
      </c>
      <c r="L63" s="4">
        <f t="shared" si="2"/>
        <v>4.3999999999999684</v>
      </c>
      <c r="M63" s="4" t="b">
        <f>NOT(ISNA(MATCH(F63,'Taxi_location&amp;demand'!$A$5:$A$269,0)))</f>
        <v>1</v>
      </c>
      <c r="N63" s="4" t="b">
        <f>NOT(ISNA(MATCH(G63,'Taxi_location&amp;demand'!$A$5:$A$269,0)))</f>
        <v>1</v>
      </c>
      <c r="O63" s="3" t="b">
        <f t="shared" si="3"/>
        <v>1</v>
      </c>
      <c r="P63" s="3" t="b">
        <f t="shared" si="4"/>
        <v>1</v>
      </c>
      <c r="Q63" s="3" t="b">
        <f t="shared" si="5"/>
        <v>1</v>
      </c>
      <c r="R63" s="3" t="b">
        <f t="shared" si="6"/>
        <v>1</v>
      </c>
      <c r="S63" s="24">
        <f t="shared" si="7"/>
        <v>0.4</v>
      </c>
      <c r="T63" s="24">
        <f t="shared" si="8"/>
        <v>4</v>
      </c>
      <c r="U63" s="24">
        <f t="shared" si="9"/>
        <v>0</v>
      </c>
      <c r="V63" s="24">
        <f t="shared" si="10"/>
        <v>4.4000000000000004</v>
      </c>
      <c r="W63" s="2"/>
    </row>
    <row r="64" spans="1:23" x14ac:dyDescent="0.3">
      <c r="A64" s="22">
        <f>Taxi_journeydata!A60</f>
        <v>44379</v>
      </c>
      <c r="B64" s="23">
        <f>Taxi_journeydata!B60</f>
        <v>0.38193287037037038</v>
      </c>
      <c r="C64" s="22">
        <f>Taxi_journeydata!C60</f>
        <v>44379</v>
      </c>
      <c r="D64" s="23">
        <f>Taxi_journeydata!D60</f>
        <v>0.38851851851851849</v>
      </c>
      <c r="E64">
        <f>Taxi_journeydata!E60</f>
        <v>1</v>
      </c>
      <c r="F64">
        <f>Taxi_journeydata!F60</f>
        <v>247</v>
      </c>
      <c r="G64">
        <f>Taxi_journeydata!G60</f>
        <v>167</v>
      </c>
      <c r="H64">
        <f>Taxi_journeydata!H60</f>
        <v>1</v>
      </c>
      <c r="I64">
        <f>Taxi_journeydata!I60</f>
        <v>1.23</v>
      </c>
      <c r="J64">
        <f>Taxi_journeydata!J60</f>
        <v>7.5</v>
      </c>
      <c r="K64" s="3" t="b">
        <f t="shared" si="1"/>
        <v>1</v>
      </c>
      <c r="L64" s="4">
        <f t="shared" si="2"/>
        <v>9.4833333333332703</v>
      </c>
      <c r="M64" s="4" t="b">
        <f>NOT(ISNA(MATCH(F64,'Taxi_location&amp;demand'!$A$5:$A$269,0)))</f>
        <v>1</v>
      </c>
      <c r="N64" s="4" t="b">
        <f>NOT(ISNA(MATCH(G64,'Taxi_location&amp;demand'!$A$5:$A$269,0)))</f>
        <v>1</v>
      </c>
      <c r="O64" s="3" t="b">
        <f t="shared" si="3"/>
        <v>1</v>
      </c>
      <c r="P64" s="3" t="b">
        <f t="shared" si="4"/>
        <v>1</v>
      </c>
      <c r="Q64" s="3" t="b">
        <f t="shared" si="5"/>
        <v>1</v>
      </c>
      <c r="R64" s="3" t="b">
        <f t="shared" si="6"/>
        <v>1</v>
      </c>
      <c r="S64" s="24">
        <f t="shared" si="7"/>
        <v>0.48333333333333334</v>
      </c>
      <c r="T64" s="24">
        <f t="shared" si="8"/>
        <v>9</v>
      </c>
      <c r="U64" s="24">
        <f t="shared" si="9"/>
        <v>0</v>
      </c>
      <c r="V64" s="24">
        <f t="shared" si="10"/>
        <v>9.4833333333333325</v>
      </c>
      <c r="W64" s="2"/>
    </row>
    <row r="65" spans="1:23" x14ac:dyDescent="0.3">
      <c r="A65" s="22">
        <f>Taxi_journeydata!A61</f>
        <v>44379</v>
      </c>
      <c r="B65" s="23">
        <f>Taxi_journeydata!B61</f>
        <v>0.45494212962962965</v>
      </c>
      <c r="C65" s="22">
        <f>Taxi_journeydata!C61</f>
        <v>44379</v>
      </c>
      <c r="D65" s="23">
        <f>Taxi_journeydata!D61</f>
        <v>0.45869212962962963</v>
      </c>
      <c r="E65">
        <f>Taxi_journeydata!E61</f>
        <v>1</v>
      </c>
      <c r="F65">
        <f>Taxi_journeydata!F61</f>
        <v>41</v>
      </c>
      <c r="G65">
        <f>Taxi_journeydata!G61</f>
        <v>116</v>
      </c>
      <c r="H65">
        <f>Taxi_journeydata!H61</f>
        <v>1</v>
      </c>
      <c r="I65">
        <f>Taxi_journeydata!I61</f>
        <v>1.1499999999999999</v>
      </c>
      <c r="J65">
        <f>Taxi_journeydata!J61</f>
        <v>6</v>
      </c>
      <c r="K65" s="3" t="b">
        <f t="shared" si="1"/>
        <v>1</v>
      </c>
      <c r="L65" s="4">
        <f t="shared" si="2"/>
        <v>5.3999999999999648</v>
      </c>
      <c r="M65" s="4" t="b">
        <f>NOT(ISNA(MATCH(F65,'Taxi_location&amp;demand'!$A$5:$A$269,0)))</f>
        <v>1</v>
      </c>
      <c r="N65" s="4" t="b">
        <f>NOT(ISNA(MATCH(G65,'Taxi_location&amp;demand'!$A$5:$A$269,0)))</f>
        <v>1</v>
      </c>
      <c r="O65" s="3" t="b">
        <f t="shared" si="3"/>
        <v>1</v>
      </c>
      <c r="P65" s="3" t="b">
        <f t="shared" si="4"/>
        <v>1</v>
      </c>
      <c r="Q65" s="3" t="b">
        <f t="shared" si="5"/>
        <v>1</v>
      </c>
      <c r="R65" s="3" t="b">
        <f t="shared" si="6"/>
        <v>1</v>
      </c>
      <c r="S65" s="24">
        <f t="shared" si="7"/>
        <v>0.4</v>
      </c>
      <c r="T65" s="24">
        <f t="shared" si="8"/>
        <v>5</v>
      </c>
      <c r="U65" s="24">
        <f t="shared" si="9"/>
        <v>0</v>
      </c>
      <c r="V65" s="24">
        <f t="shared" si="10"/>
        <v>5.4</v>
      </c>
      <c r="W65" s="2"/>
    </row>
    <row r="66" spans="1:23" x14ac:dyDescent="0.3">
      <c r="A66" s="22">
        <f>Taxi_journeydata!A62</f>
        <v>44379</v>
      </c>
      <c r="B66" s="23">
        <f>Taxi_journeydata!B62</f>
        <v>0.42099537037037038</v>
      </c>
      <c r="C66" s="22">
        <f>Taxi_journeydata!C62</f>
        <v>44379</v>
      </c>
      <c r="D66" s="23">
        <f>Taxi_journeydata!D62</f>
        <v>0.45354166666666668</v>
      </c>
      <c r="E66">
        <f>Taxi_journeydata!E62</f>
        <v>1</v>
      </c>
      <c r="F66">
        <f>Taxi_journeydata!F62</f>
        <v>18</v>
      </c>
      <c r="G66">
        <f>Taxi_journeydata!G62</f>
        <v>244</v>
      </c>
      <c r="H66">
        <f>Taxi_journeydata!H62</f>
        <v>1</v>
      </c>
      <c r="I66">
        <f>Taxi_journeydata!I62</f>
        <v>5.25</v>
      </c>
      <c r="J66">
        <f>Taxi_journeydata!J62</f>
        <v>29.5</v>
      </c>
      <c r="K66" s="3" t="b">
        <f t="shared" si="1"/>
        <v>1</v>
      </c>
      <c r="L66" s="4">
        <f t="shared" si="2"/>
        <v>46.866666666666667</v>
      </c>
      <c r="M66" s="4" t="b">
        <f>NOT(ISNA(MATCH(F66,'Taxi_location&amp;demand'!$A$5:$A$269,0)))</f>
        <v>1</v>
      </c>
      <c r="N66" s="4" t="b">
        <f>NOT(ISNA(MATCH(G66,'Taxi_location&amp;demand'!$A$5:$A$269,0)))</f>
        <v>1</v>
      </c>
      <c r="O66" s="3" t="b">
        <f t="shared" si="3"/>
        <v>1</v>
      </c>
      <c r="P66" s="3" t="b">
        <f t="shared" si="4"/>
        <v>1</v>
      </c>
      <c r="Q66" s="3" t="b">
        <f t="shared" si="5"/>
        <v>1</v>
      </c>
      <c r="R66" s="3" t="b">
        <f t="shared" si="6"/>
        <v>1</v>
      </c>
      <c r="S66" s="24">
        <f t="shared" si="7"/>
        <v>0.8666666666666667</v>
      </c>
      <c r="T66" s="24">
        <f t="shared" si="8"/>
        <v>46</v>
      </c>
      <c r="U66" s="24">
        <f t="shared" si="9"/>
        <v>0</v>
      </c>
      <c r="V66" s="24">
        <f t="shared" si="10"/>
        <v>46.866666666666667</v>
      </c>
      <c r="W66" s="2"/>
    </row>
    <row r="67" spans="1:23" x14ac:dyDescent="0.3">
      <c r="A67" s="22">
        <f>Taxi_journeydata!A63</f>
        <v>44379</v>
      </c>
      <c r="B67" s="23">
        <f>Taxi_journeydata!B63</f>
        <v>0.44118055555555552</v>
      </c>
      <c r="C67" s="22">
        <f>Taxi_journeydata!C63</f>
        <v>44379</v>
      </c>
      <c r="D67" s="23">
        <f>Taxi_journeydata!D63</f>
        <v>0.47436342592592595</v>
      </c>
      <c r="E67">
        <f>Taxi_journeydata!E63</f>
        <v>1</v>
      </c>
      <c r="F67">
        <f>Taxi_journeydata!F63</f>
        <v>80</v>
      </c>
      <c r="G67">
        <f>Taxi_journeydata!G63</f>
        <v>130</v>
      </c>
      <c r="H67">
        <f>Taxi_journeydata!H63</f>
        <v>1</v>
      </c>
      <c r="I67">
        <f>Taxi_journeydata!I63</f>
        <v>10.73</v>
      </c>
      <c r="J67">
        <f>Taxi_journeydata!J63</f>
        <v>39.5</v>
      </c>
      <c r="K67" s="3" t="b">
        <f t="shared" si="1"/>
        <v>1</v>
      </c>
      <c r="L67" s="4">
        <f t="shared" si="2"/>
        <v>47.783333333333424</v>
      </c>
      <c r="M67" s="4" t="b">
        <f>NOT(ISNA(MATCH(F67,'Taxi_location&amp;demand'!$A$5:$A$269,0)))</f>
        <v>1</v>
      </c>
      <c r="N67" s="4" t="b">
        <f>NOT(ISNA(MATCH(G67,'Taxi_location&amp;demand'!$A$5:$A$269,0)))</f>
        <v>1</v>
      </c>
      <c r="O67" s="3" t="b">
        <f t="shared" si="3"/>
        <v>1</v>
      </c>
      <c r="P67" s="3" t="b">
        <f t="shared" si="4"/>
        <v>1</v>
      </c>
      <c r="Q67" s="3" t="b">
        <f t="shared" si="5"/>
        <v>1</v>
      </c>
      <c r="R67" s="3" t="b">
        <f t="shared" si="6"/>
        <v>1</v>
      </c>
      <c r="S67" s="24">
        <f t="shared" si="7"/>
        <v>0.78333333333333333</v>
      </c>
      <c r="T67" s="24">
        <f t="shared" si="8"/>
        <v>47</v>
      </c>
      <c r="U67" s="24">
        <f t="shared" si="9"/>
        <v>0</v>
      </c>
      <c r="V67" s="24">
        <f t="shared" si="10"/>
        <v>47.783333333333331</v>
      </c>
      <c r="W67" s="2"/>
    </row>
    <row r="68" spans="1:23" x14ac:dyDescent="0.3">
      <c r="A68" s="22">
        <f>Taxi_journeydata!A64</f>
        <v>44379</v>
      </c>
      <c r="B68" s="23">
        <f>Taxi_journeydata!B64</f>
        <v>0.45126157407407402</v>
      </c>
      <c r="C68" s="22">
        <f>Taxi_journeydata!C64</f>
        <v>44379</v>
      </c>
      <c r="D68" s="23">
        <f>Taxi_journeydata!D64</f>
        <v>0.45523148148148151</v>
      </c>
      <c r="E68">
        <f>Taxi_journeydata!E64</f>
        <v>1</v>
      </c>
      <c r="F68">
        <f>Taxi_journeydata!F64</f>
        <v>42</v>
      </c>
      <c r="G68">
        <f>Taxi_journeydata!G64</f>
        <v>42</v>
      </c>
      <c r="H68">
        <f>Taxi_journeydata!H64</f>
        <v>1</v>
      </c>
      <c r="I68">
        <f>Taxi_journeydata!I64</f>
        <v>0.99</v>
      </c>
      <c r="J68">
        <f>Taxi_journeydata!J64</f>
        <v>6</v>
      </c>
      <c r="K68" s="3" t="b">
        <f t="shared" si="1"/>
        <v>1</v>
      </c>
      <c r="L68" s="4">
        <f t="shared" si="2"/>
        <v>5.7166666666667876</v>
      </c>
      <c r="M68" s="4" t="b">
        <f>NOT(ISNA(MATCH(F68,'Taxi_location&amp;demand'!$A$5:$A$269,0)))</f>
        <v>1</v>
      </c>
      <c r="N68" s="4" t="b">
        <f>NOT(ISNA(MATCH(G68,'Taxi_location&amp;demand'!$A$5:$A$269,0)))</f>
        <v>1</v>
      </c>
      <c r="O68" s="3" t="b">
        <f t="shared" si="3"/>
        <v>1</v>
      </c>
      <c r="P68" s="3" t="b">
        <f t="shared" si="4"/>
        <v>1</v>
      </c>
      <c r="Q68" s="3" t="b">
        <f t="shared" si="5"/>
        <v>1</v>
      </c>
      <c r="R68" s="3" t="b">
        <f t="shared" si="6"/>
        <v>1</v>
      </c>
      <c r="S68" s="24">
        <f t="shared" si="7"/>
        <v>0.71666666666666667</v>
      </c>
      <c r="T68" s="24">
        <f t="shared" si="8"/>
        <v>5</v>
      </c>
      <c r="U68" s="24">
        <f t="shared" si="9"/>
        <v>0</v>
      </c>
      <c r="V68" s="24">
        <f t="shared" si="10"/>
        <v>5.7166666666666668</v>
      </c>
      <c r="W68" s="2"/>
    </row>
    <row r="69" spans="1:23" x14ac:dyDescent="0.3">
      <c r="A69" s="22">
        <f>Taxi_journeydata!A65</f>
        <v>44379</v>
      </c>
      <c r="B69" s="23">
        <f>Taxi_journeydata!B65</f>
        <v>0.46861111111111109</v>
      </c>
      <c r="C69" s="22">
        <f>Taxi_journeydata!C65</f>
        <v>44379</v>
      </c>
      <c r="D69" s="23">
        <f>Taxi_journeydata!D65</f>
        <v>0.4911921296296296</v>
      </c>
      <c r="E69">
        <f>Taxi_journeydata!E65</f>
        <v>1</v>
      </c>
      <c r="F69">
        <f>Taxi_journeydata!F65</f>
        <v>244</v>
      </c>
      <c r="G69">
        <f>Taxi_journeydata!G65</f>
        <v>265</v>
      </c>
      <c r="H69">
        <f>Taxi_journeydata!H65</f>
        <v>1</v>
      </c>
      <c r="I69">
        <f>Taxi_journeydata!I65</f>
        <v>13.89</v>
      </c>
      <c r="J69">
        <f>Taxi_journeydata!J65</f>
        <v>41</v>
      </c>
      <c r="K69" s="3" t="b">
        <f t="shared" si="1"/>
        <v>1</v>
      </c>
      <c r="L69" s="4">
        <f t="shared" si="2"/>
        <v>32.516666666666659</v>
      </c>
      <c r="M69" s="4" t="b">
        <f>NOT(ISNA(MATCH(F69,'Taxi_location&amp;demand'!$A$5:$A$269,0)))</f>
        <v>1</v>
      </c>
      <c r="N69" s="4" t="b">
        <f>NOT(ISNA(MATCH(G69,'Taxi_location&amp;demand'!$A$5:$A$269,0)))</f>
        <v>1</v>
      </c>
      <c r="O69" s="3" t="b">
        <f t="shared" si="3"/>
        <v>1</v>
      </c>
      <c r="P69" s="3" t="b">
        <f t="shared" si="4"/>
        <v>1</v>
      </c>
      <c r="Q69" s="3" t="b">
        <f t="shared" si="5"/>
        <v>1</v>
      </c>
      <c r="R69" s="3" t="b">
        <f t="shared" si="6"/>
        <v>1</v>
      </c>
      <c r="S69" s="24">
        <f t="shared" si="7"/>
        <v>0.51666666666666672</v>
      </c>
      <c r="T69" s="24">
        <f t="shared" si="8"/>
        <v>32</v>
      </c>
      <c r="U69" s="24">
        <f t="shared" si="9"/>
        <v>0</v>
      </c>
      <c r="V69" s="24">
        <f t="shared" si="10"/>
        <v>32.516666666666666</v>
      </c>
      <c r="W69" s="2"/>
    </row>
    <row r="70" spans="1:23" x14ac:dyDescent="0.3">
      <c r="A70" s="22">
        <f>Taxi_journeydata!A66</f>
        <v>44379</v>
      </c>
      <c r="B70" s="23">
        <f>Taxi_journeydata!B66</f>
        <v>0.48608796296296292</v>
      </c>
      <c r="C70" s="22">
        <f>Taxi_journeydata!C66</f>
        <v>44379</v>
      </c>
      <c r="D70" s="23">
        <f>Taxi_journeydata!D66</f>
        <v>0.52033564814814814</v>
      </c>
      <c r="E70">
        <f>Taxi_journeydata!E66</f>
        <v>1</v>
      </c>
      <c r="F70">
        <f>Taxi_journeydata!F66</f>
        <v>7</v>
      </c>
      <c r="G70">
        <f>Taxi_journeydata!G66</f>
        <v>179</v>
      </c>
      <c r="H70">
        <f>Taxi_journeydata!H66</f>
        <v>1</v>
      </c>
      <c r="I70">
        <f>Taxi_journeydata!I66</f>
        <v>14.08</v>
      </c>
      <c r="J70">
        <f>Taxi_journeydata!J66</f>
        <v>49</v>
      </c>
      <c r="K70" s="3" t="b">
        <f t="shared" si="1"/>
        <v>1</v>
      </c>
      <c r="L70" s="4">
        <f t="shared" si="2"/>
        <v>49.316666666666727</v>
      </c>
      <c r="M70" s="4" t="b">
        <f>NOT(ISNA(MATCH(F70,'Taxi_location&amp;demand'!$A$5:$A$269,0)))</f>
        <v>1</v>
      </c>
      <c r="N70" s="4" t="b">
        <f>NOT(ISNA(MATCH(G70,'Taxi_location&amp;demand'!$A$5:$A$269,0)))</f>
        <v>1</v>
      </c>
      <c r="O70" s="3" t="b">
        <f t="shared" si="3"/>
        <v>1</v>
      </c>
      <c r="P70" s="3" t="b">
        <f t="shared" si="4"/>
        <v>1</v>
      </c>
      <c r="Q70" s="3" t="b">
        <f t="shared" si="5"/>
        <v>1</v>
      </c>
      <c r="R70" s="3" t="b">
        <f t="shared" si="6"/>
        <v>1</v>
      </c>
      <c r="S70" s="24">
        <f t="shared" si="7"/>
        <v>0.31666666666666665</v>
      </c>
      <c r="T70" s="24">
        <f t="shared" si="8"/>
        <v>49</v>
      </c>
      <c r="U70" s="24">
        <f t="shared" si="9"/>
        <v>0</v>
      </c>
      <c r="V70" s="24">
        <f t="shared" si="10"/>
        <v>49.31666666666667</v>
      </c>
      <c r="W70" s="2"/>
    </row>
    <row r="71" spans="1:23" x14ac:dyDescent="0.3">
      <c r="A71" s="22">
        <f>Taxi_journeydata!A67</f>
        <v>44379</v>
      </c>
      <c r="B71" s="23">
        <f>Taxi_journeydata!B67</f>
        <v>0.47623842592592597</v>
      </c>
      <c r="C71" s="22">
        <f>Taxi_journeydata!C67</f>
        <v>44379</v>
      </c>
      <c r="D71" s="23">
        <f>Taxi_journeydata!D67</f>
        <v>0.48418981481481477</v>
      </c>
      <c r="E71">
        <f>Taxi_journeydata!E67</f>
        <v>1</v>
      </c>
      <c r="F71">
        <f>Taxi_journeydata!F67</f>
        <v>74</v>
      </c>
      <c r="G71">
        <f>Taxi_journeydata!G67</f>
        <v>42</v>
      </c>
      <c r="H71">
        <f>Taxi_journeydata!H67</f>
        <v>1</v>
      </c>
      <c r="I71">
        <f>Taxi_journeydata!I67</f>
        <v>2</v>
      </c>
      <c r="J71">
        <f>Taxi_journeydata!J67</f>
        <v>9.5</v>
      </c>
      <c r="K71" s="3" t="b">
        <f t="shared" si="1"/>
        <v>1</v>
      </c>
      <c r="L71" s="4">
        <f t="shared" si="2"/>
        <v>11.449999999999871</v>
      </c>
      <c r="M71" s="4" t="b">
        <f>NOT(ISNA(MATCH(F71,'Taxi_location&amp;demand'!$A$5:$A$269,0)))</f>
        <v>1</v>
      </c>
      <c r="N71" s="4" t="b">
        <f>NOT(ISNA(MATCH(G71,'Taxi_location&amp;demand'!$A$5:$A$269,0)))</f>
        <v>1</v>
      </c>
      <c r="O71" s="3" t="b">
        <f t="shared" si="3"/>
        <v>1</v>
      </c>
      <c r="P71" s="3" t="b">
        <f t="shared" si="4"/>
        <v>1</v>
      </c>
      <c r="Q71" s="3" t="b">
        <f t="shared" si="5"/>
        <v>1</v>
      </c>
      <c r="R71" s="3" t="b">
        <f t="shared" si="6"/>
        <v>1</v>
      </c>
      <c r="S71" s="24">
        <f t="shared" si="7"/>
        <v>0.45</v>
      </c>
      <c r="T71" s="24">
        <f t="shared" si="8"/>
        <v>11</v>
      </c>
      <c r="U71" s="24">
        <f t="shared" si="9"/>
        <v>0</v>
      </c>
      <c r="V71" s="24">
        <f t="shared" si="10"/>
        <v>11.45</v>
      </c>
      <c r="W71" s="2"/>
    </row>
    <row r="72" spans="1:23" x14ac:dyDescent="0.3">
      <c r="A72" s="22">
        <f>Taxi_journeydata!A68</f>
        <v>44379</v>
      </c>
      <c r="B72" s="23">
        <f>Taxi_journeydata!B68</f>
        <v>0.5287384259259259</v>
      </c>
      <c r="C72" s="22">
        <f>Taxi_journeydata!C68</f>
        <v>44379</v>
      </c>
      <c r="D72" s="23">
        <f>Taxi_journeydata!D68</f>
        <v>0.55527777777777776</v>
      </c>
      <c r="E72">
        <f>Taxi_journeydata!E68</f>
        <v>1</v>
      </c>
      <c r="F72">
        <f>Taxi_journeydata!F68</f>
        <v>61</v>
      </c>
      <c r="G72">
        <f>Taxi_journeydata!G68</f>
        <v>155</v>
      </c>
      <c r="H72">
        <f>Taxi_journeydata!H68</f>
        <v>1</v>
      </c>
      <c r="I72">
        <f>Taxi_journeydata!I68</f>
        <v>5.0199999999999996</v>
      </c>
      <c r="J72">
        <f>Taxi_journeydata!J68</f>
        <v>26</v>
      </c>
      <c r="K72" s="3" t="b">
        <f t="shared" si="1"/>
        <v>1</v>
      </c>
      <c r="L72" s="4">
        <f t="shared" si="2"/>
        <v>38.216666666666669</v>
      </c>
      <c r="M72" s="4" t="b">
        <f>NOT(ISNA(MATCH(F72,'Taxi_location&amp;demand'!$A$5:$A$269,0)))</f>
        <v>1</v>
      </c>
      <c r="N72" s="4" t="b">
        <f>NOT(ISNA(MATCH(G72,'Taxi_location&amp;demand'!$A$5:$A$269,0)))</f>
        <v>1</v>
      </c>
      <c r="O72" s="3" t="b">
        <f t="shared" si="3"/>
        <v>1</v>
      </c>
      <c r="P72" s="3" t="b">
        <f t="shared" si="4"/>
        <v>1</v>
      </c>
      <c r="Q72" s="3" t="b">
        <f t="shared" si="5"/>
        <v>1</v>
      </c>
      <c r="R72" s="3" t="b">
        <f t="shared" si="6"/>
        <v>1</v>
      </c>
      <c r="S72" s="24">
        <f t="shared" si="7"/>
        <v>0.21666666666666667</v>
      </c>
      <c r="T72" s="24">
        <f t="shared" si="8"/>
        <v>38</v>
      </c>
      <c r="U72" s="24">
        <f t="shared" si="9"/>
        <v>0</v>
      </c>
      <c r="V72" s="24">
        <f t="shared" si="10"/>
        <v>38.216666666666669</v>
      </c>
      <c r="W72" s="2"/>
    </row>
    <row r="73" spans="1:23" x14ac:dyDescent="0.3">
      <c r="A73" s="22">
        <f>Taxi_journeydata!A69</f>
        <v>44379</v>
      </c>
      <c r="B73" s="23">
        <f>Taxi_journeydata!B69</f>
        <v>0.51758101851851845</v>
      </c>
      <c r="C73" s="22">
        <f>Taxi_journeydata!C69</f>
        <v>44379</v>
      </c>
      <c r="D73" s="23">
        <f>Taxi_journeydata!D69</f>
        <v>0.5214699074074074</v>
      </c>
      <c r="E73">
        <f>Taxi_journeydata!E69</f>
        <v>1</v>
      </c>
      <c r="F73">
        <f>Taxi_journeydata!F69</f>
        <v>95</v>
      </c>
      <c r="G73">
        <f>Taxi_journeydata!G69</f>
        <v>95</v>
      </c>
      <c r="H73">
        <f>Taxi_journeydata!H69</f>
        <v>1</v>
      </c>
      <c r="I73">
        <f>Taxi_journeydata!I69</f>
        <v>1.0900000000000001</v>
      </c>
      <c r="J73">
        <f>Taxi_journeydata!J69</f>
        <v>6</v>
      </c>
      <c r="K73" s="3" t="b">
        <f t="shared" si="1"/>
        <v>1</v>
      </c>
      <c r="L73" s="4">
        <f t="shared" si="2"/>
        <v>5.600000000000076</v>
      </c>
      <c r="M73" s="4" t="b">
        <f>NOT(ISNA(MATCH(F73,'Taxi_location&amp;demand'!$A$5:$A$269,0)))</f>
        <v>1</v>
      </c>
      <c r="N73" s="4" t="b">
        <f>NOT(ISNA(MATCH(G73,'Taxi_location&amp;demand'!$A$5:$A$269,0)))</f>
        <v>1</v>
      </c>
      <c r="O73" s="3" t="b">
        <f t="shared" ref="O73:O136" si="11">AND(H73&gt;0,H73&lt;7)</f>
        <v>1</v>
      </c>
      <c r="P73" s="3" t="b">
        <f t="shared" si="4"/>
        <v>1</v>
      </c>
      <c r="Q73" s="3" t="b">
        <f t="shared" si="5"/>
        <v>1</v>
      </c>
      <c r="R73" s="3" t="b">
        <f t="shared" si="6"/>
        <v>1</v>
      </c>
      <c r="S73" s="24">
        <f t="shared" si="7"/>
        <v>0.6</v>
      </c>
      <c r="T73" s="24">
        <f t="shared" si="8"/>
        <v>5</v>
      </c>
      <c r="U73" s="24">
        <f t="shared" si="9"/>
        <v>0</v>
      </c>
      <c r="V73" s="24">
        <f t="shared" si="10"/>
        <v>5.6</v>
      </c>
      <c r="W73" s="2"/>
    </row>
    <row r="74" spans="1:23" x14ac:dyDescent="0.3">
      <c r="A74" s="22">
        <f>Taxi_journeydata!A70</f>
        <v>44379</v>
      </c>
      <c r="B74" s="23">
        <f>Taxi_journeydata!B70</f>
        <v>0.56571759259259258</v>
      </c>
      <c r="C74" s="22">
        <f>Taxi_journeydata!C70</f>
        <v>44379</v>
      </c>
      <c r="D74" s="23">
        <f>Taxi_journeydata!D70</f>
        <v>0.57018518518518524</v>
      </c>
      <c r="E74">
        <f>Taxi_journeydata!E70</f>
        <v>1</v>
      </c>
      <c r="F74">
        <f>Taxi_journeydata!F70</f>
        <v>75</v>
      </c>
      <c r="G74">
        <f>Taxi_journeydata!G70</f>
        <v>74</v>
      </c>
      <c r="H74">
        <f>Taxi_journeydata!H70</f>
        <v>1</v>
      </c>
      <c r="I74">
        <f>Taxi_journeydata!I70</f>
        <v>1</v>
      </c>
      <c r="J74">
        <f>Taxi_journeydata!J70</f>
        <v>6</v>
      </c>
      <c r="K74" s="3" t="b">
        <f t="shared" ref="K74:K137" si="12">IF(A74=C74,D74&gt;B74,IF(C74&gt;A74,C74=A74+1,FALSE))</f>
        <v>1</v>
      </c>
      <c r="L74" s="4">
        <f t="shared" ref="L74:L137" si="13">IF(C74=A74,(D74-B74),IF(C74&gt;A74,D74-0+1-B74,9999))*1440</f>
        <v>6.433333333333433</v>
      </c>
      <c r="M74" s="4" t="b">
        <f>NOT(ISNA(MATCH(F74,'Taxi_location&amp;demand'!$A$5:$A$269,0)))</f>
        <v>1</v>
      </c>
      <c r="N74" s="4" t="b">
        <f>NOT(ISNA(MATCH(G74,'Taxi_location&amp;demand'!$A$5:$A$269,0)))</f>
        <v>1</v>
      </c>
      <c r="O74" s="3" t="b">
        <f t="shared" si="11"/>
        <v>1</v>
      </c>
      <c r="P74" s="3" t="b">
        <f t="shared" ref="P74:P137" si="14">AND(I74&gt;=0.1,I74&lt;=100)</f>
        <v>1</v>
      </c>
      <c r="Q74" s="3" t="b">
        <f t="shared" ref="Q74:Q137" si="15">AND(J74&gt;=2.5,J74&lt;=250)</f>
        <v>1</v>
      </c>
      <c r="R74" s="3" t="b">
        <f t="shared" ref="R74:R137" si="16">AND(MONTH(A74)=7,MONTH(C74)=7)</f>
        <v>1</v>
      </c>
      <c r="S74" s="24">
        <f t="shared" ref="S74:S137" si="17">IF(SECOND(D74)&lt;SECOND(B74),SECOND(D74)-0+60-SECOND(B74),SECOND(D74)-SECOND(B74))/60</f>
        <v>0.43333333333333335</v>
      </c>
      <c r="T74" s="24">
        <f t="shared" ref="T74:T137" si="18">IF(MINUTE(D74)&lt;MINUTE(B74),MINUTE(D74)-0+60-MINUTE(B74),MINUTE(D74)-MINUTE(B74))-IF(SECOND(D74)&lt;SECOND(B74),1,0)</f>
        <v>6</v>
      </c>
      <c r="U74" s="24">
        <f t="shared" ref="U74:U137" si="19">(IF(HOUR(D74)&lt;HOUR(B74),HOUR(D74)-0+24-HOUR(B74),HOUR(D74)-HOUR(B74))-IF(MINUTE(D74)&lt;MINUTE(B74),1,0))*60</f>
        <v>0</v>
      </c>
      <c r="V74" s="24">
        <f t="shared" ref="V74:V137" si="20">U74+T74+S74</f>
        <v>6.4333333333333336</v>
      </c>
      <c r="W74" s="2"/>
    </row>
    <row r="75" spans="1:23" x14ac:dyDescent="0.3">
      <c r="A75" s="22">
        <f>Taxi_journeydata!A71</f>
        <v>44379</v>
      </c>
      <c r="B75" s="23">
        <f>Taxi_journeydata!B71</f>
        <v>0.61156250000000001</v>
      </c>
      <c r="C75" s="22">
        <f>Taxi_journeydata!C71</f>
        <v>44379</v>
      </c>
      <c r="D75" s="23">
        <f>Taxi_journeydata!D71</f>
        <v>0.62660879629629629</v>
      </c>
      <c r="E75">
        <f>Taxi_journeydata!E71</f>
        <v>1</v>
      </c>
      <c r="F75">
        <f>Taxi_journeydata!F71</f>
        <v>97</v>
      </c>
      <c r="G75">
        <f>Taxi_journeydata!G71</f>
        <v>181</v>
      </c>
      <c r="H75">
        <f>Taxi_journeydata!H71</f>
        <v>1</v>
      </c>
      <c r="I75">
        <f>Taxi_journeydata!I71</f>
        <v>2.2400000000000002</v>
      </c>
      <c r="J75">
        <f>Taxi_journeydata!J71</f>
        <v>14</v>
      </c>
      <c r="K75" s="3" t="b">
        <f t="shared" si="12"/>
        <v>1</v>
      </c>
      <c r="L75" s="4">
        <f t="shared" si="13"/>
        <v>21.666666666666643</v>
      </c>
      <c r="M75" s="4" t="b">
        <f>NOT(ISNA(MATCH(F75,'Taxi_location&amp;demand'!$A$5:$A$269,0)))</f>
        <v>1</v>
      </c>
      <c r="N75" s="4" t="b">
        <f>NOT(ISNA(MATCH(G75,'Taxi_location&amp;demand'!$A$5:$A$269,0)))</f>
        <v>1</v>
      </c>
      <c r="O75" s="3" t="b">
        <f t="shared" si="11"/>
        <v>1</v>
      </c>
      <c r="P75" s="3" t="b">
        <f t="shared" si="14"/>
        <v>1</v>
      </c>
      <c r="Q75" s="3" t="b">
        <f t="shared" si="15"/>
        <v>1</v>
      </c>
      <c r="R75" s="3" t="b">
        <f t="shared" si="16"/>
        <v>1</v>
      </c>
      <c r="S75" s="24">
        <f t="shared" si="17"/>
        <v>0.66666666666666663</v>
      </c>
      <c r="T75" s="24">
        <f t="shared" si="18"/>
        <v>21</v>
      </c>
      <c r="U75" s="24">
        <f t="shared" si="19"/>
        <v>0</v>
      </c>
      <c r="V75" s="24">
        <f t="shared" si="20"/>
        <v>21.666666666666668</v>
      </c>
      <c r="W75" s="2"/>
    </row>
    <row r="76" spans="1:23" x14ac:dyDescent="0.3">
      <c r="A76" s="22">
        <f>Taxi_journeydata!A72</f>
        <v>44379</v>
      </c>
      <c r="B76" s="23">
        <f>Taxi_journeydata!B72</f>
        <v>0.60023148148148142</v>
      </c>
      <c r="C76" s="22">
        <f>Taxi_journeydata!C72</f>
        <v>44379</v>
      </c>
      <c r="D76" s="23">
        <f>Taxi_journeydata!D72</f>
        <v>0.62258101851851855</v>
      </c>
      <c r="E76">
        <f>Taxi_journeydata!E72</f>
        <v>1</v>
      </c>
      <c r="F76">
        <f>Taxi_journeydata!F72</f>
        <v>40</v>
      </c>
      <c r="G76">
        <f>Taxi_journeydata!G72</f>
        <v>62</v>
      </c>
      <c r="H76">
        <f>Taxi_journeydata!H72</f>
        <v>1</v>
      </c>
      <c r="I76">
        <f>Taxi_journeydata!I72</f>
        <v>4.2699999999999996</v>
      </c>
      <c r="J76">
        <f>Taxi_journeydata!J72</f>
        <v>22</v>
      </c>
      <c r="K76" s="3" t="b">
        <f t="shared" si="12"/>
        <v>1</v>
      </c>
      <c r="L76" s="4">
        <f t="shared" si="13"/>
        <v>32.183333333333465</v>
      </c>
      <c r="M76" s="4" t="b">
        <f>NOT(ISNA(MATCH(F76,'Taxi_location&amp;demand'!$A$5:$A$269,0)))</f>
        <v>1</v>
      </c>
      <c r="N76" s="4" t="b">
        <f>NOT(ISNA(MATCH(G76,'Taxi_location&amp;demand'!$A$5:$A$269,0)))</f>
        <v>1</v>
      </c>
      <c r="O76" s="3" t="b">
        <f t="shared" si="11"/>
        <v>1</v>
      </c>
      <c r="P76" s="3" t="b">
        <f t="shared" si="14"/>
        <v>1</v>
      </c>
      <c r="Q76" s="3" t="b">
        <f t="shared" si="15"/>
        <v>1</v>
      </c>
      <c r="R76" s="3" t="b">
        <f t="shared" si="16"/>
        <v>1</v>
      </c>
      <c r="S76" s="24">
        <f t="shared" si="17"/>
        <v>0.18333333333333332</v>
      </c>
      <c r="T76" s="24">
        <f t="shared" si="18"/>
        <v>32</v>
      </c>
      <c r="U76" s="24">
        <f t="shared" si="19"/>
        <v>0</v>
      </c>
      <c r="V76" s="24">
        <f t="shared" si="20"/>
        <v>32.18333333333333</v>
      </c>
      <c r="W76" s="2"/>
    </row>
    <row r="77" spans="1:23" x14ac:dyDescent="0.3">
      <c r="A77" s="22">
        <f>Taxi_journeydata!A73</f>
        <v>44379</v>
      </c>
      <c r="B77" s="23">
        <f>Taxi_journeydata!B73</f>
        <v>0.61418981481481483</v>
      </c>
      <c r="C77" s="22">
        <f>Taxi_journeydata!C73</f>
        <v>44379</v>
      </c>
      <c r="D77" s="23">
        <f>Taxi_journeydata!D73</f>
        <v>0.61766203703703704</v>
      </c>
      <c r="E77">
        <f>Taxi_journeydata!E73</f>
        <v>1</v>
      </c>
      <c r="F77">
        <f>Taxi_journeydata!F73</f>
        <v>75</v>
      </c>
      <c r="G77">
        <f>Taxi_journeydata!G73</f>
        <v>41</v>
      </c>
      <c r="H77">
        <f>Taxi_journeydata!H73</f>
        <v>1</v>
      </c>
      <c r="I77">
        <f>Taxi_journeydata!I73</f>
        <v>0.97</v>
      </c>
      <c r="J77">
        <f>Taxi_journeydata!J73</f>
        <v>5.5</v>
      </c>
      <c r="K77" s="3" t="b">
        <f t="shared" si="12"/>
        <v>1</v>
      </c>
      <c r="L77" s="4">
        <f t="shared" si="13"/>
        <v>4.9999999999999822</v>
      </c>
      <c r="M77" s="4" t="b">
        <f>NOT(ISNA(MATCH(F77,'Taxi_location&amp;demand'!$A$5:$A$269,0)))</f>
        <v>1</v>
      </c>
      <c r="N77" s="4" t="b">
        <f>NOT(ISNA(MATCH(G77,'Taxi_location&amp;demand'!$A$5:$A$269,0)))</f>
        <v>1</v>
      </c>
      <c r="O77" s="3" t="b">
        <f t="shared" si="11"/>
        <v>1</v>
      </c>
      <c r="P77" s="3" t="b">
        <f t="shared" si="14"/>
        <v>1</v>
      </c>
      <c r="Q77" s="3" t="b">
        <f t="shared" si="15"/>
        <v>1</v>
      </c>
      <c r="R77" s="3" t="b">
        <f t="shared" si="16"/>
        <v>1</v>
      </c>
      <c r="S77" s="24">
        <f t="shared" si="17"/>
        <v>0</v>
      </c>
      <c r="T77" s="24">
        <f t="shared" si="18"/>
        <v>5</v>
      </c>
      <c r="U77" s="24">
        <f t="shared" si="19"/>
        <v>0</v>
      </c>
      <c r="V77" s="24">
        <f t="shared" si="20"/>
        <v>5</v>
      </c>
      <c r="W77" s="2"/>
    </row>
    <row r="78" spans="1:23" x14ac:dyDescent="0.3">
      <c r="A78" s="22">
        <f>Taxi_journeydata!A74</f>
        <v>44379</v>
      </c>
      <c r="B78" s="23">
        <f>Taxi_journeydata!B74</f>
        <v>0.59189814814814812</v>
      </c>
      <c r="C78" s="22">
        <f>Taxi_journeydata!C74</f>
        <v>44379</v>
      </c>
      <c r="D78" s="23">
        <f>Taxi_journeydata!D74</f>
        <v>0.6050578703703704</v>
      </c>
      <c r="E78">
        <f>Taxi_journeydata!E74</f>
        <v>1</v>
      </c>
      <c r="F78">
        <f>Taxi_journeydata!F74</f>
        <v>42</v>
      </c>
      <c r="G78">
        <f>Taxi_journeydata!G74</f>
        <v>159</v>
      </c>
      <c r="H78">
        <f>Taxi_journeydata!H74</f>
        <v>1</v>
      </c>
      <c r="I78">
        <f>Taxi_journeydata!I74</f>
        <v>2.2999999999999998</v>
      </c>
      <c r="J78">
        <f>Taxi_journeydata!J74</f>
        <v>13</v>
      </c>
      <c r="K78" s="3" t="b">
        <f t="shared" si="12"/>
        <v>1</v>
      </c>
      <c r="L78" s="4">
        <f t="shared" si="13"/>
        <v>18.950000000000085</v>
      </c>
      <c r="M78" s="4" t="b">
        <f>NOT(ISNA(MATCH(F78,'Taxi_location&amp;demand'!$A$5:$A$269,0)))</f>
        <v>1</v>
      </c>
      <c r="N78" s="4" t="b">
        <f>NOT(ISNA(MATCH(G78,'Taxi_location&amp;demand'!$A$5:$A$269,0)))</f>
        <v>1</v>
      </c>
      <c r="O78" s="3" t="b">
        <f t="shared" si="11"/>
        <v>1</v>
      </c>
      <c r="P78" s="3" t="b">
        <f t="shared" si="14"/>
        <v>1</v>
      </c>
      <c r="Q78" s="3" t="b">
        <f t="shared" si="15"/>
        <v>1</v>
      </c>
      <c r="R78" s="3" t="b">
        <f t="shared" si="16"/>
        <v>1</v>
      </c>
      <c r="S78" s="24">
        <f t="shared" si="17"/>
        <v>0.95</v>
      </c>
      <c r="T78" s="24">
        <f t="shared" si="18"/>
        <v>18</v>
      </c>
      <c r="U78" s="24">
        <f t="shared" si="19"/>
        <v>0</v>
      </c>
      <c r="V78" s="24">
        <f t="shared" si="20"/>
        <v>18.95</v>
      </c>
      <c r="W78" s="2"/>
    </row>
    <row r="79" spans="1:23" x14ac:dyDescent="0.3">
      <c r="A79" s="22">
        <f>Taxi_journeydata!A75</f>
        <v>44379</v>
      </c>
      <c r="B79" s="23">
        <f>Taxi_journeydata!B75</f>
        <v>0.66781250000000003</v>
      </c>
      <c r="C79" s="22">
        <f>Taxi_journeydata!C75</f>
        <v>44379</v>
      </c>
      <c r="D79" s="23">
        <f>Taxi_journeydata!D75</f>
        <v>0.67167824074074067</v>
      </c>
      <c r="E79">
        <f>Taxi_journeydata!E75</f>
        <v>1</v>
      </c>
      <c r="F79">
        <f>Taxi_journeydata!F75</f>
        <v>41</v>
      </c>
      <c r="G79">
        <f>Taxi_journeydata!G75</f>
        <v>41</v>
      </c>
      <c r="H79">
        <f>Taxi_journeydata!H75</f>
        <v>1</v>
      </c>
      <c r="I79">
        <f>Taxi_journeydata!I75</f>
        <v>0.7</v>
      </c>
      <c r="J79">
        <f>Taxi_journeydata!J75</f>
        <v>5.5</v>
      </c>
      <c r="K79" s="3" t="b">
        <f t="shared" si="12"/>
        <v>1</v>
      </c>
      <c r="L79" s="4">
        <f t="shared" si="13"/>
        <v>5.5666666666665243</v>
      </c>
      <c r="M79" s="4" t="b">
        <f>NOT(ISNA(MATCH(F79,'Taxi_location&amp;demand'!$A$5:$A$269,0)))</f>
        <v>1</v>
      </c>
      <c r="N79" s="4" t="b">
        <f>NOT(ISNA(MATCH(G79,'Taxi_location&amp;demand'!$A$5:$A$269,0)))</f>
        <v>1</v>
      </c>
      <c r="O79" s="3" t="b">
        <f t="shared" si="11"/>
        <v>1</v>
      </c>
      <c r="P79" s="3" t="b">
        <f t="shared" si="14"/>
        <v>1</v>
      </c>
      <c r="Q79" s="3" t="b">
        <f t="shared" si="15"/>
        <v>1</v>
      </c>
      <c r="R79" s="3" t="b">
        <f t="shared" si="16"/>
        <v>1</v>
      </c>
      <c r="S79" s="24">
        <f t="shared" si="17"/>
        <v>0.56666666666666665</v>
      </c>
      <c r="T79" s="24">
        <f t="shared" si="18"/>
        <v>5</v>
      </c>
      <c r="U79" s="24">
        <f t="shared" si="19"/>
        <v>0</v>
      </c>
      <c r="V79" s="24">
        <f t="shared" si="20"/>
        <v>5.5666666666666664</v>
      </c>
      <c r="W79" s="2"/>
    </row>
    <row r="80" spans="1:23" x14ac:dyDescent="0.3">
      <c r="A80" s="22">
        <f>Taxi_journeydata!A76</f>
        <v>44379</v>
      </c>
      <c r="B80" s="23">
        <f>Taxi_journeydata!B76</f>
        <v>0.64563657407407404</v>
      </c>
      <c r="C80" s="22">
        <f>Taxi_journeydata!C76</f>
        <v>44379</v>
      </c>
      <c r="D80" s="23">
        <f>Taxi_journeydata!D76</f>
        <v>0.6812962962962964</v>
      </c>
      <c r="E80">
        <f>Taxi_journeydata!E76</f>
        <v>1</v>
      </c>
      <c r="F80">
        <f>Taxi_journeydata!F76</f>
        <v>97</v>
      </c>
      <c r="G80">
        <f>Taxi_journeydata!G76</f>
        <v>73</v>
      </c>
      <c r="H80">
        <f>Taxi_journeydata!H76</f>
        <v>1</v>
      </c>
      <c r="I80">
        <f>Taxi_journeydata!I76</f>
        <v>14.2</v>
      </c>
      <c r="J80">
        <f>Taxi_journeydata!J76</f>
        <v>46</v>
      </c>
      <c r="K80" s="3" t="b">
        <f t="shared" si="12"/>
        <v>1</v>
      </c>
      <c r="L80" s="4">
        <f t="shared" si="13"/>
        <v>51.350000000000193</v>
      </c>
      <c r="M80" s="4" t="b">
        <f>NOT(ISNA(MATCH(F80,'Taxi_location&amp;demand'!$A$5:$A$269,0)))</f>
        <v>1</v>
      </c>
      <c r="N80" s="4" t="b">
        <f>NOT(ISNA(MATCH(G80,'Taxi_location&amp;demand'!$A$5:$A$269,0)))</f>
        <v>1</v>
      </c>
      <c r="O80" s="3" t="b">
        <f t="shared" si="11"/>
        <v>1</v>
      </c>
      <c r="P80" s="3" t="b">
        <f t="shared" si="14"/>
        <v>1</v>
      </c>
      <c r="Q80" s="3" t="b">
        <f t="shared" si="15"/>
        <v>1</v>
      </c>
      <c r="R80" s="3" t="b">
        <f t="shared" si="16"/>
        <v>1</v>
      </c>
      <c r="S80" s="24">
        <f t="shared" si="17"/>
        <v>0.35</v>
      </c>
      <c r="T80" s="24">
        <f t="shared" si="18"/>
        <v>51</v>
      </c>
      <c r="U80" s="24">
        <f t="shared" si="19"/>
        <v>0</v>
      </c>
      <c r="V80" s="24">
        <f t="shared" si="20"/>
        <v>51.35</v>
      </c>
      <c r="W80" s="2"/>
    </row>
    <row r="81" spans="1:23" x14ac:dyDescent="0.3">
      <c r="A81" s="22">
        <f>Taxi_journeydata!A77</f>
        <v>44379</v>
      </c>
      <c r="B81" s="23">
        <f>Taxi_journeydata!B77</f>
        <v>0.63222222222222224</v>
      </c>
      <c r="C81" s="22">
        <f>Taxi_journeydata!C77</f>
        <v>44379</v>
      </c>
      <c r="D81" s="23">
        <f>Taxi_journeydata!D77</f>
        <v>0.64164351851851853</v>
      </c>
      <c r="E81">
        <f>Taxi_journeydata!E77</f>
        <v>1</v>
      </c>
      <c r="F81">
        <f>Taxi_journeydata!F77</f>
        <v>74</v>
      </c>
      <c r="G81">
        <f>Taxi_journeydata!G77</f>
        <v>24</v>
      </c>
      <c r="H81">
        <f>Taxi_journeydata!H77</f>
        <v>6</v>
      </c>
      <c r="I81">
        <f>Taxi_journeydata!I77</f>
        <v>1.42</v>
      </c>
      <c r="J81">
        <f>Taxi_journeydata!J77</f>
        <v>10</v>
      </c>
      <c r="K81" s="3" t="b">
        <f t="shared" si="12"/>
        <v>1</v>
      </c>
      <c r="L81" s="4">
        <f t="shared" si="13"/>
        <v>13.566666666666656</v>
      </c>
      <c r="M81" s="4" t="b">
        <f>NOT(ISNA(MATCH(F81,'Taxi_location&amp;demand'!$A$5:$A$269,0)))</f>
        <v>1</v>
      </c>
      <c r="N81" s="4" t="b">
        <f>NOT(ISNA(MATCH(G81,'Taxi_location&amp;demand'!$A$5:$A$269,0)))</f>
        <v>1</v>
      </c>
      <c r="O81" s="3" t="b">
        <f t="shared" si="11"/>
        <v>1</v>
      </c>
      <c r="P81" s="3" t="b">
        <f t="shared" si="14"/>
        <v>1</v>
      </c>
      <c r="Q81" s="3" t="b">
        <f t="shared" si="15"/>
        <v>1</v>
      </c>
      <c r="R81" s="3" t="b">
        <f t="shared" si="16"/>
        <v>1</v>
      </c>
      <c r="S81" s="24">
        <f t="shared" si="17"/>
        <v>0.56666666666666665</v>
      </c>
      <c r="T81" s="24">
        <f t="shared" si="18"/>
        <v>13</v>
      </c>
      <c r="U81" s="24">
        <f t="shared" si="19"/>
        <v>0</v>
      </c>
      <c r="V81" s="24">
        <f t="shared" si="20"/>
        <v>13.566666666666666</v>
      </c>
      <c r="W81" s="2"/>
    </row>
    <row r="82" spans="1:23" x14ac:dyDescent="0.3">
      <c r="A82" s="22">
        <f>Taxi_journeydata!A78</f>
        <v>44379</v>
      </c>
      <c r="B82" s="23">
        <f>Taxi_journeydata!B78</f>
        <v>0.64490740740740737</v>
      </c>
      <c r="C82" s="22">
        <f>Taxi_journeydata!C78</f>
        <v>44379</v>
      </c>
      <c r="D82" s="23">
        <f>Taxi_journeydata!D78</f>
        <v>0.64825231481481482</v>
      </c>
      <c r="E82">
        <f>Taxi_journeydata!E78</f>
        <v>1</v>
      </c>
      <c r="F82">
        <f>Taxi_journeydata!F78</f>
        <v>41</v>
      </c>
      <c r="G82">
        <f>Taxi_journeydata!G78</f>
        <v>42</v>
      </c>
      <c r="H82">
        <f>Taxi_journeydata!H78</f>
        <v>1</v>
      </c>
      <c r="I82">
        <f>Taxi_journeydata!I78</f>
        <v>1.1100000000000001</v>
      </c>
      <c r="J82">
        <f>Taxi_journeydata!J78</f>
        <v>5.5</v>
      </c>
      <c r="K82" s="3" t="b">
        <f t="shared" si="12"/>
        <v>1</v>
      </c>
      <c r="L82" s="4">
        <f t="shared" si="13"/>
        <v>4.8166666666667268</v>
      </c>
      <c r="M82" s="4" t="b">
        <f>NOT(ISNA(MATCH(F82,'Taxi_location&amp;demand'!$A$5:$A$269,0)))</f>
        <v>1</v>
      </c>
      <c r="N82" s="4" t="b">
        <f>NOT(ISNA(MATCH(G82,'Taxi_location&amp;demand'!$A$5:$A$269,0)))</f>
        <v>1</v>
      </c>
      <c r="O82" s="3" t="b">
        <f t="shared" si="11"/>
        <v>1</v>
      </c>
      <c r="P82" s="3" t="b">
        <f t="shared" si="14"/>
        <v>1</v>
      </c>
      <c r="Q82" s="3" t="b">
        <f t="shared" si="15"/>
        <v>1</v>
      </c>
      <c r="R82" s="3" t="b">
        <f t="shared" si="16"/>
        <v>1</v>
      </c>
      <c r="S82" s="24">
        <f t="shared" si="17"/>
        <v>0.81666666666666665</v>
      </c>
      <c r="T82" s="24">
        <f t="shared" si="18"/>
        <v>4</v>
      </c>
      <c r="U82" s="24">
        <f t="shared" si="19"/>
        <v>0</v>
      </c>
      <c r="V82" s="24">
        <f t="shared" si="20"/>
        <v>4.8166666666666664</v>
      </c>
      <c r="W82" s="2"/>
    </row>
    <row r="83" spans="1:23" x14ac:dyDescent="0.3">
      <c r="A83" s="22">
        <f>Taxi_journeydata!A79</f>
        <v>44379</v>
      </c>
      <c r="B83" s="23">
        <f>Taxi_journeydata!B79</f>
        <v>0.69739583333333333</v>
      </c>
      <c r="C83" s="22">
        <f>Taxi_journeydata!C79</f>
        <v>44379</v>
      </c>
      <c r="D83" s="23">
        <f>Taxi_journeydata!D79</f>
        <v>0.7241550925925927</v>
      </c>
      <c r="E83">
        <f>Taxi_journeydata!E79</f>
        <v>1</v>
      </c>
      <c r="F83">
        <f>Taxi_journeydata!F79</f>
        <v>41</v>
      </c>
      <c r="G83">
        <f>Taxi_journeydata!G79</f>
        <v>18</v>
      </c>
      <c r="H83">
        <f>Taxi_journeydata!H79</f>
        <v>6</v>
      </c>
      <c r="I83">
        <f>Taxi_journeydata!I79</f>
        <v>5.78</v>
      </c>
      <c r="J83">
        <f>Taxi_journeydata!J79</f>
        <v>26</v>
      </c>
      <c r="K83" s="3" t="b">
        <f t="shared" si="12"/>
        <v>1</v>
      </c>
      <c r="L83" s="4">
        <f t="shared" si="13"/>
        <v>38.533333333333495</v>
      </c>
      <c r="M83" s="4" t="b">
        <f>NOT(ISNA(MATCH(F83,'Taxi_location&amp;demand'!$A$5:$A$269,0)))</f>
        <v>1</v>
      </c>
      <c r="N83" s="4" t="b">
        <f>NOT(ISNA(MATCH(G83,'Taxi_location&amp;demand'!$A$5:$A$269,0)))</f>
        <v>1</v>
      </c>
      <c r="O83" s="3" t="b">
        <f t="shared" si="11"/>
        <v>1</v>
      </c>
      <c r="P83" s="3" t="b">
        <f t="shared" si="14"/>
        <v>1</v>
      </c>
      <c r="Q83" s="3" t="b">
        <f t="shared" si="15"/>
        <v>1</v>
      </c>
      <c r="R83" s="3" t="b">
        <f t="shared" si="16"/>
        <v>1</v>
      </c>
      <c r="S83" s="24">
        <f t="shared" si="17"/>
        <v>0.53333333333333333</v>
      </c>
      <c r="T83" s="24">
        <f t="shared" si="18"/>
        <v>38</v>
      </c>
      <c r="U83" s="24">
        <f t="shared" si="19"/>
        <v>0</v>
      </c>
      <c r="V83" s="24">
        <f t="shared" si="20"/>
        <v>38.533333333333331</v>
      </c>
      <c r="W83" s="2"/>
    </row>
    <row r="84" spans="1:23" x14ac:dyDescent="0.3">
      <c r="A84" s="22">
        <f>Taxi_journeydata!A80</f>
        <v>44379</v>
      </c>
      <c r="B84" s="23">
        <f>Taxi_journeydata!B80</f>
        <v>0.66957175925925927</v>
      </c>
      <c r="C84" s="22">
        <f>Taxi_journeydata!C80</f>
        <v>44379</v>
      </c>
      <c r="D84" s="23">
        <f>Taxi_journeydata!D80</f>
        <v>0.68196759259259254</v>
      </c>
      <c r="E84">
        <f>Taxi_journeydata!E80</f>
        <v>1</v>
      </c>
      <c r="F84">
        <f>Taxi_journeydata!F80</f>
        <v>188</v>
      </c>
      <c r="G84">
        <f>Taxi_journeydata!G80</f>
        <v>72</v>
      </c>
      <c r="H84">
        <f>Taxi_journeydata!H80</f>
        <v>1</v>
      </c>
      <c r="I84">
        <f>Taxi_journeydata!I80</f>
        <v>2.5</v>
      </c>
      <c r="J84">
        <f>Taxi_journeydata!J80</f>
        <v>13</v>
      </c>
      <c r="K84" s="3" t="b">
        <f t="shared" si="12"/>
        <v>1</v>
      </c>
      <c r="L84" s="4">
        <f t="shared" si="13"/>
        <v>17.849999999999913</v>
      </c>
      <c r="M84" s="4" t="b">
        <f>NOT(ISNA(MATCH(F84,'Taxi_location&amp;demand'!$A$5:$A$269,0)))</f>
        <v>1</v>
      </c>
      <c r="N84" s="4" t="b">
        <f>NOT(ISNA(MATCH(G84,'Taxi_location&amp;demand'!$A$5:$A$269,0)))</f>
        <v>1</v>
      </c>
      <c r="O84" s="3" t="b">
        <f t="shared" si="11"/>
        <v>1</v>
      </c>
      <c r="P84" s="3" t="b">
        <f t="shared" si="14"/>
        <v>1</v>
      </c>
      <c r="Q84" s="3" t="b">
        <f t="shared" si="15"/>
        <v>1</v>
      </c>
      <c r="R84" s="3" t="b">
        <f t="shared" si="16"/>
        <v>1</v>
      </c>
      <c r="S84" s="24">
        <f t="shared" si="17"/>
        <v>0.85</v>
      </c>
      <c r="T84" s="24">
        <f t="shared" si="18"/>
        <v>17</v>
      </c>
      <c r="U84" s="24">
        <f t="shared" si="19"/>
        <v>0</v>
      </c>
      <c r="V84" s="24">
        <f t="shared" si="20"/>
        <v>17.850000000000001</v>
      </c>
      <c r="W84" s="2"/>
    </row>
    <row r="85" spans="1:23" x14ac:dyDescent="0.3">
      <c r="A85" s="22">
        <f>Taxi_journeydata!A81</f>
        <v>44379</v>
      </c>
      <c r="B85" s="23">
        <f>Taxi_journeydata!B81</f>
        <v>0.71550925925925923</v>
      </c>
      <c r="C85" s="22">
        <f>Taxi_journeydata!C81</f>
        <v>44379</v>
      </c>
      <c r="D85" s="23">
        <f>Taxi_journeydata!D81</f>
        <v>0.72239583333333324</v>
      </c>
      <c r="E85">
        <f>Taxi_journeydata!E81</f>
        <v>1</v>
      </c>
      <c r="F85">
        <f>Taxi_journeydata!F81</f>
        <v>95</v>
      </c>
      <c r="G85">
        <f>Taxi_journeydata!G81</f>
        <v>95</v>
      </c>
      <c r="H85">
        <f>Taxi_journeydata!H81</f>
        <v>1</v>
      </c>
      <c r="I85">
        <f>Taxi_journeydata!I81</f>
        <v>1.4</v>
      </c>
      <c r="J85">
        <f>Taxi_journeydata!J81</f>
        <v>8.5</v>
      </c>
      <c r="K85" s="3" t="b">
        <f t="shared" si="12"/>
        <v>1</v>
      </c>
      <c r="L85" s="4">
        <f t="shared" si="13"/>
        <v>9.9166666666665648</v>
      </c>
      <c r="M85" s="4" t="b">
        <f>NOT(ISNA(MATCH(F85,'Taxi_location&amp;demand'!$A$5:$A$269,0)))</f>
        <v>1</v>
      </c>
      <c r="N85" s="4" t="b">
        <f>NOT(ISNA(MATCH(G85,'Taxi_location&amp;demand'!$A$5:$A$269,0)))</f>
        <v>1</v>
      </c>
      <c r="O85" s="3" t="b">
        <f t="shared" si="11"/>
        <v>1</v>
      </c>
      <c r="P85" s="3" t="b">
        <f t="shared" si="14"/>
        <v>1</v>
      </c>
      <c r="Q85" s="3" t="b">
        <f t="shared" si="15"/>
        <v>1</v>
      </c>
      <c r="R85" s="3" t="b">
        <f t="shared" si="16"/>
        <v>1</v>
      </c>
      <c r="S85" s="24">
        <f t="shared" si="17"/>
        <v>0.91666666666666663</v>
      </c>
      <c r="T85" s="24">
        <f t="shared" si="18"/>
        <v>9</v>
      </c>
      <c r="U85" s="24">
        <f t="shared" si="19"/>
        <v>0</v>
      </c>
      <c r="V85" s="24">
        <f t="shared" si="20"/>
        <v>9.9166666666666661</v>
      </c>
      <c r="W85" s="2"/>
    </row>
    <row r="86" spans="1:23" x14ac:dyDescent="0.3">
      <c r="A86" s="22">
        <f>Taxi_journeydata!A82</f>
        <v>44379</v>
      </c>
      <c r="B86" s="23">
        <f>Taxi_journeydata!B82</f>
        <v>0.74184027777777783</v>
      </c>
      <c r="C86" s="22">
        <f>Taxi_journeydata!C82</f>
        <v>44379</v>
      </c>
      <c r="D86" s="23">
        <f>Taxi_journeydata!D82</f>
        <v>0.74662037037037043</v>
      </c>
      <c r="E86">
        <f>Taxi_journeydata!E82</f>
        <v>1</v>
      </c>
      <c r="F86">
        <f>Taxi_journeydata!F82</f>
        <v>42</v>
      </c>
      <c r="G86">
        <f>Taxi_journeydata!G82</f>
        <v>41</v>
      </c>
      <c r="H86">
        <f>Taxi_journeydata!H82</f>
        <v>1</v>
      </c>
      <c r="I86">
        <f>Taxi_journeydata!I82</f>
        <v>1.05</v>
      </c>
      <c r="J86">
        <f>Taxi_journeydata!J82</f>
        <v>6.5</v>
      </c>
      <c r="K86" s="3" t="b">
        <f t="shared" si="12"/>
        <v>1</v>
      </c>
      <c r="L86" s="4">
        <f t="shared" si="13"/>
        <v>6.8833333333333435</v>
      </c>
      <c r="M86" s="4" t="b">
        <f>NOT(ISNA(MATCH(F86,'Taxi_location&amp;demand'!$A$5:$A$269,0)))</f>
        <v>1</v>
      </c>
      <c r="N86" s="4" t="b">
        <f>NOT(ISNA(MATCH(G86,'Taxi_location&amp;demand'!$A$5:$A$269,0)))</f>
        <v>1</v>
      </c>
      <c r="O86" s="3" t="b">
        <f t="shared" si="11"/>
        <v>1</v>
      </c>
      <c r="P86" s="3" t="b">
        <f t="shared" si="14"/>
        <v>1</v>
      </c>
      <c r="Q86" s="3" t="b">
        <f t="shared" si="15"/>
        <v>1</v>
      </c>
      <c r="R86" s="3" t="b">
        <f t="shared" si="16"/>
        <v>1</v>
      </c>
      <c r="S86" s="24">
        <f t="shared" si="17"/>
        <v>0.8833333333333333</v>
      </c>
      <c r="T86" s="24">
        <f t="shared" si="18"/>
        <v>6</v>
      </c>
      <c r="U86" s="24">
        <f t="shared" si="19"/>
        <v>0</v>
      </c>
      <c r="V86" s="24">
        <f t="shared" si="20"/>
        <v>6.8833333333333329</v>
      </c>
      <c r="W86" s="2"/>
    </row>
    <row r="87" spans="1:23" x14ac:dyDescent="0.3">
      <c r="A87" s="22">
        <f>Taxi_journeydata!A83</f>
        <v>44379</v>
      </c>
      <c r="B87" s="23">
        <f>Taxi_journeydata!B83</f>
        <v>0.79009259259259268</v>
      </c>
      <c r="C87" s="22">
        <f>Taxi_journeydata!C83</f>
        <v>44379</v>
      </c>
      <c r="D87" s="23">
        <f>Taxi_journeydata!D83</f>
        <v>0.80275462962962962</v>
      </c>
      <c r="E87">
        <f>Taxi_journeydata!E83</f>
        <v>1</v>
      </c>
      <c r="F87">
        <f>Taxi_journeydata!F83</f>
        <v>42</v>
      </c>
      <c r="G87">
        <f>Taxi_journeydata!G83</f>
        <v>244</v>
      </c>
      <c r="H87">
        <f>Taxi_journeydata!H83</f>
        <v>1</v>
      </c>
      <c r="I87">
        <f>Taxi_journeydata!I83</f>
        <v>2.4500000000000002</v>
      </c>
      <c r="J87">
        <f>Taxi_journeydata!J83</f>
        <v>12.5</v>
      </c>
      <c r="K87" s="3" t="b">
        <f t="shared" si="12"/>
        <v>1</v>
      </c>
      <c r="L87" s="4">
        <f t="shared" si="13"/>
        <v>18.233333333333199</v>
      </c>
      <c r="M87" s="4" t="b">
        <f>NOT(ISNA(MATCH(F87,'Taxi_location&amp;demand'!$A$5:$A$269,0)))</f>
        <v>1</v>
      </c>
      <c r="N87" s="4" t="b">
        <f>NOT(ISNA(MATCH(G87,'Taxi_location&amp;demand'!$A$5:$A$269,0)))</f>
        <v>1</v>
      </c>
      <c r="O87" s="3" t="b">
        <f t="shared" si="11"/>
        <v>1</v>
      </c>
      <c r="P87" s="3" t="b">
        <f t="shared" si="14"/>
        <v>1</v>
      </c>
      <c r="Q87" s="3" t="b">
        <f t="shared" si="15"/>
        <v>1</v>
      </c>
      <c r="R87" s="3" t="b">
        <f t="shared" si="16"/>
        <v>1</v>
      </c>
      <c r="S87" s="24">
        <f t="shared" si="17"/>
        <v>0.23333333333333334</v>
      </c>
      <c r="T87" s="24">
        <f t="shared" si="18"/>
        <v>18</v>
      </c>
      <c r="U87" s="24">
        <f t="shared" si="19"/>
        <v>0</v>
      </c>
      <c r="V87" s="24">
        <f t="shared" si="20"/>
        <v>18.233333333333334</v>
      </c>
      <c r="W87" s="2"/>
    </row>
    <row r="88" spans="1:23" x14ac:dyDescent="0.3">
      <c r="A88" s="22">
        <f>Taxi_journeydata!A84</f>
        <v>44379</v>
      </c>
      <c r="B88" s="23">
        <f>Taxi_journeydata!B84</f>
        <v>0.78086805555555561</v>
      </c>
      <c r="C88" s="22">
        <f>Taxi_journeydata!C84</f>
        <v>44379</v>
      </c>
      <c r="D88" s="23">
        <f>Taxi_journeydata!D84</f>
        <v>0.79935185185185187</v>
      </c>
      <c r="E88">
        <f>Taxi_journeydata!E84</f>
        <v>1</v>
      </c>
      <c r="F88">
        <f>Taxi_journeydata!F84</f>
        <v>95</v>
      </c>
      <c r="G88">
        <f>Taxi_journeydata!G84</f>
        <v>138</v>
      </c>
      <c r="H88">
        <f>Taxi_journeydata!H84</f>
        <v>1</v>
      </c>
      <c r="I88">
        <f>Taxi_journeydata!I84</f>
        <v>5.8</v>
      </c>
      <c r="J88">
        <f>Taxi_journeydata!J84</f>
        <v>21</v>
      </c>
      <c r="K88" s="3" t="b">
        <f t="shared" si="12"/>
        <v>1</v>
      </c>
      <c r="L88" s="4">
        <f t="shared" si="13"/>
        <v>26.616666666666617</v>
      </c>
      <c r="M88" s="4" t="b">
        <f>NOT(ISNA(MATCH(F88,'Taxi_location&amp;demand'!$A$5:$A$269,0)))</f>
        <v>1</v>
      </c>
      <c r="N88" s="4" t="b">
        <f>NOT(ISNA(MATCH(G88,'Taxi_location&amp;demand'!$A$5:$A$269,0)))</f>
        <v>1</v>
      </c>
      <c r="O88" s="3" t="b">
        <f t="shared" si="11"/>
        <v>1</v>
      </c>
      <c r="P88" s="3" t="b">
        <f t="shared" si="14"/>
        <v>1</v>
      </c>
      <c r="Q88" s="3" t="b">
        <f t="shared" si="15"/>
        <v>1</v>
      </c>
      <c r="R88" s="3" t="b">
        <f t="shared" si="16"/>
        <v>1</v>
      </c>
      <c r="S88" s="24">
        <f t="shared" si="17"/>
        <v>0.6166666666666667</v>
      </c>
      <c r="T88" s="24">
        <f t="shared" si="18"/>
        <v>26</v>
      </c>
      <c r="U88" s="24">
        <f t="shared" si="19"/>
        <v>0</v>
      </c>
      <c r="V88" s="24">
        <f t="shared" si="20"/>
        <v>26.616666666666667</v>
      </c>
      <c r="W88" s="2"/>
    </row>
    <row r="89" spans="1:23" x14ac:dyDescent="0.3">
      <c r="A89" s="22">
        <f>Taxi_journeydata!A85</f>
        <v>44379</v>
      </c>
      <c r="B89" s="23">
        <f>Taxi_journeydata!B85</f>
        <v>0.76326388888888896</v>
      </c>
      <c r="C89" s="22">
        <f>Taxi_journeydata!C85</f>
        <v>44379</v>
      </c>
      <c r="D89" s="23">
        <f>Taxi_journeydata!D85</f>
        <v>0.77800925925925923</v>
      </c>
      <c r="E89">
        <f>Taxi_journeydata!E85</f>
        <v>1</v>
      </c>
      <c r="F89">
        <f>Taxi_journeydata!F85</f>
        <v>42</v>
      </c>
      <c r="G89">
        <f>Taxi_journeydata!G85</f>
        <v>263</v>
      </c>
      <c r="H89">
        <f>Taxi_journeydata!H85</f>
        <v>1</v>
      </c>
      <c r="I89">
        <f>Taxi_journeydata!I85</f>
        <v>3.6</v>
      </c>
      <c r="J89">
        <f>Taxi_journeydata!J85</f>
        <v>16.5</v>
      </c>
      <c r="K89" s="3" t="b">
        <f t="shared" si="12"/>
        <v>1</v>
      </c>
      <c r="L89" s="4">
        <f t="shared" si="13"/>
        <v>21.233333333333189</v>
      </c>
      <c r="M89" s="4" t="b">
        <f>NOT(ISNA(MATCH(F89,'Taxi_location&amp;demand'!$A$5:$A$269,0)))</f>
        <v>1</v>
      </c>
      <c r="N89" s="4" t="b">
        <f>NOT(ISNA(MATCH(G89,'Taxi_location&amp;demand'!$A$5:$A$269,0)))</f>
        <v>1</v>
      </c>
      <c r="O89" s="3" t="b">
        <f t="shared" si="11"/>
        <v>1</v>
      </c>
      <c r="P89" s="3" t="b">
        <f t="shared" si="14"/>
        <v>1</v>
      </c>
      <c r="Q89" s="3" t="b">
        <f t="shared" si="15"/>
        <v>1</v>
      </c>
      <c r="R89" s="3" t="b">
        <f t="shared" si="16"/>
        <v>1</v>
      </c>
      <c r="S89" s="24">
        <f t="shared" si="17"/>
        <v>0.23333333333333334</v>
      </c>
      <c r="T89" s="24">
        <f t="shared" si="18"/>
        <v>21</v>
      </c>
      <c r="U89" s="24">
        <f t="shared" si="19"/>
        <v>0</v>
      </c>
      <c r="V89" s="24">
        <f t="shared" si="20"/>
        <v>21.233333333333334</v>
      </c>
      <c r="W89" s="2"/>
    </row>
    <row r="90" spans="1:23" x14ac:dyDescent="0.3">
      <c r="A90" s="22">
        <f>Taxi_journeydata!A86</f>
        <v>44379</v>
      </c>
      <c r="B90" s="23">
        <f>Taxi_journeydata!B86</f>
        <v>0.8167592592592593</v>
      </c>
      <c r="C90" s="22">
        <f>Taxi_journeydata!C86</f>
        <v>44379</v>
      </c>
      <c r="D90" s="23">
        <f>Taxi_journeydata!D86</f>
        <v>0.82306712962962969</v>
      </c>
      <c r="E90">
        <f>Taxi_journeydata!E86</f>
        <v>1</v>
      </c>
      <c r="F90">
        <f>Taxi_journeydata!F86</f>
        <v>74</v>
      </c>
      <c r="G90">
        <f>Taxi_journeydata!G86</f>
        <v>74</v>
      </c>
      <c r="H90">
        <f>Taxi_journeydata!H86</f>
        <v>1</v>
      </c>
      <c r="I90">
        <f>Taxi_journeydata!I86</f>
        <v>1.27</v>
      </c>
      <c r="J90">
        <f>Taxi_journeydata!J86</f>
        <v>7.5</v>
      </c>
      <c r="K90" s="3" t="b">
        <f t="shared" si="12"/>
        <v>1</v>
      </c>
      <c r="L90" s="4">
        <f t="shared" si="13"/>
        <v>9.0833333333333677</v>
      </c>
      <c r="M90" s="4" t="b">
        <f>NOT(ISNA(MATCH(F90,'Taxi_location&amp;demand'!$A$5:$A$269,0)))</f>
        <v>1</v>
      </c>
      <c r="N90" s="4" t="b">
        <f>NOT(ISNA(MATCH(G90,'Taxi_location&amp;demand'!$A$5:$A$269,0)))</f>
        <v>1</v>
      </c>
      <c r="O90" s="3" t="b">
        <f t="shared" si="11"/>
        <v>1</v>
      </c>
      <c r="P90" s="3" t="b">
        <f t="shared" si="14"/>
        <v>1</v>
      </c>
      <c r="Q90" s="3" t="b">
        <f t="shared" si="15"/>
        <v>1</v>
      </c>
      <c r="R90" s="3" t="b">
        <f t="shared" si="16"/>
        <v>1</v>
      </c>
      <c r="S90" s="24">
        <f t="shared" si="17"/>
        <v>8.3333333333333329E-2</v>
      </c>
      <c r="T90" s="24">
        <f t="shared" si="18"/>
        <v>9</v>
      </c>
      <c r="U90" s="24">
        <f t="shared" si="19"/>
        <v>0</v>
      </c>
      <c r="V90" s="24">
        <f t="shared" si="20"/>
        <v>9.0833333333333339</v>
      </c>
      <c r="W90" s="2"/>
    </row>
    <row r="91" spans="1:23" x14ac:dyDescent="0.3">
      <c r="A91" s="22">
        <f>Taxi_journeydata!A87</f>
        <v>44379</v>
      </c>
      <c r="B91" s="23">
        <f>Taxi_journeydata!B87</f>
        <v>0.82421296296296298</v>
      </c>
      <c r="C91" s="22">
        <f>Taxi_journeydata!C87</f>
        <v>44379</v>
      </c>
      <c r="D91" s="23">
        <f>Taxi_journeydata!D87</f>
        <v>0.82609953703703709</v>
      </c>
      <c r="E91">
        <f>Taxi_journeydata!E87</f>
        <v>1</v>
      </c>
      <c r="F91">
        <f>Taxi_journeydata!F87</f>
        <v>82</v>
      </c>
      <c r="G91">
        <f>Taxi_journeydata!G87</f>
        <v>129</v>
      </c>
      <c r="H91">
        <f>Taxi_journeydata!H87</f>
        <v>1</v>
      </c>
      <c r="I91">
        <f>Taxi_journeydata!I87</f>
        <v>0.14000000000000001</v>
      </c>
      <c r="J91">
        <f>Taxi_journeydata!J87</f>
        <v>3.5</v>
      </c>
      <c r="K91" s="3" t="b">
        <f t="shared" si="12"/>
        <v>1</v>
      </c>
      <c r="L91" s="4">
        <f t="shared" si="13"/>
        <v>2.7166666666667183</v>
      </c>
      <c r="M91" s="4" t="b">
        <f>NOT(ISNA(MATCH(F91,'Taxi_location&amp;demand'!$A$5:$A$269,0)))</f>
        <v>1</v>
      </c>
      <c r="N91" s="4" t="b">
        <f>NOT(ISNA(MATCH(G91,'Taxi_location&amp;demand'!$A$5:$A$269,0)))</f>
        <v>1</v>
      </c>
      <c r="O91" s="3" t="b">
        <f t="shared" si="11"/>
        <v>1</v>
      </c>
      <c r="P91" s="3" t="b">
        <f t="shared" si="14"/>
        <v>1</v>
      </c>
      <c r="Q91" s="3" t="b">
        <f t="shared" si="15"/>
        <v>1</v>
      </c>
      <c r="R91" s="3" t="b">
        <f t="shared" si="16"/>
        <v>1</v>
      </c>
      <c r="S91" s="24">
        <f t="shared" si="17"/>
        <v>0.71666666666666667</v>
      </c>
      <c r="T91" s="24">
        <f t="shared" si="18"/>
        <v>2</v>
      </c>
      <c r="U91" s="24">
        <f t="shared" si="19"/>
        <v>0</v>
      </c>
      <c r="V91" s="24">
        <f t="shared" si="20"/>
        <v>2.7166666666666668</v>
      </c>
      <c r="W91" s="2"/>
    </row>
    <row r="92" spans="1:23" x14ac:dyDescent="0.3">
      <c r="A92" s="22">
        <f>Taxi_journeydata!A88</f>
        <v>44379</v>
      </c>
      <c r="B92" s="23">
        <f>Taxi_journeydata!B88</f>
        <v>0.89219907407407406</v>
      </c>
      <c r="C92" s="22">
        <f>Taxi_journeydata!C88</f>
        <v>44379</v>
      </c>
      <c r="D92" s="23">
        <f>Taxi_journeydata!D88</f>
        <v>0.9005671296296297</v>
      </c>
      <c r="E92">
        <f>Taxi_journeydata!E88</f>
        <v>1</v>
      </c>
      <c r="F92">
        <f>Taxi_journeydata!F88</f>
        <v>120</v>
      </c>
      <c r="G92">
        <f>Taxi_journeydata!G88</f>
        <v>265</v>
      </c>
      <c r="H92">
        <f>Taxi_journeydata!H88</f>
        <v>2</v>
      </c>
      <c r="I92">
        <f>Taxi_journeydata!I88</f>
        <v>6.81</v>
      </c>
      <c r="J92">
        <f>Taxi_journeydata!J88</f>
        <v>19.5</v>
      </c>
      <c r="K92" s="3" t="b">
        <f t="shared" si="12"/>
        <v>1</v>
      </c>
      <c r="L92" s="4">
        <f t="shared" si="13"/>
        <v>12.050000000000125</v>
      </c>
      <c r="M92" s="4" t="b">
        <f>NOT(ISNA(MATCH(F92,'Taxi_location&amp;demand'!$A$5:$A$269,0)))</f>
        <v>1</v>
      </c>
      <c r="N92" s="4" t="b">
        <f>NOT(ISNA(MATCH(G92,'Taxi_location&amp;demand'!$A$5:$A$269,0)))</f>
        <v>1</v>
      </c>
      <c r="O92" s="3" t="b">
        <f t="shared" si="11"/>
        <v>1</v>
      </c>
      <c r="P92" s="3" t="b">
        <f t="shared" si="14"/>
        <v>1</v>
      </c>
      <c r="Q92" s="3" t="b">
        <f t="shared" si="15"/>
        <v>1</v>
      </c>
      <c r="R92" s="3" t="b">
        <f t="shared" si="16"/>
        <v>1</v>
      </c>
      <c r="S92" s="24">
        <f t="shared" si="17"/>
        <v>0.05</v>
      </c>
      <c r="T92" s="24">
        <f t="shared" si="18"/>
        <v>12</v>
      </c>
      <c r="U92" s="24">
        <f t="shared" si="19"/>
        <v>0</v>
      </c>
      <c r="V92" s="24">
        <f t="shared" si="20"/>
        <v>12.05</v>
      </c>
      <c r="W92" s="2"/>
    </row>
    <row r="93" spans="1:23" x14ac:dyDescent="0.3">
      <c r="A93" s="22">
        <f>Taxi_journeydata!A89</f>
        <v>44379</v>
      </c>
      <c r="B93" s="23">
        <f>Taxi_journeydata!B89</f>
        <v>0.884699074074074</v>
      </c>
      <c r="C93" s="22">
        <f>Taxi_journeydata!C89</f>
        <v>44379</v>
      </c>
      <c r="D93" s="23">
        <f>Taxi_journeydata!D89</f>
        <v>0.88627314814814817</v>
      </c>
      <c r="E93">
        <f>Taxi_journeydata!E89</f>
        <v>1</v>
      </c>
      <c r="F93">
        <f>Taxi_journeydata!F89</f>
        <v>92</v>
      </c>
      <c r="G93">
        <f>Taxi_journeydata!G89</f>
        <v>92</v>
      </c>
      <c r="H93">
        <f>Taxi_journeydata!H89</f>
        <v>1</v>
      </c>
      <c r="I93">
        <f>Taxi_journeydata!I89</f>
        <v>0.17</v>
      </c>
      <c r="J93">
        <f>Taxi_journeydata!J89</f>
        <v>3.5</v>
      </c>
      <c r="K93" s="3" t="b">
        <f t="shared" si="12"/>
        <v>1</v>
      </c>
      <c r="L93" s="4">
        <f t="shared" si="13"/>
        <v>2.2666666666668078</v>
      </c>
      <c r="M93" s="4" t="b">
        <f>NOT(ISNA(MATCH(F93,'Taxi_location&amp;demand'!$A$5:$A$269,0)))</f>
        <v>1</v>
      </c>
      <c r="N93" s="4" t="b">
        <f>NOT(ISNA(MATCH(G93,'Taxi_location&amp;demand'!$A$5:$A$269,0)))</f>
        <v>1</v>
      </c>
      <c r="O93" s="3" t="b">
        <f t="shared" si="11"/>
        <v>1</v>
      </c>
      <c r="P93" s="3" t="b">
        <f t="shared" si="14"/>
        <v>1</v>
      </c>
      <c r="Q93" s="3" t="b">
        <f t="shared" si="15"/>
        <v>1</v>
      </c>
      <c r="R93" s="3" t="b">
        <f t="shared" si="16"/>
        <v>1</v>
      </c>
      <c r="S93" s="24">
        <f t="shared" si="17"/>
        <v>0.26666666666666666</v>
      </c>
      <c r="T93" s="24">
        <f t="shared" si="18"/>
        <v>2</v>
      </c>
      <c r="U93" s="24">
        <f t="shared" si="19"/>
        <v>0</v>
      </c>
      <c r="V93" s="24">
        <f t="shared" si="20"/>
        <v>2.2666666666666666</v>
      </c>
      <c r="W93" s="2"/>
    </row>
    <row r="94" spans="1:23" x14ac:dyDescent="0.3">
      <c r="A94" s="22">
        <f>Taxi_journeydata!A90</f>
        <v>44379</v>
      </c>
      <c r="B94" s="23">
        <f>Taxi_journeydata!B90</f>
        <v>0.89717592592592599</v>
      </c>
      <c r="C94" s="22">
        <f>Taxi_journeydata!C90</f>
        <v>44379</v>
      </c>
      <c r="D94" s="23">
        <f>Taxi_journeydata!D90</f>
        <v>0.90820601851851857</v>
      </c>
      <c r="E94">
        <f>Taxi_journeydata!E90</f>
        <v>1</v>
      </c>
      <c r="F94">
        <f>Taxi_journeydata!F90</f>
        <v>82</v>
      </c>
      <c r="G94">
        <f>Taxi_journeydata!G90</f>
        <v>7</v>
      </c>
      <c r="H94">
        <f>Taxi_journeydata!H90</f>
        <v>1</v>
      </c>
      <c r="I94">
        <f>Taxi_journeydata!I90</f>
        <v>2.36</v>
      </c>
      <c r="J94">
        <f>Taxi_journeydata!J90</f>
        <v>12</v>
      </c>
      <c r="K94" s="3" t="b">
        <f t="shared" si="12"/>
        <v>1</v>
      </c>
      <c r="L94" s="4">
        <f t="shared" si="13"/>
        <v>15.883333333333312</v>
      </c>
      <c r="M94" s="4" t="b">
        <f>NOT(ISNA(MATCH(F94,'Taxi_location&amp;demand'!$A$5:$A$269,0)))</f>
        <v>1</v>
      </c>
      <c r="N94" s="4" t="b">
        <f>NOT(ISNA(MATCH(G94,'Taxi_location&amp;demand'!$A$5:$A$269,0)))</f>
        <v>1</v>
      </c>
      <c r="O94" s="3" t="b">
        <f t="shared" si="11"/>
        <v>1</v>
      </c>
      <c r="P94" s="3" t="b">
        <f t="shared" si="14"/>
        <v>1</v>
      </c>
      <c r="Q94" s="3" t="b">
        <f t="shared" si="15"/>
        <v>1</v>
      </c>
      <c r="R94" s="3" t="b">
        <f t="shared" si="16"/>
        <v>1</v>
      </c>
      <c r="S94" s="24">
        <f t="shared" si="17"/>
        <v>0.8833333333333333</v>
      </c>
      <c r="T94" s="24">
        <f t="shared" si="18"/>
        <v>15</v>
      </c>
      <c r="U94" s="24">
        <f t="shared" si="19"/>
        <v>0</v>
      </c>
      <c r="V94" s="24">
        <f t="shared" si="20"/>
        <v>15.883333333333333</v>
      </c>
      <c r="W94" s="2"/>
    </row>
    <row r="95" spans="1:23" x14ac:dyDescent="0.3">
      <c r="A95" s="22">
        <f>Taxi_journeydata!A91</f>
        <v>44379</v>
      </c>
      <c r="B95" s="23">
        <f>Taxi_journeydata!B91</f>
        <v>0.99746527777777771</v>
      </c>
      <c r="C95" s="22">
        <f>Taxi_journeydata!C91</f>
        <v>44380</v>
      </c>
      <c r="D95" s="23">
        <f>Taxi_journeydata!D91</f>
        <v>3.2881944444444443E-2</v>
      </c>
      <c r="E95">
        <f>Taxi_journeydata!E91</f>
        <v>1</v>
      </c>
      <c r="F95">
        <f>Taxi_journeydata!F91</f>
        <v>61</v>
      </c>
      <c r="G95">
        <f>Taxi_journeydata!G91</f>
        <v>213</v>
      </c>
      <c r="H95">
        <f>Taxi_journeydata!H91</f>
        <v>1</v>
      </c>
      <c r="I95">
        <f>Taxi_journeydata!I91</f>
        <v>19.579999999999998</v>
      </c>
      <c r="J95">
        <f>Taxi_journeydata!J91</f>
        <v>57</v>
      </c>
      <c r="K95" s="3" t="b">
        <f t="shared" si="12"/>
        <v>1</v>
      </c>
      <c r="L95" s="4">
        <f t="shared" si="13"/>
        <v>50.999999999999979</v>
      </c>
      <c r="M95" s="4" t="b">
        <f>NOT(ISNA(MATCH(F95,'Taxi_location&amp;demand'!$A$5:$A$269,0)))</f>
        <v>1</v>
      </c>
      <c r="N95" s="4" t="b">
        <f>NOT(ISNA(MATCH(G95,'Taxi_location&amp;demand'!$A$5:$A$269,0)))</f>
        <v>1</v>
      </c>
      <c r="O95" s="3" t="b">
        <f t="shared" si="11"/>
        <v>1</v>
      </c>
      <c r="P95" s="3" t="b">
        <f t="shared" si="14"/>
        <v>1</v>
      </c>
      <c r="Q95" s="3" t="b">
        <f t="shared" si="15"/>
        <v>1</v>
      </c>
      <c r="R95" s="3" t="b">
        <f t="shared" si="16"/>
        <v>1</v>
      </c>
      <c r="S95" s="24">
        <f t="shared" si="17"/>
        <v>0</v>
      </c>
      <c r="T95" s="24">
        <f t="shared" si="18"/>
        <v>51</v>
      </c>
      <c r="U95" s="24">
        <f t="shared" si="19"/>
        <v>0</v>
      </c>
      <c r="V95" s="24">
        <f t="shared" si="20"/>
        <v>51</v>
      </c>
      <c r="W95" s="2"/>
    </row>
    <row r="96" spans="1:23" x14ac:dyDescent="0.3">
      <c r="A96" s="22">
        <f>Taxi_journeydata!A92</f>
        <v>44380</v>
      </c>
      <c r="B96" s="23">
        <f>Taxi_journeydata!B92</f>
        <v>0.12444444444444445</v>
      </c>
      <c r="C96" s="22">
        <f>Taxi_journeydata!C92</f>
        <v>44380</v>
      </c>
      <c r="D96" s="23">
        <f>Taxi_journeydata!D92</f>
        <v>0.12762731481481482</v>
      </c>
      <c r="E96">
        <f>Taxi_journeydata!E92</f>
        <v>1</v>
      </c>
      <c r="F96">
        <f>Taxi_journeydata!F92</f>
        <v>75</v>
      </c>
      <c r="G96">
        <f>Taxi_journeydata!G92</f>
        <v>74</v>
      </c>
      <c r="H96">
        <f>Taxi_journeydata!H92</f>
        <v>1</v>
      </c>
      <c r="I96">
        <f>Taxi_journeydata!I92</f>
        <v>1.39</v>
      </c>
      <c r="J96">
        <f>Taxi_journeydata!J92</f>
        <v>6</v>
      </c>
      <c r="K96" s="3" t="b">
        <f t="shared" si="12"/>
        <v>1</v>
      </c>
      <c r="L96" s="4">
        <f t="shared" si="13"/>
        <v>4.5833333333333233</v>
      </c>
      <c r="M96" s="4" t="b">
        <f>NOT(ISNA(MATCH(F96,'Taxi_location&amp;demand'!$A$5:$A$269,0)))</f>
        <v>1</v>
      </c>
      <c r="N96" s="4" t="b">
        <f>NOT(ISNA(MATCH(G96,'Taxi_location&amp;demand'!$A$5:$A$269,0)))</f>
        <v>1</v>
      </c>
      <c r="O96" s="3" t="b">
        <f t="shared" si="11"/>
        <v>1</v>
      </c>
      <c r="P96" s="3" t="b">
        <f t="shared" si="14"/>
        <v>1</v>
      </c>
      <c r="Q96" s="3" t="b">
        <f t="shared" si="15"/>
        <v>1</v>
      </c>
      <c r="R96" s="3" t="b">
        <f t="shared" si="16"/>
        <v>1</v>
      </c>
      <c r="S96" s="24">
        <f t="shared" si="17"/>
        <v>0.58333333333333337</v>
      </c>
      <c r="T96" s="24">
        <f t="shared" si="18"/>
        <v>4</v>
      </c>
      <c r="U96" s="24">
        <f t="shared" si="19"/>
        <v>0</v>
      </c>
      <c r="V96" s="24">
        <f t="shared" si="20"/>
        <v>4.583333333333333</v>
      </c>
      <c r="W96" s="2"/>
    </row>
    <row r="97" spans="1:23" x14ac:dyDescent="0.3">
      <c r="A97" s="22">
        <f>Taxi_journeydata!A93</f>
        <v>44380</v>
      </c>
      <c r="B97" s="23">
        <f>Taxi_journeydata!B93</f>
        <v>0.21956018518518519</v>
      </c>
      <c r="C97" s="22">
        <f>Taxi_journeydata!C93</f>
        <v>44380</v>
      </c>
      <c r="D97" s="23">
        <f>Taxi_journeydata!D93</f>
        <v>0.24410879629629631</v>
      </c>
      <c r="E97">
        <f>Taxi_journeydata!E93</f>
        <v>1</v>
      </c>
      <c r="F97">
        <f>Taxi_journeydata!F93</f>
        <v>126</v>
      </c>
      <c r="G97">
        <f>Taxi_journeydata!G93</f>
        <v>153</v>
      </c>
      <c r="H97">
        <f>Taxi_journeydata!H93</f>
        <v>1</v>
      </c>
      <c r="I97">
        <f>Taxi_journeydata!I93</f>
        <v>13.55</v>
      </c>
      <c r="J97">
        <f>Taxi_journeydata!J93</f>
        <v>41</v>
      </c>
      <c r="K97" s="3" t="b">
        <f t="shared" si="12"/>
        <v>1</v>
      </c>
      <c r="L97" s="4">
        <f t="shared" si="13"/>
        <v>35.350000000000009</v>
      </c>
      <c r="M97" s="4" t="b">
        <f>NOT(ISNA(MATCH(F97,'Taxi_location&amp;demand'!$A$5:$A$269,0)))</f>
        <v>1</v>
      </c>
      <c r="N97" s="4" t="b">
        <f>NOT(ISNA(MATCH(G97,'Taxi_location&amp;demand'!$A$5:$A$269,0)))</f>
        <v>1</v>
      </c>
      <c r="O97" s="3" t="b">
        <f t="shared" si="11"/>
        <v>1</v>
      </c>
      <c r="P97" s="3" t="b">
        <f t="shared" si="14"/>
        <v>1</v>
      </c>
      <c r="Q97" s="3" t="b">
        <f t="shared" si="15"/>
        <v>1</v>
      </c>
      <c r="R97" s="3" t="b">
        <f t="shared" si="16"/>
        <v>1</v>
      </c>
      <c r="S97" s="24">
        <f t="shared" si="17"/>
        <v>0.35</v>
      </c>
      <c r="T97" s="24">
        <f t="shared" si="18"/>
        <v>35</v>
      </c>
      <c r="U97" s="24">
        <f t="shared" si="19"/>
        <v>0</v>
      </c>
      <c r="V97" s="24">
        <f t="shared" si="20"/>
        <v>35.35</v>
      </c>
      <c r="W97" s="2"/>
    </row>
    <row r="98" spans="1:23" x14ac:dyDescent="0.3">
      <c r="A98" s="22">
        <f>Taxi_journeydata!A94</f>
        <v>44380</v>
      </c>
      <c r="B98" s="23">
        <f>Taxi_journeydata!B94</f>
        <v>0.29493055555555553</v>
      </c>
      <c r="C98" s="22">
        <f>Taxi_journeydata!C94</f>
        <v>44380</v>
      </c>
      <c r="D98" s="23">
        <f>Taxi_journeydata!D94</f>
        <v>0.29820601851851852</v>
      </c>
      <c r="E98">
        <f>Taxi_journeydata!E94</f>
        <v>1</v>
      </c>
      <c r="F98">
        <f>Taxi_journeydata!F94</f>
        <v>82</v>
      </c>
      <c r="G98">
        <f>Taxi_journeydata!G94</f>
        <v>82</v>
      </c>
      <c r="H98">
        <f>Taxi_journeydata!H94</f>
        <v>1</v>
      </c>
      <c r="I98">
        <f>Taxi_journeydata!I94</f>
        <v>0.81</v>
      </c>
      <c r="J98">
        <f>Taxi_journeydata!J94</f>
        <v>5</v>
      </c>
      <c r="K98" s="3" t="b">
        <f t="shared" si="12"/>
        <v>1</v>
      </c>
      <c r="L98" s="4">
        <f t="shared" si="13"/>
        <v>4.7166666666667112</v>
      </c>
      <c r="M98" s="4" t="b">
        <f>NOT(ISNA(MATCH(F98,'Taxi_location&amp;demand'!$A$5:$A$269,0)))</f>
        <v>1</v>
      </c>
      <c r="N98" s="4" t="b">
        <f>NOT(ISNA(MATCH(G98,'Taxi_location&amp;demand'!$A$5:$A$269,0)))</f>
        <v>1</v>
      </c>
      <c r="O98" s="3" t="b">
        <f t="shared" si="11"/>
        <v>1</v>
      </c>
      <c r="P98" s="3" t="b">
        <f t="shared" si="14"/>
        <v>1</v>
      </c>
      <c r="Q98" s="3" t="b">
        <f t="shared" si="15"/>
        <v>1</v>
      </c>
      <c r="R98" s="3" t="b">
        <f t="shared" si="16"/>
        <v>1</v>
      </c>
      <c r="S98" s="24">
        <f t="shared" si="17"/>
        <v>0.71666666666666667</v>
      </c>
      <c r="T98" s="24">
        <f t="shared" si="18"/>
        <v>4</v>
      </c>
      <c r="U98" s="24">
        <f t="shared" si="19"/>
        <v>0</v>
      </c>
      <c r="V98" s="24">
        <f t="shared" si="20"/>
        <v>4.7166666666666668</v>
      </c>
      <c r="W98" s="2"/>
    </row>
    <row r="99" spans="1:23" x14ac:dyDescent="0.3">
      <c r="A99" s="22">
        <f>Taxi_journeydata!A95</f>
        <v>44380</v>
      </c>
      <c r="B99" s="23">
        <f>Taxi_journeydata!B95</f>
        <v>0.33344907407407409</v>
      </c>
      <c r="C99" s="22">
        <f>Taxi_journeydata!C95</f>
        <v>44380</v>
      </c>
      <c r="D99" s="23">
        <f>Taxi_journeydata!D95</f>
        <v>0.33526620370370369</v>
      </c>
      <c r="E99">
        <f>Taxi_journeydata!E95</f>
        <v>1</v>
      </c>
      <c r="F99">
        <f>Taxi_journeydata!F95</f>
        <v>75</v>
      </c>
      <c r="G99">
        <f>Taxi_journeydata!G95</f>
        <v>41</v>
      </c>
      <c r="H99">
        <f>Taxi_journeydata!H95</f>
        <v>1</v>
      </c>
      <c r="I99">
        <f>Taxi_journeydata!I95</f>
        <v>0.97</v>
      </c>
      <c r="J99">
        <f>Taxi_journeydata!J95</f>
        <v>4.5</v>
      </c>
      <c r="K99" s="3" t="b">
        <f t="shared" si="12"/>
        <v>1</v>
      </c>
      <c r="L99" s="4">
        <f t="shared" si="13"/>
        <v>2.6166666666666227</v>
      </c>
      <c r="M99" s="4" t="b">
        <f>NOT(ISNA(MATCH(F99,'Taxi_location&amp;demand'!$A$5:$A$269,0)))</f>
        <v>1</v>
      </c>
      <c r="N99" s="4" t="b">
        <f>NOT(ISNA(MATCH(G99,'Taxi_location&amp;demand'!$A$5:$A$269,0)))</f>
        <v>1</v>
      </c>
      <c r="O99" s="3" t="b">
        <f t="shared" si="11"/>
        <v>1</v>
      </c>
      <c r="P99" s="3" t="b">
        <f t="shared" si="14"/>
        <v>1</v>
      </c>
      <c r="Q99" s="3" t="b">
        <f t="shared" si="15"/>
        <v>1</v>
      </c>
      <c r="R99" s="3" t="b">
        <f t="shared" si="16"/>
        <v>1</v>
      </c>
      <c r="S99" s="24">
        <f t="shared" si="17"/>
        <v>0.6166666666666667</v>
      </c>
      <c r="T99" s="24">
        <f t="shared" si="18"/>
        <v>2</v>
      </c>
      <c r="U99" s="24">
        <f t="shared" si="19"/>
        <v>0</v>
      </c>
      <c r="V99" s="24">
        <f t="shared" si="20"/>
        <v>2.6166666666666667</v>
      </c>
      <c r="W99" s="2"/>
    </row>
    <row r="100" spans="1:23" x14ac:dyDescent="0.3">
      <c r="A100" s="22">
        <f>Taxi_journeydata!A96</f>
        <v>44380</v>
      </c>
      <c r="B100" s="23">
        <f>Taxi_journeydata!B96</f>
        <v>0.40197916666666672</v>
      </c>
      <c r="C100" s="22">
        <f>Taxi_journeydata!C96</f>
        <v>44380</v>
      </c>
      <c r="D100" s="23">
        <f>Taxi_journeydata!D96</f>
        <v>0.40686342592592589</v>
      </c>
      <c r="E100">
        <f>Taxi_journeydata!E96</f>
        <v>1</v>
      </c>
      <c r="F100">
        <f>Taxi_journeydata!F96</f>
        <v>196</v>
      </c>
      <c r="G100">
        <f>Taxi_journeydata!G96</f>
        <v>95</v>
      </c>
      <c r="H100">
        <f>Taxi_journeydata!H96</f>
        <v>1</v>
      </c>
      <c r="I100">
        <f>Taxi_journeydata!I96</f>
        <v>1.36</v>
      </c>
      <c r="J100">
        <f>Taxi_journeydata!J96</f>
        <v>7</v>
      </c>
      <c r="K100" s="3" t="b">
        <f t="shared" si="12"/>
        <v>1</v>
      </c>
      <c r="L100" s="4">
        <f t="shared" si="13"/>
        <v>7.0333333333332071</v>
      </c>
      <c r="M100" s="4" t="b">
        <f>NOT(ISNA(MATCH(F100,'Taxi_location&amp;demand'!$A$5:$A$269,0)))</f>
        <v>1</v>
      </c>
      <c r="N100" s="4" t="b">
        <f>NOT(ISNA(MATCH(G100,'Taxi_location&amp;demand'!$A$5:$A$269,0)))</f>
        <v>1</v>
      </c>
      <c r="O100" s="3" t="b">
        <f t="shared" si="11"/>
        <v>1</v>
      </c>
      <c r="P100" s="3" t="b">
        <f t="shared" si="14"/>
        <v>1</v>
      </c>
      <c r="Q100" s="3" t="b">
        <f t="shared" si="15"/>
        <v>1</v>
      </c>
      <c r="R100" s="3" t="b">
        <f t="shared" si="16"/>
        <v>1</v>
      </c>
      <c r="S100" s="24">
        <f t="shared" si="17"/>
        <v>3.3333333333333333E-2</v>
      </c>
      <c r="T100" s="24">
        <f t="shared" si="18"/>
        <v>7</v>
      </c>
      <c r="U100" s="24">
        <f t="shared" si="19"/>
        <v>0</v>
      </c>
      <c r="V100" s="24">
        <f t="shared" si="20"/>
        <v>7.0333333333333332</v>
      </c>
      <c r="W100" s="2"/>
    </row>
    <row r="101" spans="1:23" x14ac:dyDescent="0.3">
      <c r="A101" s="22">
        <f>Taxi_journeydata!A97</f>
        <v>44380</v>
      </c>
      <c r="B101" s="23">
        <f>Taxi_journeydata!B97</f>
        <v>0.43590277777777775</v>
      </c>
      <c r="C101" s="22">
        <f>Taxi_journeydata!C97</f>
        <v>44380</v>
      </c>
      <c r="D101" s="23">
        <f>Taxi_journeydata!D97</f>
        <v>0.44225694444444441</v>
      </c>
      <c r="E101">
        <f>Taxi_journeydata!E97</f>
        <v>1</v>
      </c>
      <c r="F101">
        <f>Taxi_journeydata!F97</f>
        <v>74</v>
      </c>
      <c r="G101">
        <f>Taxi_journeydata!G97</f>
        <v>166</v>
      </c>
      <c r="H101">
        <f>Taxi_journeydata!H97</f>
        <v>1</v>
      </c>
      <c r="I101">
        <f>Taxi_journeydata!I97</f>
        <v>1.6</v>
      </c>
      <c r="J101">
        <f>Taxi_journeydata!J97</f>
        <v>8.5</v>
      </c>
      <c r="K101" s="3" t="b">
        <f t="shared" si="12"/>
        <v>1</v>
      </c>
      <c r="L101" s="4">
        <f t="shared" si="13"/>
        <v>9.1499999999999915</v>
      </c>
      <c r="M101" s="4" t="b">
        <f>NOT(ISNA(MATCH(F101,'Taxi_location&amp;demand'!$A$5:$A$269,0)))</f>
        <v>1</v>
      </c>
      <c r="N101" s="4" t="b">
        <f>NOT(ISNA(MATCH(G101,'Taxi_location&amp;demand'!$A$5:$A$269,0)))</f>
        <v>1</v>
      </c>
      <c r="O101" s="3" t="b">
        <f t="shared" si="11"/>
        <v>1</v>
      </c>
      <c r="P101" s="3" t="b">
        <f t="shared" si="14"/>
        <v>1</v>
      </c>
      <c r="Q101" s="3" t="b">
        <f t="shared" si="15"/>
        <v>1</v>
      </c>
      <c r="R101" s="3" t="b">
        <f t="shared" si="16"/>
        <v>1</v>
      </c>
      <c r="S101" s="24">
        <f t="shared" si="17"/>
        <v>0.15</v>
      </c>
      <c r="T101" s="24">
        <f t="shared" si="18"/>
        <v>9</v>
      </c>
      <c r="U101" s="24">
        <f t="shared" si="19"/>
        <v>0</v>
      </c>
      <c r="V101" s="24">
        <f t="shared" si="20"/>
        <v>9.15</v>
      </c>
      <c r="W101" s="2"/>
    </row>
    <row r="102" spans="1:23" x14ac:dyDescent="0.3">
      <c r="A102" s="22">
        <f>Taxi_journeydata!A98</f>
        <v>44380</v>
      </c>
      <c r="B102" s="23">
        <f>Taxi_journeydata!B98</f>
        <v>0.4306018518518519</v>
      </c>
      <c r="C102" s="22">
        <f>Taxi_journeydata!C98</f>
        <v>44380</v>
      </c>
      <c r="D102" s="23">
        <f>Taxi_journeydata!D98</f>
        <v>0.43189814814814814</v>
      </c>
      <c r="E102">
        <f>Taxi_journeydata!E98</f>
        <v>1</v>
      </c>
      <c r="F102">
        <f>Taxi_journeydata!F98</f>
        <v>75</v>
      </c>
      <c r="G102">
        <f>Taxi_journeydata!G98</f>
        <v>74</v>
      </c>
      <c r="H102">
        <f>Taxi_journeydata!H98</f>
        <v>1</v>
      </c>
      <c r="I102">
        <f>Taxi_journeydata!I98</f>
        <v>0.64</v>
      </c>
      <c r="J102">
        <f>Taxi_journeydata!J98</f>
        <v>4</v>
      </c>
      <c r="K102" s="3" t="b">
        <f t="shared" si="12"/>
        <v>1</v>
      </c>
      <c r="L102" s="4">
        <f t="shared" si="13"/>
        <v>1.8666666666665854</v>
      </c>
      <c r="M102" s="4" t="b">
        <f>NOT(ISNA(MATCH(F102,'Taxi_location&amp;demand'!$A$5:$A$269,0)))</f>
        <v>1</v>
      </c>
      <c r="N102" s="4" t="b">
        <f>NOT(ISNA(MATCH(G102,'Taxi_location&amp;demand'!$A$5:$A$269,0)))</f>
        <v>1</v>
      </c>
      <c r="O102" s="3" t="b">
        <f t="shared" si="11"/>
        <v>1</v>
      </c>
      <c r="P102" s="3" t="b">
        <f t="shared" si="14"/>
        <v>1</v>
      </c>
      <c r="Q102" s="3" t="b">
        <f t="shared" si="15"/>
        <v>1</v>
      </c>
      <c r="R102" s="3" t="b">
        <f t="shared" si="16"/>
        <v>1</v>
      </c>
      <c r="S102" s="24">
        <f t="shared" si="17"/>
        <v>0.8666666666666667</v>
      </c>
      <c r="T102" s="24">
        <f t="shared" si="18"/>
        <v>1</v>
      </c>
      <c r="U102" s="24">
        <f t="shared" si="19"/>
        <v>0</v>
      </c>
      <c r="V102" s="24">
        <f t="shared" si="20"/>
        <v>1.8666666666666667</v>
      </c>
      <c r="W102" s="2"/>
    </row>
    <row r="103" spans="1:23" x14ac:dyDescent="0.3">
      <c r="A103" s="22">
        <f>Taxi_journeydata!A99</f>
        <v>44380</v>
      </c>
      <c r="B103" s="23">
        <f>Taxi_journeydata!B99</f>
        <v>0.46416666666666667</v>
      </c>
      <c r="C103" s="22">
        <f>Taxi_journeydata!C99</f>
        <v>44380</v>
      </c>
      <c r="D103" s="23">
        <f>Taxi_journeydata!D99</f>
        <v>0.46924768518518517</v>
      </c>
      <c r="E103">
        <f>Taxi_journeydata!E99</f>
        <v>1</v>
      </c>
      <c r="F103">
        <f>Taxi_journeydata!F99</f>
        <v>75</v>
      </c>
      <c r="G103">
        <f>Taxi_journeydata!G99</f>
        <v>41</v>
      </c>
      <c r="H103">
        <f>Taxi_journeydata!H99</f>
        <v>1</v>
      </c>
      <c r="I103">
        <f>Taxi_journeydata!I99</f>
        <v>1.48</v>
      </c>
      <c r="J103">
        <f>Taxi_journeydata!J99</f>
        <v>7.5</v>
      </c>
      <c r="K103" s="3" t="b">
        <f t="shared" si="12"/>
        <v>1</v>
      </c>
      <c r="L103" s="4">
        <f t="shared" si="13"/>
        <v>7.316666666666638</v>
      </c>
      <c r="M103" s="4" t="b">
        <f>NOT(ISNA(MATCH(F103,'Taxi_location&amp;demand'!$A$5:$A$269,0)))</f>
        <v>1</v>
      </c>
      <c r="N103" s="4" t="b">
        <f>NOT(ISNA(MATCH(G103,'Taxi_location&amp;demand'!$A$5:$A$269,0)))</f>
        <v>1</v>
      </c>
      <c r="O103" s="3" t="b">
        <f t="shared" si="11"/>
        <v>1</v>
      </c>
      <c r="P103" s="3" t="b">
        <f t="shared" si="14"/>
        <v>1</v>
      </c>
      <c r="Q103" s="3" t="b">
        <f t="shared" si="15"/>
        <v>1</v>
      </c>
      <c r="R103" s="3" t="b">
        <f t="shared" si="16"/>
        <v>1</v>
      </c>
      <c r="S103" s="24">
        <f t="shared" si="17"/>
        <v>0.31666666666666665</v>
      </c>
      <c r="T103" s="24">
        <f t="shared" si="18"/>
        <v>7</v>
      </c>
      <c r="U103" s="24">
        <f t="shared" si="19"/>
        <v>0</v>
      </c>
      <c r="V103" s="24">
        <f t="shared" si="20"/>
        <v>7.3166666666666664</v>
      </c>
      <c r="W103" s="2"/>
    </row>
    <row r="104" spans="1:23" x14ac:dyDescent="0.3">
      <c r="A104" s="22">
        <f>Taxi_journeydata!A100</f>
        <v>44380</v>
      </c>
      <c r="B104" s="23">
        <f>Taxi_journeydata!B100</f>
        <v>0.56140046296296298</v>
      </c>
      <c r="C104" s="22">
        <f>Taxi_journeydata!C100</f>
        <v>44380</v>
      </c>
      <c r="D104" s="23">
        <f>Taxi_journeydata!D100</f>
        <v>0.57467592592592587</v>
      </c>
      <c r="E104">
        <f>Taxi_journeydata!E100</f>
        <v>1</v>
      </c>
      <c r="F104">
        <f>Taxi_journeydata!F100</f>
        <v>97</v>
      </c>
      <c r="G104">
        <f>Taxi_journeydata!G100</f>
        <v>36</v>
      </c>
      <c r="H104">
        <f>Taxi_journeydata!H100</f>
        <v>1</v>
      </c>
      <c r="I104">
        <f>Taxi_journeydata!I100</f>
        <v>3.71</v>
      </c>
      <c r="J104">
        <f>Taxi_journeydata!J100</f>
        <v>15.5</v>
      </c>
      <c r="K104" s="3" t="b">
        <f t="shared" si="12"/>
        <v>1</v>
      </c>
      <c r="L104" s="4">
        <f t="shared" si="13"/>
        <v>19.116666666666564</v>
      </c>
      <c r="M104" s="4" t="b">
        <f>NOT(ISNA(MATCH(F104,'Taxi_location&amp;demand'!$A$5:$A$269,0)))</f>
        <v>1</v>
      </c>
      <c r="N104" s="4" t="b">
        <f>NOT(ISNA(MATCH(G104,'Taxi_location&amp;demand'!$A$5:$A$269,0)))</f>
        <v>1</v>
      </c>
      <c r="O104" s="3" t="b">
        <f t="shared" si="11"/>
        <v>1</v>
      </c>
      <c r="P104" s="3" t="b">
        <f t="shared" si="14"/>
        <v>1</v>
      </c>
      <c r="Q104" s="3" t="b">
        <f t="shared" si="15"/>
        <v>1</v>
      </c>
      <c r="R104" s="3" t="b">
        <f t="shared" si="16"/>
        <v>1</v>
      </c>
      <c r="S104" s="24">
        <f t="shared" si="17"/>
        <v>0.11666666666666667</v>
      </c>
      <c r="T104" s="24">
        <f t="shared" si="18"/>
        <v>19</v>
      </c>
      <c r="U104" s="24">
        <f t="shared" si="19"/>
        <v>0</v>
      </c>
      <c r="V104" s="24">
        <f t="shared" si="20"/>
        <v>19.116666666666667</v>
      </c>
      <c r="W104" s="2"/>
    </row>
    <row r="105" spans="1:23" x14ac:dyDescent="0.3">
      <c r="A105" s="22">
        <f>Taxi_journeydata!A101</f>
        <v>44380</v>
      </c>
      <c r="B105" s="23">
        <f>Taxi_journeydata!B101</f>
        <v>0.62097222222222226</v>
      </c>
      <c r="C105" s="22">
        <f>Taxi_journeydata!C101</f>
        <v>44380</v>
      </c>
      <c r="D105" s="23">
        <f>Taxi_journeydata!D101</f>
        <v>0.6228703703703703</v>
      </c>
      <c r="E105">
        <f>Taxi_journeydata!E101</f>
        <v>1</v>
      </c>
      <c r="F105">
        <f>Taxi_journeydata!F101</f>
        <v>75</v>
      </c>
      <c r="G105">
        <f>Taxi_journeydata!G101</f>
        <v>74</v>
      </c>
      <c r="H105">
        <f>Taxi_journeydata!H101</f>
        <v>1</v>
      </c>
      <c r="I105">
        <f>Taxi_journeydata!I101</f>
        <v>0.6</v>
      </c>
      <c r="J105">
        <f>Taxi_journeydata!J101</f>
        <v>4</v>
      </c>
      <c r="K105" s="3" t="b">
        <f t="shared" si="12"/>
        <v>1</v>
      </c>
      <c r="L105" s="4">
        <f t="shared" si="13"/>
        <v>2.7333333333331744</v>
      </c>
      <c r="M105" s="4" t="b">
        <f>NOT(ISNA(MATCH(F105,'Taxi_location&amp;demand'!$A$5:$A$269,0)))</f>
        <v>1</v>
      </c>
      <c r="N105" s="4" t="b">
        <f>NOT(ISNA(MATCH(G105,'Taxi_location&amp;demand'!$A$5:$A$269,0)))</f>
        <v>1</v>
      </c>
      <c r="O105" s="3" t="b">
        <f t="shared" si="11"/>
        <v>1</v>
      </c>
      <c r="P105" s="3" t="b">
        <f t="shared" si="14"/>
        <v>1</v>
      </c>
      <c r="Q105" s="3" t="b">
        <f t="shared" si="15"/>
        <v>1</v>
      </c>
      <c r="R105" s="3" t="b">
        <f t="shared" si="16"/>
        <v>1</v>
      </c>
      <c r="S105" s="24">
        <f t="shared" si="17"/>
        <v>0.73333333333333328</v>
      </c>
      <c r="T105" s="24">
        <f t="shared" si="18"/>
        <v>2</v>
      </c>
      <c r="U105" s="24">
        <f t="shared" si="19"/>
        <v>0</v>
      </c>
      <c r="V105" s="24">
        <f t="shared" si="20"/>
        <v>2.7333333333333334</v>
      </c>
      <c r="W105" s="2"/>
    </row>
    <row r="106" spans="1:23" x14ac:dyDescent="0.3">
      <c r="A106" s="22">
        <f>Taxi_journeydata!A102</f>
        <v>44380</v>
      </c>
      <c r="B106" s="23">
        <f>Taxi_journeydata!B102</f>
        <v>0.66410879629629627</v>
      </c>
      <c r="C106" s="22">
        <f>Taxi_journeydata!C102</f>
        <v>44380</v>
      </c>
      <c r="D106" s="23">
        <f>Taxi_journeydata!D102</f>
        <v>0.68103009259259262</v>
      </c>
      <c r="E106">
        <f>Taxi_journeydata!E102</f>
        <v>1</v>
      </c>
      <c r="F106">
        <f>Taxi_journeydata!F102</f>
        <v>97</v>
      </c>
      <c r="G106">
        <f>Taxi_journeydata!G102</f>
        <v>188</v>
      </c>
      <c r="H106">
        <f>Taxi_journeydata!H102</f>
        <v>1</v>
      </c>
      <c r="I106">
        <f>Taxi_journeydata!I102</f>
        <v>3.92</v>
      </c>
      <c r="J106">
        <f>Taxi_journeydata!J102</f>
        <v>17.5</v>
      </c>
      <c r="K106" s="3" t="b">
        <f t="shared" si="12"/>
        <v>1</v>
      </c>
      <c r="L106" s="4">
        <f t="shared" si="13"/>
        <v>24.366666666666745</v>
      </c>
      <c r="M106" s="4" t="b">
        <f>NOT(ISNA(MATCH(F106,'Taxi_location&amp;demand'!$A$5:$A$269,0)))</f>
        <v>1</v>
      </c>
      <c r="N106" s="4" t="b">
        <f>NOT(ISNA(MATCH(G106,'Taxi_location&amp;demand'!$A$5:$A$269,0)))</f>
        <v>1</v>
      </c>
      <c r="O106" s="3" t="b">
        <f t="shared" si="11"/>
        <v>1</v>
      </c>
      <c r="P106" s="3" t="b">
        <f t="shared" si="14"/>
        <v>1</v>
      </c>
      <c r="Q106" s="3" t="b">
        <f t="shared" si="15"/>
        <v>1</v>
      </c>
      <c r="R106" s="3" t="b">
        <f t="shared" si="16"/>
        <v>1</v>
      </c>
      <c r="S106" s="24">
        <f t="shared" si="17"/>
        <v>0.36666666666666664</v>
      </c>
      <c r="T106" s="24">
        <f t="shared" si="18"/>
        <v>24</v>
      </c>
      <c r="U106" s="24">
        <f t="shared" si="19"/>
        <v>0</v>
      </c>
      <c r="V106" s="24">
        <f t="shared" si="20"/>
        <v>24.366666666666667</v>
      </c>
      <c r="W106" s="2"/>
    </row>
    <row r="107" spans="1:23" x14ac:dyDescent="0.3">
      <c r="A107" s="22">
        <f>Taxi_journeydata!A103</f>
        <v>44380</v>
      </c>
      <c r="B107" s="23">
        <f>Taxi_journeydata!B103</f>
        <v>0.66438657407407409</v>
      </c>
      <c r="C107" s="22">
        <f>Taxi_journeydata!C103</f>
        <v>44380</v>
      </c>
      <c r="D107" s="23">
        <f>Taxi_journeydata!D103</f>
        <v>0.67442129629629621</v>
      </c>
      <c r="E107">
        <f>Taxi_journeydata!E103</f>
        <v>1</v>
      </c>
      <c r="F107">
        <f>Taxi_journeydata!F103</f>
        <v>82</v>
      </c>
      <c r="G107">
        <f>Taxi_journeydata!G103</f>
        <v>226</v>
      </c>
      <c r="H107">
        <f>Taxi_journeydata!H103</f>
        <v>1</v>
      </c>
      <c r="I107">
        <f>Taxi_journeydata!I103</f>
        <v>3.07</v>
      </c>
      <c r="J107">
        <f>Taxi_journeydata!J103</f>
        <v>13</v>
      </c>
      <c r="K107" s="3" t="b">
        <f t="shared" si="12"/>
        <v>1</v>
      </c>
      <c r="L107" s="4">
        <f t="shared" si="13"/>
        <v>14.449999999999861</v>
      </c>
      <c r="M107" s="4" t="b">
        <f>NOT(ISNA(MATCH(F107,'Taxi_location&amp;demand'!$A$5:$A$269,0)))</f>
        <v>1</v>
      </c>
      <c r="N107" s="4" t="b">
        <f>NOT(ISNA(MATCH(G107,'Taxi_location&amp;demand'!$A$5:$A$269,0)))</f>
        <v>1</v>
      </c>
      <c r="O107" s="3" t="b">
        <f t="shared" si="11"/>
        <v>1</v>
      </c>
      <c r="P107" s="3" t="b">
        <f t="shared" si="14"/>
        <v>1</v>
      </c>
      <c r="Q107" s="3" t="b">
        <f t="shared" si="15"/>
        <v>1</v>
      </c>
      <c r="R107" s="3" t="b">
        <f t="shared" si="16"/>
        <v>1</v>
      </c>
      <c r="S107" s="24">
        <f t="shared" si="17"/>
        <v>0.45</v>
      </c>
      <c r="T107" s="24">
        <f t="shared" si="18"/>
        <v>14</v>
      </c>
      <c r="U107" s="24">
        <f t="shared" si="19"/>
        <v>0</v>
      </c>
      <c r="V107" s="24">
        <f t="shared" si="20"/>
        <v>14.45</v>
      </c>
      <c r="W107" s="2"/>
    </row>
    <row r="108" spans="1:23" x14ac:dyDescent="0.3">
      <c r="A108" s="22">
        <f>Taxi_journeydata!A104</f>
        <v>44380</v>
      </c>
      <c r="B108" s="23">
        <f>Taxi_journeydata!B104</f>
        <v>0.64034722222222229</v>
      </c>
      <c r="C108" s="22">
        <f>Taxi_journeydata!C104</f>
        <v>44380</v>
      </c>
      <c r="D108" s="23">
        <f>Taxi_journeydata!D104</f>
        <v>0.64561342592592597</v>
      </c>
      <c r="E108">
        <f>Taxi_journeydata!E104</f>
        <v>1</v>
      </c>
      <c r="F108">
        <f>Taxi_journeydata!F104</f>
        <v>41</v>
      </c>
      <c r="G108">
        <f>Taxi_journeydata!G104</f>
        <v>42</v>
      </c>
      <c r="H108">
        <f>Taxi_journeydata!H104</f>
        <v>1</v>
      </c>
      <c r="I108">
        <f>Taxi_journeydata!I104</f>
        <v>1.37</v>
      </c>
      <c r="J108">
        <f>Taxi_journeydata!J104</f>
        <v>7</v>
      </c>
      <c r="K108" s="3" t="b">
        <f t="shared" si="12"/>
        <v>1</v>
      </c>
      <c r="L108" s="4">
        <f t="shared" si="13"/>
        <v>7.5833333333332931</v>
      </c>
      <c r="M108" s="4" t="b">
        <f>NOT(ISNA(MATCH(F108,'Taxi_location&amp;demand'!$A$5:$A$269,0)))</f>
        <v>1</v>
      </c>
      <c r="N108" s="4" t="b">
        <f>NOT(ISNA(MATCH(G108,'Taxi_location&amp;demand'!$A$5:$A$269,0)))</f>
        <v>1</v>
      </c>
      <c r="O108" s="3" t="b">
        <f t="shared" si="11"/>
        <v>1</v>
      </c>
      <c r="P108" s="3" t="b">
        <f t="shared" si="14"/>
        <v>1</v>
      </c>
      <c r="Q108" s="3" t="b">
        <f t="shared" si="15"/>
        <v>1</v>
      </c>
      <c r="R108" s="3" t="b">
        <f t="shared" si="16"/>
        <v>1</v>
      </c>
      <c r="S108" s="24">
        <f t="shared" si="17"/>
        <v>0.58333333333333337</v>
      </c>
      <c r="T108" s="24">
        <f t="shared" si="18"/>
        <v>7</v>
      </c>
      <c r="U108" s="24">
        <f t="shared" si="19"/>
        <v>0</v>
      </c>
      <c r="V108" s="24">
        <f t="shared" si="20"/>
        <v>7.583333333333333</v>
      </c>
      <c r="W108" s="2"/>
    </row>
    <row r="109" spans="1:23" x14ac:dyDescent="0.3">
      <c r="A109" s="22">
        <f>Taxi_journeydata!A105</f>
        <v>44380</v>
      </c>
      <c r="B109" s="23">
        <f>Taxi_journeydata!B105</f>
        <v>0.70459490740740749</v>
      </c>
      <c r="C109" s="22">
        <f>Taxi_journeydata!C105</f>
        <v>44380</v>
      </c>
      <c r="D109" s="23">
        <f>Taxi_journeydata!D105</f>
        <v>0.70996527777777774</v>
      </c>
      <c r="E109">
        <f>Taxi_journeydata!E105</f>
        <v>1</v>
      </c>
      <c r="F109">
        <f>Taxi_journeydata!F105</f>
        <v>74</v>
      </c>
      <c r="G109">
        <f>Taxi_journeydata!G105</f>
        <v>75</v>
      </c>
      <c r="H109">
        <f>Taxi_journeydata!H105</f>
        <v>1</v>
      </c>
      <c r="I109">
        <f>Taxi_journeydata!I105</f>
        <v>1.2</v>
      </c>
      <c r="J109">
        <f>Taxi_journeydata!J105</f>
        <v>7</v>
      </c>
      <c r="K109" s="3" t="b">
        <f t="shared" si="12"/>
        <v>1</v>
      </c>
      <c r="L109" s="4">
        <f t="shared" si="13"/>
        <v>7.7333333333331566</v>
      </c>
      <c r="M109" s="4" t="b">
        <f>NOT(ISNA(MATCH(F109,'Taxi_location&amp;demand'!$A$5:$A$269,0)))</f>
        <v>1</v>
      </c>
      <c r="N109" s="4" t="b">
        <f>NOT(ISNA(MATCH(G109,'Taxi_location&amp;demand'!$A$5:$A$269,0)))</f>
        <v>1</v>
      </c>
      <c r="O109" s="3" t="b">
        <f t="shared" si="11"/>
        <v>1</v>
      </c>
      <c r="P109" s="3" t="b">
        <f t="shared" si="14"/>
        <v>1</v>
      </c>
      <c r="Q109" s="3" t="b">
        <f t="shared" si="15"/>
        <v>1</v>
      </c>
      <c r="R109" s="3" t="b">
        <f t="shared" si="16"/>
        <v>1</v>
      </c>
      <c r="S109" s="24">
        <f t="shared" si="17"/>
        <v>0.73333333333333328</v>
      </c>
      <c r="T109" s="24">
        <f t="shared" si="18"/>
        <v>7</v>
      </c>
      <c r="U109" s="24">
        <f t="shared" si="19"/>
        <v>0</v>
      </c>
      <c r="V109" s="24">
        <f t="shared" si="20"/>
        <v>7.7333333333333334</v>
      </c>
      <c r="W109" s="2"/>
    </row>
    <row r="110" spans="1:23" x14ac:dyDescent="0.3">
      <c r="A110" s="22">
        <f>Taxi_journeydata!A106</f>
        <v>44380</v>
      </c>
      <c r="B110" s="23">
        <f>Taxi_journeydata!B106</f>
        <v>0.69461805555555556</v>
      </c>
      <c r="C110" s="22">
        <f>Taxi_journeydata!C106</f>
        <v>44380</v>
      </c>
      <c r="D110" s="23">
        <f>Taxi_journeydata!D106</f>
        <v>0.71423611111111107</v>
      </c>
      <c r="E110">
        <f>Taxi_journeydata!E106</f>
        <v>1</v>
      </c>
      <c r="F110">
        <f>Taxi_journeydata!F106</f>
        <v>216</v>
      </c>
      <c r="G110">
        <f>Taxi_journeydata!G106</f>
        <v>55</v>
      </c>
      <c r="H110">
        <f>Taxi_journeydata!H106</f>
        <v>1</v>
      </c>
      <c r="I110">
        <f>Taxi_journeydata!I106</f>
        <v>12.9</v>
      </c>
      <c r="J110">
        <f>Taxi_journeydata!J106</f>
        <v>37.5</v>
      </c>
      <c r="K110" s="3" t="b">
        <f t="shared" si="12"/>
        <v>1</v>
      </c>
      <c r="L110" s="4">
        <f t="shared" si="13"/>
        <v>28.24999999999994</v>
      </c>
      <c r="M110" s="4" t="b">
        <f>NOT(ISNA(MATCH(F110,'Taxi_location&amp;demand'!$A$5:$A$269,0)))</f>
        <v>1</v>
      </c>
      <c r="N110" s="4" t="b">
        <f>NOT(ISNA(MATCH(G110,'Taxi_location&amp;demand'!$A$5:$A$269,0)))</f>
        <v>1</v>
      </c>
      <c r="O110" s="3" t="b">
        <f t="shared" si="11"/>
        <v>1</v>
      </c>
      <c r="P110" s="3" t="b">
        <f t="shared" si="14"/>
        <v>1</v>
      </c>
      <c r="Q110" s="3" t="b">
        <f t="shared" si="15"/>
        <v>1</v>
      </c>
      <c r="R110" s="3" t="b">
        <f t="shared" si="16"/>
        <v>1</v>
      </c>
      <c r="S110" s="24">
        <f t="shared" si="17"/>
        <v>0.25</v>
      </c>
      <c r="T110" s="24">
        <f t="shared" si="18"/>
        <v>28</v>
      </c>
      <c r="U110" s="24">
        <f t="shared" si="19"/>
        <v>0</v>
      </c>
      <c r="V110" s="24">
        <f t="shared" si="20"/>
        <v>28.25</v>
      </c>
      <c r="W110" s="2"/>
    </row>
    <row r="111" spans="1:23" x14ac:dyDescent="0.3">
      <c r="A111" s="22">
        <f>Taxi_journeydata!A107</f>
        <v>44380</v>
      </c>
      <c r="B111" s="23">
        <f>Taxi_journeydata!B107</f>
        <v>0.74799768518518517</v>
      </c>
      <c r="C111" s="22">
        <f>Taxi_journeydata!C107</f>
        <v>44380</v>
      </c>
      <c r="D111" s="23">
        <f>Taxi_journeydata!D107</f>
        <v>0.75006944444444434</v>
      </c>
      <c r="E111">
        <f>Taxi_journeydata!E107</f>
        <v>1</v>
      </c>
      <c r="F111">
        <f>Taxi_journeydata!F107</f>
        <v>7</v>
      </c>
      <c r="G111">
        <f>Taxi_journeydata!G107</f>
        <v>7</v>
      </c>
      <c r="H111">
        <f>Taxi_journeydata!H107</f>
        <v>1</v>
      </c>
      <c r="I111">
        <f>Taxi_journeydata!I107</f>
        <v>0.44</v>
      </c>
      <c r="J111">
        <f>Taxi_journeydata!J107</f>
        <v>4</v>
      </c>
      <c r="K111" s="3" t="b">
        <f t="shared" si="12"/>
        <v>1</v>
      </c>
      <c r="L111" s="4">
        <f t="shared" si="13"/>
        <v>2.9833333333332135</v>
      </c>
      <c r="M111" s="4" t="b">
        <f>NOT(ISNA(MATCH(F111,'Taxi_location&amp;demand'!$A$5:$A$269,0)))</f>
        <v>1</v>
      </c>
      <c r="N111" s="4" t="b">
        <f>NOT(ISNA(MATCH(G111,'Taxi_location&amp;demand'!$A$5:$A$269,0)))</f>
        <v>1</v>
      </c>
      <c r="O111" s="3" t="b">
        <f t="shared" si="11"/>
        <v>1</v>
      </c>
      <c r="P111" s="3" t="b">
        <f t="shared" si="14"/>
        <v>1</v>
      </c>
      <c r="Q111" s="3" t="b">
        <f t="shared" si="15"/>
        <v>1</v>
      </c>
      <c r="R111" s="3" t="b">
        <f t="shared" si="16"/>
        <v>1</v>
      </c>
      <c r="S111" s="24">
        <f t="shared" si="17"/>
        <v>0.98333333333333328</v>
      </c>
      <c r="T111" s="24">
        <f t="shared" si="18"/>
        <v>2</v>
      </c>
      <c r="U111" s="24">
        <f t="shared" si="19"/>
        <v>0</v>
      </c>
      <c r="V111" s="24">
        <f t="shared" si="20"/>
        <v>2.9833333333333334</v>
      </c>
      <c r="W111" s="2"/>
    </row>
    <row r="112" spans="1:23" x14ac:dyDescent="0.3">
      <c r="A112" s="22">
        <f>Taxi_journeydata!A108</f>
        <v>44380</v>
      </c>
      <c r="B112" s="23">
        <f>Taxi_journeydata!B108</f>
        <v>0.7475925925925927</v>
      </c>
      <c r="C112" s="22">
        <f>Taxi_journeydata!C108</f>
        <v>44380</v>
      </c>
      <c r="D112" s="23">
        <f>Taxi_journeydata!D108</f>
        <v>0.7535532407407407</v>
      </c>
      <c r="E112">
        <f>Taxi_journeydata!E108</f>
        <v>1</v>
      </c>
      <c r="F112">
        <f>Taxi_journeydata!F108</f>
        <v>42</v>
      </c>
      <c r="G112">
        <f>Taxi_journeydata!G108</f>
        <v>247</v>
      </c>
      <c r="H112">
        <f>Taxi_journeydata!H108</f>
        <v>1</v>
      </c>
      <c r="I112">
        <f>Taxi_journeydata!I108</f>
        <v>1.59</v>
      </c>
      <c r="J112">
        <f>Taxi_journeydata!J108</f>
        <v>8</v>
      </c>
      <c r="K112" s="3" t="b">
        <f t="shared" si="12"/>
        <v>1</v>
      </c>
      <c r="L112" s="4">
        <f t="shared" si="13"/>
        <v>8.5833333333331296</v>
      </c>
      <c r="M112" s="4" t="b">
        <f>NOT(ISNA(MATCH(F112,'Taxi_location&amp;demand'!$A$5:$A$269,0)))</f>
        <v>1</v>
      </c>
      <c r="N112" s="4" t="b">
        <f>NOT(ISNA(MATCH(G112,'Taxi_location&amp;demand'!$A$5:$A$269,0)))</f>
        <v>1</v>
      </c>
      <c r="O112" s="3" t="b">
        <f t="shared" si="11"/>
        <v>1</v>
      </c>
      <c r="P112" s="3" t="b">
        <f t="shared" si="14"/>
        <v>1</v>
      </c>
      <c r="Q112" s="3" t="b">
        <f t="shared" si="15"/>
        <v>1</v>
      </c>
      <c r="R112" s="3" t="b">
        <f t="shared" si="16"/>
        <v>1</v>
      </c>
      <c r="S112" s="24">
        <f t="shared" si="17"/>
        <v>0.58333333333333337</v>
      </c>
      <c r="T112" s="24">
        <f t="shared" si="18"/>
        <v>8</v>
      </c>
      <c r="U112" s="24">
        <f t="shared" si="19"/>
        <v>0</v>
      </c>
      <c r="V112" s="24">
        <f t="shared" si="20"/>
        <v>8.5833333333333339</v>
      </c>
      <c r="W112" s="2"/>
    </row>
    <row r="113" spans="1:23" x14ac:dyDescent="0.3">
      <c r="A113" s="22">
        <f>Taxi_journeydata!A109</f>
        <v>44380</v>
      </c>
      <c r="B113" s="23">
        <f>Taxi_journeydata!B109</f>
        <v>0.76483796296296302</v>
      </c>
      <c r="C113" s="22">
        <f>Taxi_journeydata!C109</f>
        <v>44380</v>
      </c>
      <c r="D113" s="23">
        <f>Taxi_journeydata!D109</f>
        <v>0.76793981481481488</v>
      </c>
      <c r="E113">
        <f>Taxi_journeydata!E109</f>
        <v>1</v>
      </c>
      <c r="F113">
        <f>Taxi_journeydata!F109</f>
        <v>69</v>
      </c>
      <c r="G113">
        <f>Taxi_journeydata!G109</f>
        <v>159</v>
      </c>
      <c r="H113">
        <f>Taxi_journeydata!H109</f>
        <v>1</v>
      </c>
      <c r="I113">
        <f>Taxi_journeydata!I109</f>
        <v>0.73</v>
      </c>
      <c r="J113">
        <f>Taxi_journeydata!J109</f>
        <v>5</v>
      </c>
      <c r="K113" s="3" t="b">
        <f t="shared" si="12"/>
        <v>1</v>
      </c>
      <c r="L113" s="4">
        <f t="shared" si="13"/>
        <v>4.4666666666666721</v>
      </c>
      <c r="M113" s="4" t="b">
        <f>NOT(ISNA(MATCH(F113,'Taxi_location&amp;demand'!$A$5:$A$269,0)))</f>
        <v>1</v>
      </c>
      <c r="N113" s="4" t="b">
        <f>NOT(ISNA(MATCH(G113,'Taxi_location&amp;demand'!$A$5:$A$269,0)))</f>
        <v>1</v>
      </c>
      <c r="O113" s="3" t="b">
        <f t="shared" si="11"/>
        <v>1</v>
      </c>
      <c r="P113" s="3" t="b">
        <f t="shared" si="14"/>
        <v>1</v>
      </c>
      <c r="Q113" s="3" t="b">
        <f t="shared" si="15"/>
        <v>1</v>
      </c>
      <c r="R113" s="3" t="b">
        <f t="shared" si="16"/>
        <v>1</v>
      </c>
      <c r="S113" s="24">
        <f t="shared" si="17"/>
        <v>0.46666666666666667</v>
      </c>
      <c r="T113" s="24">
        <f t="shared" si="18"/>
        <v>4</v>
      </c>
      <c r="U113" s="24">
        <f t="shared" si="19"/>
        <v>0</v>
      </c>
      <c r="V113" s="24">
        <f t="shared" si="20"/>
        <v>4.4666666666666668</v>
      </c>
      <c r="W113" s="2"/>
    </row>
    <row r="114" spans="1:23" x14ac:dyDescent="0.3">
      <c r="A114" s="22">
        <f>Taxi_journeydata!A110</f>
        <v>44380</v>
      </c>
      <c r="B114" s="23">
        <f>Taxi_journeydata!B110</f>
        <v>0.75049768518518523</v>
      </c>
      <c r="C114" s="22">
        <f>Taxi_journeydata!C110</f>
        <v>44380</v>
      </c>
      <c r="D114" s="23">
        <f>Taxi_journeydata!D110</f>
        <v>0.76594907407407409</v>
      </c>
      <c r="E114">
        <f>Taxi_journeydata!E110</f>
        <v>1</v>
      </c>
      <c r="F114">
        <f>Taxi_journeydata!F110</f>
        <v>56</v>
      </c>
      <c r="G114">
        <f>Taxi_journeydata!G110</f>
        <v>260</v>
      </c>
      <c r="H114">
        <f>Taxi_journeydata!H110</f>
        <v>1</v>
      </c>
      <c r="I114">
        <f>Taxi_journeydata!I110</f>
        <v>3.19</v>
      </c>
      <c r="J114">
        <f>Taxi_journeydata!J110</f>
        <v>15.5</v>
      </c>
      <c r="K114" s="3" t="b">
        <f t="shared" si="12"/>
        <v>1</v>
      </c>
      <c r="L114" s="4">
        <f t="shared" si="13"/>
        <v>22.249999999999961</v>
      </c>
      <c r="M114" s="4" t="b">
        <f>NOT(ISNA(MATCH(F114,'Taxi_location&amp;demand'!$A$5:$A$269,0)))</f>
        <v>1</v>
      </c>
      <c r="N114" s="4" t="b">
        <f>NOT(ISNA(MATCH(G114,'Taxi_location&amp;demand'!$A$5:$A$269,0)))</f>
        <v>1</v>
      </c>
      <c r="O114" s="3" t="b">
        <f t="shared" si="11"/>
        <v>1</v>
      </c>
      <c r="P114" s="3" t="b">
        <f t="shared" si="14"/>
        <v>1</v>
      </c>
      <c r="Q114" s="3" t="b">
        <f t="shared" si="15"/>
        <v>1</v>
      </c>
      <c r="R114" s="3" t="b">
        <f t="shared" si="16"/>
        <v>1</v>
      </c>
      <c r="S114" s="24">
        <f t="shared" si="17"/>
        <v>0.25</v>
      </c>
      <c r="T114" s="24">
        <f t="shared" si="18"/>
        <v>22</v>
      </c>
      <c r="U114" s="24">
        <f t="shared" si="19"/>
        <v>0</v>
      </c>
      <c r="V114" s="24">
        <f t="shared" si="20"/>
        <v>22.25</v>
      </c>
      <c r="W114" s="2"/>
    </row>
    <row r="115" spans="1:23" x14ac:dyDescent="0.3">
      <c r="A115" s="22">
        <f>Taxi_journeydata!A111</f>
        <v>44380</v>
      </c>
      <c r="B115" s="23">
        <f>Taxi_journeydata!B111</f>
        <v>0.83827546296296296</v>
      </c>
      <c r="C115" s="22">
        <f>Taxi_journeydata!C111</f>
        <v>44380</v>
      </c>
      <c r="D115" s="23">
        <f>Taxi_journeydata!D111</f>
        <v>0.84062500000000007</v>
      </c>
      <c r="E115">
        <f>Taxi_journeydata!E111</f>
        <v>1</v>
      </c>
      <c r="F115">
        <f>Taxi_journeydata!F111</f>
        <v>82</v>
      </c>
      <c r="G115">
        <f>Taxi_journeydata!G111</f>
        <v>95</v>
      </c>
      <c r="H115">
        <f>Taxi_journeydata!H111</f>
        <v>1</v>
      </c>
      <c r="I115">
        <f>Taxi_journeydata!I111</f>
        <v>1.1000000000000001</v>
      </c>
      <c r="J115">
        <f>Taxi_journeydata!J111</f>
        <v>5.5</v>
      </c>
      <c r="K115" s="3" t="b">
        <f t="shared" si="12"/>
        <v>1</v>
      </c>
      <c r="L115" s="4">
        <f t="shared" si="13"/>
        <v>3.3833333333334359</v>
      </c>
      <c r="M115" s="4" t="b">
        <f>NOT(ISNA(MATCH(F115,'Taxi_location&amp;demand'!$A$5:$A$269,0)))</f>
        <v>1</v>
      </c>
      <c r="N115" s="4" t="b">
        <f>NOT(ISNA(MATCH(G115,'Taxi_location&amp;demand'!$A$5:$A$269,0)))</f>
        <v>1</v>
      </c>
      <c r="O115" s="3" t="b">
        <f t="shared" si="11"/>
        <v>1</v>
      </c>
      <c r="P115" s="3" t="b">
        <f t="shared" si="14"/>
        <v>1</v>
      </c>
      <c r="Q115" s="3" t="b">
        <f t="shared" si="15"/>
        <v>1</v>
      </c>
      <c r="R115" s="3" t="b">
        <f t="shared" si="16"/>
        <v>1</v>
      </c>
      <c r="S115" s="24">
        <f t="shared" si="17"/>
        <v>0.38333333333333336</v>
      </c>
      <c r="T115" s="24">
        <f t="shared" si="18"/>
        <v>3</v>
      </c>
      <c r="U115" s="24">
        <f t="shared" si="19"/>
        <v>0</v>
      </c>
      <c r="V115" s="24">
        <f t="shared" si="20"/>
        <v>3.3833333333333333</v>
      </c>
      <c r="W115" s="2"/>
    </row>
    <row r="116" spans="1:23" x14ac:dyDescent="0.3">
      <c r="A116" s="22">
        <f>Taxi_journeydata!A112</f>
        <v>44380</v>
      </c>
      <c r="B116" s="23">
        <f>Taxi_journeydata!B112</f>
        <v>0.8627893518518519</v>
      </c>
      <c r="C116" s="22">
        <f>Taxi_journeydata!C112</f>
        <v>44380</v>
      </c>
      <c r="D116" s="23">
        <f>Taxi_journeydata!D112</f>
        <v>0.86606481481481479</v>
      </c>
      <c r="E116">
        <f>Taxi_journeydata!E112</f>
        <v>1</v>
      </c>
      <c r="F116">
        <f>Taxi_journeydata!F112</f>
        <v>129</v>
      </c>
      <c r="G116">
        <f>Taxi_journeydata!G112</f>
        <v>260</v>
      </c>
      <c r="H116">
        <f>Taxi_journeydata!H112</f>
        <v>1</v>
      </c>
      <c r="I116">
        <f>Taxi_journeydata!I112</f>
        <v>0.72</v>
      </c>
      <c r="J116">
        <f>Taxi_journeydata!J112</f>
        <v>5</v>
      </c>
      <c r="K116" s="3" t="b">
        <f t="shared" si="12"/>
        <v>1</v>
      </c>
      <c r="L116" s="4">
        <f t="shared" si="13"/>
        <v>4.7166666666665513</v>
      </c>
      <c r="M116" s="4" t="b">
        <f>NOT(ISNA(MATCH(F116,'Taxi_location&amp;demand'!$A$5:$A$269,0)))</f>
        <v>1</v>
      </c>
      <c r="N116" s="4" t="b">
        <f>NOT(ISNA(MATCH(G116,'Taxi_location&amp;demand'!$A$5:$A$269,0)))</f>
        <v>1</v>
      </c>
      <c r="O116" s="3" t="b">
        <f t="shared" si="11"/>
        <v>1</v>
      </c>
      <c r="P116" s="3" t="b">
        <f t="shared" si="14"/>
        <v>1</v>
      </c>
      <c r="Q116" s="3" t="b">
        <f t="shared" si="15"/>
        <v>1</v>
      </c>
      <c r="R116" s="3" t="b">
        <f t="shared" si="16"/>
        <v>1</v>
      </c>
      <c r="S116" s="24">
        <f t="shared" si="17"/>
        <v>0.71666666666666667</v>
      </c>
      <c r="T116" s="24">
        <f t="shared" si="18"/>
        <v>4</v>
      </c>
      <c r="U116" s="24">
        <f t="shared" si="19"/>
        <v>0</v>
      </c>
      <c r="V116" s="24">
        <f t="shared" si="20"/>
        <v>4.7166666666666668</v>
      </c>
      <c r="W116" s="2"/>
    </row>
    <row r="117" spans="1:23" x14ac:dyDescent="0.3">
      <c r="A117" s="22">
        <f>Taxi_journeydata!A113</f>
        <v>44380</v>
      </c>
      <c r="B117" s="23">
        <f>Taxi_journeydata!B113</f>
        <v>0.88351851851851848</v>
      </c>
      <c r="C117" s="22">
        <f>Taxi_journeydata!C113</f>
        <v>44380</v>
      </c>
      <c r="D117" s="23">
        <f>Taxi_journeydata!D113</f>
        <v>0.89181712962962967</v>
      </c>
      <c r="E117">
        <f>Taxi_journeydata!E113</f>
        <v>1</v>
      </c>
      <c r="F117">
        <f>Taxi_journeydata!F113</f>
        <v>244</v>
      </c>
      <c r="G117">
        <f>Taxi_journeydata!G113</f>
        <v>74</v>
      </c>
      <c r="H117">
        <f>Taxi_journeydata!H113</f>
        <v>1</v>
      </c>
      <c r="I117">
        <f>Taxi_journeydata!I113</f>
        <v>3.46</v>
      </c>
      <c r="J117">
        <f>Taxi_journeydata!J113</f>
        <v>13</v>
      </c>
      <c r="K117" s="3" t="b">
        <f t="shared" si="12"/>
        <v>1</v>
      </c>
      <c r="L117" s="4">
        <f t="shared" si="13"/>
        <v>11.950000000000109</v>
      </c>
      <c r="M117" s="4" t="b">
        <f>NOT(ISNA(MATCH(F117,'Taxi_location&amp;demand'!$A$5:$A$269,0)))</f>
        <v>1</v>
      </c>
      <c r="N117" s="4" t="b">
        <f>NOT(ISNA(MATCH(G117,'Taxi_location&amp;demand'!$A$5:$A$269,0)))</f>
        <v>1</v>
      </c>
      <c r="O117" s="3" t="b">
        <f t="shared" si="11"/>
        <v>1</v>
      </c>
      <c r="P117" s="3" t="b">
        <f t="shared" si="14"/>
        <v>1</v>
      </c>
      <c r="Q117" s="3" t="b">
        <f t="shared" si="15"/>
        <v>1</v>
      </c>
      <c r="R117" s="3" t="b">
        <f t="shared" si="16"/>
        <v>1</v>
      </c>
      <c r="S117" s="24">
        <f t="shared" si="17"/>
        <v>0.95</v>
      </c>
      <c r="T117" s="24">
        <f t="shared" si="18"/>
        <v>11</v>
      </c>
      <c r="U117" s="24">
        <f t="shared" si="19"/>
        <v>0</v>
      </c>
      <c r="V117" s="24">
        <f t="shared" si="20"/>
        <v>11.95</v>
      </c>
      <c r="W117" s="2"/>
    </row>
    <row r="118" spans="1:23" x14ac:dyDescent="0.3">
      <c r="A118" s="22">
        <f>Taxi_journeydata!A114</f>
        <v>44380</v>
      </c>
      <c r="B118" s="23">
        <f>Taxi_journeydata!B114</f>
        <v>0.94949074074074069</v>
      </c>
      <c r="C118" s="22">
        <f>Taxi_journeydata!C114</f>
        <v>44380</v>
      </c>
      <c r="D118" s="23">
        <f>Taxi_journeydata!D114</f>
        <v>0.95723379629629635</v>
      </c>
      <c r="E118">
        <f>Taxi_journeydata!E114</f>
        <v>1</v>
      </c>
      <c r="F118">
        <f>Taxi_journeydata!F114</f>
        <v>93</v>
      </c>
      <c r="G118">
        <f>Taxi_journeydata!G114</f>
        <v>53</v>
      </c>
      <c r="H118">
        <f>Taxi_journeydata!H114</f>
        <v>1</v>
      </c>
      <c r="I118">
        <f>Taxi_journeydata!I114</f>
        <v>2.62</v>
      </c>
      <c r="J118">
        <f>Taxi_journeydata!J114</f>
        <v>10</v>
      </c>
      <c r="K118" s="3" t="b">
        <f t="shared" si="12"/>
        <v>1</v>
      </c>
      <c r="L118" s="4">
        <f t="shared" si="13"/>
        <v>11.150000000000144</v>
      </c>
      <c r="M118" s="4" t="b">
        <f>NOT(ISNA(MATCH(F118,'Taxi_location&amp;demand'!$A$5:$A$269,0)))</f>
        <v>1</v>
      </c>
      <c r="N118" s="4" t="b">
        <f>NOT(ISNA(MATCH(G118,'Taxi_location&amp;demand'!$A$5:$A$269,0)))</f>
        <v>1</v>
      </c>
      <c r="O118" s="3" t="b">
        <f t="shared" si="11"/>
        <v>1</v>
      </c>
      <c r="P118" s="3" t="b">
        <f t="shared" si="14"/>
        <v>1</v>
      </c>
      <c r="Q118" s="3" t="b">
        <f t="shared" si="15"/>
        <v>1</v>
      </c>
      <c r="R118" s="3" t="b">
        <f t="shared" si="16"/>
        <v>1</v>
      </c>
      <c r="S118" s="24">
        <f t="shared" si="17"/>
        <v>0.15</v>
      </c>
      <c r="T118" s="24">
        <f t="shared" si="18"/>
        <v>11</v>
      </c>
      <c r="U118" s="24">
        <f t="shared" si="19"/>
        <v>0</v>
      </c>
      <c r="V118" s="24">
        <f t="shared" si="20"/>
        <v>11.15</v>
      </c>
      <c r="W118" s="2"/>
    </row>
    <row r="119" spans="1:23" x14ac:dyDescent="0.3">
      <c r="A119" s="22">
        <f>Taxi_journeydata!A115</f>
        <v>44381</v>
      </c>
      <c r="B119" s="23">
        <f>Taxi_journeydata!B115</f>
        <v>6.7199074074074064E-2</v>
      </c>
      <c r="C119" s="22">
        <f>Taxi_journeydata!C115</f>
        <v>44381</v>
      </c>
      <c r="D119" s="23">
        <f>Taxi_journeydata!D115</f>
        <v>7.228009259259259E-2</v>
      </c>
      <c r="E119">
        <f>Taxi_journeydata!E115</f>
        <v>1</v>
      </c>
      <c r="F119">
        <f>Taxi_journeydata!F115</f>
        <v>244</v>
      </c>
      <c r="G119">
        <f>Taxi_journeydata!G115</f>
        <v>116</v>
      </c>
      <c r="H119">
        <f>Taxi_journeydata!H115</f>
        <v>1</v>
      </c>
      <c r="I119">
        <f>Taxi_journeydata!I115</f>
        <v>1.48</v>
      </c>
      <c r="J119">
        <f>Taxi_journeydata!J115</f>
        <v>7.5</v>
      </c>
      <c r="K119" s="3" t="b">
        <f t="shared" si="12"/>
        <v>1</v>
      </c>
      <c r="L119" s="4">
        <f t="shared" si="13"/>
        <v>7.316666666666678</v>
      </c>
      <c r="M119" s="4" t="b">
        <f>NOT(ISNA(MATCH(F119,'Taxi_location&amp;demand'!$A$5:$A$269,0)))</f>
        <v>1</v>
      </c>
      <c r="N119" s="4" t="b">
        <f>NOT(ISNA(MATCH(G119,'Taxi_location&amp;demand'!$A$5:$A$269,0)))</f>
        <v>1</v>
      </c>
      <c r="O119" s="3" t="b">
        <f t="shared" si="11"/>
        <v>1</v>
      </c>
      <c r="P119" s="3" t="b">
        <f t="shared" si="14"/>
        <v>1</v>
      </c>
      <c r="Q119" s="3" t="b">
        <f t="shared" si="15"/>
        <v>1</v>
      </c>
      <c r="R119" s="3" t="b">
        <f t="shared" si="16"/>
        <v>1</v>
      </c>
      <c r="S119" s="24">
        <f t="shared" si="17"/>
        <v>0.31666666666666665</v>
      </c>
      <c r="T119" s="24">
        <f t="shared" si="18"/>
        <v>7</v>
      </c>
      <c r="U119" s="24">
        <f t="shared" si="19"/>
        <v>0</v>
      </c>
      <c r="V119" s="24">
        <f t="shared" si="20"/>
        <v>7.3166666666666664</v>
      </c>
      <c r="W119" s="2"/>
    </row>
    <row r="120" spans="1:23" x14ac:dyDescent="0.3">
      <c r="A120" s="22">
        <f>Taxi_journeydata!A116</f>
        <v>44381</v>
      </c>
      <c r="B120" s="23">
        <f>Taxi_journeydata!B116</f>
        <v>0.27938657407407408</v>
      </c>
      <c r="C120" s="22">
        <f>Taxi_journeydata!C116</f>
        <v>44381</v>
      </c>
      <c r="D120" s="23">
        <f>Taxi_journeydata!D116</f>
        <v>0.28620370370370368</v>
      </c>
      <c r="E120">
        <f>Taxi_journeydata!E116</f>
        <v>1</v>
      </c>
      <c r="F120">
        <f>Taxi_journeydata!F116</f>
        <v>42</v>
      </c>
      <c r="G120">
        <f>Taxi_journeydata!G116</f>
        <v>151</v>
      </c>
      <c r="H120">
        <f>Taxi_journeydata!H116</f>
        <v>1</v>
      </c>
      <c r="I120">
        <f>Taxi_journeydata!I116</f>
        <v>2.25</v>
      </c>
      <c r="J120">
        <f>Taxi_journeydata!J116</f>
        <v>10</v>
      </c>
      <c r="K120" s="3" t="b">
        <f t="shared" si="12"/>
        <v>1</v>
      </c>
      <c r="L120" s="4">
        <f t="shared" si="13"/>
        <v>9.8166666666666291</v>
      </c>
      <c r="M120" s="4" t="b">
        <f>NOT(ISNA(MATCH(F120,'Taxi_location&amp;demand'!$A$5:$A$269,0)))</f>
        <v>1</v>
      </c>
      <c r="N120" s="4" t="b">
        <f>NOT(ISNA(MATCH(G120,'Taxi_location&amp;demand'!$A$5:$A$269,0)))</f>
        <v>1</v>
      </c>
      <c r="O120" s="3" t="b">
        <f t="shared" si="11"/>
        <v>1</v>
      </c>
      <c r="P120" s="3" t="b">
        <f t="shared" si="14"/>
        <v>1</v>
      </c>
      <c r="Q120" s="3" t="b">
        <f t="shared" si="15"/>
        <v>1</v>
      </c>
      <c r="R120" s="3" t="b">
        <f t="shared" si="16"/>
        <v>1</v>
      </c>
      <c r="S120" s="24">
        <f t="shared" si="17"/>
        <v>0.81666666666666665</v>
      </c>
      <c r="T120" s="24">
        <f t="shared" si="18"/>
        <v>9</v>
      </c>
      <c r="U120" s="24">
        <f t="shared" si="19"/>
        <v>0</v>
      </c>
      <c r="V120" s="24">
        <f t="shared" si="20"/>
        <v>9.8166666666666664</v>
      </c>
      <c r="W120" s="2"/>
    </row>
    <row r="121" spans="1:23" x14ac:dyDescent="0.3">
      <c r="A121" s="22">
        <f>Taxi_journeydata!A117</f>
        <v>44381</v>
      </c>
      <c r="B121" s="23">
        <f>Taxi_journeydata!B117</f>
        <v>0.40946759259259258</v>
      </c>
      <c r="C121" s="22">
        <f>Taxi_journeydata!C117</f>
        <v>44381</v>
      </c>
      <c r="D121" s="23">
        <f>Taxi_journeydata!D117</f>
        <v>0.41204861111111107</v>
      </c>
      <c r="E121">
        <f>Taxi_journeydata!E117</f>
        <v>1</v>
      </c>
      <c r="F121">
        <f>Taxi_journeydata!F117</f>
        <v>41</v>
      </c>
      <c r="G121">
        <f>Taxi_journeydata!G117</f>
        <v>152</v>
      </c>
      <c r="H121">
        <f>Taxi_journeydata!H117</f>
        <v>1</v>
      </c>
      <c r="I121">
        <f>Taxi_journeydata!I117</f>
        <v>0.66</v>
      </c>
      <c r="J121">
        <f>Taxi_journeydata!J117</f>
        <v>4.5</v>
      </c>
      <c r="K121" s="3" t="b">
        <f t="shared" si="12"/>
        <v>1</v>
      </c>
      <c r="L121" s="4">
        <f t="shared" si="13"/>
        <v>3.7166666666666348</v>
      </c>
      <c r="M121" s="4" t="b">
        <f>NOT(ISNA(MATCH(F121,'Taxi_location&amp;demand'!$A$5:$A$269,0)))</f>
        <v>1</v>
      </c>
      <c r="N121" s="4" t="b">
        <f>NOT(ISNA(MATCH(G121,'Taxi_location&amp;demand'!$A$5:$A$269,0)))</f>
        <v>1</v>
      </c>
      <c r="O121" s="3" t="b">
        <f t="shared" si="11"/>
        <v>1</v>
      </c>
      <c r="P121" s="3" t="b">
        <f t="shared" si="14"/>
        <v>1</v>
      </c>
      <c r="Q121" s="3" t="b">
        <f t="shared" si="15"/>
        <v>1</v>
      </c>
      <c r="R121" s="3" t="b">
        <f t="shared" si="16"/>
        <v>1</v>
      </c>
      <c r="S121" s="24">
        <f t="shared" si="17"/>
        <v>0.71666666666666667</v>
      </c>
      <c r="T121" s="24">
        <f t="shared" si="18"/>
        <v>3</v>
      </c>
      <c r="U121" s="24">
        <f t="shared" si="19"/>
        <v>0</v>
      </c>
      <c r="V121" s="24">
        <f t="shared" si="20"/>
        <v>3.7166666666666668</v>
      </c>
      <c r="W121" s="2"/>
    </row>
    <row r="122" spans="1:23" x14ac:dyDescent="0.3">
      <c r="A122" s="22">
        <f>Taxi_journeydata!A118</f>
        <v>44381</v>
      </c>
      <c r="B122" s="23">
        <f>Taxi_journeydata!B118</f>
        <v>0.45409722222222221</v>
      </c>
      <c r="C122" s="22">
        <f>Taxi_journeydata!C118</f>
        <v>44381</v>
      </c>
      <c r="D122" s="23">
        <f>Taxi_journeydata!D118</f>
        <v>0.4707175925925926</v>
      </c>
      <c r="E122">
        <f>Taxi_journeydata!E118</f>
        <v>1</v>
      </c>
      <c r="F122">
        <f>Taxi_journeydata!F118</f>
        <v>215</v>
      </c>
      <c r="G122">
        <f>Taxi_journeydata!G118</f>
        <v>205</v>
      </c>
      <c r="H122">
        <f>Taxi_journeydata!H118</f>
        <v>1</v>
      </c>
      <c r="I122">
        <f>Taxi_journeydata!I118</f>
        <v>4.13</v>
      </c>
      <c r="J122">
        <f>Taxi_journeydata!J118</f>
        <v>19.5</v>
      </c>
      <c r="K122" s="3" t="b">
        <f t="shared" si="12"/>
        <v>1</v>
      </c>
      <c r="L122" s="4">
        <f t="shared" si="13"/>
        <v>23.933333333333373</v>
      </c>
      <c r="M122" s="4" t="b">
        <f>NOT(ISNA(MATCH(F122,'Taxi_location&amp;demand'!$A$5:$A$269,0)))</f>
        <v>1</v>
      </c>
      <c r="N122" s="4" t="b">
        <f>NOT(ISNA(MATCH(G122,'Taxi_location&amp;demand'!$A$5:$A$269,0)))</f>
        <v>1</v>
      </c>
      <c r="O122" s="3" t="b">
        <f t="shared" si="11"/>
        <v>1</v>
      </c>
      <c r="P122" s="3" t="b">
        <f t="shared" si="14"/>
        <v>1</v>
      </c>
      <c r="Q122" s="3" t="b">
        <f t="shared" si="15"/>
        <v>1</v>
      </c>
      <c r="R122" s="3" t="b">
        <f t="shared" si="16"/>
        <v>1</v>
      </c>
      <c r="S122" s="24">
        <f t="shared" si="17"/>
        <v>0.93333333333333335</v>
      </c>
      <c r="T122" s="24">
        <f t="shared" si="18"/>
        <v>23</v>
      </c>
      <c r="U122" s="24">
        <f t="shared" si="19"/>
        <v>0</v>
      </c>
      <c r="V122" s="24">
        <f t="shared" si="20"/>
        <v>23.933333333333334</v>
      </c>
      <c r="W122" s="2"/>
    </row>
    <row r="123" spans="1:23" x14ac:dyDescent="0.3">
      <c r="A123" s="22">
        <f>Taxi_journeydata!A119</f>
        <v>44381</v>
      </c>
      <c r="B123" s="23">
        <f>Taxi_journeydata!B119</f>
        <v>0.48663194444444446</v>
      </c>
      <c r="C123" s="22">
        <f>Taxi_journeydata!C119</f>
        <v>44381</v>
      </c>
      <c r="D123" s="23">
        <f>Taxi_journeydata!D119</f>
        <v>0.50662037037037033</v>
      </c>
      <c r="E123">
        <f>Taxi_journeydata!E119</f>
        <v>1</v>
      </c>
      <c r="F123">
        <f>Taxi_journeydata!F119</f>
        <v>213</v>
      </c>
      <c r="G123">
        <f>Taxi_journeydata!G119</f>
        <v>119</v>
      </c>
      <c r="H123">
        <f>Taxi_journeydata!H119</f>
        <v>1</v>
      </c>
      <c r="I123">
        <f>Taxi_journeydata!I119</f>
        <v>7.07</v>
      </c>
      <c r="J123">
        <f>Taxi_journeydata!J119</f>
        <v>26</v>
      </c>
      <c r="K123" s="3" t="b">
        <f t="shared" si="12"/>
        <v>1</v>
      </c>
      <c r="L123" s="4">
        <f t="shared" si="13"/>
        <v>28.78333333333325</v>
      </c>
      <c r="M123" s="4" t="b">
        <f>NOT(ISNA(MATCH(F123,'Taxi_location&amp;demand'!$A$5:$A$269,0)))</f>
        <v>1</v>
      </c>
      <c r="N123" s="4" t="b">
        <f>NOT(ISNA(MATCH(G123,'Taxi_location&amp;demand'!$A$5:$A$269,0)))</f>
        <v>1</v>
      </c>
      <c r="O123" s="3" t="b">
        <f t="shared" si="11"/>
        <v>1</v>
      </c>
      <c r="P123" s="3" t="b">
        <f t="shared" si="14"/>
        <v>1</v>
      </c>
      <c r="Q123" s="3" t="b">
        <f t="shared" si="15"/>
        <v>1</v>
      </c>
      <c r="R123" s="3" t="b">
        <f t="shared" si="16"/>
        <v>1</v>
      </c>
      <c r="S123" s="24">
        <f t="shared" si="17"/>
        <v>0.78333333333333333</v>
      </c>
      <c r="T123" s="24">
        <f t="shared" si="18"/>
        <v>28</v>
      </c>
      <c r="U123" s="24">
        <f t="shared" si="19"/>
        <v>0</v>
      </c>
      <c r="V123" s="24">
        <f t="shared" si="20"/>
        <v>28.783333333333335</v>
      </c>
      <c r="W123" s="2"/>
    </row>
    <row r="124" spans="1:23" x14ac:dyDescent="0.3">
      <c r="A124" s="22">
        <f>Taxi_journeydata!A120</f>
        <v>44381</v>
      </c>
      <c r="B124" s="23">
        <f>Taxi_journeydata!B120</f>
        <v>0.48444444444444446</v>
      </c>
      <c r="C124" s="22">
        <f>Taxi_journeydata!C120</f>
        <v>44381</v>
      </c>
      <c r="D124" s="23">
        <f>Taxi_journeydata!D120</f>
        <v>0.49332175925925931</v>
      </c>
      <c r="E124">
        <f>Taxi_journeydata!E120</f>
        <v>1</v>
      </c>
      <c r="F124">
        <f>Taxi_journeydata!F120</f>
        <v>42</v>
      </c>
      <c r="G124">
        <f>Taxi_journeydata!G120</f>
        <v>60</v>
      </c>
      <c r="H124">
        <f>Taxi_journeydata!H120</f>
        <v>1</v>
      </c>
      <c r="I124">
        <f>Taxi_journeydata!I120</f>
        <v>4.83</v>
      </c>
      <c r="J124">
        <f>Taxi_journeydata!J120</f>
        <v>16</v>
      </c>
      <c r="K124" s="3" t="b">
        <f t="shared" si="12"/>
        <v>1</v>
      </c>
      <c r="L124" s="4">
        <f t="shared" si="13"/>
        <v>12.783333333333387</v>
      </c>
      <c r="M124" s="4" t="b">
        <f>NOT(ISNA(MATCH(F124,'Taxi_location&amp;demand'!$A$5:$A$269,0)))</f>
        <v>1</v>
      </c>
      <c r="N124" s="4" t="b">
        <f>NOT(ISNA(MATCH(G124,'Taxi_location&amp;demand'!$A$5:$A$269,0)))</f>
        <v>1</v>
      </c>
      <c r="O124" s="3" t="b">
        <f t="shared" si="11"/>
        <v>1</v>
      </c>
      <c r="P124" s="3" t="b">
        <f t="shared" si="14"/>
        <v>1</v>
      </c>
      <c r="Q124" s="3" t="b">
        <f t="shared" si="15"/>
        <v>1</v>
      </c>
      <c r="R124" s="3" t="b">
        <f t="shared" si="16"/>
        <v>1</v>
      </c>
      <c r="S124" s="24">
        <f t="shared" si="17"/>
        <v>0.78333333333333333</v>
      </c>
      <c r="T124" s="24">
        <f t="shared" si="18"/>
        <v>12</v>
      </c>
      <c r="U124" s="24">
        <f t="shared" si="19"/>
        <v>0</v>
      </c>
      <c r="V124" s="24">
        <f t="shared" si="20"/>
        <v>12.783333333333333</v>
      </c>
      <c r="W124" s="2"/>
    </row>
    <row r="125" spans="1:23" x14ac:dyDescent="0.3">
      <c r="A125" s="22">
        <f>Taxi_journeydata!A121</f>
        <v>44381</v>
      </c>
      <c r="B125" s="23">
        <f>Taxi_journeydata!B121</f>
        <v>0.54219907407407408</v>
      </c>
      <c r="C125" s="22">
        <f>Taxi_journeydata!C121</f>
        <v>44381</v>
      </c>
      <c r="D125" s="23">
        <f>Taxi_journeydata!D121</f>
        <v>0.55458333333333332</v>
      </c>
      <c r="E125">
        <f>Taxi_journeydata!E121</f>
        <v>1</v>
      </c>
      <c r="F125">
        <f>Taxi_journeydata!F121</f>
        <v>196</v>
      </c>
      <c r="G125">
        <f>Taxi_journeydata!G121</f>
        <v>216</v>
      </c>
      <c r="H125">
        <f>Taxi_journeydata!H121</f>
        <v>2</v>
      </c>
      <c r="I125">
        <f>Taxi_journeydata!I121</f>
        <v>5.0599999999999996</v>
      </c>
      <c r="J125">
        <f>Taxi_journeydata!J121</f>
        <v>17.5</v>
      </c>
      <c r="K125" s="3" t="b">
        <f t="shared" si="12"/>
        <v>1</v>
      </c>
      <c r="L125" s="4">
        <f t="shared" si="13"/>
        <v>17.833333333333297</v>
      </c>
      <c r="M125" s="4" t="b">
        <f>NOT(ISNA(MATCH(F125,'Taxi_location&amp;demand'!$A$5:$A$269,0)))</f>
        <v>1</v>
      </c>
      <c r="N125" s="4" t="b">
        <f>NOT(ISNA(MATCH(G125,'Taxi_location&amp;demand'!$A$5:$A$269,0)))</f>
        <v>1</v>
      </c>
      <c r="O125" s="3" t="b">
        <f t="shared" si="11"/>
        <v>1</v>
      </c>
      <c r="P125" s="3" t="b">
        <f t="shared" si="14"/>
        <v>1</v>
      </c>
      <c r="Q125" s="3" t="b">
        <f t="shared" si="15"/>
        <v>1</v>
      </c>
      <c r="R125" s="3" t="b">
        <f t="shared" si="16"/>
        <v>1</v>
      </c>
      <c r="S125" s="24">
        <f t="shared" si="17"/>
        <v>0.83333333333333337</v>
      </c>
      <c r="T125" s="24">
        <f t="shared" si="18"/>
        <v>17</v>
      </c>
      <c r="U125" s="24">
        <f t="shared" si="19"/>
        <v>0</v>
      </c>
      <c r="V125" s="24">
        <f t="shared" si="20"/>
        <v>17.833333333333332</v>
      </c>
      <c r="W125" s="2"/>
    </row>
    <row r="126" spans="1:23" x14ac:dyDescent="0.3">
      <c r="A126" s="22">
        <f>Taxi_journeydata!A122</f>
        <v>44381</v>
      </c>
      <c r="B126" s="23">
        <f>Taxi_journeydata!B122</f>
        <v>0.52652777777777782</v>
      </c>
      <c r="C126" s="22">
        <f>Taxi_journeydata!C122</f>
        <v>44381</v>
      </c>
      <c r="D126" s="23">
        <f>Taxi_journeydata!D122</f>
        <v>0.53621527777777778</v>
      </c>
      <c r="E126">
        <f>Taxi_journeydata!E122</f>
        <v>1</v>
      </c>
      <c r="F126">
        <f>Taxi_journeydata!F122</f>
        <v>146</v>
      </c>
      <c r="G126">
        <f>Taxi_journeydata!G122</f>
        <v>129</v>
      </c>
      <c r="H126">
        <f>Taxi_journeydata!H122</f>
        <v>1</v>
      </c>
      <c r="I126">
        <f>Taxi_journeydata!I122</f>
        <v>3.94</v>
      </c>
      <c r="J126">
        <f>Taxi_journeydata!J122</f>
        <v>15</v>
      </c>
      <c r="K126" s="3" t="b">
        <f t="shared" si="12"/>
        <v>1</v>
      </c>
      <c r="L126" s="4">
        <f t="shared" si="13"/>
        <v>13.949999999999942</v>
      </c>
      <c r="M126" s="4" t="b">
        <f>NOT(ISNA(MATCH(F126,'Taxi_location&amp;demand'!$A$5:$A$269,0)))</f>
        <v>1</v>
      </c>
      <c r="N126" s="4" t="b">
        <f>NOT(ISNA(MATCH(G126,'Taxi_location&amp;demand'!$A$5:$A$269,0)))</f>
        <v>1</v>
      </c>
      <c r="O126" s="3" t="b">
        <f t="shared" si="11"/>
        <v>1</v>
      </c>
      <c r="P126" s="3" t="b">
        <f t="shared" si="14"/>
        <v>1</v>
      </c>
      <c r="Q126" s="3" t="b">
        <f t="shared" si="15"/>
        <v>1</v>
      </c>
      <c r="R126" s="3" t="b">
        <f t="shared" si="16"/>
        <v>1</v>
      </c>
      <c r="S126" s="24">
        <f t="shared" si="17"/>
        <v>0.95</v>
      </c>
      <c r="T126" s="24">
        <f t="shared" si="18"/>
        <v>13</v>
      </c>
      <c r="U126" s="24">
        <f t="shared" si="19"/>
        <v>0</v>
      </c>
      <c r="V126" s="24">
        <f t="shared" si="20"/>
        <v>13.95</v>
      </c>
      <c r="W126" s="2"/>
    </row>
    <row r="127" spans="1:23" x14ac:dyDescent="0.3">
      <c r="A127" s="22">
        <f>Taxi_journeydata!A123</f>
        <v>44381</v>
      </c>
      <c r="B127" s="23">
        <f>Taxi_journeydata!B123</f>
        <v>0.61221064814814818</v>
      </c>
      <c r="C127" s="22">
        <f>Taxi_journeydata!C123</f>
        <v>44381</v>
      </c>
      <c r="D127" s="23">
        <f>Taxi_journeydata!D123</f>
        <v>0.61829861111111117</v>
      </c>
      <c r="E127">
        <f>Taxi_journeydata!E123</f>
        <v>1</v>
      </c>
      <c r="F127">
        <f>Taxi_journeydata!F123</f>
        <v>75</v>
      </c>
      <c r="G127">
        <f>Taxi_journeydata!G123</f>
        <v>74</v>
      </c>
      <c r="H127">
        <f>Taxi_journeydata!H123</f>
        <v>6</v>
      </c>
      <c r="I127">
        <f>Taxi_journeydata!I123</f>
        <v>1.33</v>
      </c>
      <c r="J127">
        <f>Taxi_journeydata!J123</f>
        <v>8</v>
      </c>
      <c r="K127" s="3" t="b">
        <f t="shared" si="12"/>
        <v>1</v>
      </c>
      <c r="L127" s="4">
        <f t="shared" si="13"/>
        <v>8.7666666666667048</v>
      </c>
      <c r="M127" s="4" t="b">
        <f>NOT(ISNA(MATCH(F127,'Taxi_location&amp;demand'!$A$5:$A$269,0)))</f>
        <v>1</v>
      </c>
      <c r="N127" s="4" t="b">
        <f>NOT(ISNA(MATCH(G127,'Taxi_location&amp;demand'!$A$5:$A$269,0)))</f>
        <v>1</v>
      </c>
      <c r="O127" s="3" t="b">
        <f t="shared" si="11"/>
        <v>1</v>
      </c>
      <c r="P127" s="3" t="b">
        <f t="shared" si="14"/>
        <v>1</v>
      </c>
      <c r="Q127" s="3" t="b">
        <f t="shared" si="15"/>
        <v>1</v>
      </c>
      <c r="R127" s="3" t="b">
        <f t="shared" si="16"/>
        <v>1</v>
      </c>
      <c r="S127" s="24">
        <f t="shared" si="17"/>
        <v>0.76666666666666672</v>
      </c>
      <c r="T127" s="24">
        <f t="shared" si="18"/>
        <v>8</v>
      </c>
      <c r="U127" s="24">
        <f t="shared" si="19"/>
        <v>0</v>
      </c>
      <c r="V127" s="24">
        <f t="shared" si="20"/>
        <v>8.7666666666666675</v>
      </c>
      <c r="W127" s="2"/>
    </row>
    <row r="128" spans="1:23" x14ac:dyDescent="0.3">
      <c r="A128" s="22">
        <f>Taxi_journeydata!A124</f>
        <v>44381</v>
      </c>
      <c r="B128" s="23">
        <f>Taxi_journeydata!B124</f>
        <v>0.635625</v>
      </c>
      <c r="C128" s="22">
        <f>Taxi_journeydata!C124</f>
        <v>44381</v>
      </c>
      <c r="D128" s="23">
        <f>Taxi_journeydata!D124</f>
        <v>0.64045138888888886</v>
      </c>
      <c r="E128">
        <f>Taxi_journeydata!E124</f>
        <v>1</v>
      </c>
      <c r="F128">
        <f>Taxi_journeydata!F124</f>
        <v>41</v>
      </c>
      <c r="G128">
        <f>Taxi_journeydata!G124</f>
        <v>74</v>
      </c>
      <c r="H128">
        <f>Taxi_journeydata!H124</f>
        <v>1</v>
      </c>
      <c r="I128">
        <f>Taxi_journeydata!I124</f>
        <v>1.04</v>
      </c>
      <c r="J128">
        <f>Taxi_journeydata!J124</f>
        <v>6.5</v>
      </c>
      <c r="K128" s="3" t="b">
        <f t="shared" si="12"/>
        <v>1</v>
      </c>
      <c r="L128" s="4">
        <f t="shared" si="13"/>
        <v>6.9499999999999673</v>
      </c>
      <c r="M128" s="4" t="b">
        <f>NOT(ISNA(MATCH(F128,'Taxi_location&amp;demand'!$A$5:$A$269,0)))</f>
        <v>1</v>
      </c>
      <c r="N128" s="4" t="b">
        <f>NOT(ISNA(MATCH(G128,'Taxi_location&amp;demand'!$A$5:$A$269,0)))</f>
        <v>1</v>
      </c>
      <c r="O128" s="3" t="b">
        <f t="shared" si="11"/>
        <v>1</v>
      </c>
      <c r="P128" s="3" t="b">
        <f t="shared" si="14"/>
        <v>1</v>
      </c>
      <c r="Q128" s="3" t="b">
        <f t="shared" si="15"/>
        <v>1</v>
      </c>
      <c r="R128" s="3" t="b">
        <f t="shared" si="16"/>
        <v>1</v>
      </c>
      <c r="S128" s="24">
        <f t="shared" si="17"/>
        <v>0.95</v>
      </c>
      <c r="T128" s="24">
        <f t="shared" si="18"/>
        <v>6</v>
      </c>
      <c r="U128" s="24">
        <f t="shared" si="19"/>
        <v>0</v>
      </c>
      <c r="V128" s="24">
        <f t="shared" si="20"/>
        <v>6.95</v>
      </c>
      <c r="W128" s="2"/>
    </row>
    <row r="129" spans="1:23" x14ac:dyDescent="0.3">
      <c r="A129" s="22">
        <f>Taxi_journeydata!A125</f>
        <v>44381</v>
      </c>
      <c r="B129" s="23">
        <f>Taxi_journeydata!B125</f>
        <v>0.68998842592592602</v>
      </c>
      <c r="C129" s="22">
        <f>Taxi_journeydata!C125</f>
        <v>44381</v>
      </c>
      <c r="D129" s="23">
        <f>Taxi_journeydata!D125</f>
        <v>0.71116898148148155</v>
      </c>
      <c r="E129">
        <f>Taxi_journeydata!E125</f>
        <v>1</v>
      </c>
      <c r="F129">
        <f>Taxi_journeydata!F125</f>
        <v>74</v>
      </c>
      <c r="G129">
        <f>Taxi_journeydata!G125</f>
        <v>169</v>
      </c>
      <c r="H129">
        <f>Taxi_journeydata!H125</f>
        <v>1</v>
      </c>
      <c r="I129">
        <f>Taxi_journeydata!I125</f>
        <v>5.45</v>
      </c>
      <c r="J129">
        <f>Taxi_journeydata!J125</f>
        <v>22</v>
      </c>
      <c r="K129" s="3" t="b">
        <f t="shared" si="12"/>
        <v>1</v>
      </c>
      <c r="L129" s="4">
        <f t="shared" si="13"/>
        <v>30.499999999999972</v>
      </c>
      <c r="M129" s="4" t="b">
        <f>NOT(ISNA(MATCH(F129,'Taxi_location&amp;demand'!$A$5:$A$269,0)))</f>
        <v>1</v>
      </c>
      <c r="N129" s="4" t="b">
        <f>NOT(ISNA(MATCH(G129,'Taxi_location&amp;demand'!$A$5:$A$269,0)))</f>
        <v>1</v>
      </c>
      <c r="O129" s="3" t="b">
        <f t="shared" si="11"/>
        <v>1</v>
      </c>
      <c r="P129" s="3" t="b">
        <f t="shared" si="14"/>
        <v>1</v>
      </c>
      <c r="Q129" s="3" t="b">
        <f t="shared" si="15"/>
        <v>1</v>
      </c>
      <c r="R129" s="3" t="b">
        <f t="shared" si="16"/>
        <v>1</v>
      </c>
      <c r="S129" s="24">
        <f t="shared" si="17"/>
        <v>0.5</v>
      </c>
      <c r="T129" s="24">
        <f t="shared" si="18"/>
        <v>30</v>
      </c>
      <c r="U129" s="24">
        <f t="shared" si="19"/>
        <v>0</v>
      </c>
      <c r="V129" s="24">
        <f t="shared" si="20"/>
        <v>30.5</v>
      </c>
      <c r="W129" s="2"/>
    </row>
    <row r="130" spans="1:23" x14ac:dyDescent="0.3">
      <c r="A130" s="22">
        <f>Taxi_journeydata!A126</f>
        <v>44381</v>
      </c>
      <c r="B130" s="23">
        <f>Taxi_journeydata!B126</f>
        <v>0.73613425925925924</v>
      </c>
      <c r="C130" s="22">
        <f>Taxi_journeydata!C126</f>
        <v>44381</v>
      </c>
      <c r="D130" s="23">
        <f>Taxi_journeydata!D126</f>
        <v>0.74276620370370372</v>
      </c>
      <c r="E130">
        <f>Taxi_journeydata!E126</f>
        <v>1</v>
      </c>
      <c r="F130">
        <f>Taxi_journeydata!F126</f>
        <v>97</v>
      </c>
      <c r="G130">
        <f>Taxi_journeydata!G126</f>
        <v>66</v>
      </c>
      <c r="H130">
        <f>Taxi_journeydata!H126</f>
        <v>1</v>
      </c>
      <c r="I130">
        <f>Taxi_journeydata!I126</f>
        <v>1.64</v>
      </c>
      <c r="J130">
        <f>Taxi_journeydata!J126</f>
        <v>8.5</v>
      </c>
      <c r="K130" s="3" t="b">
        <f t="shared" si="12"/>
        <v>1</v>
      </c>
      <c r="L130" s="4">
        <f t="shared" si="13"/>
        <v>9.550000000000054</v>
      </c>
      <c r="M130" s="4" t="b">
        <f>NOT(ISNA(MATCH(F130,'Taxi_location&amp;demand'!$A$5:$A$269,0)))</f>
        <v>1</v>
      </c>
      <c r="N130" s="4" t="b">
        <f>NOT(ISNA(MATCH(G130,'Taxi_location&amp;demand'!$A$5:$A$269,0)))</f>
        <v>1</v>
      </c>
      <c r="O130" s="3" t="b">
        <f t="shared" si="11"/>
        <v>1</v>
      </c>
      <c r="P130" s="3" t="b">
        <f t="shared" si="14"/>
        <v>1</v>
      </c>
      <c r="Q130" s="3" t="b">
        <f t="shared" si="15"/>
        <v>1</v>
      </c>
      <c r="R130" s="3" t="b">
        <f t="shared" si="16"/>
        <v>1</v>
      </c>
      <c r="S130" s="24">
        <f t="shared" si="17"/>
        <v>0.55000000000000004</v>
      </c>
      <c r="T130" s="24">
        <f t="shared" si="18"/>
        <v>9</v>
      </c>
      <c r="U130" s="24">
        <f t="shared" si="19"/>
        <v>0</v>
      </c>
      <c r="V130" s="24">
        <f t="shared" si="20"/>
        <v>9.5500000000000007</v>
      </c>
      <c r="W130" s="2"/>
    </row>
    <row r="131" spans="1:23" x14ac:dyDescent="0.3">
      <c r="A131" s="22">
        <f>Taxi_journeydata!A127</f>
        <v>44381</v>
      </c>
      <c r="B131" s="23">
        <f>Taxi_journeydata!B127</f>
        <v>0.72162037037037041</v>
      </c>
      <c r="C131" s="22">
        <f>Taxi_journeydata!C127</f>
        <v>44381</v>
      </c>
      <c r="D131" s="23">
        <f>Taxi_journeydata!D127</f>
        <v>0.76725694444444448</v>
      </c>
      <c r="E131">
        <f>Taxi_journeydata!E127</f>
        <v>1</v>
      </c>
      <c r="F131">
        <f>Taxi_journeydata!F127</f>
        <v>11</v>
      </c>
      <c r="G131">
        <f>Taxi_journeydata!G127</f>
        <v>89</v>
      </c>
      <c r="H131">
        <f>Taxi_journeydata!H127</f>
        <v>2</v>
      </c>
      <c r="I131">
        <f>Taxi_journeydata!I127</f>
        <v>3.64</v>
      </c>
      <c r="J131">
        <f>Taxi_journeydata!J127</f>
        <v>38.5</v>
      </c>
      <c r="K131" s="3" t="b">
        <f t="shared" si="12"/>
        <v>1</v>
      </c>
      <c r="L131" s="4">
        <f t="shared" si="13"/>
        <v>65.716666666666654</v>
      </c>
      <c r="M131" s="4" t="b">
        <f>NOT(ISNA(MATCH(F131,'Taxi_location&amp;demand'!$A$5:$A$269,0)))</f>
        <v>1</v>
      </c>
      <c r="N131" s="4" t="b">
        <f>NOT(ISNA(MATCH(G131,'Taxi_location&amp;demand'!$A$5:$A$269,0)))</f>
        <v>1</v>
      </c>
      <c r="O131" s="3" t="b">
        <f t="shared" si="11"/>
        <v>1</v>
      </c>
      <c r="P131" s="3" t="b">
        <f t="shared" si="14"/>
        <v>1</v>
      </c>
      <c r="Q131" s="3" t="b">
        <f t="shared" si="15"/>
        <v>1</v>
      </c>
      <c r="R131" s="3" t="b">
        <f t="shared" si="16"/>
        <v>1</v>
      </c>
      <c r="S131" s="24">
        <f t="shared" si="17"/>
        <v>0.71666666666666667</v>
      </c>
      <c r="T131" s="24">
        <f t="shared" si="18"/>
        <v>5</v>
      </c>
      <c r="U131" s="24">
        <f t="shared" si="19"/>
        <v>60</v>
      </c>
      <c r="V131" s="24">
        <f t="shared" si="20"/>
        <v>65.716666666666669</v>
      </c>
      <c r="W131" s="2"/>
    </row>
    <row r="132" spans="1:23" x14ac:dyDescent="0.3">
      <c r="A132" s="22">
        <f>Taxi_journeydata!A128</f>
        <v>44381</v>
      </c>
      <c r="B132" s="23">
        <f>Taxi_journeydata!B128</f>
        <v>0.74861111111111101</v>
      </c>
      <c r="C132" s="22">
        <f>Taxi_journeydata!C128</f>
        <v>44381</v>
      </c>
      <c r="D132" s="23">
        <f>Taxi_journeydata!D128</f>
        <v>0.7677314814814814</v>
      </c>
      <c r="E132">
        <f>Taxi_journeydata!E128</f>
        <v>1</v>
      </c>
      <c r="F132">
        <f>Taxi_journeydata!F128</f>
        <v>56</v>
      </c>
      <c r="G132">
        <f>Taxi_journeydata!G128</f>
        <v>197</v>
      </c>
      <c r="H132">
        <f>Taxi_journeydata!H128</f>
        <v>1</v>
      </c>
      <c r="I132">
        <f>Taxi_journeydata!I128</f>
        <v>5.87</v>
      </c>
      <c r="J132">
        <f>Taxi_journeydata!J128</f>
        <v>23</v>
      </c>
      <c r="K132" s="3" t="b">
        <f t="shared" si="12"/>
        <v>1</v>
      </c>
      <c r="L132" s="4">
        <f t="shared" si="13"/>
        <v>27.533333333333374</v>
      </c>
      <c r="M132" s="4" t="b">
        <f>NOT(ISNA(MATCH(F132,'Taxi_location&amp;demand'!$A$5:$A$269,0)))</f>
        <v>1</v>
      </c>
      <c r="N132" s="4" t="b">
        <f>NOT(ISNA(MATCH(G132,'Taxi_location&amp;demand'!$A$5:$A$269,0)))</f>
        <v>1</v>
      </c>
      <c r="O132" s="3" t="b">
        <f t="shared" si="11"/>
        <v>1</v>
      </c>
      <c r="P132" s="3" t="b">
        <f t="shared" si="14"/>
        <v>1</v>
      </c>
      <c r="Q132" s="3" t="b">
        <f t="shared" si="15"/>
        <v>1</v>
      </c>
      <c r="R132" s="3" t="b">
        <f t="shared" si="16"/>
        <v>1</v>
      </c>
      <c r="S132" s="24">
        <f t="shared" si="17"/>
        <v>0.53333333333333333</v>
      </c>
      <c r="T132" s="24">
        <f t="shared" si="18"/>
        <v>27</v>
      </c>
      <c r="U132" s="24">
        <f t="shared" si="19"/>
        <v>0</v>
      </c>
      <c r="V132" s="24">
        <f t="shared" si="20"/>
        <v>27.533333333333335</v>
      </c>
      <c r="W132" s="2"/>
    </row>
    <row r="133" spans="1:23" x14ac:dyDescent="0.3">
      <c r="A133" s="22">
        <f>Taxi_journeydata!A129</f>
        <v>44358</v>
      </c>
      <c r="B133" s="23">
        <f>Taxi_journeydata!B129</f>
        <v>0.38567129629629626</v>
      </c>
      <c r="C133" s="22">
        <f>Taxi_journeydata!C129</f>
        <v>44358</v>
      </c>
      <c r="D133" s="23">
        <f>Taxi_journeydata!D129</f>
        <v>0.43333333333333335</v>
      </c>
      <c r="E133">
        <f>Taxi_journeydata!E129</f>
        <v>1</v>
      </c>
      <c r="F133">
        <f>Taxi_journeydata!F129</f>
        <v>182</v>
      </c>
      <c r="G133">
        <f>Taxi_journeydata!G129</f>
        <v>41</v>
      </c>
      <c r="H133">
        <f>Taxi_journeydata!H129</f>
        <v>1</v>
      </c>
      <c r="I133">
        <f>Taxi_journeydata!I129</f>
        <v>8.3800000000000008</v>
      </c>
      <c r="J133">
        <f>Taxi_journeydata!J129</f>
        <v>46</v>
      </c>
      <c r="K133" s="3" t="b">
        <f t="shared" si="12"/>
        <v>1</v>
      </c>
      <c r="L133" s="4">
        <f t="shared" si="13"/>
        <v>68.633333333333411</v>
      </c>
      <c r="M133" s="4" t="b">
        <f>NOT(ISNA(MATCH(F133,'Taxi_location&amp;demand'!$A$5:$A$269,0)))</f>
        <v>1</v>
      </c>
      <c r="N133" s="4" t="b">
        <f>NOT(ISNA(MATCH(G133,'Taxi_location&amp;demand'!$A$5:$A$269,0)))</f>
        <v>1</v>
      </c>
      <c r="O133" s="3" t="b">
        <f t="shared" si="11"/>
        <v>1</v>
      </c>
      <c r="P133" s="3" t="b">
        <f t="shared" si="14"/>
        <v>1</v>
      </c>
      <c r="Q133" s="3" t="b">
        <f t="shared" si="15"/>
        <v>1</v>
      </c>
      <c r="R133" s="3" t="b">
        <f t="shared" si="16"/>
        <v>0</v>
      </c>
      <c r="S133" s="24">
        <f t="shared" si="17"/>
        <v>0.6333333333333333</v>
      </c>
      <c r="T133" s="24">
        <f t="shared" si="18"/>
        <v>8</v>
      </c>
      <c r="U133" s="24">
        <f t="shared" si="19"/>
        <v>60</v>
      </c>
      <c r="V133" s="24">
        <f t="shared" si="20"/>
        <v>68.63333333333334</v>
      </c>
      <c r="W133" s="2"/>
    </row>
    <row r="134" spans="1:23" x14ac:dyDescent="0.3">
      <c r="A134" s="22">
        <f>Taxi_journeydata!A130</f>
        <v>44381</v>
      </c>
      <c r="B134" s="23">
        <f>Taxi_journeydata!B130</f>
        <v>0.85781249999999998</v>
      </c>
      <c r="C134" s="22">
        <f>Taxi_journeydata!C130</f>
        <v>44381</v>
      </c>
      <c r="D134" s="23">
        <f>Taxi_journeydata!D130</f>
        <v>0.86040509259259268</v>
      </c>
      <c r="E134">
        <f>Taxi_journeydata!E130</f>
        <v>1</v>
      </c>
      <c r="F134">
        <f>Taxi_journeydata!F130</f>
        <v>75</v>
      </c>
      <c r="G134">
        <f>Taxi_journeydata!G130</f>
        <v>41</v>
      </c>
      <c r="H134">
        <f>Taxi_journeydata!H130</f>
        <v>1</v>
      </c>
      <c r="I134">
        <f>Taxi_journeydata!I130</f>
        <v>0.8</v>
      </c>
      <c r="J134">
        <f>Taxi_journeydata!J130</f>
        <v>5</v>
      </c>
      <c r="K134" s="3" t="b">
        <f t="shared" si="12"/>
        <v>1</v>
      </c>
      <c r="L134" s="4">
        <f t="shared" si="13"/>
        <v>3.7333333333334906</v>
      </c>
      <c r="M134" s="4" t="b">
        <f>NOT(ISNA(MATCH(F134,'Taxi_location&amp;demand'!$A$5:$A$269,0)))</f>
        <v>1</v>
      </c>
      <c r="N134" s="4" t="b">
        <f>NOT(ISNA(MATCH(G134,'Taxi_location&amp;demand'!$A$5:$A$269,0)))</f>
        <v>1</v>
      </c>
      <c r="O134" s="3" t="b">
        <f t="shared" si="11"/>
        <v>1</v>
      </c>
      <c r="P134" s="3" t="b">
        <f t="shared" si="14"/>
        <v>1</v>
      </c>
      <c r="Q134" s="3" t="b">
        <f t="shared" si="15"/>
        <v>1</v>
      </c>
      <c r="R134" s="3" t="b">
        <f t="shared" si="16"/>
        <v>1</v>
      </c>
      <c r="S134" s="24">
        <f t="shared" si="17"/>
        <v>0.73333333333333328</v>
      </c>
      <c r="T134" s="24">
        <f t="shared" si="18"/>
        <v>3</v>
      </c>
      <c r="U134" s="24">
        <f t="shared" si="19"/>
        <v>0</v>
      </c>
      <c r="V134" s="24">
        <f t="shared" si="20"/>
        <v>3.7333333333333334</v>
      </c>
      <c r="W134" s="2"/>
    </row>
    <row r="135" spans="1:23" x14ac:dyDescent="0.3">
      <c r="A135" s="22">
        <f>Taxi_journeydata!A131</f>
        <v>44381</v>
      </c>
      <c r="B135" s="23">
        <f>Taxi_journeydata!B131</f>
        <v>0.89287037037037031</v>
      </c>
      <c r="C135" s="22">
        <f>Taxi_journeydata!C131</f>
        <v>44381</v>
      </c>
      <c r="D135" s="23">
        <f>Taxi_journeydata!D131</f>
        <v>0.89644675925925921</v>
      </c>
      <c r="E135">
        <f>Taxi_journeydata!E131</f>
        <v>1</v>
      </c>
      <c r="F135">
        <f>Taxi_journeydata!F131</f>
        <v>97</v>
      </c>
      <c r="G135">
        <f>Taxi_journeydata!G131</f>
        <v>25</v>
      </c>
      <c r="H135">
        <f>Taxi_journeydata!H131</f>
        <v>1</v>
      </c>
      <c r="I135">
        <f>Taxi_journeydata!I131</f>
        <v>0.77</v>
      </c>
      <c r="J135">
        <f>Taxi_journeydata!J131</f>
        <v>5.5</v>
      </c>
      <c r="K135" s="3" t="b">
        <f t="shared" si="12"/>
        <v>1</v>
      </c>
      <c r="L135" s="4">
        <f t="shared" si="13"/>
        <v>5.1500000000000057</v>
      </c>
      <c r="M135" s="4" t="b">
        <f>NOT(ISNA(MATCH(F135,'Taxi_location&amp;demand'!$A$5:$A$269,0)))</f>
        <v>1</v>
      </c>
      <c r="N135" s="4" t="b">
        <f>NOT(ISNA(MATCH(G135,'Taxi_location&amp;demand'!$A$5:$A$269,0)))</f>
        <v>1</v>
      </c>
      <c r="O135" s="3" t="b">
        <f t="shared" si="11"/>
        <v>1</v>
      </c>
      <c r="P135" s="3" t="b">
        <f t="shared" si="14"/>
        <v>1</v>
      </c>
      <c r="Q135" s="3" t="b">
        <f t="shared" si="15"/>
        <v>1</v>
      </c>
      <c r="R135" s="3" t="b">
        <f t="shared" si="16"/>
        <v>1</v>
      </c>
      <c r="S135" s="24">
        <f t="shared" si="17"/>
        <v>0.15</v>
      </c>
      <c r="T135" s="24">
        <f t="shared" si="18"/>
        <v>5</v>
      </c>
      <c r="U135" s="24">
        <f t="shared" si="19"/>
        <v>0</v>
      </c>
      <c r="V135" s="24">
        <f t="shared" si="20"/>
        <v>5.15</v>
      </c>
      <c r="W135" s="2"/>
    </row>
    <row r="136" spans="1:23" x14ac:dyDescent="0.3">
      <c r="A136" s="22">
        <f>Taxi_journeydata!A132</f>
        <v>44382</v>
      </c>
      <c r="B136" s="23">
        <f>Taxi_journeydata!B132</f>
        <v>0.25645833333333334</v>
      </c>
      <c r="C136" s="22">
        <f>Taxi_journeydata!C132</f>
        <v>44382</v>
      </c>
      <c r="D136" s="23">
        <f>Taxi_journeydata!D132</f>
        <v>0.29973379629629632</v>
      </c>
      <c r="E136">
        <f>Taxi_journeydata!E132</f>
        <v>1</v>
      </c>
      <c r="F136">
        <f>Taxi_journeydata!F132</f>
        <v>223</v>
      </c>
      <c r="G136">
        <f>Taxi_journeydata!G132</f>
        <v>129</v>
      </c>
      <c r="H136">
        <f>Taxi_journeydata!H132</f>
        <v>1</v>
      </c>
      <c r="I136">
        <f>Taxi_journeydata!I132</f>
        <v>5.77</v>
      </c>
      <c r="J136">
        <f>Taxi_journeydata!J132</f>
        <v>39.5</v>
      </c>
      <c r="K136" s="3" t="b">
        <f t="shared" si="12"/>
        <v>1</v>
      </c>
      <c r="L136" s="4">
        <f t="shared" si="13"/>
        <v>62.316666666666684</v>
      </c>
      <c r="M136" s="4" t="b">
        <f>NOT(ISNA(MATCH(F136,'Taxi_location&amp;demand'!$A$5:$A$269,0)))</f>
        <v>1</v>
      </c>
      <c r="N136" s="4" t="b">
        <f>NOT(ISNA(MATCH(G136,'Taxi_location&amp;demand'!$A$5:$A$269,0)))</f>
        <v>1</v>
      </c>
      <c r="O136" s="3" t="b">
        <f t="shared" si="11"/>
        <v>1</v>
      </c>
      <c r="P136" s="3" t="b">
        <f t="shared" si="14"/>
        <v>1</v>
      </c>
      <c r="Q136" s="3" t="b">
        <f t="shared" si="15"/>
        <v>1</v>
      </c>
      <c r="R136" s="3" t="b">
        <f t="shared" si="16"/>
        <v>1</v>
      </c>
      <c r="S136" s="24">
        <f t="shared" si="17"/>
        <v>0.31666666666666665</v>
      </c>
      <c r="T136" s="24">
        <f t="shared" si="18"/>
        <v>2</v>
      </c>
      <c r="U136" s="24">
        <f t="shared" si="19"/>
        <v>60</v>
      </c>
      <c r="V136" s="24">
        <f t="shared" si="20"/>
        <v>62.31666666666667</v>
      </c>
      <c r="W136" s="2"/>
    </row>
    <row r="137" spans="1:23" x14ac:dyDescent="0.3">
      <c r="A137" s="22">
        <f>Taxi_journeydata!A133</f>
        <v>44382</v>
      </c>
      <c r="B137" s="23">
        <f>Taxi_journeydata!B133</f>
        <v>0.41206018518518522</v>
      </c>
      <c r="C137" s="22">
        <f>Taxi_journeydata!C133</f>
        <v>44382</v>
      </c>
      <c r="D137" s="23">
        <f>Taxi_journeydata!D133</f>
        <v>0.45408564814814811</v>
      </c>
      <c r="E137">
        <f>Taxi_journeydata!E133</f>
        <v>1</v>
      </c>
      <c r="F137">
        <f>Taxi_journeydata!F133</f>
        <v>63</v>
      </c>
      <c r="G137">
        <f>Taxi_journeydata!G133</f>
        <v>90</v>
      </c>
      <c r="H137">
        <f>Taxi_journeydata!H133</f>
        <v>1</v>
      </c>
      <c r="I137">
        <f>Taxi_journeydata!I133</f>
        <v>10.97</v>
      </c>
      <c r="J137">
        <f>Taxi_journeydata!J133</f>
        <v>45.5</v>
      </c>
      <c r="K137" s="3" t="b">
        <f t="shared" si="12"/>
        <v>1</v>
      </c>
      <c r="L137" s="4">
        <f t="shared" si="13"/>
        <v>60.516666666666559</v>
      </c>
      <c r="M137" s="4" t="b">
        <f>NOT(ISNA(MATCH(F137,'Taxi_location&amp;demand'!$A$5:$A$269,0)))</f>
        <v>1</v>
      </c>
      <c r="N137" s="4" t="b">
        <f>NOT(ISNA(MATCH(G137,'Taxi_location&amp;demand'!$A$5:$A$269,0)))</f>
        <v>1</v>
      </c>
      <c r="O137" s="3" t="b">
        <f t="shared" ref="O137:O200" si="21">AND(H137&gt;0,H137&lt;7)</f>
        <v>1</v>
      </c>
      <c r="P137" s="3" t="b">
        <f t="shared" si="14"/>
        <v>1</v>
      </c>
      <c r="Q137" s="3" t="b">
        <f t="shared" si="15"/>
        <v>1</v>
      </c>
      <c r="R137" s="3" t="b">
        <f t="shared" si="16"/>
        <v>1</v>
      </c>
      <c r="S137" s="24">
        <f t="shared" si="17"/>
        <v>0.51666666666666672</v>
      </c>
      <c r="T137" s="24">
        <f t="shared" si="18"/>
        <v>0</v>
      </c>
      <c r="U137" s="24">
        <f t="shared" si="19"/>
        <v>60</v>
      </c>
      <c r="V137" s="24">
        <f t="shared" si="20"/>
        <v>60.516666666666666</v>
      </c>
      <c r="W137" s="2"/>
    </row>
    <row r="138" spans="1:23" x14ac:dyDescent="0.3">
      <c r="A138" s="22">
        <f>Taxi_journeydata!A134</f>
        <v>44382</v>
      </c>
      <c r="B138" s="23">
        <f>Taxi_journeydata!B134</f>
        <v>0.45678240740740739</v>
      </c>
      <c r="C138" s="22">
        <f>Taxi_journeydata!C134</f>
        <v>44382</v>
      </c>
      <c r="D138" s="23">
        <f>Taxi_journeydata!D134</f>
        <v>0.46015046296296297</v>
      </c>
      <c r="E138">
        <f>Taxi_journeydata!E134</f>
        <v>1</v>
      </c>
      <c r="F138">
        <f>Taxi_journeydata!F134</f>
        <v>74</v>
      </c>
      <c r="G138">
        <f>Taxi_journeydata!G134</f>
        <v>74</v>
      </c>
      <c r="H138">
        <f>Taxi_journeydata!H134</f>
        <v>1</v>
      </c>
      <c r="I138">
        <f>Taxi_journeydata!I134</f>
        <v>0.93</v>
      </c>
      <c r="J138">
        <f>Taxi_journeydata!J134</f>
        <v>5.5</v>
      </c>
      <c r="K138" s="3" t="b">
        <f t="shared" ref="K138:K201" si="22">IF(A138=C138,D138&gt;B138,IF(C138&gt;A138,C138=A138+1,FALSE))</f>
        <v>1</v>
      </c>
      <c r="L138" s="4">
        <f t="shared" ref="L138:L201" si="23">IF(C138=A138,(D138-B138),IF(C138&gt;A138,D138-0+1-B138,9999))*1440</f>
        <v>4.8500000000000387</v>
      </c>
      <c r="M138" s="4" t="b">
        <f>NOT(ISNA(MATCH(F138,'Taxi_location&amp;demand'!$A$5:$A$269,0)))</f>
        <v>1</v>
      </c>
      <c r="N138" s="4" t="b">
        <f>NOT(ISNA(MATCH(G138,'Taxi_location&amp;demand'!$A$5:$A$269,0)))</f>
        <v>1</v>
      </c>
      <c r="O138" s="3" t="b">
        <f t="shared" si="21"/>
        <v>1</v>
      </c>
      <c r="P138" s="3" t="b">
        <f t="shared" ref="P138:P201" si="24">AND(I138&gt;=0.1,I138&lt;=100)</f>
        <v>1</v>
      </c>
      <c r="Q138" s="3" t="b">
        <f t="shared" ref="Q138:Q201" si="25">AND(J138&gt;=2.5,J138&lt;=250)</f>
        <v>1</v>
      </c>
      <c r="R138" s="3" t="b">
        <f t="shared" ref="R138:R201" si="26">AND(MONTH(A138)=7,MONTH(C138)=7)</f>
        <v>1</v>
      </c>
      <c r="S138" s="24">
        <f t="shared" ref="S138:S201" si="27">IF(SECOND(D138)&lt;SECOND(B138),SECOND(D138)-0+60-SECOND(B138),SECOND(D138)-SECOND(B138))/60</f>
        <v>0.85</v>
      </c>
      <c r="T138" s="24">
        <f t="shared" ref="T138:T201" si="28">IF(MINUTE(D138)&lt;MINUTE(B138),MINUTE(D138)-0+60-MINUTE(B138),MINUTE(D138)-MINUTE(B138))-IF(SECOND(D138)&lt;SECOND(B138),1,0)</f>
        <v>4</v>
      </c>
      <c r="U138" s="24">
        <f t="shared" ref="U138:U201" si="29">(IF(HOUR(D138)&lt;HOUR(B138),HOUR(D138)-0+24-HOUR(B138),HOUR(D138)-HOUR(B138))-IF(MINUTE(D138)&lt;MINUTE(B138),1,0))*60</f>
        <v>0</v>
      </c>
      <c r="V138" s="24">
        <f t="shared" ref="V138:V201" si="30">U138+T138+S138</f>
        <v>4.8499999999999996</v>
      </c>
      <c r="W138" s="2"/>
    </row>
    <row r="139" spans="1:23" x14ac:dyDescent="0.3">
      <c r="A139" s="22">
        <f>Taxi_journeydata!A135</f>
        <v>44382</v>
      </c>
      <c r="B139" s="23">
        <f>Taxi_journeydata!B135</f>
        <v>0.46104166666666663</v>
      </c>
      <c r="C139" s="22">
        <f>Taxi_journeydata!C135</f>
        <v>44382</v>
      </c>
      <c r="D139" s="23">
        <f>Taxi_journeydata!D135</f>
        <v>0.47380787037037037</v>
      </c>
      <c r="E139">
        <f>Taxi_journeydata!E135</f>
        <v>1</v>
      </c>
      <c r="F139">
        <f>Taxi_journeydata!F135</f>
        <v>74</v>
      </c>
      <c r="G139">
        <f>Taxi_journeydata!G135</f>
        <v>182</v>
      </c>
      <c r="H139">
        <f>Taxi_journeydata!H135</f>
        <v>2</v>
      </c>
      <c r="I139">
        <f>Taxi_journeydata!I135</f>
        <v>6.99</v>
      </c>
      <c r="J139">
        <f>Taxi_journeydata!J135</f>
        <v>21.5</v>
      </c>
      <c r="K139" s="3" t="b">
        <f t="shared" si="22"/>
        <v>1</v>
      </c>
      <c r="L139" s="4">
        <f t="shared" si="23"/>
        <v>18.383333333333383</v>
      </c>
      <c r="M139" s="4" t="b">
        <f>NOT(ISNA(MATCH(F139,'Taxi_location&amp;demand'!$A$5:$A$269,0)))</f>
        <v>1</v>
      </c>
      <c r="N139" s="4" t="b">
        <f>NOT(ISNA(MATCH(G139,'Taxi_location&amp;demand'!$A$5:$A$269,0)))</f>
        <v>1</v>
      </c>
      <c r="O139" s="3" t="b">
        <f t="shared" si="21"/>
        <v>1</v>
      </c>
      <c r="P139" s="3" t="b">
        <f t="shared" si="24"/>
        <v>1</v>
      </c>
      <c r="Q139" s="3" t="b">
        <f t="shared" si="25"/>
        <v>1</v>
      </c>
      <c r="R139" s="3" t="b">
        <f t="shared" si="26"/>
        <v>1</v>
      </c>
      <c r="S139" s="24">
        <f t="shared" si="27"/>
        <v>0.38333333333333336</v>
      </c>
      <c r="T139" s="24">
        <f t="shared" si="28"/>
        <v>18</v>
      </c>
      <c r="U139" s="24">
        <f t="shared" si="29"/>
        <v>0</v>
      </c>
      <c r="V139" s="24">
        <f t="shared" si="30"/>
        <v>18.383333333333333</v>
      </c>
      <c r="W139" s="2"/>
    </row>
    <row r="140" spans="1:23" x14ac:dyDescent="0.3">
      <c r="A140" s="22">
        <f>Taxi_journeydata!A136</f>
        <v>44382</v>
      </c>
      <c r="B140" s="23">
        <f>Taxi_journeydata!B136</f>
        <v>0.60055555555555562</v>
      </c>
      <c r="C140" s="22">
        <f>Taxi_journeydata!C136</f>
        <v>44382</v>
      </c>
      <c r="D140" s="23">
        <f>Taxi_journeydata!D136</f>
        <v>0.65263888888888888</v>
      </c>
      <c r="E140">
        <f>Taxi_journeydata!E136</f>
        <v>1</v>
      </c>
      <c r="F140">
        <f>Taxi_journeydata!F136</f>
        <v>213</v>
      </c>
      <c r="G140">
        <f>Taxi_journeydata!G136</f>
        <v>127</v>
      </c>
      <c r="H140">
        <f>Taxi_journeydata!H136</f>
        <v>1</v>
      </c>
      <c r="I140">
        <f>Taxi_journeydata!I136</f>
        <v>11.85</v>
      </c>
      <c r="J140">
        <f>Taxi_journeydata!J136</f>
        <v>52.5</v>
      </c>
      <c r="K140" s="3" t="b">
        <f t="shared" si="22"/>
        <v>1</v>
      </c>
      <c r="L140" s="4">
        <f t="shared" si="23"/>
        <v>74.999999999999886</v>
      </c>
      <c r="M140" s="4" t="b">
        <f>NOT(ISNA(MATCH(F140,'Taxi_location&amp;demand'!$A$5:$A$269,0)))</f>
        <v>1</v>
      </c>
      <c r="N140" s="4" t="b">
        <f>NOT(ISNA(MATCH(G140,'Taxi_location&amp;demand'!$A$5:$A$269,0)))</f>
        <v>1</v>
      </c>
      <c r="O140" s="3" t="b">
        <f t="shared" si="21"/>
        <v>1</v>
      </c>
      <c r="P140" s="3" t="b">
        <f t="shared" si="24"/>
        <v>1</v>
      </c>
      <c r="Q140" s="3" t="b">
        <f t="shared" si="25"/>
        <v>1</v>
      </c>
      <c r="R140" s="3" t="b">
        <f t="shared" si="26"/>
        <v>1</v>
      </c>
      <c r="S140" s="24">
        <f t="shared" si="27"/>
        <v>0</v>
      </c>
      <c r="T140" s="24">
        <f t="shared" si="28"/>
        <v>15</v>
      </c>
      <c r="U140" s="24">
        <f t="shared" si="29"/>
        <v>60</v>
      </c>
      <c r="V140" s="24">
        <f t="shared" si="30"/>
        <v>75</v>
      </c>
      <c r="W140" s="2"/>
    </row>
    <row r="141" spans="1:23" x14ac:dyDescent="0.3">
      <c r="A141" s="22">
        <f>Taxi_journeydata!A137</f>
        <v>44382</v>
      </c>
      <c r="B141" s="23">
        <f>Taxi_journeydata!B137</f>
        <v>0.58825231481481477</v>
      </c>
      <c r="C141" s="22">
        <f>Taxi_journeydata!C137</f>
        <v>44382</v>
      </c>
      <c r="D141" s="23">
        <f>Taxi_journeydata!D137</f>
        <v>0.59270833333333328</v>
      </c>
      <c r="E141">
        <f>Taxi_journeydata!E137</f>
        <v>1</v>
      </c>
      <c r="F141">
        <f>Taxi_journeydata!F137</f>
        <v>174</v>
      </c>
      <c r="G141">
        <f>Taxi_journeydata!G137</f>
        <v>18</v>
      </c>
      <c r="H141">
        <f>Taxi_journeydata!H137</f>
        <v>1</v>
      </c>
      <c r="I141">
        <f>Taxi_journeydata!I137</f>
        <v>1.25</v>
      </c>
      <c r="J141">
        <f>Taxi_journeydata!J137</f>
        <v>6.5</v>
      </c>
      <c r="K141" s="3" t="b">
        <f t="shared" si="22"/>
        <v>1</v>
      </c>
      <c r="L141" s="4">
        <f t="shared" si="23"/>
        <v>6.4166666666666572</v>
      </c>
      <c r="M141" s="4" t="b">
        <f>NOT(ISNA(MATCH(F141,'Taxi_location&amp;demand'!$A$5:$A$269,0)))</f>
        <v>1</v>
      </c>
      <c r="N141" s="4" t="b">
        <f>NOT(ISNA(MATCH(G141,'Taxi_location&amp;demand'!$A$5:$A$269,0)))</f>
        <v>1</v>
      </c>
      <c r="O141" s="3" t="b">
        <f t="shared" si="21"/>
        <v>1</v>
      </c>
      <c r="P141" s="3" t="b">
        <f t="shared" si="24"/>
        <v>1</v>
      </c>
      <c r="Q141" s="3" t="b">
        <f t="shared" si="25"/>
        <v>1</v>
      </c>
      <c r="R141" s="3" t="b">
        <f t="shared" si="26"/>
        <v>1</v>
      </c>
      <c r="S141" s="24">
        <f t="shared" si="27"/>
        <v>0.41666666666666669</v>
      </c>
      <c r="T141" s="24">
        <f t="shared" si="28"/>
        <v>6</v>
      </c>
      <c r="U141" s="24">
        <f t="shared" si="29"/>
        <v>0</v>
      </c>
      <c r="V141" s="24">
        <f t="shared" si="30"/>
        <v>6.416666666666667</v>
      </c>
      <c r="W141" s="2"/>
    </row>
    <row r="142" spans="1:23" x14ac:dyDescent="0.3">
      <c r="A142" s="22">
        <f>Taxi_journeydata!A138</f>
        <v>44382</v>
      </c>
      <c r="B142" s="23">
        <f>Taxi_journeydata!B138</f>
        <v>0.61892361111111105</v>
      </c>
      <c r="C142" s="22">
        <f>Taxi_journeydata!C138</f>
        <v>44382</v>
      </c>
      <c r="D142" s="23">
        <f>Taxi_journeydata!D138</f>
        <v>0.63883101851851853</v>
      </c>
      <c r="E142">
        <f>Taxi_journeydata!E138</f>
        <v>1</v>
      </c>
      <c r="F142">
        <f>Taxi_journeydata!F138</f>
        <v>80</v>
      </c>
      <c r="G142">
        <f>Taxi_journeydata!G138</f>
        <v>173</v>
      </c>
      <c r="H142">
        <f>Taxi_journeydata!H138</f>
        <v>1</v>
      </c>
      <c r="I142">
        <f>Taxi_journeydata!I138</f>
        <v>5.81</v>
      </c>
      <c r="J142">
        <f>Taxi_journeydata!J138</f>
        <v>23.5</v>
      </c>
      <c r="K142" s="3" t="b">
        <f t="shared" si="22"/>
        <v>1</v>
      </c>
      <c r="L142" s="4">
        <f t="shared" si="23"/>
        <v>28.666666666666778</v>
      </c>
      <c r="M142" s="4" t="b">
        <f>NOT(ISNA(MATCH(F142,'Taxi_location&amp;demand'!$A$5:$A$269,0)))</f>
        <v>1</v>
      </c>
      <c r="N142" s="4" t="b">
        <f>NOT(ISNA(MATCH(G142,'Taxi_location&amp;demand'!$A$5:$A$269,0)))</f>
        <v>1</v>
      </c>
      <c r="O142" s="3" t="b">
        <f t="shared" si="21"/>
        <v>1</v>
      </c>
      <c r="P142" s="3" t="b">
        <f t="shared" si="24"/>
        <v>1</v>
      </c>
      <c r="Q142" s="3" t="b">
        <f t="shared" si="25"/>
        <v>1</v>
      </c>
      <c r="R142" s="3" t="b">
        <f t="shared" si="26"/>
        <v>1</v>
      </c>
      <c r="S142" s="24">
        <f t="shared" si="27"/>
        <v>0.66666666666666663</v>
      </c>
      <c r="T142" s="24">
        <f t="shared" si="28"/>
        <v>28</v>
      </c>
      <c r="U142" s="24">
        <f t="shared" si="29"/>
        <v>0</v>
      </c>
      <c r="V142" s="24">
        <f t="shared" si="30"/>
        <v>28.666666666666668</v>
      </c>
      <c r="W142" s="2"/>
    </row>
    <row r="143" spans="1:23" x14ac:dyDescent="0.3">
      <c r="A143" s="22">
        <f>Taxi_journeydata!A139</f>
        <v>44382</v>
      </c>
      <c r="B143" s="23">
        <f>Taxi_journeydata!B139</f>
        <v>0.65009259259259256</v>
      </c>
      <c r="C143" s="22">
        <f>Taxi_journeydata!C139</f>
        <v>44382</v>
      </c>
      <c r="D143" s="23">
        <f>Taxi_journeydata!D139</f>
        <v>0.6567708333333333</v>
      </c>
      <c r="E143">
        <f>Taxi_journeydata!E139</f>
        <v>1</v>
      </c>
      <c r="F143">
        <f>Taxi_journeydata!F139</f>
        <v>66</v>
      </c>
      <c r="G143">
        <f>Taxi_journeydata!G139</f>
        <v>25</v>
      </c>
      <c r="H143">
        <f>Taxi_journeydata!H139</f>
        <v>1</v>
      </c>
      <c r="I143">
        <f>Taxi_journeydata!I139</f>
        <v>1.8</v>
      </c>
      <c r="J143">
        <f>Taxi_journeydata!J139</f>
        <v>9</v>
      </c>
      <c r="K143" s="3" t="b">
        <f t="shared" si="22"/>
        <v>1</v>
      </c>
      <c r="L143" s="4">
        <f t="shared" si="23"/>
        <v>9.6166666666666778</v>
      </c>
      <c r="M143" s="4" t="b">
        <f>NOT(ISNA(MATCH(F143,'Taxi_location&amp;demand'!$A$5:$A$269,0)))</f>
        <v>1</v>
      </c>
      <c r="N143" s="4" t="b">
        <f>NOT(ISNA(MATCH(G143,'Taxi_location&amp;demand'!$A$5:$A$269,0)))</f>
        <v>1</v>
      </c>
      <c r="O143" s="3" t="b">
        <f t="shared" si="21"/>
        <v>1</v>
      </c>
      <c r="P143" s="3" t="b">
        <f t="shared" si="24"/>
        <v>1</v>
      </c>
      <c r="Q143" s="3" t="b">
        <f t="shared" si="25"/>
        <v>1</v>
      </c>
      <c r="R143" s="3" t="b">
        <f t="shared" si="26"/>
        <v>1</v>
      </c>
      <c r="S143" s="24">
        <f t="shared" si="27"/>
        <v>0.6166666666666667</v>
      </c>
      <c r="T143" s="24">
        <f t="shared" si="28"/>
        <v>9</v>
      </c>
      <c r="U143" s="24">
        <f t="shared" si="29"/>
        <v>0</v>
      </c>
      <c r="V143" s="24">
        <f t="shared" si="30"/>
        <v>9.6166666666666671</v>
      </c>
      <c r="W143" s="2"/>
    </row>
    <row r="144" spans="1:23" x14ac:dyDescent="0.3">
      <c r="A144" s="22">
        <f>Taxi_journeydata!A140</f>
        <v>44382</v>
      </c>
      <c r="B144" s="23">
        <f>Taxi_journeydata!B140</f>
        <v>0.64971064814814816</v>
      </c>
      <c r="C144" s="22">
        <f>Taxi_journeydata!C140</f>
        <v>44382</v>
      </c>
      <c r="D144" s="23">
        <f>Taxi_journeydata!D140</f>
        <v>0.68019675925925915</v>
      </c>
      <c r="E144">
        <f>Taxi_journeydata!E140</f>
        <v>1</v>
      </c>
      <c r="F144">
        <f>Taxi_journeydata!F140</f>
        <v>173</v>
      </c>
      <c r="G144">
        <f>Taxi_journeydata!G140</f>
        <v>86</v>
      </c>
      <c r="H144">
        <f>Taxi_journeydata!H140</f>
        <v>1</v>
      </c>
      <c r="I144">
        <f>Taxi_journeydata!I140</f>
        <v>14.93</v>
      </c>
      <c r="J144">
        <f>Taxi_journeydata!J140</f>
        <v>45.5</v>
      </c>
      <c r="K144" s="3" t="b">
        <f t="shared" si="22"/>
        <v>1</v>
      </c>
      <c r="L144" s="4">
        <f t="shared" si="23"/>
        <v>43.899999999999828</v>
      </c>
      <c r="M144" s="4" t="b">
        <f>NOT(ISNA(MATCH(F144,'Taxi_location&amp;demand'!$A$5:$A$269,0)))</f>
        <v>1</v>
      </c>
      <c r="N144" s="4" t="b">
        <f>NOT(ISNA(MATCH(G144,'Taxi_location&amp;demand'!$A$5:$A$269,0)))</f>
        <v>1</v>
      </c>
      <c r="O144" s="3" t="b">
        <f t="shared" si="21"/>
        <v>1</v>
      </c>
      <c r="P144" s="3" t="b">
        <f t="shared" si="24"/>
        <v>1</v>
      </c>
      <c r="Q144" s="3" t="b">
        <f t="shared" si="25"/>
        <v>1</v>
      </c>
      <c r="R144" s="3" t="b">
        <f t="shared" si="26"/>
        <v>1</v>
      </c>
      <c r="S144" s="24">
        <f t="shared" si="27"/>
        <v>0.9</v>
      </c>
      <c r="T144" s="24">
        <f t="shared" si="28"/>
        <v>43</v>
      </c>
      <c r="U144" s="24">
        <f t="shared" si="29"/>
        <v>0</v>
      </c>
      <c r="V144" s="24">
        <f t="shared" si="30"/>
        <v>43.9</v>
      </c>
      <c r="W144" s="2"/>
    </row>
    <row r="145" spans="1:23" x14ac:dyDescent="0.3">
      <c r="A145" s="22">
        <f>Taxi_journeydata!A141</f>
        <v>44382</v>
      </c>
      <c r="B145" s="23">
        <f>Taxi_journeydata!B141</f>
        <v>0.65306712962962965</v>
      </c>
      <c r="C145" s="22">
        <f>Taxi_journeydata!C141</f>
        <v>44382</v>
      </c>
      <c r="D145" s="23">
        <f>Taxi_journeydata!D141</f>
        <v>0.65622685185185181</v>
      </c>
      <c r="E145">
        <f>Taxi_journeydata!E141</f>
        <v>1</v>
      </c>
      <c r="F145">
        <f>Taxi_journeydata!F141</f>
        <v>75</v>
      </c>
      <c r="G145">
        <f>Taxi_journeydata!G141</f>
        <v>74</v>
      </c>
      <c r="H145">
        <f>Taxi_journeydata!H141</f>
        <v>1</v>
      </c>
      <c r="I145">
        <f>Taxi_journeydata!I141</f>
        <v>0.93</v>
      </c>
      <c r="J145">
        <f>Taxi_journeydata!J141</f>
        <v>5.5</v>
      </c>
      <c r="K145" s="3" t="b">
        <f t="shared" si="22"/>
        <v>1</v>
      </c>
      <c r="L145" s="4">
        <f t="shared" si="23"/>
        <v>4.5499999999999119</v>
      </c>
      <c r="M145" s="4" t="b">
        <f>NOT(ISNA(MATCH(F145,'Taxi_location&amp;demand'!$A$5:$A$269,0)))</f>
        <v>1</v>
      </c>
      <c r="N145" s="4" t="b">
        <f>NOT(ISNA(MATCH(G145,'Taxi_location&amp;demand'!$A$5:$A$269,0)))</f>
        <v>1</v>
      </c>
      <c r="O145" s="3" t="b">
        <f t="shared" si="21"/>
        <v>1</v>
      </c>
      <c r="P145" s="3" t="b">
        <f t="shared" si="24"/>
        <v>1</v>
      </c>
      <c r="Q145" s="3" t="b">
        <f t="shared" si="25"/>
        <v>1</v>
      </c>
      <c r="R145" s="3" t="b">
        <f t="shared" si="26"/>
        <v>1</v>
      </c>
      <c r="S145" s="24">
        <f t="shared" si="27"/>
        <v>0.55000000000000004</v>
      </c>
      <c r="T145" s="24">
        <f t="shared" si="28"/>
        <v>4</v>
      </c>
      <c r="U145" s="24">
        <f t="shared" si="29"/>
        <v>0</v>
      </c>
      <c r="V145" s="24">
        <f t="shared" si="30"/>
        <v>4.55</v>
      </c>
      <c r="W145" s="2"/>
    </row>
    <row r="146" spans="1:23" x14ac:dyDescent="0.3">
      <c r="A146" s="22">
        <f>Taxi_journeydata!A142</f>
        <v>44382</v>
      </c>
      <c r="B146" s="23">
        <f>Taxi_journeydata!B142</f>
        <v>0.66829861111111111</v>
      </c>
      <c r="C146" s="22">
        <f>Taxi_journeydata!C142</f>
        <v>44382</v>
      </c>
      <c r="D146" s="23">
        <f>Taxi_journeydata!D142</f>
        <v>0.6711921296296296</v>
      </c>
      <c r="E146">
        <f>Taxi_journeydata!E142</f>
        <v>1</v>
      </c>
      <c r="F146">
        <f>Taxi_journeydata!F142</f>
        <v>75</v>
      </c>
      <c r="G146">
        <f>Taxi_journeydata!G142</f>
        <v>74</v>
      </c>
      <c r="H146">
        <f>Taxi_journeydata!H142</f>
        <v>1</v>
      </c>
      <c r="I146">
        <f>Taxi_journeydata!I142</f>
        <v>1.31</v>
      </c>
      <c r="J146">
        <f>Taxi_journeydata!J142</f>
        <v>6</v>
      </c>
      <c r="K146" s="3" t="b">
        <f t="shared" si="22"/>
        <v>1</v>
      </c>
      <c r="L146" s="4">
        <f t="shared" si="23"/>
        <v>4.1666666666666252</v>
      </c>
      <c r="M146" s="4" t="b">
        <f>NOT(ISNA(MATCH(F146,'Taxi_location&amp;demand'!$A$5:$A$269,0)))</f>
        <v>1</v>
      </c>
      <c r="N146" s="4" t="b">
        <f>NOT(ISNA(MATCH(G146,'Taxi_location&amp;demand'!$A$5:$A$269,0)))</f>
        <v>1</v>
      </c>
      <c r="O146" s="3" t="b">
        <f t="shared" si="21"/>
        <v>1</v>
      </c>
      <c r="P146" s="3" t="b">
        <f t="shared" si="24"/>
        <v>1</v>
      </c>
      <c r="Q146" s="3" t="b">
        <f t="shared" si="25"/>
        <v>1</v>
      </c>
      <c r="R146" s="3" t="b">
        <f t="shared" si="26"/>
        <v>1</v>
      </c>
      <c r="S146" s="24">
        <f t="shared" si="27"/>
        <v>0.16666666666666666</v>
      </c>
      <c r="T146" s="24">
        <f t="shared" si="28"/>
        <v>4</v>
      </c>
      <c r="U146" s="24">
        <f t="shared" si="29"/>
        <v>0</v>
      </c>
      <c r="V146" s="24">
        <f t="shared" si="30"/>
        <v>4.166666666666667</v>
      </c>
      <c r="W146" s="2"/>
    </row>
    <row r="147" spans="1:23" x14ac:dyDescent="0.3">
      <c r="A147" s="22">
        <f>Taxi_journeydata!A143</f>
        <v>44382</v>
      </c>
      <c r="B147" s="23">
        <f>Taxi_journeydata!B143</f>
        <v>0.69122685185185195</v>
      </c>
      <c r="C147" s="22">
        <f>Taxi_journeydata!C143</f>
        <v>44382</v>
      </c>
      <c r="D147" s="23">
        <f>Taxi_journeydata!D143</f>
        <v>0.70393518518518527</v>
      </c>
      <c r="E147">
        <f>Taxi_journeydata!E143</f>
        <v>1</v>
      </c>
      <c r="F147">
        <f>Taxi_journeydata!F143</f>
        <v>75</v>
      </c>
      <c r="G147">
        <f>Taxi_journeydata!G143</f>
        <v>213</v>
      </c>
      <c r="H147">
        <f>Taxi_journeydata!H143</f>
        <v>1</v>
      </c>
      <c r="I147">
        <f>Taxi_journeydata!I143</f>
        <v>7.88</v>
      </c>
      <c r="J147">
        <f>Taxi_journeydata!J143</f>
        <v>23.5</v>
      </c>
      <c r="K147" s="3" t="b">
        <f t="shared" si="22"/>
        <v>1</v>
      </c>
      <c r="L147" s="4">
        <f t="shared" si="23"/>
        <v>18.299999999999983</v>
      </c>
      <c r="M147" s="4" t="b">
        <f>NOT(ISNA(MATCH(F147,'Taxi_location&amp;demand'!$A$5:$A$269,0)))</f>
        <v>1</v>
      </c>
      <c r="N147" s="4" t="b">
        <f>NOT(ISNA(MATCH(G147,'Taxi_location&amp;demand'!$A$5:$A$269,0)))</f>
        <v>1</v>
      </c>
      <c r="O147" s="3" t="b">
        <f t="shared" si="21"/>
        <v>1</v>
      </c>
      <c r="P147" s="3" t="b">
        <f t="shared" si="24"/>
        <v>1</v>
      </c>
      <c r="Q147" s="3" t="b">
        <f t="shared" si="25"/>
        <v>1</v>
      </c>
      <c r="R147" s="3" t="b">
        <f t="shared" si="26"/>
        <v>1</v>
      </c>
      <c r="S147" s="24">
        <f t="shared" si="27"/>
        <v>0.3</v>
      </c>
      <c r="T147" s="24">
        <f t="shared" si="28"/>
        <v>18</v>
      </c>
      <c r="U147" s="24">
        <f t="shared" si="29"/>
        <v>0</v>
      </c>
      <c r="V147" s="24">
        <f t="shared" si="30"/>
        <v>18.3</v>
      </c>
      <c r="W147" s="2"/>
    </row>
    <row r="148" spans="1:23" x14ac:dyDescent="0.3">
      <c r="A148" s="22">
        <f>Taxi_journeydata!A144</f>
        <v>44382</v>
      </c>
      <c r="B148" s="23">
        <f>Taxi_journeydata!B144</f>
        <v>0.69306712962962969</v>
      </c>
      <c r="C148" s="22">
        <f>Taxi_journeydata!C144</f>
        <v>44382</v>
      </c>
      <c r="D148" s="23">
        <f>Taxi_journeydata!D144</f>
        <v>0.70168981481481474</v>
      </c>
      <c r="E148">
        <f>Taxi_journeydata!E144</f>
        <v>1</v>
      </c>
      <c r="F148">
        <f>Taxi_journeydata!F144</f>
        <v>42</v>
      </c>
      <c r="G148">
        <f>Taxi_journeydata!G144</f>
        <v>244</v>
      </c>
      <c r="H148">
        <f>Taxi_journeydata!H144</f>
        <v>1</v>
      </c>
      <c r="I148">
        <f>Taxi_journeydata!I144</f>
        <v>1.95</v>
      </c>
      <c r="J148">
        <f>Taxi_journeydata!J144</f>
        <v>10</v>
      </c>
      <c r="K148" s="3" t="b">
        <f t="shared" si="22"/>
        <v>1</v>
      </c>
      <c r="L148" s="4">
        <f t="shared" si="23"/>
        <v>12.416666666666476</v>
      </c>
      <c r="M148" s="4" t="b">
        <f>NOT(ISNA(MATCH(F148,'Taxi_location&amp;demand'!$A$5:$A$269,0)))</f>
        <v>1</v>
      </c>
      <c r="N148" s="4" t="b">
        <f>NOT(ISNA(MATCH(G148,'Taxi_location&amp;demand'!$A$5:$A$269,0)))</f>
        <v>1</v>
      </c>
      <c r="O148" s="3" t="b">
        <f t="shared" si="21"/>
        <v>1</v>
      </c>
      <c r="P148" s="3" t="b">
        <f t="shared" si="24"/>
        <v>1</v>
      </c>
      <c r="Q148" s="3" t="b">
        <f t="shared" si="25"/>
        <v>1</v>
      </c>
      <c r="R148" s="3" t="b">
        <f t="shared" si="26"/>
        <v>1</v>
      </c>
      <c r="S148" s="24">
        <f t="shared" si="27"/>
        <v>0.41666666666666669</v>
      </c>
      <c r="T148" s="24">
        <f t="shared" si="28"/>
        <v>12</v>
      </c>
      <c r="U148" s="24">
        <f t="shared" si="29"/>
        <v>0</v>
      </c>
      <c r="V148" s="24">
        <f t="shared" si="30"/>
        <v>12.416666666666666</v>
      </c>
      <c r="W148" s="2"/>
    </row>
    <row r="149" spans="1:23" x14ac:dyDescent="0.3">
      <c r="A149" s="22">
        <f>Taxi_journeydata!A145</f>
        <v>44382</v>
      </c>
      <c r="B149" s="23">
        <f>Taxi_journeydata!B145</f>
        <v>0.73059027777777785</v>
      </c>
      <c r="C149" s="22">
        <f>Taxi_journeydata!C145</f>
        <v>44382</v>
      </c>
      <c r="D149" s="23">
        <f>Taxi_journeydata!D145</f>
        <v>0.73438657407407415</v>
      </c>
      <c r="E149">
        <f>Taxi_journeydata!E145</f>
        <v>1</v>
      </c>
      <c r="F149">
        <f>Taxi_journeydata!F145</f>
        <v>95</v>
      </c>
      <c r="G149">
        <f>Taxi_journeydata!G145</f>
        <v>28</v>
      </c>
      <c r="H149">
        <f>Taxi_journeydata!H145</f>
        <v>1</v>
      </c>
      <c r="I149">
        <f>Taxi_journeydata!I145</f>
        <v>1.49</v>
      </c>
      <c r="J149">
        <f>Taxi_journeydata!J145</f>
        <v>6.5</v>
      </c>
      <c r="K149" s="3" t="b">
        <f t="shared" si="22"/>
        <v>1</v>
      </c>
      <c r="L149" s="4">
        <f t="shared" si="23"/>
        <v>5.4666666666666686</v>
      </c>
      <c r="M149" s="4" t="b">
        <f>NOT(ISNA(MATCH(F149,'Taxi_location&amp;demand'!$A$5:$A$269,0)))</f>
        <v>1</v>
      </c>
      <c r="N149" s="4" t="b">
        <f>NOT(ISNA(MATCH(G149,'Taxi_location&amp;demand'!$A$5:$A$269,0)))</f>
        <v>1</v>
      </c>
      <c r="O149" s="3" t="b">
        <f t="shared" si="21"/>
        <v>1</v>
      </c>
      <c r="P149" s="3" t="b">
        <f t="shared" si="24"/>
        <v>1</v>
      </c>
      <c r="Q149" s="3" t="b">
        <f t="shared" si="25"/>
        <v>1</v>
      </c>
      <c r="R149" s="3" t="b">
        <f t="shared" si="26"/>
        <v>1</v>
      </c>
      <c r="S149" s="24">
        <f t="shared" si="27"/>
        <v>0.46666666666666667</v>
      </c>
      <c r="T149" s="24">
        <f t="shared" si="28"/>
        <v>5</v>
      </c>
      <c r="U149" s="24">
        <f t="shared" si="29"/>
        <v>0</v>
      </c>
      <c r="V149" s="24">
        <f t="shared" si="30"/>
        <v>5.4666666666666668</v>
      </c>
      <c r="W149" s="2"/>
    </row>
    <row r="150" spans="1:23" x14ac:dyDescent="0.3">
      <c r="A150" s="22">
        <f>Taxi_journeydata!A146</f>
        <v>44382</v>
      </c>
      <c r="B150" s="23">
        <f>Taxi_journeydata!B146</f>
        <v>0.80755787037037041</v>
      </c>
      <c r="C150" s="22">
        <f>Taxi_journeydata!C146</f>
        <v>44382</v>
      </c>
      <c r="D150" s="23">
        <f>Taxi_journeydata!D146</f>
        <v>0.82215277777777773</v>
      </c>
      <c r="E150">
        <f>Taxi_journeydata!E146</f>
        <v>1</v>
      </c>
      <c r="F150">
        <f>Taxi_journeydata!F146</f>
        <v>241</v>
      </c>
      <c r="G150">
        <f>Taxi_journeydata!G146</f>
        <v>127</v>
      </c>
      <c r="H150">
        <f>Taxi_journeydata!H146</f>
        <v>1</v>
      </c>
      <c r="I150">
        <f>Taxi_journeydata!I146</f>
        <v>2.56</v>
      </c>
      <c r="J150">
        <f>Taxi_journeydata!J146</f>
        <v>14.5</v>
      </c>
      <c r="K150" s="3" t="b">
        <f t="shared" si="22"/>
        <v>1</v>
      </c>
      <c r="L150" s="4">
        <f t="shared" si="23"/>
        <v>21.016666666666541</v>
      </c>
      <c r="M150" s="4" t="b">
        <f>NOT(ISNA(MATCH(F150,'Taxi_location&amp;demand'!$A$5:$A$269,0)))</f>
        <v>1</v>
      </c>
      <c r="N150" s="4" t="b">
        <f>NOT(ISNA(MATCH(G150,'Taxi_location&amp;demand'!$A$5:$A$269,0)))</f>
        <v>1</v>
      </c>
      <c r="O150" s="3" t="b">
        <f t="shared" si="21"/>
        <v>1</v>
      </c>
      <c r="P150" s="3" t="b">
        <f t="shared" si="24"/>
        <v>1</v>
      </c>
      <c r="Q150" s="3" t="b">
        <f t="shared" si="25"/>
        <v>1</v>
      </c>
      <c r="R150" s="3" t="b">
        <f t="shared" si="26"/>
        <v>1</v>
      </c>
      <c r="S150" s="24">
        <f t="shared" si="27"/>
        <v>1.6666666666666666E-2</v>
      </c>
      <c r="T150" s="24">
        <f t="shared" si="28"/>
        <v>21</v>
      </c>
      <c r="U150" s="24">
        <f t="shared" si="29"/>
        <v>0</v>
      </c>
      <c r="V150" s="24">
        <f t="shared" si="30"/>
        <v>21.016666666666666</v>
      </c>
      <c r="W150" s="2"/>
    </row>
    <row r="151" spans="1:23" x14ac:dyDescent="0.3">
      <c r="A151" s="22">
        <f>Taxi_journeydata!A147</f>
        <v>44382</v>
      </c>
      <c r="B151" s="23">
        <f>Taxi_journeydata!B147</f>
        <v>0.79888888888888887</v>
      </c>
      <c r="C151" s="22">
        <f>Taxi_journeydata!C147</f>
        <v>44382</v>
      </c>
      <c r="D151" s="23">
        <f>Taxi_journeydata!D147</f>
        <v>0.80356481481481479</v>
      </c>
      <c r="E151">
        <f>Taxi_journeydata!E147</f>
        <v>1</v>
      </c>
      <c r="F151">
        <f>Taxi_journeydata!F147</f>
        <v>65</v>
      </c>
      <c r="G151">
        <f>Taxi_journeydata!G147</f>
        <v>181</v>
      </c>
      <c r="H151">
        <f>Taxi_journeydata!H147</f>
        <v>1</v>
      </c>
      <c r="I151">
        <f>Taxi_journeydata!I147</f>
        <v>1.2</v>
      </c>
      <c r="J151">
        <f>Taxi_journeydata!J147</f>
        <v>7</v>
      </c>
      <c r="K151" s="3" t="b">
        <f t="shared" si="22"/>
        <v>1</v>
      </c>
      <c r="L151" s="4">
        <f t="shared" si="23"/>
        <v>6.7333333333333201</v>
      </c>
      <c r="M151" s="4" t="b">
        <f>NOT(ISNA(MATCH(F151,'Taxi_location&amp;demand'!$A$5:$A$269,0)))</f>
        <v>1</v>
      </c>
      <c r="N151" s="4" t="b">
        <f>NOT(ISNA(MATCH(G151,'Taxi_location&amp;demand'!$A$5:$A$269,0)))</f>
        <v>1</v>
      </c>
      <c r="O151" s="3" t="b">
        <f t="shared" si="21"/>
        <v>1</v>
      </c>
      <c r="P151" s="3" t="b">
        <f t="shared" si="24"/>
        <v>1</v>
      </c>
      <c r="Q151" s="3" t="b">
        <f t="shared" si="25"/>
        <v>1</v>
      </c>
      <c r="R151" s="3" t="b">
        <f t="shared" si="26"/>
        <v>1</v>
      </c>
      <c r="S151" s="24">
        <f t="shared" si="27"/>
        <v>0.73333333333333328</v>
      </c>
      <c r="T151" s="24">
        <f t="shared" si="28"/>
        <v>6</v>
      </c>
      <c r="U151" s="24">
        <f t="shared" si="29"/>
        <v>0</v>
      </c>
      <c r="V151" s="24">
        <f t="shared" si="30"/>
        <v>6.7333333333333334</v>
      </c>
      <c r="W151" s="2"/>
    </row>
    <row r="152" spans="1:23" x14ac:dyDescent="0.3">
      <c r="A152" s="22">
        <f>Taxi_journeydata!A148</f>
        <v>44382</v>
      </c>
      <c r="B152" s="23">
        <f>Taxi_journeydata!B148</f>
        <v>0.82753472222222213</v>
      </c>
      <c r="C152" s="22">
        <f>Taxi_journeydata!C148</f>
        <v>44382</v>
      </c>
      <c r="D152" s="23">
        <f>Taxi_journeydata!D148</f>
        <v>0.83040509259259254</v>
      </c>
      <c r="E152">
        <f>Taxi_journeydata!E148</f>
        <v>1</v>
      </c>
      <c r="F152">
        <f>Taxi_journeydata!F148</f>
        <v>95</v>
      </c>
      <c r="G152">
        <f>Taxi_journeydata!G148</f>
        <v>95</v>
      </c>
      <c r="H152">
        <f>Taxi_journeydata!H148</f>
        <v>1</v>
      </c>
      <c r="I152">
        <f>Taxi_journeydata!I148</f>
        <v>0.87</v>
      </c>
      <c r="J152">
        <f>Taxi_journeydata!J148</f>
        <v>5</v>
      </c>
      <c r="K152" s="3" t="b">
        <f t="shared" si="22"/>
        <v>1</v>
      </c>
      <c r="L152" s="4">
        <f t="shared" si="23"/>
        <v>4.1333333333333933</v>
      </c>
      <c r="M152" s="4" t="b">
        <f>NOT(ISNA(MATCH(F152,'Taxi_location&amp;demand'!$A$5:$A$269,0)))</f>
        <v>1</v>
      </c>
      <c r="N152" s="4" t="b">
        <f>NOT(ISNA(MATCH(G152,'Taxi_location&amp;demand'!$A$5:$A$269,0)))</f>
        <v>1</v>
      </c>
      <c r="O152" s="3" t="b">
        <f t="shared" si="21"/>
        <v>1</v>
      </c>
      <c r="P152" s="3" t="b">
        <f t="shared" si="24"/>
        <v>1</v>
      </c>
      <c r="Q152" s="3" t="b">
        <f t="shared" si="25"/>
        <v>1</v>
      </c>
      <c r="R152" s="3" t="b">
        <f t="shared" si="26"/>
        <v>1</v>
      </c>
      <c r="S152" s="24">
        <f t="shared" si="27"/>
        <v>0.13333333333333333</v>
      </c>
      <c r="T152" s="24">
        <f t="shared" si="28"/>
        <v>4</v>
      </c>
      <c r="U152" s="24">
        <f t="shared" si="29"/>
        <v>0</v>
      </c>
      <c r="V152" s="24">
        <f t="shared" si="30"/>
        <v>4.1333333333333337</v>
      </c>
      <c r="W152" s="2"/>
    </row>
    <row r="153" spans="1:23" x14ac:dyDescent="0.3">
      <c r="A153" s="22">
        <f>Taxi_journeydata!A149</f>
        <v>44382</v>
      </c>
      <c r="B153" s="23">
        <f>Taxi_journeydata!B149</f>
        <v>0.83953703703703697</v>
      </c>
      <c r="C153" s="22">
        <f>Taxi_journeydata!C149</f>
        <v>44382</v>
      </c>
      <c r="D153" s="23">
        <f>Taxi_journeydata!D149</f>
        <v>0.84274305555555562</v>
      </c>
      <c r="E153">
        <f>Taxi_journeydata!E149</f>
        <v>1</v>
      </c>
      <c r="F153">
        <f>Taxi_journeydata!F149</f>
        <v>82</v>
      </c>
      <c r="G153">
        <f>Taxi_journeydata!G149</f>
        <v>82</v>
      </c>
      <c r="H153">
        <f>Taxi_journeydata!H149</f>
        <v>1</v>
      </c>
      <c r="I153">
        <f>Taxi_journeydata!I149</f>
        <v>0.63</v>
      </c>
      <c r="J153">
        <f>Taxi_journeydata!J149</f>
        <v>5</v>
      </c>
      <c r="K153" s="3" t="b">
        <f t="shared" si="22"/>
        <v>1</v>
      </c>
      <c r="L153" s="4">
        <f t="shared" si="23"/>
        <v>4.6166666666668554</v>
      </c>
      <c r="M153" s="4" t="b">
        <f>NOT(ISNA(MATCH(F153,'Taxi_location&amp;demand'!$A$5:$A$269,0)))</f>
        <v>1</v>
      </c>
      <c r="N153" s="4" t="b">
        <f>NOT(ISNA(MATCH(G153,'Taxi_location&amp;demand'!$A$5:$A$269,0)))</f>
        <v>1</v>
      </c>
      <c r="O153" s="3" t="b">
        <f t="shared" si="21"/>
        <v>1</v>
      </c>
      <c r="P153" s="3" t="b">
        <f t="shared" si="24"/>
        <v>1</v>
      </c>
      <c r="Q153" s="3" t="b">
        <f t="shared" si="25"/>
        <v>1</v>
      </c>
      <c r="R153" s="3" t="b">
        <f t="shared" si="26"/>
        <v>1</v>
      </c>
      <c r="S153" s="24">
        <f t="shared" si="27"/>
        <v>0.6166666666666667</v>
      </c>
      <c r="T153" s="24">
        <f t="shared" si="28"/>
        <v>4</v>
      </c>
      <c r="U153" s="24">
        <f t="shared" si="29"/>
        <v>0</v>
      </c>
      <c r="V153" s="24">
        <f t="shared" si="30"/>
        <v>4.6166666666666671</v>
      </c>
      <c r="W153" s="2"/>
    </row>
    <row r="154" spans="1:23" x14ac:dyDescent="0.3">
      <c r="A154" s="22">
        <f>Taxi_journeydata!A150</f>
        <v>44382</v>
      </c>
      <c r="B154" s="23">
        <f>Taxi_journeydata!B150</f>
        <v>0.83612268518518518</v>
      </c>
      <c r="C154" s="22">
        <f>Taxi_journeydata!C150</f>
        <v>44382</v>
      </c>
      <c r="D154" s="23">
        <f>Taxi_journeydata!D150</f>
        <v>0.84056712962962965</v>
      </c>
      <c r="E154">
        <f>Taxi_journeydata!E150</f>
        <v>1</v>
      </c>
      <c r="F154">
        <f>Taxi_journeydata!F150</f>
        <v>41</v>
      </c>
      <c r="G154">
        <f>Taxi_journeydata!G150</f>
        <v>24</v>
      </c>
      <c r="H154">
        <f>Taxi_journeydata!H150</f>
        <v>1</v>
      </c>
      <c r="I154">
        <f>Taxi_journeydata!I150</f>
        <v>1.17</v>
      </c>
      <c r="J154">
        <f>Taxi_journeydata!J150</f>
        <v>6.5</v>
      </c>
      <c r="K154" s="3" t="b">
        <f t="shared" si="22"/>
        <v>1</v>
      </c>
      <c r="L154" s="4">
        <f t="shared" si="23"/>
        <v>6.4000000000000412</v>
      </c>
      <c r="M154" s="4" t="b">
        <f>NOT(ISNA(MATCH(F154,'Taxi_location&amp;demand'!$A$5:$A$269,0)))</f>
        <v>1</v>
      </c>
      <c r="N154" s="4" t="b">
        <f>NOT(ISNA(MATCH(G154,'Taxi_location&amp;demand'!$A$5:$A$269,0)))</f>
        <v>1</v>
      </c>
      <c r="O154" s="3" t="b">
        <f t="shared" si="21"/>
        <v>1</v>
      </c>
      <c r="P154" s="3" t="b">
        <f t="shared" si="24"/>
        <v>1</v>
      </c>
      <c r="Q154" s="3" t="b">
        <f t="shared" si="25"/>
        <v>1</v>
      </c>
      <c r="R154" s="3" t="b">
        <f t="shared" si="26"/>
        <v>1</v>
      </c>
      <c r="S154" s="24">
        <f t="shared" si="27"/>
        <v>0.4</v>
      </c>
      <c r="T154" s="24">
        <f t="shared" si="28"/>
        <v>6</v>
      </c>
      <c r="U154" s="24">
        <f t="shared" si="29"/>
        <v>0</v>
      </c>
      <c r="V154" s="24">
        <f t="shared" si="30"/>
        <v>6.4</v>
      </c>
      <c r="W154" s="2"/>
    </row>
    <row r="155" spans="1:23" x14ac:dyDescent="0.3">
      <c r="A155" s="22">
        <f>Taxi_journeydata!A151</f>
        <v>44382</v>
      </c>
      <c r="B155" s="23">
        <f>Taxi_journeydata!B151</f>
        <v>0.90284722222222225</v>
      </c>
      <c r="C155" s="22">
        <f>Taxi_journeydata!C151</f>
        <v>44382</v>
      </c>
      <c r="D155" s="23">
        <f>Taxi_journeydata!D151</f>
        <v>0.90913194444444445</v>
      </c>
      <c r="E155">
        <f>Taxi_journeydata!E151</f>
        <v>1</v>
      </c>
      <c r="F155">
        <f>Taxi_journeydata!F151</f>
        <v>82</v>
      </c>
      <c r="G155">
        <f>Taxi_journeydata!G151</f>
        <v>129</v>
      </c>
      <c r="H155">
        <f>Taxi_journeydata!H151</f>
        <v>1</v>
      </c>
      <c r="I155">
        <f>Taxi_journeydata!I151</f>
        <v>1.33</v>
      </c>
      <c r="J155">
        <f>Taxi_journeydata!J151</f>
        <v>7.5</v>
      </c>
      <c r="K155" s="3" t="b">
        <f t="shared" si="22"/>
        <v>1</v>
      </c>
      <c r="L155" s="4">
        <f t="shared" si="23"/>
        <v>9.0499999999999758</v>
      </c>
      <c r="M155" s="4" t="b">
        <f>NOT(ISNA(MATCH(F155,'Taxi_location&amp;demand'!$A$5:$A$269,0)))</f>
        <v>1</v>
      </c>
      <c r="N155" s="4" t="b">
        <f>NOT(ISNA(MATCH(G155,'Taxi_location&amp;demand'!$A$5:$A$269,0)))</f>
        <v>1</v>
      </c>
      <c r="O155" s="3" t="b">
        <f t="shared" si="21"/>
        <v>1</v>
      </c>
      <c r="P155" s="3" t="b">
        <f t="shared" si="24"/>
        <v>1</v>
      </c>
      <c r="Q155" s="3" t="b">
        <f t="shared" si="25"/>
        <v>1</v>
      </c>
      <c r="R155" s="3" t="b">
        <f t="shared" si="26"/>
        <v>1</v>
      </c>
      <c r="S155" s="24">
        <f t="shared" si="27"/>
        <v>0.05</v>
      </c>
      <c r="T155" s="24">
        <f t="shared" si="28"/>
        <v>9</v>
      </c>
      <c r="U155" s="24">
        <f t="shared" si="29"/>
        <v>0</v>
      </c>
      <c r="V155" s="24">
        <f t="shared" si="30"/>
        <v>9.0500000000000007</v>
      </c>
      <c r="W155" s="2"/>
    </row>
    <row r="156" spans="1:23" x14ac:dyDescent="0.3">
      <c r="A156" s="22">
        <f>Taxi_journeydata!A152</f>
        <v>44382</v>
      </c>
      <c r="B156" s="23">
        <f>Taxi_journeydata!B152</f>
        <v>0.89648148148148143</v>
      </c>
      <c r="C156" s="22">
        <f>Taxi_journeydata!C152</f>
        <v>44382</v>
      </c>
      <c r="D156" s="23">
        <f>Taxi_journeydata!D152</f>
        <v>0.92115740740740737</v>
      </c>
      <c r="E156">
        <f>Taxi_journeydata!E152</f>
        <v>1</v>
      </c>
      <c r="F156">
        <f>Taxi_journeydata!F152</f>
        <v>203</v>
      </c>
      <c r="G156">
        <f>Taxi_journeydata!G152</f>
        <v>82</v>
      </c>
      <c r="H156">
        <f>Taxi_journeydata!H152</f>
        <v>1</v>
      </c>
      <c r="I156">
        <f>Taxi_journeydata!I152</f>
        <v>11.86</v>
      </c>
      <c r="J156">
        <f>Taxi_journeydata!J152</f>
        <v>36</v>
      </c>
      <c r="K156" s="3" t="b">
        <f t="shared" si="22"/>
        <v>1</v>
      </c>
      <c r="L156" s="4">
        <f t="shared" si="23"/>
        <v>35.533333333333346</v>
      </c>
      <c r="M156" s="4" t="b">
        <f>NOT(ISNA(MATCH(F156,'Taxi_location&amp;demand'!$A$5:$A$269,0)))</f>
        <v>1</v>
      </c>
      <c r="N156" s="4" t="b">
        <f>NOT(ISNA(MATCH(G156,'Taxi_location&amp;demand'!$A$5:$A$269,0)))</f>
        <v>1</v>
      </c>
      <c r="O156" s="3" t="b">
        <f t="shared" si="21"/>
        <v>1</v>
      </c>
      <c r="P156" s="3" t="b">
        <f t="shared" si="24"/>
        <v>1</v>
      </c>
      <c r="Q156" s="3" t="b">
        <f t="shared" si="25"/>
        <v>1</v>
      </c>
      <c r="R156" s="3" t="b">
        <f t="shared" si="26"/>
        <v>1</v>
      </c>
      <c r="S156" s="24">
        <f t="shared" si="27"/>
        <v>0.53333333333333333</v>
      </c>
      <c r="T156" s="24">
        <f t="shared" si="28"/>
        <v>35</v>
      </c>
      <c r="U156" s="24">
        <f t="shared" si="29"/>
        <v>0</v>
      </c>
      <c r="V156" s="24">
        <f t="shared" si="30"/>
        <v>35.533333333333331</v>
      </c>
      <c r="W156" s="2"/>
    </row>
    <row r="157" spans="1:23" x14ac:dyDescent="0.3">
      <c r="A157" s="22">
        <f>Taxi_journeydata!A153</f>
        <v>44383</v>
      </c>
      <c r="B157" s="23">
        <f>Taxi_journeydata!B153</f>
        <v>3.1296296296296301E-2</v>
      </c>
      <c r="C157" s="22">
        <f>Taxi_journeydata!C153</f>
        <v>44383</v>
      </c>
      <c r="D157" s="23">
        <f>Taxi_journeydata!D153</f>
        <v>4.8969907407407413E-2</v>
      </c>
      <c r="E157">
        <f>Taxi_journeydata!E153</f>
        <v>1</v>
      </c>
      <c r="F157">
        <f>Taxi_journeydata!F153</f>
        <v>127</v>
      </c>
      <c r="G157">
        <f>Taxi_journeydata!G153</f>
        <v>74</v>
      </c>
      <c r="H157">
        <f>Taxi_journeydata!H153</f>
        <v>1</v>
      </c>
      <c r="I157">
        <f>Taxi_journeydata!I153</f>
        <v>5.34</v>
      </c>
      <c r="J157">
        <f>Taxi_journeydata!J153</f>
        <v>22.5</v>
      </c>
      <c r="K157" s="3" t="b">
        <f t="shared" si="22"/>
        <v>1</v>
      </c>
      <c r="L157" s="4">
        <f t="shared" si="23"/>
        <v>25.450000000000003</v>
      </c>
      <c r="M157" s="4" t="b">
        <f>NOT(ISNA(MATCH(F157,'Taxi_location&amp;demand'!$A$5:$A$269,0)))</f>
        <v>1</v>
      </c>
      <c r="N157" s="4" t="b">
        <f>NOT(ISNA(MATCH(G157,'Taxi_location&amp;demand'!$A$5:$A$269,0)))</f>
        <v>1</v>
      </c>
      <c r="O157" s="3" t="b">
        <f t="shared" si="21"/>
        <v>1</v>
      </c>
      <c r="P157" s="3" t="b">
        <f t="shared" si="24"/>
        <v>1</v>
      </c>
      <c r="Q157" s="3" t="b">
        <f t="shared" si="25"/>
        <v>1</v>
      </c>
      <c r="R157" s="3" t="b">
        <f t="shared" si="26"/>
        <v>1</v>
      </c>
      <c r="S157" s="24">
        <f t="shared" si="27"/>
        <v>0.45</v>
      </c>
      <c r="T157" s="24">
        <f t="shared" si="28"/>
        <v>25</v>
      </c>
      <c r="U157" s="24">
        <f t="shared" si="29"/>
        <v>0</v>
      </c>
      <c r="V157" s="24">
        <f t="shared" si="30"/>
        <v>25.45</v>
      </c>
      <c r="W157" s="2"/>
    </row>
    <row r="158" spans="1:23" x14ac:dyDescent="0.3">
      <c r="A158" s="22">
        <f>Taxi_journeydata!A154</f>
        <v>44383</v>
      </c>
      <c r="B158" s="23">
        <f>Taxi_journeydata!B154</f>
        <v>0.36825231481481485</v>
      </c>
      <c r="C158" s="22">
        <f>Taxi_journeydata!C154</f>
        <v>44383</v>
      </c>
      <c r="D158" s="23">
        <f>Taxi_journeydata!D154</f>
        <v>0.37032407407407408</v>
      </c>
      <c r="E158">
        <f>Taxi_journeydata!E154</f>
        <v>1</v>
      </c>
      <c r="F158">
        <f>Taxi_journeydata!F154</f>
        <v>42</v>
      </c>
      <c r="G158">
        <f>Taxi_journeydata!G154</f>
        <v>42</v>
      </c>
      <c r="H158">
        <f>Taxi_journeydata!H154</f>
        <v>1</v>
      </c>
      <c r="I158">
        <f>Taxi_journeydata!I154</f>
        <v>0.12</v>
      </c>
      <c r="J158">
        <f>Taxi_journeydata!J154</f>
        <v>4</v>
      </c>
      <c r="K158" s="3" t="b">
        <f t="shared" si="22"/>
        <v>1</v>
      </c>
      <c r="L158" s="4">
        <f t="shared" si="23"/>
        <v>2.9833333333332934</v>
      </c>
      <c r="M158" s="4" t="b">
        <f>NOT(ISNA(MATCH(F158,'Taxi_location&amp;demand'!$A$5:$A$269,0)))</f>
        <v>1</v>
      </c>
      <c r="N158" s="4" t="b">
        <f>NOT(ISNA(MATCH(G158,'Taxi_location&amp;demand'!$A$5:$A$269,0)))</f>
        <v>1</v>
      </c>
      <c r="O158" s="3" t="b">
        <f t="shared" si="21"/>
        <v>1</v>
      </c>
      <c r="P158" s="3" t="b">
        <f t="shared" si="24"/>
        <v>1</v>
      </c>
      <c r="Q158" s="3" t="b">
        <f t="shared" si="25"/>
        <v>1</v>
      </c>
      <c r="R158" s="3" t="b">
        <f t="shared" si="26"/>
        <v>1</v>
      </c>
      <c r="S158" s="24">
        <f t="shared" si="27"/>
        <v>0.98333333333333328</v>
      </c>
      <c r="T158" s="24">
        <f t="shared" si="28"/>
        <v>2</v>
      </c>
      <c r="U158" s="24">
        <f t="shared" si="29"/>
        <v>0</v>
      </c>
      <c r="V158" s="24">
        <f t="shared" si="30"/>
        <v>2.9833333333333334</v>
      </c>
      <c r="W158" s="2"/>
    </row>
    <row r="159" spans="1:23" x14ac:dyDescent="0.3">
      <c r="A159" s="22">
        <f>Taxi_journeydata!A155</f>
        <v>44383</v>
      </c>
      <c r="B159" s="23">
        <f>Taxi_journeydata!B155</f>
        <v>0.36335648148148153</v>
      </c>
      <c r="C159" s="22">
        <f>Taxi_journeydata!C155</f>
        <v>44383</v>
      </c>
      <c r="D159" s="23">
        <f>Taxi_journeydata!D155</f>
        <v>0.36520833333333336</v>
      </c>
      <c r="E159">
        <f>Taxi_journeydata!E155</f>
        <v>1</v>
      </c>
      <c r="F159">
        <f>Taxi_journeydata!F155</f>
        <v>7</v>
      </c>
      <c r="G159">
        <f>Taxi_journeydata!G155</f>
        <v>7</v>
      </c>
      <c r="H159">
        <f>Taxi_journeydata!H155</f>
        <v>1</v>
      </c>
      <c r="I159">
        <f>Taxi_journeydata!I155</f>
        <v>0.5</v>
      </c>
      <c r="J159">
        <f>Taxi_journeydata!J155</f>
        <v>4</v>
      </c>
      <c r="K159" s="3" t="b">
        <f t="shared" si="22"/>
        <v>1</v>
      </c>
      <c r="L159" s="4">
        <f t="shared" si="23"/>
        <v>2.6666666666666305</v>
      </c>
      <c r="M159" s="4" t="b">
        <f>NOT(ISNA(MATCH(F159,'Taxi_location&amp;demand'!$A$5:$A$269,0)))</f>
        <v>1</v>
      </c>
      <c r="N159" s="4" t="b">
        <f>NOT(ISNA(MATCH(G159,'Taxi_location&amp;demand'!$A$5:$A$269,0)))</f>
        <v>1</v>
      </c>
      <c r="O159" s="3" t="b">
        <f t="shared" si="21"/>
        <v>1</v>
      </c>
      <c r="P159" s="3" t="b">
        <f t="shared" si="24"/>
        <v>1</v>
      </c>
      <c r="Q159" s="3" t="b">
        <f t="shared" si="25"/>
        <v>1</v>
      </c>
      <c r="R159" s="3" t="b">
        <f t="shared" si="26"/>
        <v>1</v>
      </c>
      <c r="S159" s="24">
        <f t="shared" si="27"/>
        <v>0.66666666666666663</v>
      </c>
      <c r="T159" s="24">
        <f t="shared" si="28"/>
        <v>2</v>
      </c>
      <c r="U159" s="24">
        <f t="shared" si="29"/>
        <v>0</v>
      </c>
      <c r="V159" s="24">
        <f t="shared" si="30"/>
        <v>2.6666666666666665</v>
      </c>
      <c r="W159" s="2"/>
    </row>
    <row r="160" spans="1:23" x14ac:dyDescent="0.3">
      <c r="A160" s="22">
        <f>Taxi_journeydata!A156</f>
        <v>44383</v>
      </c>
      <c r="B160" s="23">
        <f>Taxi_journeydata!B156</f>
        <v>0.35843749999999996</v>
      </c>
      <c r="C160" s="22">
        <f>Taxi_journeydata!C156</f>
        <v>44383</v>
      </c>
      <c r="D160" s="23">
        <f>Taxi_journeydata!D156</f>
        <v>0.36428240740740742</v>
      </c>
      <c r="E160">
        <f>Taxi_journeydata!E156</f>
        <v>1</v>
      </c>
      <c r="F160">
        <f>Taxi_journeydata!F156</f>
        <v>74</v>
      </c>
      <c r="G160">
        <f>Taxi_journeydata!G156</f>
        <v>74</v>
      </c>
      <c r="H160">
        <f>Taxi_journeydata!H156</f>
        <v>1</v>
      </c>
      <c r="I160">
        <f>Taxi_journeydata!I156</f>
        <v>0.99</v>
      </c>
      <c r="J160">
        <f>Taxi_journeydata!J156</f>
        <v>7</v>
      </c>
      <c r="K160" s="3" t="b">
        <f t="shared" si="22"/>
        <v>1</v>
      </c>
      <c r="L160" s="4">
        <f t="shared" si="23"/>
        <v>8.41666666666673</v>
      </c>
      <c r="M160" s="4" t="b">
        <f>NOT(ISNA(MATCH(F160,'Taxi_location&amp;demand'!$A$5:$A$269,0)))</f>
        <v>1</v>
      </c>
      <c r="N160" s="4" t="b">
        <f>NOT(ISNA(MATCH(G160,'Taxi_location&amp;demand'!$A$5:$A$269,0)))</f>
        <v>1</v>
      </c>
      <c r="O160" s="3" t="b">
        <f t="shared" si="21"/>
        <v>1</v>
      </c>
      <c r="P160" s="3" t="b">
        <f t="shared" si="24"/>
        <v>1</v>
      </c>
      <c r="Q160" s="3" t="b">
        <f t="shared" si="25"/>
        <v>1</v>
      </c>
      <c r="R160" s="3" t="b">
        <f t="shared" si="26"/>
        <v>1</v>
      </c>
      <c r="S160" s="24">
        <f t="shared" si="27"/>
        <v>0.41666666666666669</v>
      </c>
      <c r="T160" s="24">
        <f t="shared" si="28"/>
        <v>8</v>
      </c>
      <c r="U160" s="24">
        <f t="shared" si="29"/>
        <v>0</v>
      </c>
      <c r="V160" s="24">
        <f t="shared" si="30"/>
        <v>8.4166666666666661</v>
      </c>
      <c r="W160" s="2"/>
    </row>
    <row r="161" spans="1:23" x14ac:dyDescent="0.3">
      <c r="A161" s="22">
        <f>Taxi_journeydata!A157</f>
        <v>44383</v>
      </c>
      <c r="B161" s="23">
        <f>Taxi_journeydata!B157</f>
        <v>0.37828703703703703</v>
      </c>
      <c r="C161" s="22">
        <f>Taxi_journeydata!C157</f>
        <v>44383</v>
      </c>
      <c r="D161" s="23">
        <f>Taxi_journeydata!D157</f>
        <v>0.37943287037037038</v>
      </c>
      <c r="E161">
        <f>Taxi_journeydata!E157</f>
        <v>1</v>
      </c>
      <c r="F161">
        <f>Taxi_journeydata!F157</f>
        <v>41</v>
      </c>
      <c r="G161">
        <f>Taxi_journeydata!G157</f>
        <v>41</v>
      </c>
      <c r="H161">
        <f>Taxi_journeydata!H157</f>
        <v>1</v>
      </c>
      <c r="I161">
        <f>Taxi_journeydata!I157</f>
        <v>0.27</v>
      </c>
      <c r="J161">
        <f>Taxi_journeydata!J157</f>
        <v>3.5</v>
      </c>
      <c r="K161" s="3" t="b">
        <f t="shared" si="22"/>
        <v>1</v>
      </c>
      <c r="L161" s="4">
        <f t="shared" si="23"/>
        <v>1.6500000000000181</v>
      </c>
      <c r="M161" s="4" t="b">
        <f>NOT(ISNA(MATCH(F161,'Taxi_location&amp;demand'!$A$5:$A$269,0)))</f>
        <v>1</v>
      </c>
      <c r="N161" s="4" t="b">
        <f>NOT(ISNA(MATCH(G161,'Taxi_location&amp;demand'!$A$5:$A$269,0)))</f>
        <v>1</v>
      </c>
      <c r="O161" s="3" t="b">
        <f t="shared" si="21"/>
        <v>1</v>
      </c>
      <c r="P161" s="3" t="b">
        <f t="shared" si="24"/>
        <v>1</v>
      </c>
      <c r="Q161" s="3" t="b">
        <f t="shared" si="25"/>
        <v>1</v>
      </c>
      <c r="R161" s="3" t="b">
        <f t="shared" si="26"/>
        <v>1</v>
      </c>
      <c r="S161" s="24">
        <f t="shared" si="27"/>
        <v>0.65</v>
      </c>
      <c r="T161" s="24">
        <f t="shared" si="28"/>
        <v>1</v>
      </c>
      <c r="U161" s="24">
        <f t="shared" si="29"/>
        <v>0</v>
      </c>
      <c r="V161" s="24">
        <f t="shared" si="30"/>
        <v>1.65</v>
      </c>
      <c r="W161" s="2"/>
    </row>
    <row r="162" spans="1:23" x14ac:dyDescent="0.3">
      <c r="A162" s="22">
        <f>Taxi_journeydata!A158</f>
        <v>44383</v>
      </c>
      <c r="B162" s="23">
        <f>Taxi_journeydata!B158</f>
        <v>0.38337962962962963</v>
      </c>
      <c r="C162" s="22">
        <f>Taxi_journeydata!C158</f>
        <v>44383</v>
      </c>
      <c r="D162" s="23">
        <f>Taxi_journeydata!D158</f>
        <v>0.38824074074074072</v>
      </c>
      <c r="E162">
        <f>Taxi_journeydata!E158</f>
        <v>1</v>
      </c>
      <c r="F162">
        <f>Taxi_journeydata!F158</f>
        <v>264</v>
      </c>
      <c r="G162">
        <f>Taxi_journeydata!G158</f>
        <v>264</v>
      </c>
      <c r="H162">
        <f>Taxi_journeydata!H158</f>
        <v>1</v>
      </c>
      <c r="I162">
        <f>Taxi_journeydata!I158</f>
        <v>1.69</v>
      </c>
      <c r="J162">
        <f>Taxi_journeydata!J158</f>
        <v>7.5</v>
      </c>
      <c r="K162" s="3" t="b">
        <f t="shared" si="22"/>
        <v>1</v>
      </c>
      <c r="L162" s="4">
        <f t="shared" si="23"/>
        <v>6.9999999999999751</v>
      </c>
      <c r="M162" s="4" t="b">
        <f>NOT(ISNA(MATCH(F162,'Taxi_location&amp;demand'!$A$5:$A$269,0)))</f>
        <v>1</v>
      </c>
      <c r="N162" s="4" t="b">
        <f>NOT(ISNA(MATCH(G162,'Taxi_location&amp;demand'!$A$5:$A$269,0)))</f>
        <v>1</v>
      </c>
      <c r="O162" s="3" t="b">
        <f t="shared" si="21"/>
        <v>1</v>
      </c>
      <c r="P162" s="3" t="b">
        <f t="shared" si="24"/>
        <v>1</v>
      </c>
      <c r="Q162" s="3" t="b">
        <f t="shared" si="25"/>
        <v>1</v>
      </c>
      <c r="R162" s="3" t="b">
        <f t="shared" si="26"/>
        <v>1</v>
      </c>
      <c r="S162" s="24">
        <f t="shared" si="27"/>
        <v>0</v>
      </c>
      <c r="T162" s="24">
        <f t="shared" si="28"/>
        <v>7</v>
      </c>
      <c r="U162" s="24">
        <f t="shared" si="29"/>
        <v>0</v>
      </c>
      <c r="V162" s="24">
        <f t="shared" si="30"/>
        <v>7</v>
      </c>
      <c r="W162" s="2"/>
    </row>
    <row r="163" spans="1:23" x14ac:dyDescent="0.3">
      <c r="A163" s="22">
        <f>Taxi_journeydata!A159</f>
        <v>44383</v>
      </c>
      <c r="B163" s="23">
        <f>Taxi_journeydata!B159</f>
        <v>0.41239583333333335</v>
      </c>
      <c r="C163" s="22">
        <f>Taxi_journeydata!C159</f>
        <v>44383</v>
      </c>
      <c r="D163" s="23">
        <f>Taxi_journeydata!D159</f>
        <v>0.41513888888888889</v>
      </c>
      <c r="E163">
        <f>Taxi_journeydata!E159</f>
        <v>1</v>
      </c>
      <c r="F163">
        <f>Taxi_journeydata!F159</f>
        <v>75</v>
      </c>
      <c r="G163">
        <f>Taxi_journeydata!G159</f>
        <v>74</v>
      </c>
      <c r="H163">
        <f>Taxi_journeydata!H159</f>
        <v>1</v>
      </c>
      <c r="I163">
        <f>Taxi_journeydata!I159</f>
        <v>0.5</v>
      </c>
      <c r="J163">
        <f>Taxi_journeydata!J159</f>
        <v>4</v>
      </c>
      <c r="K163" s="3" t="b">
        <f t="shared" si="22"/>
        <v>1</v>
      </c>
      <c r="L163" s="4">
        <f t="shared" si="23"/>
        <v>3.949999999999978</v>
      </c>
      <c r="M163" s="4" t="b">
        <f>NOT(ISNA(MATCH(F163,'Taxi_location&amp;demand'!$A$5:$A$269,0)))</f>
        <v>1</v>
      </c>
      <c r="N163" s="4" t="b">
        <f>NOT(ISNA(MATCH(G163,'Taxi_location&amp;demand'!$A$5:$A$269,0)))</f>
        <v>1</v>
      </c>
      <c r="O163" s="3" t="b">
        <f t="shared" si="21"/>
        <v>1</v>
      </c>
      <c r="P163" s="3" t="b">
        <f t="shared" si="24"/>
        <v>1</v>
      </c>
      <c r="Q163" s="3" t="b">
        <f t="shared" si="25"/>
        <v>1</v>
      </c>
      <c r="R163" s="3" t="b">
        <f t="shared" si="26"/>
        <v>1</v>
      </c>
      <c r="S163" s="24">
        <f t="shared" si="27"/>
        <v>0.95</v>
      </c>
      <c r="T163" s="24">
        <f t="shared" si="28"/>
        <v>3</v>
      </c>
      <c r="U163" s="24">
        <f t="shared" si="29"/>
        <v>0</v>
      </c>
      <c r="V163" s="24">
        <f t="shared" si="30"/>
        <v>3.95</v>
      </c>
      <c r="W163" s="2"/>
    </row>
    <row r="164" spans="1:23" x14ac:dyDescent="0.3">
      <c r="A164" s="22">
        <f>Taxi_journeydata!A160</f>
        <v>44383</v>
      </c>
      <c r="B164" s="23">
        <f>Taxi_journeydata!B160</f>
        <v>0.41003472222222226</v>
      </c>
      <c r="C164" s="22">
        <f>Taxi_journeydata!C160</f>
        <v>44383</v>
      </c>
      <c r="D164" s="23">
        <f>Taxi_journeydata!D160</f>
        <v>0.41362268518518519</v>
      </c>
      <c r="E164">
        <f>Taxi_journeydata!E160</f>
        <v>1</v>
      </c>
      <c r="F164">
        <f>Taxi_journeydata!F160</f>
        <v>75</v>
      </c>
      <c r="G164">
        <f>Taxi_journeydata!G160</f>
        <v>75</v>
      </c>
      <c r="H164">
        <f>Taxi_journeydata!H160</f>
        <v>1</v>
      </c>
      <c r="I164">
        <f>Taxi_journeydata!I160</f>
        <v>0.81</v>
      </c>
      <c r="J164">
        <f>Taxi_journeydata!J160</f>
        <v>5.5</v>
      </c>
      <c r="K164" s="3" t="b">
        <f t="shared" si="22"/>
        <v>1</v>
      </c>
      <c r="L164" s="4">
        <f t="shared" si="23"/>
        <v>5.1666666666666217</v>
      </c>
      <c r="M164" s="4" t="b">
        <f>NOT(ISNA(MATCH(F164,'Taxi_location&amp;demand'!$A$5:$A$269,0)))</f>
        <v>1</v>
      </c>
      <c r="N164" s="4" t="b">
        <f>NOT(ISNA(MATCH(G164,'Taxi_location&amp;demand'!$A$5:$A$269,0)))</f>
        <v>1</v>
      </c>
      <c r="O164" s="3" t="b">
        <f t="shared" si="21"/>
        <v>1</v>
      </c>
      <c r="P164" s="3" t="b">
        <f t="shared" si="24"/>
        <v>1</v>
      </c>
      <c r="Q164" s="3" t="b">
        <f t="shared" si="25"/>
        <v>1</v>
      </c>
      <c r="R164" s="3" t="b">
        <f t="shared" si="26"/>
        <v>1</v>
      </c>
      <c r="S164" s="24">
        <f t="shared" si="27"/>
        <v>0.16666666666666666</v>
      </c>
      <c r="T164" s="24">
        <f t="shared" si="28"/>
        <v>5</v>
      </c>
      <c r="U164" s="24">
        <f t="shared" si="29"/>
        <v>0</v>
      </c>
      <c r="V164" s="24">
        <f t="shared" si="30"/>
        <v>5.166666666666667</v>
      </c>
      <c r="W164" s="2"/>
    </row>
    <row r="165" spans="1:23" x14ac:dyDescent="0.3">
      <c r="A165" s="22">
        <f>Taxi_journeydata!A161</f>
        <v>44383</v>
      </c>
      <c r="B165" s="23">
        <f>Taxi_journeydata!B161</f>
        <v>0.47574074074074074</v>
      </c>
      <c r="C165" s="22">
        <f>Taxi_journeydata!C161</f>
        <v>44383</v>
      </c>
      <c r="D165" s="23">
        <f>Taxi_journeydata!D161</f>
        <v>0.48724537037037036</v>
      </c>
      <c r="E165">
        <f>Taxi_journeydata!E161</f>
        <v>1</v>
      </c>
      <c r="F165">
        <f>Taxi_journeydata!F161</f>
        <v>74</v>
      </c>
      <c r="G165">
        <f>Taxi_journeydata!G161</f>
        <v>43</v>
      </c>
      <c r="H165">
        <f>Taxi_journeydata!H161</f>
        <v>1</v>
      </c>
      <c r="I165">
        <f>Taxi_journeydata!I161</f>
        <v>2.2000000000000002</v>
      </c>
      <c r="J165">
        <f>Taxi_journeydata!J161</f>
        <v>12.5</v>
      </c>
      <c r="K165" s="3" t="b">
        <f t="shared" si="22"/>
        <v>1</v>
      </c>
      <c r="L165" s="4">
        <f t="shared" si="23"/>
        <v>16.566666666666645</v>
      </c>
      <c r="M165" s="4" t="b">
        <f>NOT(ISNA(MATCH(F165,'Taxi_location&amp;demand'!$A$5:$A$269,0)))</f>
        <v>1</v>
      </c>
      <c r="N165" s="4" t="b">
        <f>NOT(ISNA(MATCH(G165,'Taxi_location&amp;demand'!$A$5:$A$269,0)))</f>
        <v>1</v>
      </c>
      <c r="O165" s="3" t="b">
        <f t="shared" si="21"/>
        <v>1</v>
      </c>
      <c r="P165" s="3" t="b">
        <f t="shared" si="24"/>
        <v>1</v>
      </c>
      <c r="Q165" s="3" t="b">
        <f t="shared" si="25"/>
        <v>1</v>
      </c>
      <c r="R165" s="3" t="b">
        <f t="shared" si="26"/>
        <v>1</v>
      </c>
      <c r="S165" s="24">
        <f t="shared" si="27"/>
        <v>0.56666666666666665</v>
      </c>
      <c r="T165" s="24">
        <f t="shared" si="28"/>
        <v>16</v>
      </c>
      <c r="U165" s="24">
        <f t="shared" si="29"/>
        <v>0</v>
      </c>
      <c r="V165" s="24">
        <f t="shared" si="30"/>
        <v>16.566666666666666</v>
      </c>
      <c r="W165" s="2"/>
    </row>
    <row r="166" spans="1:23" x14ac:dyDescent="0.3">
      <c r="A166" s="22">
        <f>Taxi_journeydata!A162</f>
        <v>44383</v>
      </c>
      <c r="B166" s="23">
        <f>Taxi_journeydata!B162</f>
        <v>0.60496527777777775</v>
      </c>
      <c r="C166" s="22">
        <f>Taxi_journeydata!C162</f>
        <v>44383</v>
      </c>
      <c r="D166" s="23">
        <f>Taxi_journeydata!D162</f>
        <v>0.61037037037037034</v>
      </c>
      <c r="E166">
        <f>Taxi_journeydata!E162</f>
        <v>1</v>
      </c>
      <c r="F166">
        <f>Taxi_journeydata!F162</f>
        <v>74</v>
      </c>
      <c r="G166">
        <f>Taxi_journeydata!G162</f>
        <v>41</v>
      </c>
      <c r="H166">
        <f>Taxi_journeydata!H162</f>
        <v>1</v>
      </c>
      <c r="I166">
        <f>Taxi_journeydata!I162</f>
        <v>1.2</v>
      </c>
      <c r="J166">
        <f>Taxi_journeydata!J162</f>
        <v>7</v>
      </c>
      <c r="K166" s="3" t="b">
        <f t="shared" si="22"/>
        <v>1</v>
      </c>
      <c r="L166" s="4">
        <f t="shared" si="23"/>
        <v>7.7833333333333243</v>
      </c>
      <c r="M166" s="4" t="b">
        <f>NOT(ISNA(MATCH(F166,'Taxi_location&amp;demand'!$A$5:$A$269,0)))</f>
        <v>1</v>
      </c>
      <c r="N166" s="4" t="b">
        <f>NOT(ISNA(MATCH(G166,'Taxi_location&amp;demand'!$A$5:$A$269,0)))</f>
        <v>1</v>
      </c>
      <c r="O166" s="3" t="b">
        <f t="shared" si="21"/>
        <v>1</v>
      </c>
      <c r="P166" s="3" t="b">
        <f t="shared" si="24"/>
        <v>1</v>
      </c>
      <c r="Q166" s="3" t="b">
        <f t="shared" si="25"/>
        <v>1</v>
      </c>
      <c r="R166" s="3" t="b">
        <f t="shared" si="26"/>
        <v>1</v>
      </c>
      <c r="S166" s="24">
        <f t="shared" si="27"/>
        <v>0.78333333333333333</v>
      </c>
      <c r="T166" s="24">
        <f t="shared" si="28"/>
        <v>7</v>
      </c>
      <c r="U166" s="24">
        <f t="shared" si="29"/>
        <v>0</v>
      </c>
      <c r="V166" s="24">
        <f t="shared" si="30"/>
        <v>7.7833333333333332</v>
      </c>
      <c r="W166" s="2"/>
    </row>
    <row r="167" spans="1:23" x14ac:dyDescent="0.3">
      <c r="A167" s="22">
        <f>Taxi_journeydata!A163</f>
        <v>44383</v>
      </c>
      <c r="B167" s="23">
        <f>Taxi_journeydata!B163</f>
        <v>0.60398148148148145</v>
      </c>
      <c r="C167" s="22">
        <f>Taxi_journeydata!C163</f>
        <v>44383</v>
      </c>
      <c r="D167" s="23">
        <f>Taxi_journeydata!D163</f>
        <v>0.61531250000000004</v>
      </c>
      <c r="E167">
        <f>Taxi_journeydata!E163</f>
        <v>1</v>
      </c>
      <c r="F167">
        <f>Taxi_journeydata!F163</f>
        <v>116</v>
      </c>
      <c r="G167">
        <f>Taxi_journeydata!G163</f>
        <v>41</v>
      </c>
      <c r="H167">
        <f>Taxi_journeydata!H163</f>
        <v>1</v>
      </c>
      <c r="I167">
        <f>Taxi_journeydata!I163</f>
        <v>2.2400000000000002</v>
      </c>
      <c r="J167">
        <f>Taxi_journeydata!J163</f>
        <v>12</v>
      </c>
      <c r="K167" s="3" t="b">
        <f t="shared" si="22"/>
        <v>1</v>
      </c>
      <c r="L167" s="4">
        <f t="shared" si="23"/>
        <v>16.316666666666766</v>
      </c>
      <c r="M167" s="4" t="b">
        <f>NOT(ISNA(MATCH(F167,'Taxi_location&amp;demand'!$A$5:$A$269,0)))</f>
        <v>1</v>
      </c>
      <c r="N167" s="4" t="b">
        <f>NOT(ISNA(MATCH(G167,'Taxi_location&amp;demand'!$A$5:$A$269,0)))</f>
        <v>1</v>
      </c>
      <c r="O167" s="3" t="b">
        <f t="shared" si="21"/>
        <v>1</v>
      </c>
      <c r="P167" s="3" t="b">
        <f t="shared" si="24"/>
        <v>1</v>
      </c>
      <c r="Q167" s="3" t="b">
        <f t="shared" si="25"/>
        <v>1</v>
      </c>
      <c r="R167" s="3" t="b">
        <f t="shared" si="26"/>
        <v>1</v>
      </c>
      <c r="S167" s="24">
        <f t="shared" si="27"/>
        <v>0.31666666666666665</v>
      </c>
      <c r="T167" s="24">
        <f t="shared" si="28"/>
        <v>16</v>
      </c>
      <c r="U167" s="24">
        <f t="shared" si="29"/>
        <v>0</v>
      </c>
      <c r="V167" s="24">
        <f t="shared" si="30"/>
        <v>16.316666666666666</v>
      </c>
      <c r="W167" s="2"/>
    </row>
    <row r="168" spans="1:23" x14ac:dyDescent="0.3">
      <c r="A168" s="22">
        <f>Taxi_journeydata!A164</f>
        <v>44383</v>
      </c>
      <c r="B168" s="23">
        <f>Taxi_journeydata!B164</f>
        <v>0.6272685185185185</v>
      </c>
      <c r="C168" s="22">
        <f>Taxi_journeydata!C164</f>
        <v>44383</v>
      </c>
      <c r="D168" s="23">
        <f>Taxi_journeydata!D164</f>
        <v>0.63269675925925928</v>
      </c>
      <c r="E168">
        <f>Taxi_journeydata!E164</f>
        <v>1</v>
      </c>
      <c r="F168">
        <f>Taxi_journeydata!F164</f>
        <v>75</v>
      </c>
      <c r="G168">
        <f>Taxi_journeydata!G164</f>
        <v>74</v>
      </c>
      <c r="H168">
        <f>Taxi_journeydata!H164</f>
        <v>1</v>
      </c>
      <c r="I168">
        <f>Taxi_journeydata!I164</f>
        <v>1.4</v>
      </c>
      <c r="J168">
        <f>Taxi_journeydata!J164</f>
        <v>7.5</v>
      </c>
      <c r="K168" s="3" t="b">
        <f t="shared" si="22"/>
        <v>1</v>
      </c>
      <c r="L168" s="4">
        <f t="shared" si="23"/>
        <v>7.8166666666667162</v>
      </c>
      <c r="M168" s="4" t="b">
        <f>NOT(ISNA(MATCH(F168,'Taxi_location&amp;demand'!$A$5:$A$269,0)))</f>
        <v>1</v>
      </c>
      <c r="N168" s="4" t="b">
        <f>NOT(ISNA(MATCH(G168,'Taxi_location&amp;demand'!$A$5:$A$269,0)))</f>
        <v>1</v>
      </c>
      <c r="O168" s="3" t="b">
        <f t="shared" si="21"/>
        <v>1</v>
      </c>
      <c r="P168" s="3" t="b">
        <f t="shared" si="24"/>
        <v>1</v>
      </c>
      <c r="Q168" s="3" t="b">
        <f t="shared" si="25"/>
        <v>1</v>
      </c>
      <c r="R168" s="3" t="b">
        <f t="shared" si="26"/>
        <v>1</v>
      </c>
      <c r="S168" s="24">
        <f t="shared" si="27"/>
        <v>0.81666666666666665</v>
      </c>
      <c r="T168" s="24">
        <f t="shared" si="28"/>
        <v>7</v>
      </c>
      <c r="U168" s="24">
        <f t="shared" si="29"/>
        <v>0</v>
      </c>
      <c r="V168" s="24">
        <f t="shared" si="30"/>
        <v>7.8166666666666664</v>
      </c>
      <c r="W168" s="2"/>
    </row>
    <row r="169" spans="1:23" x14ac:dyDescent="0.3">
      <c r="A169" s="22">
        <f>Taxi_journeydata!A165</f>
        <v>44383</v>
      </c>
      <c r="B169" s="23">
        <f>Taxi_journeydata!B165</f>
        <v>0.65271990740740737</v>
      </c>
      <c r="C169" s="22">
        <f>Taxi_journeydata!C165</f>
        <v>44383</v>
      </c>
      <c r="D169" s="23">
        <f>Taxi_journeydata!D165</f>
        <v>0.66743055555555564</v>
      </c>
      <c r="E169">
        <f>Taxi_journeydata!E165</f>
        <v>1</v>
      </c>
      <c r="F169">
        <f>Taxi_journeydata!F165</f>
        <v>243</v>
      </c>
      <c r="G169">
        <f>Taxi_journeydata!G165</f>
        <v>116</v>
      </c>
      <c r="H169">
        <f>Taxi_journeydata!H165</f>
        <v>1</v>
      </c>
      <c r="I169">
        <f>Taxi_journeydata!I165</f>
        <v>2.91</v>
      </c>
      <c r="J169">
        <f>Taxi_journeydata!J165</f>
        <v>15</v>
      </c>
      <c r="K169" s="3" t="b">
        <f t="shared" si="22"/>
        <v>1</v>
      </c>
      <c r="L169" s="4">
        <f t="shared" si="23"/>
        <v>21.183333333333501</v>
      </c>
      <c r="M169" s="4" t="b">
        <f>NOT(ISNA(MATCH(F169,'Taxi_location&amp;demand'!$A$5:$A$269,0)))</f>
        <v>1</v>
      </c>
      <c r="N169" s="4" t="b">
        <f>NOT(ISNA(MATCH(G169,'Taxi_location&amp;demand'!$A$5:$A$269,0)))</f>
        <v>1</v>
      </c>
      <c r="O169" s="3" t="b">
        <f t="shared" si="21"/>
        <v>1</v>
      </c>
      <c r="P169" s="3" t="b">
        <f t="shared" si="24"/>
        <v>1</v>
      </c>
      <c r="Q169" s="3" t="b">
        <f t="shared" si="25"/>
        <v>1</v>
      </c>
      <c r="R169" s="3" t="b">
        <f t="shared" si="26"/>
        <v>1</v>
      </c>
      <c r="S169" s="24">
        <f t="shared" si="27"/>
        <v>0.18333333333333332</v>
      </c>
      <c r="T169" s="24">
        <f t="shared" si="28"/>
        <v>21</v>
      </c>
      <c r="U169" s="24">
        <f t="shared" si="29"/>
        <v>0</v>
      </c>
      <c r="V169" s="24">
        <f t="shared" si="30"/>
        <v>21.183333333333334</v>
      </c>
      <c r="W169" s="2"/>
    </row>
    <row r="170" spans="1:23" x14ac:dyDescent="0.3">
      <c r="A170" s="22">
        <f>Taxi_journeydata!A166</f>
        <v>44383</v>
      </c>
      <c r="B170" s="23">
        <f>Taxi_journeydata!B166</f>
        <v>0.64636574074074071</v>
      </c>
      <c r="C170" s="22">
        <f>Taxi_journeydata!C166</f>
        <v>44383</v>
      </c>
      <c r="D170" s="23">
        <f>Taxi_journeydata!D166</f>
        <v>0.65393518518518523</v>
      </c>
      <c r="E170">
        <f>Taxi_journeydata!E166</f>
        <v>1</v>
      </c>
      <c r="F170">
        <f>Taxi_journeydata!F166</f>
        <v>74</v>
      </c>
      <c r="G170">
        <f>Taxi_journeydata!G166</f>
        <v>42</v>
      </c>
      <c r="H170">
        <f>Taxi_journeydata!H166</f>
        <v>1</v>
      </c>
      <c r="I170">
        <f>Taxi_journeydata!I166</f>
        <v>2.13</v>
      </c>
      <c r="J170">
        <f>Taxi_journeydata!J166</f>
        <v>10</v>
      </c>
      <c r="K170" s="3" t="b">
        <f t="shared" si="22"/>
        <v>1</v>
      </c>
      <c r="L170" s="4">
        <f t="shared" si="23"/>
        <v>10.900000000000105</v>
      </c>
      <c r="M170" s="4" t="b">
        <f>NOT(ISNA(MATCH(F170,'Taxi_location&amp;demand'!$A$5:$A$269,0)))</f>
        <v>1</v>
      </c>
      <c r="N170" s="4" t="b">
        <f>NOT(ISNA(MATCH(G170,'Taxi_location&amp;demand'!$A$5:$A$269,0)))</f>
        <v>1</v>
      </c>
      <c r="O170" s="3" t="b">
        <f t="shared" si="21"/>
        <v>1</v>
      </c>
      <c r="P170" s="3" t="b">
        <f t="shared" si="24"/>
        <v>1</v>
      </c>
      <c r="Q170" s="3" t="b">
        <f t="shared" si="25"/>
        <v>1</v>
      </c>
      <c r="R170" s="3" t="b">
        <f t="shared" si="26"/>
        <v>1</v>
      </c>
      <c r="S170" s="24">
        <f t="shared" si="27"/>
        <v>0.9</v>
      </c>
      <c r="T170" s="24">
        <f t="shared" si="28"/>
        <v>10</v>
      </c>
      <c r="U170" s="24">
        <f t="shared" si="29"/>
        <v>0</v>
      </c>
      <c r="V170" s="24">
        <f t="shared" si="30"/>
        <v>10.9</v>
      </c>
      <c r="W170" s="2"/>
    </row>
    <row r="171" spans="1:23" x14ac:dyDescent="0.3">
      <c r="A171" s="22">
        <f>Taxi_journeydata!A167</f>
        <v>44383</v>
      </c>
      <c r="B171" s="23">
        <f>Taxi_journeydata!B167</f>
        <v>0.65501157407407407</v>
      </c>
      <c r="C171" s="22">
        <f>Taxi_journeydata!C167</f>
        <v>44383</v>
      </c>
      <c r="D171" s="23">
        <f>Taxi_journeydata!D167</f>
        <v>0.65892361111111108</v>
      </c>
      <c r="E171">
        <f>Taxi_journeydata!E167</f>
        <v>1</v>
      </c>
      <c r="F171">
        <f>Taxi_journeydata!F167</f>
        <v>42</v>
      </c>
      <c r="G171">
        <f>Taxi_journeydata!G167</f>
        <v>42</v>
      </c>
      <c r="H171">
        <f>Taxi_journeydata!H167</f>
        <v>1</v>
      </c>
      <c r="I171">
        <f>Taxi_journeydata!I167</f>
        <v>1.44</v>
      </c>
      <c r="J171">
        <f>Taxi_journeydata!J167</f>
        <v>6.5</v>
      </c>
      <c r="K171" s="3" t="b">
        <f t="shared" si="22"/>
        <v>1</v>
      </c>
      <c r="L171" s="4">
        <f t="shared" si="23"/>
        <v>5.633333333333308</v>
      </c>
      <c r="M171" s="4" t="b">
        <f>NOT(ISNA(MATCH(F171,'Taxi_location&amp;demand'!$A$5:$A$269,0)))</f>
        <v>1</v>
      </c>
      <c r="N171" s="4" t="b">
        <f>NOT(ISNA(MATCH(G171,'Taxi_location&amp;demand'!$A$5:$A$269,0)))</f>
        <v>1</v>
      </c>
      <c r="O171" s="3" t="b">
        <f t="shared" si="21"/>
        <v>1</v>
      </c>
      <c r="P171" s="3" t="b">
        <f t="shared" si="24"/>
        <v>1</v>
      </c>
      <c r="Q171" s="3" t="b">
        <f t="shared" si="25"/>
        <v>1</v>
      </c>
      <c r="R171" s="3" t="b">
        <f t="shared" si="26"/>
        <v>1</v>
      </c>
      <c r="S171" s="24">
        <f t="shared" si="27"/>
        <v>0.6333333333333333</v>
      </c>
      <c r="T171" s="24">
        <f t="shared" si="28"/>
        <v>5</v>
      </c>
      <c r="U171" s="24">
        <f t="shared" si="29"/>
        <v>0</v>
      </c>
      <c r="V171" s="24">
        <f t="shared" si="30"/>
        <v>5.6333333333333329</v>
      </c>
      <c r="W171" s="2"/>
    </row>
    <row r="172" spans="1:23" x14ac:dyDescent="0.3">
      <c r="A172" s="22">
        <f>Taxi_journeydata!A168</f>
        <v>44383</v>
      </c>
      <c r="B172" s="23">
        <f>Taxi_journeydata!B168</f>
        <v>0.7056365740740741</v>
      </c>
      <c r="C172" s="22">
        <f>Taxi_journeydata!C168</f>
        <v>44383</v>
      </c>
      <c r="D172" s="23">
        <f>Taxi_journeydata!D168</f>
        <v>0.70900462962962962</v>
      </c>
      <c r="E172">
        <f>Taxi_journeydata!E168</f>
        <v>1</v>
      </c>
      <c r="F172">
        <f>Taxi_journeydata!F168</f>
        <v>75</v>
      </c>
      <c r="G172">
        <f>Taxi_journeydata!G168</f>
        <v>43</v>
      </c>
      <c r="H172">
        <f>Taxi_journeydata!H168</f>
        <v>1</v>
      </c>
      <c r="I172">
        <f>Taxi_journeydata!I168</f>
        <v>0.5</v>
      </c>
      <c r="J172">
        <f>Taxi_journeydata!J168</f>
        <v>5</v>
      </c>
      <c r="K172" s="3" t="b">
        <f t="shared" si="22"/>
        <v>1</v>
      </c>
      <c r="L172" s="4">
        <f t="shared" si="23"/>
        <v>4.8499999999999588</v>
      </c>
      <c r="M172" s="4" t="b">
        <f>NOT(ISNA(MATCH(F172,'Taxi_location&amp;demand'!$A$5:$A$269,0)))</f>
        <v>1</v>
      </c>
      <c r="N172" s="4" t="b">
        <f>NOT(ISNA(MATCH(G172,'Taxi_location&amp;demand'!$A$5:$A$269,0)))</f>
        <v>1</v>
      </c>
      <c r="O172" s="3" t="b">
        <f t="shared" si="21"/>
        <v>1</v>
      </c>
      <c r="P172" s="3" t="b">
        <f t="shared" si="24"/>
        <v>1</v>
      </c>
      <c r="Q172" s="3" t="b">
        <f t="shared" si="25"/>
        <v>1</v>
      </c>
      <c r="R172" s="3" t="b">
        <f t="shared" si="26"/>
        <v>1</v>
      </c>
      <c r="S172" s="24">
        <f t="shared" si="27"/>
        <v>0.85</v>
      </c>
      <c r="T172" s="24">
        <f t="shared" si="28"/>
        <v>4</v>
      </c>
      <c r="U172" s="24">
        <f t="shared" si="29"/>
        <v>0</v>
      </c>
      <c r="V172" s="24">
        <f t="shared" si="30"/>
        <v>4.8499999999999996</v>
      </c>
      <c r="W172" s="2"/>
    </row>
    <row r="173" spans="1:23" x14ac:dyDescent="0.3">
      <c r="A173" s="22">
        <f>Taxi_journeydata!A169</f>
        <v>44383</v>
      </c>
      <c r="B173" s="23">
        <f>Taxi_journeydata!B169</f>
        <v>0.76015046296296296</v>
      </c>
      <c r="C173" s="22">
        <f>Taxi_journeydata!C169</f>
        <v>44383</v>
      </c>
      <c r="D173" s="23">
        <f>Taxi_journeydata!D169</f>
        <v>0.79201388888888891</v>
      </c>
      <c r="E173">
        <f>Taxi_journeydata!E169</f>
        <v>1</v>
      </c>
      <c r="F173">
        <f>Taxi_journeydata!F169</f>
        <v>74</v>
      </c>
      <c r="G173">
        <f>Taxi_journeydata!G169</f>
        <v>169</v>
      </c>
      <c r="H173">
        <f>Taxi_journeydata!H169</f>
        <v>1</v>
      </c>
      <c r="I173">
        <f>Taxi_journeydata!I169</f>
        <v>5.41</v>
      </c>
      <c r="J173">
        <f>Taxi_journeydata!J169</f>
        <v>29</v>
      </c>
      <c r="K173" s="3" t="b">
        <f t="shared" si="22"/>
        <v>1</v>
      </c>
      <c r="L173" s="4">
        <f t="shared" si="23"/>
        <v>45.883333333333368</v>
      </c>
      <c r="M173" s="4" t="b">
        <f>NOT(ISNA(MATCH(F173,'Taxi_location&amp;demand'!$A$5:$A$269,0)))</f>
        <v>1</v>
      </c>
      <c r="N173" s="4" t="b">
        <f>NOT(ISNA(MATCH(G173,'Taxi_location&amp;demand'!$A$5:$A$269,0)))</f>
        <v>1</v>
      </c>
      <c r="O173" s="3" t="b">
        <f t="shared" si="21"/>
        <v>1</v>
      </c>
      <c r="P173" s="3" t="b">
        <f t="shared" si="24"/>
        <v>1</v>
      </c>
      <c r="Q173" s="3" t="b">
        <f t="shared" si="25"/>
        <v>1</v>
      </c>
      <c r="R173" s="3" t="b">
        <f t="shared" si="26"/>
        <v>1</v>
      </c>
      <c r="S173" s="24">
        <f t="shared" si="27"/>
        <v>0.8833333333333333</v>
      </c>
      <c r="T173" s="24">
        <f t="shared" si="28"/>
        <v>45</v>
      </c>
      <c r="U173" s="24">
        <f t="shared" si="29"/>
        <v>0</v>
      </c>
      <c r="V173" s="24">
        <f t="shared" si="30"/>
        <v>45.883333333333333</v>
      </c>
      <c r="W173" s="2"/>
    </row>
    <row r="174" spans="1:23" x14ac:dyDescent="0.3">
      <c r="A174" s="22">
        <f>Taxi_journeydata!A170</f>
        <v>44383</v>
      </c>
      <c r="B174" s="23">
        <f>Taxi_journeydata!B170</f>
        <v>0.77703703703703697</v>
      </c>
      <c r="C174" s="22">
        <f>Taxi_journeydata!C170</f>
        <v>44383</v>
      </c>
      <c r="D174" s="23">
        <f>Taxi_journeydata!D170</f>
        <v>0.77972222222222232</v>
      </c>
      <c r="E174">
        <f>Taxi_journeydata!E170</f>
        <v>1</v>
      </c>
      <c r="F174">
        <f>Taxi_journeydata!F170</f>
        <v>41</v>
      </c>
      <c r="G174">
        <f>Taxi_journeydata!G170</f>
        <v>42</v>
      </c>
      <c r="H174">
        <f>Taxi_journeydata!H170</f>
        <v>1</v>
      </c>
      <c r="I174">
        <f>Taxi_journeydata!I170</f>
        <v>0.69</v>
      </c>
      <c r="J174">
        <f>Taxi_journeydata!J170</f>
        <v>4.5</v>
      </c>
      <c r="K174" s="3" t="b">
        <f t="shared" si="22"/>
        <v>1</v>
      </c>
      <c r="L174" s="4">
        <f t="shared" si="23"/>
        <v>3.8666666666668981</v>
      </c>
      <c r="M174" s="4" t="b">
        <f>NOT(ISNA(MATCH(F174,'Taxi_location&amp;demand'!$A$5:$A$269,0)))</f>
        <v>1</v>
      </c>
      <c r="N174" s="4" t="b">
        <f>NOT(ISNA(MATCH(G174,'Taxi_location&amp;demand'!$A$5:$A$269,0)))</f>
        <v>1</v>
      </c>
      <c r="O174" s="3" t="b">
        <f t="shared" si="21"/>
        <v>1</v>
      </c>
      <c r="P174" s="3" t="b">
        <f t="shared" si="24"/>
        <v>1</v>
      </c>
      <c r="Q174" s="3" t="b">
        <f t="shared" si="25"/>
        <v>1</v>
      </c>
      <c r="R174" s="3" t="b">
        <f t="shared" si="26"/>
        <v>1</v>
      </c>
      <c r="S174" s="24">
        <f t="shared" si="27"/>
        <v>0.8666666666666667</v>
      </c>
      <c r="T174" s="24">
        <f t="shared" si="28"/>
        <v>3</v>
      </c>
      <c r="U174" s="24">
        <f t="shared" si="29"/>
        <v>0</v>
      </c>
      <c r="V174" s="24">
        <f t="shared" si="30"/>
        <v>3.8666666666666667</v>
      </c>
      <c r="W174" s="2"/>
    </row>
    <row r="175" spans="1:23" x14ac:dyDescent="0.3">
      <c r="A175" s="22">
        <f>Taxi_journeydata!A171</f>
        <v>44383</v>
      </c>
      <c r="B175" s="23">
        <f>Taxi_journeydata!B171</f>
        <v>0.75151620370370376</v>
      </c>
      <c r="C175" s="22">
        <f>Taxi_journeydata!C171</f>
        <v>44383</v>
      </c>
      <c r="D175" s="23">
        <f>Taxi_journeydata!D171</f>
        <v>0.76421296296296293</v>
      </c>
      <c r="E175">
        <f>Taxi_journeydata!E171</f>
        <v>1</v>
      </c>
      <c r="F175">
        <f>Taxi_journeydata!F171</f>
        <v>61</v>
      </c>
      <c r="G175">
        <f>Taxi_journeydata!G171</f>
        <v>62</v>
      </c>
      <c r="H175">
        <f>Taxi_journeydata!H171</f>
        <v>1</v>
      </c>
      <c r="I175">
        <f>Taxi_journeydata!I171</f>
        <v>2.1</v>
      </c>
      <c r="J175">
        <f>Taxi_journeydata!J171</f>
        <v>13</v>
      </c>
      <c r="K175" s="3" t="b">
        <f t="shared" si="22"/>
        <v>1</v>
      </c>
      <c r="L175" s="4">
        <f t="shared" si="23"/>
        <v>18.283333333333207</v>
      </c>
      <c r="M175" s="4" t="b">
        <f>NOT(ISNA(MATCH(F175,'Taxi_location&amp;demand'!$A$5:$A$269,0)))</f>
        <v>1</v>
      </c>
      <c r="N175" s="4" t="b">
        <f>NOT(ISNA(MATCH(G175,'Taxi_location&amp;demand'!$A$5:$A$269,0)))</f>
        <v>1</v>
      </c>
      <c r="O175" s="3" t="b">
        <f t="shared" si="21"/>
        <v>1</v>
      </c>
      <c r="P175" s="3" t="b">
        <f t="shared" si="24"/>
        <v>1</v>
      </c>
      <c r="Q175" s="3" t="b">
        <f t="shared" si="25"/>
        <v>1</v>
      </c>
      <c r="R175" s="3" t="b">
        <f t="shared" si="26"/>
        <v>1</v>
      </c>
      <c r="S175" s="24">
        <f t="shared" si="27"/>
        <v>0.28333333333333333</v>
      </c>
      <c r="T175" s="24">
        <f t="shared" si="28"/>
        <v>18</v>
      </c>
      <c r="U175" s="24">
        <f t="shared" si="29"/>
        <v>0</v>
      </c>
      <c r="V175" s="24">
        <f t="shared" si="30"/>
        <v>18.283333333333335</v>
      </c>
      <c r="W175" s="2"/>
    </row>
    <row r="176" spans="1:23" x14ac:dyDescent="0.3">
      <c r="A176" s="22">
        <f>Taxi_journeydata!A172</f>
        <v>44383</v>
      </c>
      <c r="B176" s="23">
        <f>Taxi_journeydata!B172</f>
        <v>0.84068287037037026</v>
      </c>
      <c r="C176" s="22">
        <f>Taxi_journeydata!C172</f>
        <v>44383</v>
      </c>
      <c r="D176" s="23">
        <f>Taxi_journeydata!D172</f>
        <v>0.8499537037037036</v>
      </c>
      <c r="E176">
        <f>Taxi_journeydata!E172</f>
        <v>1</v>
      </c>
      <c r="F176">
        <f>Taxi_journeydata!F172</f>
        <v>95</v>
      </c>
      <c r="G176">
        <f>Taxi_journeydata!G172</f>
        <v>197</v>
      </c>
      <c r="H176">
        <f>Taxi_journeydata!H172</f>
        <v>1</v>
      </c>
      <c r="I176">
        <f>Taxi_journeydata!I172</f>
        <v>2.63</v>
      </c>
      <c r="J176">
        <f>Taxi_journeydata!J172</f>
        <v>12</v>
      </c>
      <c r="K176" s="3" t="b">
        <f t="shared" si="22"/>
        <v>1</v>
      </c>
      <c r="L176" s="4">
        <f t="shared" si="23"/>
        <v>13.350000000000009</v>
      </c>
      <c r="M176" s="4" t="b">
        <f>NOT(ISNA(MATCH(F176,'Taxi_location&amp;demand'!$A$5:$A$269,0)))</f>
        <v>1</v>
      </c>
      <c r="N176" s="4" t="b">
        <f>NOT(ISNA(MATCH(G176,'Taxi_location&amp;demand'!$A$5:$A$269,0)))</f>
        <v>1</v>
      </c>
      <c r="O176" s="3" t="b">
        <f t="shared" si="21"/>
        <v>1</v>
      </c>
      <c r="P176" s="3" t="b">
        <f t="shared" si="24"/>
        <v>1</v>
      </c>
      <c r="Q176" s="3" t="b">
        <f t="shared" si="25"/>
        <v>1</v>
      </c>
      <c r="R176" s="3" t="b">
        <f t="shared" si="26"/>
        <v>1</v>
      </c>
      <c r="S176" s="24">
        <f t="shared" si="27"/>
        <v>0.35</v>
      </c>
      <c r="T176" s="24">
        <f t="shared" si="28"/>
        <v>13</v>
      </c>
      <c r="U176" s="24">
        <f t="shared" si="29"/>
        <v>0</v>
      </c>
      <c r="V176" s="24">
        <f t="shared" si="30"/>
        <v>13.35</v>
      </c>
      <c r="W176" s="2"/>
    </row>
    <row r="177" spans="1:23" x14ac:dyDescent="0.3">
      <c r="A177" s="22">
        <f>Taxi_journeydata!A173</f>
        <v>44383</v>
      </c>
      <c r="B177" s="23">
        <f>Taxi_journeydata!B173</f>
        <v>0.88599537037037035</v>
      </c>
      <c r="C177" s="22">
        <f>Taxi_journeydata!C173</f>
        <v>44383</v>
      </c>
      <c r="D177" s="23">
        <f>Taxi_journeydata!D173</f>
        <v>0.88865740740740751</v>
      </c>
      <c r="E177">
        <f>Taxi_journeydata!E173</f>
        <v>1</v>
      </c>
      <c r="F177">
        <f>Taxi_journeydata!F173</f>
        <v>75</v>
      </c>
      <c r="G177">
        <f>Taxi_journeydata!G173</f>
        <v>74</v>
      </c>
      <c r="H177">
        <f>Taxi_journeydata!H173</f>
        <v>1</v>
      </c>
      <c r="I177">
        <f>Taxi_journeydata!I173</f>
        <v>1.57</v>
      </c>
      <c r="J177">
        <f>Taxi_journeydata!J173</f>
        <v>6</v>
      </c>
      <c r="K177" s="3" t="b">
        <f t="shared" si="22"/>
        <v>1</v>
      </c>
      <c r="L177" s="4">
        <f t="shared" si="23"/>
        <v>3.8333333333335062</v>
      </c>
      <c r="M177" s="4" t="b">
        <f>NOT(ISNA(MATCH(F177,'Taxi_location&amp;demand'!$A$5:$A$269,0)))</f>
        <v>1</v>
      </c>
      <c r="N177" s="4" t="b">
        <f>NOT(ISNA(MATCH(G177,'Taxi_location&amp;demand'!$A$5:$A$269,0)))</f>
        <v>1</v>
      </c>
      <c r="O177" s="3" t="b">
        <f t="shared" si="21"/>
        <v>1</v>
      </c>
      <c r="P177" s="3" t="b">
        <f t="shared" si="24"/>
        <v>1</v>
      </c>
      <c r="Q177" s="3" t="b">
        <f t="shared" si="25"/>
        <v>1</v>
      </c>
      <c r="R177" s="3" t="b">
        <f t="shared" si="26"/>
        <v>1</v>
      </c>
      <c r="S177" s="24">
        <f t="shared" si="27"/>
        <v>0.83333333333333337</v>
      </c>
      <c r="T177" s="24">
        <f t="shared" si="28"/>
        <v>3</v>
      </c>
      <c r="U177" s="24">
        <f t="shared" si="29"/>
        <v>0</v>
      </c>
      <c r="V177" s="24">
        <f t="shared" si="30"/>
        <v>3.8333333333333335</v>
      </c>
      <c r="W177" s="2"/>
    </row>
    <row r="178" spans="1:23" x14ac:dyDescent="0.3">
      <c r="A178" s="22">
        <f>Taxi_journeydata!A174</f>
        <v>44383</v>
      </c>
      <c r="B178" s="23">
        <f>Taxi_journeydata!B174</f>
        <v>0.91675925925925927</v>
      </c>
      <c r="C178" s="22">
        <f>Taxi_journeydata!C174</f>
        <v>44383</v>
      </c>
      <c r="D178" s="23">
        <f>Taxi_journeydata!D174</f>
        <v>0.9347685185185185</v>
      </c>
      <c r="E178">
        <f>Taxi_journeydata!E174</f>
        <v>1</v>
      </c>
      <c r="F178">
        <f>Taxi_journeydata!F174</f>
        <v>152</v>
      </c>
      <c r="G178">
        <f>Taxi_journeydata!G174</f>
        <v>168</v>
      </c>
      <c r="H178">
        <f>Taxi_journeydata!H174</f>
        <v>1</v>
      </c>
      <c r="I178">
        <f>Taxi_journeydata!I174</f>
        <v>4.7</v>
      </c>
      <c r="J178">
        <f>Taxi_journeydata!J174</f>
        <v>19.5</v>
      </c>
      <c r="K178" s="3" t="b">
        <f t="shared" si="22"/>
        <v>1</v>
      </c>
      <c r="L178" s="4">
        <f t="shared" si="23"/>
        <v>25.933333333333284</v>
      </c>
      <c r="M178" s="4" t="b">
        <f>NOT(ISNA(MATCH(F178,'Taxi_location&amp;demand'!$A$5:$A$269,0)))</f>
        <v>1</v>
      </c>
      <c r="N178" s="4" t="b">
        <f>NOT(ISNA(MATCH(G178,'Taxi_location&amp;demand'!$A$5:$A$269,0)))</f>
        <v>1</v>
      </c>
      <c r="O178" s="3" t="b">
        <f t="shared" si="21"/>
        <v>1</v>
      </c>
      <c r="P178" s="3" t="b">
        <f t="shared" si="24"/>
        <v>1</v>
      </c>
      <c r="Q178" s="3" t="b">
        <f t="shared" si="25"/>
        <v>1</v>
      </c>
      <c r="R178" s="3" t="b">
        <f t="shared" si="26"/>
        <v>1</v>
      </c>
      <c r="S178" s="24">
        <f t="shared" si="27"/>
        <v>0.93333333333333335</v>
      </c>
      <c r="T178" s="24">
        <f t="shared" si="28"/>
        <v>25</v>
      </c>
      <c r="U178" s="24">
        <f t="shared" si="29"/>
        <v>0</v>
      </c>
      <c r="V178" s="24">
        <f t="shared" si="30"/>
        <v>25.933333333333334</v>
      </c>
      <c r="W178" s="2"/>
    </row>
    <row r="179" spans="1:23" x14ac:dyDescent="0.3">
      <c r="A179" s="22">
        <f>Taxi_journeydata!A175</f>
        <v>44383</v>
      </c>
      <c r="B179" s="23">
        <f>Taxi_journeydata!B175</f>
        <v>0.9612384259259259</v>
      </c>
      <c r="C179" s="22">
        <f>Taxi_journeydata!C175</f>
        <v>44383</v>
      </c>
      <c r="D179" s="23">
        <f>Taxi_journeydata!D175</f>
        <v>0.96480324074074064</v>
      </c>
      <c r="E179">
        <f>Taxi_journeydata!E175</f>
        <v>1</v>
      </c>
      <c r="F179">
        <f>Taxi_journeydata!F175</f>
        <v>75</v>
      </c>
      <c r="G179">
        <f>Taxi_journeydata!G175</f>
        <v>75</v>
      </c>
      <c r="H179">
        <f>Taxi_journeydata!H175</f>
        <v>1</v>
      </c>
      <c r="I179">
        <f>Taxi_journeydata!I175</f>
        <v>0.91</v>
      </c>
      <c r="J179">
        <f>Taxi_journeydata!J175</f>
        <v>5</v>
      </c>
      <c r="K179" s="3" t="b">
        <f t="shared" si="22"/>
        <v>1</v>
      </c>
      <c r="L179" s="4">
        <f t="shared" si="23"/>
        <v>5.1333333333332298</v>
      </c>
      <c r="M179" s="4" t="b">
        <f>NOT(ISNA(MATCH(F179,'Taxi_location&amp;demand'!$A$5:$A$269,0)))</f>
        <v>1</v>
      </c>
      <c r="N179" s="4" t="b">
        <f>NOT(ISNA(MATCH(G179,'Taxi_location&amp;demand'!$A$5:$A$269,0)))</f>
        <v>1</v>
      </c>
      <c r="O179" s="3" t="b">
        <f t="shared" si="21"/>
        <v>1</v>
      </c>
      <c r="P179" s="3" t="b">
        <f t="shared" si="24"/>
        <v>1</v>
      </c>
      <c r="Q179" s="3" t="b">
        <f t="shared" si="25"/>
        <v>1</v>
      </c>
      <c r="R179" s="3" t="b">
        <f t="shared" si="26"/>
        <v>1</v>
      </c>
      <c r="S179" s="24">
        <f t="shared" si="27"/>
        <v>0.13333333333333333</v>
      </c>
      <c r="T179" s="24">
        <f t="shared" si="28"/>
        <v>5</v>
      </c>
      <c r="U179" s="24">
        <f t="shared" si="29"/>
        <v>0</v>
      </c>
      <c r="V179" s="24">
        <f t="shared" si="30"/>
        <v>5.1333333333333337</v>
      </c>
      <c r="W179" s="2"/>
    </row>
    <row r="180" spans="1:23" x14ac:dyDescent="0.3">
      <c r="A180" s="22">
        <f>Taxi_journeydata!A176</f>
        <v>44383</v>
      </c>
      <c r="B180" s="23">
        <f>Taxi_journeydata!B176</f>
        <v>0.95491898148148147</v>
      </c>
      <c r="C180" s="22">
        <f>Taxi_journeydata!C176</f>
        <v>44383</v>
      </c>
      <c r="D180" s="23">
        <f>Taxi_journeydata!D176</f>
        <v>0.96241898148148142</v>
      </c>
      <c r="E180">
        <f>Taxi_journeydata!E176</f>
        <v>1</v>
      </c>
      <c r="F180">
        <f>Taxi_journeydata!F176</f>
        <v>82</v>
      </c>
      <c r="G180">
        <f>Taxi_journeydata!G176</f>
        <v>226</v>
      </c>
      <c r="H180">
        <f>Taxi_journeydata!H176</f>
        <v>1</v>
      </c>
      <c r="I180">
        <f>Taxi_journeydata!I176</f>
        <v>2.1800000000000002</v>
      </c>
      <c r="J180">
        <f>Taxi_journeydata!J176</f>
        <v>9.5</v>
      </c>
      <c r="K180" s="3" t="b">
        <f t="shared" si="22"/>
        <v>1</v>
      </c>
      <c r="L180" s="4">
        <f t="shared" si="23"/>
        <v>10.79999999999993</v>
      </c>
      <c r="M180" s="4" t="b">
        <f>NOT(ISNA(MATCH(F180,'Taxi_location&amp;demand'!$A$5:$A$269,0)))</f>
        <v>1</v>
      </c>
      <c r="N180" s="4" t="b">
        <f>NOT(ISNA(MATCH(G180,'Taxi_location&amp;demand'!$A$5:$A$269,0)))</f>
        <v>1</v>
      </c>
      <c r="O180" s="3" t="b">
        <f t="shared" si="21"/>
        <v>1</v>
      </c>
      <c r="P180" s="3" t="b">
        <f t="shared" si="24"/>
        <v>1</v>
      </c>
      <c r="Q180" s="3" t="b">
        <f t="shared" si="25"/>
        <v>1</v>
      </c>
      <c r="R180" s="3" t="b">
        <f t="shared" si="26"/>
        <v>1</v>
      </c>
      <c r="S180" s="24">
        <f t="shared" si="27"/>
        <v>0.8</v>
      </c>
      <c r="T180" s="24">
        <f t="shared" si="28"/>
        <v>10</v>
      </c>
      <c r="U180" s="24">
        <f t="shared" si="29"/>
        <v>0</v>
      </c>
      <c r="V180" s="24">
        <f t="shared" si="30"/>
        <v>10.8</v>
      </c>
      <c r="W180" s="2"/>
    </row>
    <row r="181" spans="1:23" x14ac:dyDescent="0.3">
      <c r="A181" s="22">
        <f>Taxi_journeydata!A177</f>
        <v>44384</v>
      </c>
      <c r="B181" s="23">
        <f>Taxi_journeydata!B177</f>
        <v>0.32498842592592592</v>
      </c>
      <c r="C181" s="22">
        <f>Taxi_journeydata!C177</f>
        <v>44384</v>
      </c>
      <c r="D181" s="23">
        <f>Taxi_journeydata!D177</f>
        <v>0.3342013888888889</v>
      </c>
      <c r="E181">
        <f>Taxi_journeydata!E177</f>
        <v>1</v>
      </c>
      <c r="F181">
        <f>Taxi_journeydata!F177</f>
        <v>173</v>
      </c>
      <c r="G181">
        <f>Taxi_journeydata!G177</f>
        <v>92</v>
      </c>
      <c r="H181">
        <f>Taxi_journeydata!H177</f>
        <v>1</v>
      </c>
      <c r="I181">
        <f>Taxi_journeydata!I177</f>
        <v>2.5</v>
      </c>
      <c r="J181">
        <f>Taxi_journeydata!J177</f>
        <v>12</v>
      </c>
      <c r="K181" s="3" t="b">
        <f t="shared" si="22"/>
        <v>1</v>
      </c>
      <c r="L181" s="4">
        <f t="shared" si="23"/>
        <v>13.266666666666689</v>
      </c>
      <c r="M181" s="4" t="b">
        <f>NOT(ISNA(MATCH(F181,'Taxi_location&amp;demand'!$A$5:$A$269,0)))</f>
        <v>1</v>
      </c>
      <c r="N181" s="4" t="b">
        <f>NOT(ISNA(MATCH(G181,'Taxi_location&amp;demand'!$A$5:$A$269,0)))</f>
        <v>1</v>
      </c>
      <c r="O181" s="3" t="b">
        <f t="shared" si="21"/>
        <v>1</v>
      </c>
      <c r="P181" s="3" t="b">
        <f t="shared" si="24"/>
        <v>1</v>
      </c>
      <c r="Q181" s="3" t="b">
        <f t="shared" si="25"/>
        <v>1</v>
      </c>
      <c r="R181" s="3" t="b">
        <f t="shared" si="26"/>
        <v>1</v>
      </c>
      <c r="S181" s="24">
        <f t="shared" si="27"/>
        <v>0.26666666666666666</v>
      </c>
      <c r="T181" s="24">
        <f t="shared" si="28"/>
        <v>13</v>
      </c>
      <c r="U181" s="24">
        <f t="shared" si="29"/>
        <v>0</v>
      </c>
      <c r="V181" s="24">
        <f t="shared" si="30"/>
        <v>13.266666666666667</v>
      </c>
      <c r="W181" s="2"/>
    </row>
    <row r="182" spans="1:23" x14ac:dyDescent="0.3">
      <c r="A182" s="22">
        <f>Taxi_journeydata!A178</f>
        <v>44384</v>
      </c>
      <c r="B182" s="23">
        <f>Taxi_journeydata!B178</f>
        <v>0.34173611111111107</v>
      </c>
      <c r="C182" s="22">
        <f>Taxi_journeydata!C178</f>
        <v>44384</v>
      </c>
      <c r="D182" s="23">
        <f>Taxi_journeydata!D178</f>
        <v>0.3478472222222222</v>
      </c>
      <c r="E182">
        <f>Taxi_journeydata!E178</f>
        <v>1</v>
      </c>
      <c r="F182">
        <f>Taxi_journeydata!F178</f>
        <v>7</v>
      </c>
      <c r="G182">
        <f>Taxi_journeydata!G178</f>
        <v>138</v>
      </c>
      <c r="H182">
        <f>Taxi_journeydata!H178</f>
        <v>1</v>
      </c>
      <c r="I182">
        <f>Taxi_journeydata!I178</f>
        <v>4.0999999999999996</v>
      </c>
      <c r="J182">
        <f>Taxi_journeydata!J178</f>
        <v>13</v>
      </c>
      <c r="K182" s="3" t="b">
        <f t="shared" si="22"/>
        <v>1</v>
      </c>
      <c r="L182" s="4">
        <f t="shared" si="23"/>
        <v>8.8000000000000167</v>
      </c>
      <c r="M182" s="4" t="b">
        <f>NOT(ISNA(MATCH(F182,'Taxi_location&amp;demand'!$A$5:$A$269,0)))</f>
        <v>1</v>
      </c>
      <c r="N182" s="4" t="b">
        <f>NOT(ISNA(MATCH(G182,'Taxi_location&amp;demand'!$A$5:$A$269,0)))</f>
        <v>1</v>
      </c>
      <c r="O182" s="3" t="b">
        <f t="shared" si="21"/>
        <v>1</v>
      </c>
      <c r="P182" s="3" t="b">
        <f t="shared" si="24"/>
        <v>1</v>
      </c>
      <c r="Q182" s="3" t="b">
        <f t="shared" si="25"/>
        <v>1</v>
      </c>
      <c r="R182" s="3" t="b">
        <f t="shared" si="26"/>
        <v>1</v>
      </c>
      <c r="S182" s="24">
        <f t="shared" si="27"/>
        <v>0.8</v>
      </c>
      <c r="T182" s="24">
        <f t="shared" si="28"/>
        <v>8</v>
      </c>
      <c r="U182" s="24">
        <f t="shared" si="29"/>
        <v>0</v>
      </c>
      <c r="V182" s="24">
        <f t="shared" si="30"/>
        <v>8.8000000000000007</v>
      </c>
      <c r="W182" s="2"/>
    </row>
    <row r="183" spans="1:23" x14ac:dyDescent="0.3">
      <c r="A183" s="22">
        <f>Taxi_journeydata!A179</f>
        <v>44384</v>
      </c>
      <c r="B183" s="23">
        <f>Taxi_journeydata!B179</f>
        <v>0.37148148148148147</v>
      </c>
      <c r="C183" s="22">
        <f>Taxi_journeydata!C179</f>
        <v>44384</v>
      </c>
      <c r="D183" s="23">
        <f>Taxi_journeydata!D179</f>
        <v>0.42201388888888891</v>
      </c>
      <c r="E183">
        <f>Taxi_journeydata!E179</f>
        <v>1</v>
      </c>
      <c r="F183">
        <f>Taxi_journeydata!F179</f>
        <v>75</v>
      </c>
      <c r="G183">
        <f>Taxi_journeydata!G179</f>
        <v>240</v>
      </c>
      <c r="H183">
        <f>Taxi_journeydata!H179</f>
        <v>1</v>
      </c>
      <c r="I183">
        <f>Taxi_journeydata!I179</f>
        <v>37.42</v>
      </c>
      <c r="J183">
        <f>Taxi_journeydata!J179</f>
        <v>106</v>
      </c>
      <c r="K183" s="3" t="b">
        <f t="shared" si="22"/>
        <v>1</v>
      </c>
      <c r="L183" s="4">
        <f t="shared" si="23"/>
        <v>72.766666666666723</v>
      </c>
      <c r="M183" s="4" t="b">
        <f>NOT(ISNA(MATCH(F183,'Taxi_location&amp;demand'!$A$5:$A$269,0)))</f>
        <v>1</v>
      </c>
      <c r="N183" s="4" t="b">
        <f>NOT(ISNA(MATCH(G183,'Taxi_location&amp;demand'!$A$5:$A$269,0)))</f>
        <v>1</v>
      </c>
      <c r="O183" s="3" t="b">
        <f t="shared" si="21"/>
        <v>1</v>
      </c>
      <c r="P183" s="3" t="b">
        <f t="shared" si="24"/>
        <v>1</v>
      </c>
      <c r="Q183" s="3" t="b">
        <f t="shared" si="25"/>
        <v>1</v>
      </c>
      <c r="R183" s="3" t="b">
        <f t="shared" si="26"/>
        <v>1</v>
      </c>
      <c r="S183" s="24">
        <f t="shared" si="27"/>
        <v>0.76666666666666672</v>
      </c>
      <c r="T183" s="24">
        <f t="shared" si="28"/>
        <v>12</v>
      </c>
      <c r="U183" s="24">
        <f t="shared" si="29"/>
        <v>60</v>
      </c>
      <c r="V183" s="24">
        <f t="shared" si="30"/>
        <v>72.766666666666666</v>
      </c>
      <c r="W183" s="2"/>
    </row>
    <row r="184" spans="1:23" x14ac:dyDescent="0.3">
      <c r="A184" s="22">
        <f>Taxi_journeydata!A180</f>
        <v>44384</v>
      </c>
      <c r="B184" s="23">
        <f>Taxi_journeydata!B180</f>
        <v>0.37535879629629632</v>
      </c>
      <c r="C184" s="22">
        <f>Taxi_journeydata!C180</f>
        <v>44384</v>
      </c>
      <c r="D184" s="23">
        <f>Taxi_journeydata!D180</f>
        <v>0.38513888888888892</v>
      </c>
      <c r="E184">
        <f>Taxi_journeydata!E180</f>
        <v>1</v>
      </c>
      <c r="F184">
        <f>Taxi_journeydata!F180</f>
        <v>47</v>
      </c>
      <c r="G184">
        <f>Taxi_journeydata!G180</f>
        <v>126</v>
      </c>
      <c r="H184">
        <f>Taxi_journeydata!H180</f>
        <v>1</v>
      </c>
      <c r="I184">
        <f>Taxi_journeydata!I180</f>
        <v>2.64</v>
      </c>
      <c r="J184">
        <f>Taxi_journeydata!J180</f>
        <v>12</v>
      </c>
      <c r="K184" s="3" t="b">
        <f t="shared" si="22"/>
        <v>1</v>
      </c>
      <c r="L184" s="4">
        <f t="shared" si="23"/>
        <v>14.08333333333335</v>
      </c>
      <c r="M184" s="4" t="b">
        <f>NOT(ISNA(MATCH(F184,'Taxi_location&amp;demand'!$A$5:$A$269,0)))</f>
        <v>1</v>
      </c>
      <c r="N184" s="4" t="b">
        <f>NOT(ISNA(MATCH(G184,'Taxi_location&amp;demand'!$A$5:$A$269,0)))</f>
        <v>1</v>
      </c>
      <c r="O184" s="3" t="b">
        <f t="shared" si="21"/>
        <v>1</v>
      </c>
      <c r="P184" s="3" t="b">
        <f t="shared" si="24"/>
        <v>1</v>
      </c>
      <c r="Q184" s="3" t="b">
        <f t="shared" si="25"/>
        <v>1</v>
      </c>
      <c r="R184" s="3" t="b">
        <f t="shared" si="26"/>
        <v>1</v>
      </c>
      <c r="S184" s="24">
        <f t="shared" si="27"/>
        <v>8.3333333333333329E-2</v>
      </c>
      <c r="T184" s="24">
        <f t="shared" si="28"/>
        <v>14</v>
      </c>
      <c r="U184" s="24">
        <f t="shared" si="29"/>
        <v>0</v>
      </c>
      <c r="V184" s="24">
        <f t="shared" si="30"/>
        <v>14.083333333333334</v>
      </c>
      <c r="W184" s="2"/>
    </row>
    <row r="185" spans="1:23" x14ac:dyDescent="0.3">
      <c r="A185" s="22">
        <f>Taxi_journeydata!A181</f>
        <v>44384</v>
      </c>
      <c r="B185" s="23">
        <f>Taxi_journeydata!B181</f>
        <v>0.45965277777777774</v>
      </c>
      <c r="C185" s="22">
        <f>Taxi_journeydata!C181</f>
        <v>44384</v>
      </c>
      <c r="D185" s="23">
        <f>Taxi_journeydata!D181</f>
        <v>0.46743055555555557</v>
      </c>
      <c r="E185">
        <f>Taxi_journeydata!E181</f>
        <v>1</v>
      </c>
      <c r="F185">
        <f>Taxi_journeydata!F181</f>
        <v>74</v>
      </c>
      <c r="G185">
        <f>Taxi_journeydata!G181</f>
        <v>238</v>
      </c>
      <c r="H185">
        <f>Taxi_journeydata!H181</f>
        <v>1</v>
      </c>
      <c r="I185">
        <f>Taxi_journeydata!I181</f>
        <v>2.0499999999999998</v>
      </c>
      <c r="J185">
        <f>Taxi_journeydata!J181</f>
        <v>9.5</v>
      </c>
      <c r="K185" s="3" t="b">
        <f t="shared" si="22"/>
        <v>1</v>
      </c>
      <c r="L185" s="4">
        <f t="shared" si="23"/>
        <v>11.200000000000072</v>
      </c>
      <c r="M185" s="4" t="b">
        <f>NOT(ISNA(MATCH(F185,'Taxi_location&amp;demand'!$A$5:$A$269,0)))</f>
        <v>1</v>
      </c>
      <c r="N185" s="4" t="b">
        <f>NOT(ISNA(MATCH(G185,'Taxi_location&amp;demand'!$A$5:$A$269,0)))</f>
        <v>1</v>
      </c>
      <c r="O185" s="3" t="b">
        <f t="shared" si="21"/>
        <v>1</v>
      </c>
      <c r="P185" s="3" t="b">
        <f t="shared" si="24"/>
        <v>1</v>
      </c>
      <c r="Q185" s="3" t="b">
        <f t="shared" si="25"/>
        <v>1</v>
      </c>
      <c r="R185" s="3" t="b">
        <f t="shared" si="26"/>
        <v>1</v>
      </c>
      <c r="S185" s="24">
        <f t="shared" si="27"/>
        <v>0.2</v>
      </c>
      <c r="T185" s="24">
        <f t="shared" si="28"/>
        <v>11</v>
      </c>
      <c r="U185" s="24">
        <f t="shared" si="29"/>
        <v>0</v>
      </c>
      <c r="V185" s="24">
        <f t="shared" si="30"/>
        <v>11.2</v>
      </c>
      <c r="W185" s="2"/>
    </row>
    <row r="186" spans="1:23" x14ac:dyDescent="0.3">
      <c r="A186" s="22">
        <f>Taxi_journeydata!A182</f>
        <v>44384</v>
      </c>
      <c r="B186" s="23">
        <f>Taxi_journeydata!B182</f>
        <v>0.48851851851851852</v>
      </c>
      <c r="C186" s="22">
        <f>Taxi_journeydata!C182</f>
        <v>44384</v>
      </c>
      <c r="D186" s="23">
        <f>Taxi_journeydata!D182</f>
        <v>0.49478009259259265</v>
      </c>
      <c r="E186">
        <f>Taxi_journeydata!E182</f>
        <v>1</v>
      </c>
      <c r="F186">
        <f>Taxi_journeydata!F182</f>
        <v>41</v>
      </c>
      <c r="G186">
        <f>Taxi_journeydata!G182</f>
        <v>42</v>
      </c>
      <c r="H186">
        <f>Taxi_journeydata!H182</f>
        <v>1</v>
      </c>
      <c r="I186">
        <f>Taxi_journeydata!I182</f>
        <v>1.19</v>
      </c>
      <c r="J186">
        <f>Taxi_journeydata!J182</f>
        <v>8</v>
      </c>
      <c r="K186" s="3" t="b">
        <f t="shared" si="22"/>
        <v>1</v>
      </c>
      <c r="L186" s="4">
        <f t="shared" si="23"/>
        <v>9.0166666666667439</v>
      </c>
      <c r="M186" s="4" t="b">
        <f>NOT(ISNA(MATCH(F186,'Taxi_location&amp;demand'!$A$5:$A$269,0)))</f>
        <v>1</v>
      </c>
      <c r="N186" s="4" t="b">
        <f>NOT(ISNA(MATCH(G186,'Taxi_location&amp;demand'!$A$5:$A$269,0)))</f>
        <v>1</v>
      </c>
      <c r="O186" s="3" t="b">
        <f t="shared" si="21"/>
        <v>1</v>
      </c>
      <c r="P186" s="3" t="b">
        <f t="shared" si="24"/>
        <v>1</v>
      </c>
      <c r="Q186" s="3" t="b">
        <f t="shared" si="25"/>
        <v>1</v>
      </c>
      <c r="R186" s="3" t="b">
        <f t="shared" si="26"/>
        <v>1</v>
      </c>
      <c r="S186" s="24">
        <f t="shared" si="27"/>
        <v>1.6666666666666666E-2</v>
      </c>
      <c r="T186" s="24">
        <f t="shared" si="28"/>
        <v>9</v>
      </c>
      <c r="U186" s="24">
        <f t="shared" si="29"/>
        <v>0</v>
      </c>
      <c r="V186" s="24">
        <f t="shared" si="30"/>
        <v>9.0166666666666675</v>
      </c>
      <c r="W186" s="2"/>
    </row>
    <row r="187" spans="1:23" x14ac:dyDescent="0.3">
      <c r="A187" s="22">
        <f>Taxi_journeydata!A183</f>
        <v>44384</v>
      </c>
      <c r="B187" s="23">
        <f>Taxi_journeydata!B183</f>
        <v>0.50509259259259254</v>
      </c>
      <c r="C187" s="22">
        <f>Taxi_journeydata!C183</f>
        <v>44384</v>
      </c>
      <c r="D187" s="23">
        <f>Taxi_journeydata!D183</f>
        <v>0.51175925925925925</v>
      </c>
      <c r="E187">
        <f>Taxi_journeydata!E183</f>
        <v>1</v>
      </c>
      <c r="F187">
        <f>Taxi_journeydata!F183</f>
        <v>42</v>
      </c>
      <c r="G187">
        <f>Taxi_journeydata!G183</f>
        <v>41</v>
      </c>
      <c r="H187">
        <f>Taxi_journeydata!H183</f>
        <v>1</v>
      </c>
      <c r="I187">
        <f>Taxi_journeydata!I183</f>
        <v>1.43</v>
      </c>
      <c r="J187">
        <f>Taxi_journeydata!J183</f>
        <v>8</v>
      </c>
      <c r="K187" s="3" t="b">
        <f t="shared" si="22"/>
        <v>1</v>
      </c>
      <c r="L187" s="4">
        <f t="shared" si="23"/>
        <v>9.6000000000000618</v>
      </c>
      <c r="M187" s="4" t="b">
        <f>NOT(ISNA(MATCH(F187,'Taxi_location&amp;demand'!$A$5:$A$269,0)))</f>
        <v>1</v>
      </c>
      <c r="N187" s="4" t="b">
        <f>NOT(ISNA(MATCH(G187,'Taxi_location&amp;demand'!$A$5:$A$269,0)))</f>
        <v>1</v>
      </c>
      <c r="O187" s="3" t="b">
        <f t="shared" si="21"/>
        <v>1</v>
      </c>
      <c r="P187" s="3" t="b">
        <f t="shared" si="24"/>
        <v>1</v>
      </c>
      <c r="Q187" s="3" t="b">
        <f t="shared" si="25"/>
        <v>1</v>
      </c>
      <c r="R187" s="3" t="b">
        <f t="shared" si="26"/>
        <v>1</v>
      </c>
      <c r="S187" s="24">
        <f t="shared" si="27"/>
        <v>0.6</v>
      </c>
      <c r="T187" s="24">
        <f t="shared" si="28"/>
        <v>9</v>
      </c>
      <c r="U187" s="24">
        <f t="shared" si="29"/>
        <v>0</v>
      </c>
      <c r="V187" s="24">
        <f t="shared" si="30"/>
        <v>9.6</v>
      </c>
      <c r="W187" s="2"/>
    </row>
    <row r="188" spans="1:23" x14ac:dyDescent="0.3">
      <c r="A188" s="22">
        <f>Taxi_journeydata!A184</f>
        <v>44384</v>
      </c>
      <c r="B188" s="23">
        <f>Taxi_journeydata!B184</f>
        <v>0.53456018518518522</v>
      </c>
      <c r="C188" s="22">
        <f>Taxi_journeydata!C184</f>
        <v>44384</v>
      </c>
      <c r="D188" s="23">
        <f>Taxi_journeydata!D184</f>
        <v>0.53820601851851857</v>
      </c>
      <c r="E188">
        <f>Taxi_journeydata!E184</f>
        <v>1</v>
      </c>
      <c r="F188">
        <f>Taxi_journeydata!F184</f>
        <v>42</v>
      </c>
      <c r="G188">
        <f>Taxi_journeydata!G184</f>
        <v>152</v>
      </c>
      <c r="H188">
        <f>Taxi_journeydata!H184</f>
        <v>1</v>
      </c>
      <c r="I188">
        <f>Taxi_journeydata!I184</f>
        <v>0.91</v>
      </c>
      <c r="J188">
        <f>Taxi_journeydata!J184</f>
        <v>5.5</v>
      </c>
      <c r="K188" s="3" t="b">
        <f t="shared" si="22"/>
        <v>1</v>
      </c>
      <c r="L188" s="4">
        <f t="shared" si="23"/>
        <v>5.2500000000000213</v>
      </c>
      <c r="M188" s="4" t="b">
        <f>NOT(ISNA(MATCH(F188,'Taxi_location&amp;demand'!$A$5:$A$269,0)))</f>
        <v>1</v>
      </c>
      <c r="N188" s="4" t="b">
        <f>NOT(ISNA(MATCH(G188,'Taxi_location&amp;demand'!$A$5:$A$269,0)))</f>
        <v>1</v>
      </c>
      <c r="O188" s="3" t="b">
        <f t="shared" si="21"/>
        <v>1</v>
      </c>
      <c r="P188" s="3" t="b">
        <f t="shared" si="24"/>
        <v>1</v>
      </c>
      <c r="Q188" s="3" t="b">
        <f t="shared" si="25"/>
        <v>1</v>
      </c>
      <c r="R188" s="3" t="b">
        <f t="shared" si="26"/>
        <v>1</v>
      </c>
      <c r="S188" s="24">
        <f t="shared" si="27"/>
        <v>0.25</v>
      </c>
      <c r="T188" s="24">
        <f t="shared" si="28"/>
        <v>5</v>
      </c>
      <c r="U188" s="24">
        <f t="shared" si="29"/>
        <v>0</v>
      </c>
      <c r="V188" s="24">
        <f t="shared" si="30"/>
        <v>5.25</v>
      </c>
      <c r="W188" s="2"/>
    </row>
    <row r="189" spans="1:23" x14ac:dyDescent="0.3">
      <c r="A189" s="22">
        <f>Taxi_journeydata!A185</f>
        <v>44384</v>
      </c>
      <c r="B189" s="23">
        <f>Taxi_journeydata!B185</f>
        <v>0.57208333333333339</v>
      </c>
      <c r="C189" s="22">
        <f>Taxi_journeydata!C185</f>
        <v>44384</v>
      </c>
      <c r="D189" s="23">
        <f>Taxi_journeydata!D185</f>
        <v>0.58328703703703699</v>
      </c>
      <c r="E189">
        <f>Taxi_journeydata!E185</f>
        <v>1</v>
      </c>
      <c r="F189">
        <f>Taxi_journeydata!F185</f>
        <v>82</v>
      </c>
      <c r="G189">
        <f>Taxi_journeydata!G185</f>
        <v>223</v>
      </c>
      <c r="H189">
        <f>Taxi_journeydata!H185</f>
        <v>1</v>
      </c>
      <c r="I189">
        <f>Taxi_journeydata!I185</f>
        <v>3.83</v>
      </c>
      <c r="J189">
        <f>Taxi_journeydata!J185</f>
        <v>15</v>
      </c>
      <c r="K189" s="3" t="b">
        <f t="shared" si="22"/>
        <v>1</v>
      </c>
      <c r="L189" s="4">
        <f t="shared" si="23"/>
        <v>16.133333333333191</v>
      </c>
      <c r="M189" s="4" t="b">
        <f>NOT(ISNA(MATCH(F189,'Taxi_location&amp;demand'!$A$5:$A$269,0)))</f>
        <v>1</v>
      </c>
      <c r="N189" s="4" t="b">
        <f>NOT(ISNA(MATCH(G189,'Taxi_location&amp;demand'!$A$5:$A$269,0)))</f>
        <v>1</v>
      </c>
      <c r="O189" s="3" t="b">
        <f t="shared" si="21"/>
        <v>1</v>
      </c>
      <c r="P189" s="3" t="b">
        <f t="shared" si="24"/>
        <v>1</v>
      </c>
      <c r="Q189" s="3" t="b">
        <f t="shared" si="25"/>
        <v>1</v>
      </c>
      <c r="R189" s="3" t="b">
        <f t="shared" si="26"/>
        <v>1</v>
      </c>
      <c r="S189" s="24">
        <f t="shared" si="27"/>
        <v>0.13333333333333333</v>
      </c>
      <c r="T189" s="24">
        <f t="shared" si="28"/>
        <v>16</v>
      </c>
      <c r="U189" s="24">
        <f t="shared" si="29"/>
        <v>0</v>
      </c>
      <c r="V189" s="24">
        <f t="shared" si="30"/>
        <v>16.133333333333333</v>
      </c>
      <c r="W189" s="2"/>
    </row>
    <row r="190" spans="1:23" x14ac:dyDescent="0.3">
      <c r="A190" s="22">
        <f>Taxi_journeydata!A186</f>
        <v>44384</v>
      </c>
      <c r="B190" s="23">
        <f>Taxi_journeydata!B186</f>
        <v>0.56978009259259255</v>
      </c>
      <c r="C190" s="22">
        <f>Taxi_journeydata!C186</f>
        <v>44384</v>
      </c>
      <c r="D190" s="23">
        <f>Taxi_journeydata!D186</f>
        <v>0.57807870370370373</v>
      </c>
      <c r="E190">
        <f>Taxi_journeydata!E186</f>
        <v>1</v>
      </c>
      <c r="F190">
        <f>Taxi_journeydata!F186</f>
        <v>25</v>
      </c>
      <c r="G190">
        <f>Taxi_journeydata!G186</f>
        <v>97</v>
      </c>
      <c r="H190">
        <f>Taxi_journeydata!H186</f>
        <v>2</v>
      </c>
      <c r="I190">
        <f>Taxi_journeydata!I186</f>
        <v>1.6</v>
      </c>
      <c r="J190">
        <f>Taxi_journeydata!J186</f>
        <v>9.5</v>
      </c>
      <c r="K190" s="3" t="b">
        <f t="shared" si="22"/>
        <v>1</v>
      </c>
      <c r="L190" s="4">
        <f t="shared" si="23"/>
        <v>11.950000000000109</v>
      </c>
      <c r="M190" s="4" t="b">
        <f>NOT(ISNA(MATCH(F190,'Taxi_location&amp;demand'!$A$5:$A$269,0)))</f>
        <v>1</v>
      </c>
      <c r="N190" s="4" t="b">
        <f>NOT(ISNA(MATCH(G190,'Taxi_location&amp;demand'!$A$5:$A$269,0)))</f>
        <v>1</v>
      </c>
      <c r="O190" s="3" t="b">
        <f t="shared" si="21"/>
        <v>1</v>
      </c>
      <c r="P190" s="3" t="b">
        <f t="shared" si="24"/>
        <v>1</v>
      </c>
      <c r="Q190" s="3" t="b">
        <f t="shared" si="25"/>
        <v>1</v>
      </c>
      <c r="R190" s="3" t="b">
        <f t="shared" si="26"/>
        <v>1</v>
      </c>
      <c r="S190" s="24">
        <f t="shared" si="27"/>
        <v>0.95</v>
      </c>
      <c r="T190" s="24">
        <f t="shared" si="28"/>
        <v>11</v>
      </c>
      <c r="U190" s="24">
        <f t="shared" si="29"/>
        <v>0</v>
      </c>
      <c r="V190" s="24">
        <f t="shared" si="30"/>
        <v>11.95</v>
      </c>
      <c r="W190" s="2"/>
    </row>
    <row r="191" spans="1:23" x14ac:dyDescent="0.3">
      <c r="A191" s="22">
        <f>Taxi_journeydata!A187</f>
        <v>44384</v>
      </c>
      <c r="B191" s="23">
        <f>Taxi_journeydata!B187</f>
        <v>0.59880787037037042</v>
      </c>
      <c r="C191" s="22">
        <f>Taxi_journeydata!C187</f>
        <v>44384</v>
      </c>
      <c r="D191" s="23">
        <f>Taxi_journeydata!D187</f>
        <v>0.6075694444444445</v>
      </c>
      <c r="E191">
        <f>Taxi_journeydata!E187</f>
        <v>1</v>
      </c>
      <c r="F191">
        <f>Taxi_journeydata!F187</f>
        <v>75</v>
      </c>
      <c r="G191">
        <f>Taxi_journeydata!G187</f>
        <v>24</v>
      </c>
      <c r="H191">
        <f>Taxi_journeydata!H187</f>
        <v>1</v>
      </c>
      <c r="I191">
        <f>Taxi_journeydata!I187</f>
        <v>1.63</v>
      </c>
      <c r="J191">
        <f>Taxi_journeydata!J187</f>
        <v>9</v>
      </c>
      <c r="K191" s="3" t="b">
        <f t="shared" si="22"/>
        <v>1</v>
      </c>
      <c r="L191" s="4">
        <f t="shared" si="23"/>
        <v>12.616666666666667</v>
      </c>
      <c r="M191" s="4" t="b">
        <f>NOT(ISNA(MATCH(F191,'Taxi_location&amp;demand'!$A$5:$A$269,0)))</f>
        <v>1</v>
      </c>
      <c r="N191" s="4" t="b">
        <f>NOT(ISNA(MATCH(G191,'Taxi_location&amp;demand'!$A$5:$A$269,0)))</f>
        <v>1</v>
      </c>
      <c r="O191" s="3" t="b">
        <f t="shared" si="21"/>
        <v>1</v>
      </c>
      <c r="P191" s="3" t="b">
        <f t="shared" si="24"/>
        <v>1</v>
      </c>
      <c r="Q191" s="3" t="b">
        <f t="shared" si="25"/>
        <v>1</v>
      </c>
      <c r="R191" s="3" t="b">
        <f t="shared" si="26"/>
        <v>1</v>
      </c>
      <c r="S191" s="24">
        <f t="shared" si="27"/>
        <v>0.6166666666666667</v>
      </c>
      <c r="T191" s="24">
        <f t="shared" si="28"/>
        <v>12</v>
      </c>
      <c r="U191" s="24">
        <f t="shared" si="29"/>
        <v>0</v>
      </c>
      <c r="V191" s="24">
        <f t="shared" si="30"/>
        <v>12.616666666666667</v>
      </c>
      <c r="W191" s="2"/>
    </row>
    <row r="192" spans="1:23" x14ac:dyDescent="0.3">
      <c r="A192" s="22">
        <f>Taxi_journeydata!A188</f>
        <v>44384</v>
      </c>
      <c r="B192" s="23">
        <f>Taxi_journeydata!B188</f>
        <v>0.59291666666666665</v>
      </c>
      <c r="C192" s="22">
        <f>Taxi_journeydata!C188</f>
        <v>44384</v>
      </c>
      <c r="D192" s="23">
        <f>Taxi_journeydata!D188</f>
        <v>0.59609953703703711</v>
      </c>
      <c r="E192">
        <f>Taxi_journeydata!E188</f>
        <v>1</v>
      </c>
      <c r="F192">
        <f>Taxi_journeydata!F188</f>
        <v>7</v>
      </c>
      <c r="G192">
        <f>Taxi_journeydata!G188</f>
        <v>7</v>
      </c>
      <c r="H192">
        <f>Taxi_journeydata!H188</f>
        <v>1</v>
      </c>
      <c r="I192">
        <f>Taxi_journeydata!I188</f>
        <v>0.72</v>
      </c>
      <c r="J192">
        <f>Taxi_journeydata!J188</f>
        <v>5</v>
      </c>
      <c r="K192" s="3" t="b">
        <f t="shared" si="22"/>
        <v>1</v>
      </c>
      <c r="L192" s="4">
        <f t="shared" si="23"/>
        <v>4.5833333333334636</v>
      </c>
      <c r="M192" s="4" t="b">
        <f>NOT(ISNA(MATCH(F192,'Taxi_location&amp;demand'!$A$5:$A$269,0)))</f>
        <v>1</v>
      </c>
      <c r="N192" s="4" t="b">
        <f>NOT(ISNA(MATCH(G192,'Taxi_location&amp;demand'!$A$5:$A$269,0)))</f>
        <v>1</v>
      </c>
      <c r="O192" s="3" t="b">
        <f t="shared" si="21"/>
        <v>1</v>
      </c>
      <c r="P192" s="3" t="b">
        <f t="shared" si="24"/>
        <v>1</v>
      </c>
      <c r="Q192" s="3" t="b">
        <f t="shared" si="25"/>
        <v>1</v>
      </c>
      <c r="R192" s="3" t="b">
        <f t="shared" si="26"/>
        <v>1</v>
      </c>
      <c r="S192" s="24">
        <f t="shared" si="27"/>
        <v>0.58333333333333337</v>
      </c>
      <c r="T192" s="24">
        <f t="shared" si="28"/>
        <v>4</v>
      </c>
      <c r="U192" s="24">
        <f t="shared" si="29"/>
        <v>0</v>
      </c>
      <c r="V192" s="24">
        <f t="shared" si="30"/>
        <v>4.583333333333333</v>
      </c>
      <c r="W192" s="2"/>
    </row>
    <row r="193" spans="1:23" x14ac:dyDescent="0.3">
      <c r="A193" s="22">
        <f>Taxi_journeydata!A189</f>
        <v>44384</v>
      </c>
      <c r="B193" s="23">
        <f>Taxi_journeydata!B189</f>
        <v>0.60626157407407411</v>
      </c>
      <c r="C193" s="22">
        <f>Taxi_journeydata!C189</f>
        <v>44384</v>
      </c>
      <c r="D193" s="23">
        <f>Taxi_journeydata!D189</f>
        <v>0.61487268518518523</v>
      </c>
      <c r="E193">
        <f>Taxi_journeydata!E189</f>
        <v>1</v>
      </c>
      <c r="F193">
        <f>Taxi_journeydata!F189</f>
        <v>97</v>
      </c>
      <c r="G193">
        <f>Taxi_journeydata!G189</f>
        <v>181</v>
      </c>
      <c r="H193">
        <f>Taxi_journeydata!H189</f>
        <v>1</v>
      </c>
      <c r="I193">
        <f>Taxi_journeydata!I189</f>
        <v>1.67</v>
      </c>
      <c r="J193">
        <f>Taxi_journeydata!J189</f>
        <v>10</v>
      </c>
      <c r="K193" s="3" t="b">
        <f t="shared" si="22"/>
        <v>1</v>
      </c>
      <c r="L193" s="4">
        <f t="shared" si="23"/>
        <v>12.40000000000002</v>
      </c>
      <c r="M193" s="4" t="b">
        <f>NOT(ISNA(MATCH(F193,'Taxi_location&amp;demand'!$A$5:$A$269,0)))</f>
        <v>1</v>
      </c>
      <c r="N193" s="4" t="b">
        <f>NOT(ISNA(MATCH(G193,'Taxi_location&amp;demand'!$A$5:$A$269,0)))</f>
        <v>1</v>
      </c>
      <c r="O193" s="3" t="b">
        <f t="shared" si="21"/>
        <v>1</v>
      </c>
      <c r="P193" s="3" t="b">
        <f t="shared" si="24"/>
        <v>1</v>
      </c>
      <c r="Q193" s="3" t="b">
        <f t="shared" si="25"/>
        <v>1</v>
      </c>
      <c r="R193" s="3" t="b">
        <f t="shared" si="26"/>
        <v>1</v>
      </c>
      <c r="S193" s="24">
        <f t="shared" si="27"/>
        <v>0.4</v>
      </c>
      <c r="T193" s="24">
        <f t="shared" si="28"/>
        <v>12</v>
      </c>
      <c r="U193" s="24">
        <f t="shared" si="29"/>
        <v>0</v>
      </c>
      <c r="V193" s="24">
        <f t="shared" si="30"/>
        <v>12.4</v>
      </c>
      <c r="W193" s="2"/>
    </row>
    <row r="194" spans="1:23" x14ac:dyDescent="0.3">
      <c r="A194" s="22">
        <f>Taxi_journeydata!A190</f>
        <v>44384</v>
      </c>
      <c r="B194" s="23">
        <f>Taxi_journeydata!B190</f>
        <v>0.61114583333333339</v>
      </c>
      <c r="C194" s="22">
        <f>Taxi_journeydata!C190</f>
        <v>44384</v>
      </c>
      <c r="D194" s="23">
        <f>Taxi_journeydata!D190</f>
        <v>0.6341782407407407</v>
      </c>
      <c r="E194">
        <f>Taxi_journeydata!E190</f>
        <v>1</v>
      </c>
      <c r="F194">
        <f>Taxi_journeydata!F190</f>
        <v>74</v>
      </c>
      <c r="G194">
        <f>Taxi_journeydata!G190</f>
        <v>75</v>
      </c>
      <c r="H194">
        <f>Taxi_journeydata!H190</f>
        <v>2</v>
      </c>
      <c r="I194">
        <f>Taxi_journeydata!I190</f>
        <v>4.8</v>
      </c>
      <c r="J194">
        <f>Taxi_journeydata!J190</f>
        <v>23</v>
      </c>
      <c r="K194" s="3" t="b">
        <f t="shared" si="22"/>
        <v>1</v>
      </c>
      <c r="L194" s="4">
        <f t="shared" si="23"/>
        <v>33.166666666666522</v>
      </c>
      <c r="M194" s="4" t="b">
        <f>NOT(ISNA(MATCH(F194,'Taxi_location&amp;demand'!$A$5:$A$269,0)))</f>
        <v>1</v>
      </c>
      <c r="N194" s="4" t="b">
        <f>NOT(ISNA(MATCH(G194,'Taxi_location&amp;demand'!$A$5:$A$269,0)))</f>
        <v>1</v>
      </c>
      <c r="O194" s="3" t="b">
        <f t="shared" si="21"/>
        <v>1</v>
      </c>
      <c r="P194" s="3" t="b">
        <f t="shared" si="24"/>
        <v>1</v>
      </c>
      <c r="Q194" s="3" t="b">
        <f t="shared" si="25"/>
        <v>1</v>
      </c>
      <c r="R194" s="3" t="b">
        <f t="shared" si="26"/>
        <v>1</v>
      </c>
      <c r="S194" s="24">
        <f t="shared" si="27"/>
        <v>0.16666666666666666</v>
      </c>
      <c r="T194" s="24">
        <f t="shared" si="28"/>
        <v>33</v>
      </c>
      <c r="U194" s="24">
        <f t="shared" si="29"/>
        <v>0</v>
      </c>
      <c r="V194" s="24">
        <f t="shared" si="30"/>
        <v>33.166666666666664</v>
      </c>
      <c r="W194" s="2"/>
    </row>
    <row r="195" spans="1:23" x14ac:dyDescent="0.3">
      <c r="A195" s="22">
        <f>Taxi_journeydata!A191</f>
        <v>44384</v>
      </c>
      <c r="B195" s="23">
        <f>Taxi_journeydata!B191</f>
        <v>0.66563657407407406</v>
      </c>
      <c r="C195" s="22">
        <f>Taxi_journeydata!C191</f>
        <v>44384</v>
      </c>
      <c r="D195" s="23">
        <f>Taxi_journeydata!D191</f>
        <v>0.66827546296296303</v>
      </c>
      <c r="E195">
        <f>Taxi_journeydata!E191</f>
        <v>1</v>
      </c>
      <c r="F195">
        <f>Taxi_journeydata!F191</f>
        <v>166</v>
      </c>
      <c r="G195">
        <f>Taxi_journeydata!G191</f>
        <v>166</v>
      </c>
      <c r="H195">
        <f>Taxi_journeydata!H191</f>
        <v>1</v>
      </c>
      <c r="I195">
        <f>Taxi_journeydata!I191</f>
        <v>0.7</v>
      </c>
      <c r="J195">
        <f>Taxi_journeydata!J191</f>
        <v>5</v>
      </c>
      <c r="K195" s="3" t="b">
        <f t="shared" si="22"/>
        <v>1</v>
      </c>
      <c r="L195" s="4">
        <f t="shared" si="23"/>
        <v>3.8000000000001144</v>
      </c>
      <c r="M195" s="4" t="b">
        <f>NOT(ISNA(MATCH(F195,'Taxi_location&amp;demand'!$A$5:$A$269,0)))</f>
        <v>1</v>
      </c>
      <c r="N195" s="4" t="b">
        <f>NOT(ISNA(MATCH(G195,'Taxi_location&amp;demand'!$A$5:$A$269,0)))</f>
        <v>1</v>
      </c>
      <c r="O195" s="3" t="b">
        <f t="shared" si="21"/>
        <v>1</v>
      </c>
      <c r="P195" s="3" t="b">
        <f t="shared" si="24"/>
        <v>1</v>
      </c>
      <c r="Q195" s="3" t="b">
        <f t="shared" si="25"/>
        <v>1</v>
      </c>
      <c r="R195" s="3" t="b">
        <f t="shared" si="26"/>
        <v>1</v>
      </c>
      <c r="S195" s="24">
        <f t="shared" si="27"/>
        <v>0.8</v>
      </c>
      <c r="T195" s="24">
        <f t="shared" si="28"/>
        <v>3</v>
      </c>
      <c r="U195" s="24">
        <f t="shared" si="29"/>
        <v>0</v>
      </c>
      <c r="V195" s="24">
        <f t="shared" si="30"/>
        <v>3.8</v>
      </c>
      <c r="W195" s="2"/>
    </row>
    <row r="196" spans="1:23" x14ac:dyDescent="0.3">
      <c r="A196" s="22">
        <f>Taxi_journeydata!A192</f>
        <v>44384</v>
      </c>
      <c r="B196" s="23">
        <f>Taxi_journeydata!B192</f>
        <v>0.65577546296296296</v>
      </c>
      <c r="C196" s="22">
        <f>Taxi_journeydata!C192</f>
        <v>44384</v>
      </c>
      <c r="D196" s="23">
        <f>Taxi_journeydata!D192</f>
        <v>0.66274305555555557</v>
      </c>
      <c r="E196">
        <f>Taxi_journeydata!E192</f>
        <v>1</v>
      </c>
      <c r="F196">
        <f>Taxi_journeydata!F192</f>
        <v>42</v>
      </c>
      <c r="G196">
        <f>Taxi_journeydata!G192</f>
        <v>159</v>
      </c>
      <c r="H196">
        <f>Taxi_journeydata!H192</f>
        <v>1</v>
      </c>
      <c r="I196">
        <f>Taxi_journeydata!I192</f>
        <v>0.97</v>
      </c>
      <c r="J196">
        <f>Taxi_journeydata!J192</f>
        <v>8</v>
      </c>
      <c r="K196" s="3" t="b">
        <f t="shared" si="22"/>
        <v>1</v>
      </c>
      <c r="L196" s="4">
        <f t="shared" si="23"/>
        <v>10.033333333333356</v>
      </c>
      <c r="M196" s="4" t="b">
        <f>NOT(ISNA(MATCH(F196,'Taxi_location&amp;demand'!$A$5:$A$269,0)))</f>
        <v>1</v>
      </c>
      <c r="N196" s="4" t="b">
        <f>NOT(ISNA(MATCH(G196,'Taxi_location&amp;demand'!$A$5:$A$269,0)))</f>
        <v>1</v>
      </c>
      <c r="O196" s="3" t="b">
        <f t="shared" si="21"/>
        <v>1</v>
      </c>
      <c r="P196" s="3" t="b">
        <f t="shared" si="24"/>
        <v>1</v>
      </c>
      <c r="Q196" s="3" t="b">
        <f t="shared" si="25"/>
        <v>1</v>
      </c>
      <c r="R196" s="3" t="b">
        <f t="shared" si="26"/>
        <v>1</v>
      </c>
      <c r="S196" s="24">
        <f t="shared" si="27"/>
        <v>3.3333333333333333E-2</v>
      </c>
      <c r="T196" s="24">
        <f t="shared" si="28"/>
        <v>10</v>
      </c>
      <c r="U196" s="24">
        <f t="shared" si="29"/>
        <v>0</v>
      </c>
      <c r="V196" s="24">
        <f t="shared" si="30"/>
        <v>10.033333333333333</v>
      </c>
      <c r="W196" s="2"/>
    </row>
    <row r="197" spans="1:23" x14ac:dyDescent="0.3">
      <c r="A197" s="22">
        <f>Taxi_journeydata!A193</f>
        <v>44384</v>
      </c>
      <c r="B197" s="23">
        <f>Taxi_journeydata!B193</f>
        <v>0.63287037037037031</v>
      </c>
      <c r="C197" s="22">
        <f>Taxi_journeydata!C193</f>
        <v>44384</v>
      </c>
      <c r="D197" s="23">
        <f>Taxi_journeydata!D193</f>
        <v>0.65246527777777774</v>
      </c>
      <c r="E197">
        <f>Taxi_journeydata!E193</f>
        <v>1</v>
      </c>
      <c r="F197">
        <f>Taxi_journeydata!F193</f>
        <v>74</v>
      </c>
      <c r="G197">
        <f>Taxi_journeydata!G193</f>
        <v>127</v>
      </c>
      <c r="H197">
        <f>Taxi_journeydata!H193</f>
        <v>1</v>
      </c>
      <c r="I197">
        <f>Taxi_journeydata!I193</f>
        <v>5.57</v>
      </c>
      <c r="J197">
        <f>Taxi_journeydata!J193</f>
        <v>22.5</v>
      </c>
      <c r="K197" s="3" t="b">
        <f t="shared" si="22"/>
        <v>1</v>
      </c>
      <c r="L197" s="4">
        <f t="shared" si="23"/>
        <v>28.216666666666708</v>
      </c>
      <c r="M197" s="4" t="b">
        <f>NOT(ISNA(MATCH(F197,'Taxi_location&amp;demand'!$A$5:$A$269,0)))</f>
        <v>1</v>
      </c>
      <c r="N197" s="4" t="b">
        <f>NOT(ISNA(MATCH(G197,'Taxi_location&amp;demand'!$A$5:$A$269,0)))</f>
        <v>1</v>
      </c>
      <c r="O197" s="3" t="b">
        <f t="shared" si="21"/>
        <v>1</v>
      </c>
      <c r="P197" s="3" t="b">
        <f t="shared" si="24"/>
        <v>1</v>
      </c>
      <c r="Q197" s="3" t="b">
        <f t="shared" si="25"/>
        <v>1</v>
      </c>
      <c r="R197" s="3" t="b">
        <f t="shared" si="26"/>
        <v>1</v>
      </c>
      <c r="S197" s="24">
        <f t="shared" si="27"/>
        <v>0.21666666666666667</v>
      </c>
      <c r="T197" s="24">
        <f t="shared" si="28"/>
        <v>28</v>
      </c>
      <c r="U197" s="24">
        <f t="shared" si="29"/>
        <v>0</v>
      </c>
      <c r="V197" s="24">
        <f t="shared" si="30"/>
        <v>28.216666666666665</v>
      </c>
      <c r="W197" s="2"/>
    </row>
    <row r="198" spans="1:23" x14ac:dyDescent="0.3">
      <c r="A198" s="22">
        <f>Taxi_journeydata!A194</f>
        <v>44384</v>
      </c>
      <c r="B198" s="23">
        <f>Taxi_journeydata!B194</f>
        <v>0.66481481481481486</v>
      </c>
      <c r="C198" s="22">
        <f>Taxi_journeydata!C194</f>
        <v>44384</v>
      </c>
      <c r="D198" s="23">
        <f>Taxi_journeydata!D194</f>
        <v>0.68062500000000004</v>
      </c>
      <c r="E198">
        <f>Taxi_journeydata!E194</f>
        <v>1</v>
      </c>
      <c r="F198">
        <f>Taxi_journeydata!F194</f>
        <v>130</v>
      </c>
      <c r="G198">
        <f>Taxi_journeydata!G194</f>
        <v>38</v>
      </c>
      <c r="H198">
        <f>Taxi_journeydata!H194</f>
        <v>1</v>
      </c>
      <c r="I198">
        <f>Taxi_journeydata!I194</f>
        <v>5.25</v>
      </c>
      <c r="J198">
        <f>Taxi_journeydata!J194</f>
        <v>19.5</v>
      </c>
      <c r="K198" s="3" t="b">
        <f t="shared" si="22"/>
        <v>1</v>
      </c>
      <c r="L198" s="4">
        <f t="shared" si="23"/>
        <v>22.766666666666655</v>
      </c>
      <c r="M198" s="4" t="b">
        <f>NOT(ISNA(MATCH(F198,'Taxi_location&amp;demand'!$A$5:$A$269,0)))</f>
        <v>1</v>
      </c>
      <c r="N198" s="4" t="b">
        <f>NOT(ISNA(MATCH(G198,'Taxi_location&amp;demand'!$A$5:$A$269,0)))</f>
        <v>1</v>
      </c>
      <c r="O198" s="3" t="b">
        <f t="shared" si="21"/>
        <v>1</v>
      </c>
      <c r="P198" s="3" t="b">
        <f t="shared" si="24"/>
        <v>1</v>
      </c>
      <c r="Q198" s="3" t="b">
        <f t="shared" si="25"/>
        <v>1</v>
      </c>
      <c r="R198" s="3" t="b">
        <f t="shared" si="26"/>
        <v>1</v>
      </c>
      <c r="S198" s="24">
        <f t="shared" si="27"/>
        <v>0.76666666666666672</v>
      </c>
      <c r="T198" s="24">
        <f t="shared" si="28"/>
        <v>22</v>
      </c>
      <c r="U198" s="24">
        <f t="shared" si="29"/>
        <v>0</v>
      </c>
      <c r="V198" s="24">
        <f t="shared" si="30"/>
        <v>22.766666666666666</v>
      </c>
      <c r="W198" s="2"/>
    </row>
    <row r="199" spans="1:23" x14ac:dyDescent="0.3">
      <c r="A199" s="22">
        <f>Taxi_journeydata!A195</f>
        <v>44384</v>
      </c>
      <c r="B199" s="23">
        <f>Taxi_journeydata!B195</f>
        <v>0.64045138888888886</v>
      </c>
      <c r="C199" s="22">
        <f>Taxi_journeydata!C195</f>
        <v>44384</v>
      </c>
      <c r="D199" s="23">
        <f>Taxi_journeydata!D195</f>
        <v>0.66141203703703699</v>
      </c>
      <c r="E199">
        <f>Taxi_journeydata!E195</f>
        <v>1</v>
      </c>
      <c r="F199">
        <f>Taxi_journeydata!F195</f>
        <v>25</v>
      </c>
      <c r="G199">
        <f>Taxi_journeydata!G195</f>
        <v>129</v>
      </c>
      <c r="H199">
        <f>Taxi_journeydata!H195</f>
        <v>1</v>
      </c>
      <c r="I199">
        <f>Taxi_journeydata!I195</f>
        <v>7.87</v>
      </c>
      <c r="J199">
        <f>Taxi_journeydata!J195</f>
        <v>27</v>
      </c>
      <c r="K199" s="3" t="b">
        <f t="shared" si="22"/>
        <v>1</v>
      </c>
      <c r="L199" s="4">
        <f t="shared" si="23"/>
        <v>30.183333333333309</v>
      </c>
      <c r="M199" s="4" t="b">
        <f>NOT(ISNA(MATCH(F199,'Taxi_location&amp;demand'!$A$5:$A$269,0)))</f>
        <v>1</v>
      </c>
      <c r="N199" s="4" t="b">
        <f>NOT(ISNA(MATCH(G199,'Taxi_location&amp;demand'!$A$5:$A$269,0)))</f>
        <v>1</v>
      </c>
      <c r="O199" s="3" t="b">
        <f t="shared" si="21"/>
        <v>1</v>
      </c>
      <c r="P199" s="3" t="b">
        <f t="shared" si="24"/>
        <v>1</v>
      </c>
      <c r="Q199" s="3" t="b">
        <f t="shared" si="25"/>
        <v>1</v>
      </c>
      <c r="R199" s="3" t="b">
        <f t="shared" si="26"/>
        <v>1</v>
      </c>
      <c r="S199" s="24">
        <f t="shared" si="27"/>
        <v>0.18333333333333332</v>
      </c>
      <c r="T199" s="24">
        <f t="shared" si="28"/>
        <v>30</v>
      </c>
      <c r="U199" s="24">
        <f t="shared" si="29"/>
        <v>0</v>
      </c>
      <c r="V199" s="24">
        <f t="shared" si="30"/>
        <v>30.183333333333334</v>
      </c>
      <c r="W199" s="2"/>
    </row>
    <row r="200" spans="1:23" x14ac:dyDescent="0.3">
      <c r="A200" s="22">
        <f>Taxi_journeydata!A196</f>
        <v>44384</v>
      </c>
      <c r="B200" s="23">
        <f>Taxi_journeydata!B196</f>
        <v>0.66607638888888887</v>
      </c>
      <c r="C200" s="22">
        <f>Taxi_journeydata!C196</f>
        <v>44384</v>
      </c>
      <c r="D200" s="23">
        <f>Taxi_journeydata!D196</f>
        <v>0.67574074074074064</v>
      </c>
      <c r="E200">
        <f>Taxi_journeydata!E196</f>
        <v>1</v>
      </c>
      <c r="F200">
        <f>Taxi_journeydata!F196</f>
        <v>166</v>
      </c>
      <c r="G200">
        <f>Taxi_journeydata!G196</f>
        <v>74</v>
      </c>
      <c r="H200">
        <f>Taxi_journeydata!H196</f>
        <v>1</v>
      </c>
      <c r="I200">
        <f>Taxi_journeydata!I196</f>
        <v>1.72</v>
      </c>
      <c r="J200">
        <f>Taxi_journeydata!J196</f>
        <v>9.5</v>
      </c>
      <c r="K200" s="3" t="b">
        <f t="shared" si="22"/>
        <v>1</v>
      </c>
      <c r="L200" s="4">
        <f t="shared" si="23"/>
        <v>13.916666666666551</v>
      </c>
      <c r="M200" s="4" t="b">
        <f>NOT(ISNA(MATCH(F200,'Taxi_location&amp;demand'!$A$5:$A$269,0)))</f>
        <v>1</v>
      </c>
      <c r="N200" s="4" t="b">
        <f>NOT(ISNA(MATCH(G200,'Taxi_location&amp;demand'!$A$5:$A$269,0)))</f>
        <v>1</v>
      </c>
      <c r="O200" s="3" t="b">
        <f t="shared" si="21"/>
        <v>1</v>
      </c>
      <c r="P200" s="3" t="b">
        <f t="shared" si="24"/>
        <v>1</v>
      </c>
      <c r="Q200" s="3" t="b">
        <f t="shared" si="25"/>
        <v>1</v>
      </c>
      <c r="R200" s="3" t="b">
        <f t="shared" si="26"/>
        <v>1</v>
      </c>
      <c r="S200" s="24">
        <f t="shared" si="27"/>
        <v>0.91666666666666663</v>
      </c>
      <c r="T200" s="24">
        <f t="shared" si="28"/>
        <v>13</v>
      </c>
      <c r="U200" s="24">
        <f t="shared" si="29"/>
        <v>0</v>
      </c>
      <c r="V200" s="24">
        <f t="shared" si="30"/>
        <v>13.916666666666666</v>
      </c>
      <c r="W200" s="2"/>
    </row>
    <row r="201" spans="1:23" x14ac:dyDescent="0.3">
      <c r="A201" s="22">
        <f>Taxi_journeydata!A197</f>
        <v>44384</v>
      </c>
      <c r="B201" s="23">
        <f>Taxi_journeydata!B197</f>
        <v>0.63943287037037033</v>
      </c>
      <c r="C201" s="22">
        <f>Taxi_journeydata!C197</f>
        <v>44384</v>
      </c>
      <c r="D201" s="23">
        <f>Taxi_journeydata!D197</f>
        <v>0.64787037037037043</v>
      </c>
      <c r="E201">
        <f>Taxi_journeydata!E197</f>
        <v>1</v>
      </c>
      <c r="F201">
        <f>Taxi_journeydata!F197</f>
        <v>37</v>
      </c>
      <c r="G201">
        <f>Taxi_journeydata!G197</f>
        <v>198</v>
      </c>
      <c r="H201">
        <f>Taxi_journeydata!H197</f>
        <v>1</v>
      </c>
      <c r="I201">
        <f>Taxi_journeydata!I197</f>
        <v>1.6</v>
      </c>
      <c r="J201">
        <f>Taxi_journeydata!J197</f>
        <v>9.5</v>
      </c>
      <c r="K201" s="3" t="b">
        <f t="shared" si="22"/>
        <v>1</v>
      </c>
      <c r="L201" s="4">
        <f t="shared" si="23"/>
        <v>12.150000000000141</v>
      </c>
      <c r="M201" s="4" t="b">
        <f>NOT(ISNA(MATCH(F201,'Taxi_location&amp;demand'!$A$5:$A$269,0)))</f>
        <v>1</v>
      </c>
      <c r="N201" s="4" t="b">
        <f>NOT(ISNA(MATCH(G201,'Taxi_location&amp;demand'!$A$5:$A$269,0)))</f>
        <v>1</v>
      </c>
      <c r="O201" s="3" t="b">
        <f t="shared" ref="O201:O264" si="31">AND(H201&gt;0,H201&lt;7)</f>
        <v>1</v>
      </c>
      <c r="P201" s="3" t="b">
        <f t="shared" si="24"/>
        <v>1</v>
      </c>
      <c r="Q201" s="3" t="b">
        <f t="shared" si="25"/>
        <v>1</v>
      </c>
      <c r="R201" s="3" t="b">
        <f t="shared" si="26"/>
        <v>1</v>
      </c>
      <c r="S201" s="24">
        <f t="shared" si="27"/>
        <v>0.15</v>
      </c>
      <c r="T201" s="24">
        <f t="shared" si="28"/>
        <v>12</v>
      </c>
      <c r="U201" s="24">
        <f t="shared" si="29"/>
        <v>0</v>
      </c>
      <c r="V201" s="24">
        <f t="shared" si="30"/>
        <v>12.15</v>
      </c>
      <c r="W201" s="2"/>
    </row>
    <row r="202" spans="1:23" x14ac:dyDescent="0.3">
      <c r="A202" s="22">
        <f>Taxi_journeydata!A198</f>
        <v>44384</v>
      </c>
      <c r="B202" s="23">
        <f>Taxi_journeydata!B198</f>
        <v>0.67651620370370369</v>
      </c>
      <c r="C202" s="22">
        <f>Taxi_journeydata!C198</f>
        <v>44384</v>
      </c>
      <c r="D202" s="23">
        <f>Taxi_journeydata!D198</f>
        <v>0.68842592592592589</v>
      </c>
      <c r="E202">
        <f>Taxi_journeydata!E198</f>
        <v>1</v>
      </c>
      <c r="F202">
        <f>Taxi_journeydata!F198</f>
        <v>82</v>
      </c>
      <c r="G202">
        <f>Taxi_journeydata!G198</f>
        <v>264</v>
      </c>
      <c r="H202">
        <f>Taxi_journeydata!H198</f>
        <v>1</v>
      </c>
      <c r="I202">
        <f>Taxi_journeydata!I198</f>
        <v>1.79</v>
      </c>
      <c r="J202">
        <f>Taxi_journeydata!J198</f>
        <v>11.5</v>
      </c>
      <c r="K202" s="3" t="b">
        <f t="shared" ref="K202:K265" si="32">IF(A202=C202,D202&gt;B202,IF(C202&gt;A202,C202=A202+1,FALSE))</f>
        <v>1</v>
      </c>
      <c r="L202" s="4">
        <f t="shared" ref="L202:L265" si="33">IF(C202=A202,(D202-B202),IF(C202&gt;A202,D202-0+1-B202,9999))*1440</f>
        <v>17.149999999999963</v>
      </c>
      <c r="M202" s="4" t="b">
        <f>NOT(ISNA(MATCH(F202,'Taxi_location&amp;demand'!$A$5:$A$269,0)))</f>
        <v>1</v>
      </c>
      <c r="N202" s="4" t="b">
        <f>NOT(ISNA(MATCH(G202,'Taxi_location&amp;demand'!$A$5:$A$269,0)))</f>
        <v>1</v>
      </c>
      <c r="O202" s="3" t="b">
        <f t="shared" si="31"/>
        <v>1</v>
      </c>
      <c r="P202" s="3" t="b">
        <f t="shared" ref="P202:P265" si="34">AND(I202&gt;=0.1,I202&lt;=100)</f>
        <v>1</v>
      </c>
      <c r="Q202" s="3" t="b">
        <f t="shared" ref="Q202:Q265" si="35">AND(J202&gt;=2.5,J202&lt;=250)</f>
        <v>1</v>
      </c>
      <c r="R202" s="3" t="b">
        <f t="shared" ref="R202:R265" si="36">AND(MONTH(A202)=7,MONTH(C202)=7)</f>
        <v>1</v>
      </c>
      <c r="S202" s="24">
        <f t="shared" ref="S202:S265" si="37">IF(SECOND(D202)&lt;SECOND(B202),SECOND(D202)-0+60-SECOND(B202),SECOND(D202)-SECOND(B202))/60</f>
        <v>0.15</v>
      </c>
      <c r="T202" s="24">
        <f t="shared" ref="T202:T265" si="38">IF(MINUTE(D202)&lt;MINUTE(B202),MINUTE(D202)-0+60-MINUTE(B202),MINUTE(D202)-MINUTE(B202))-IF(SECOND(D202)&lt;SECOND(B202),1,0)</f>
        <v>17</v>
      </c>
      <c r="U202" s="24">
        <f t="shared" ref="U202:U265" si="39">(IF(HOUR(D202)&lt;HOUR(B202),HOUR(D202)-0+24-HOUR(B202),HOUR(D202)-HOUR(B202))-IF(MINUTE(D202)&lt;MINUTE(B202),1,0))*60</f>
        <v>0</v>
      </c>
      <c r="V202" s="24">
        <f t="shared" ref="V202:V265" si="40">U202+T202+S202</f>
        <v>17.149999999999999</v>
      </c>
      <c r="W202" s="2"/>
    </row>
    <row r="203" spans="1:23" x14ac:dyDescent="0.3">
      <c r="A203" s="22">
        <f>Taxi_journeydata!A199</f>
        <v>44384</v>
      </c>
      <c r="B203" s="23">
        <f>Taxi_journeydata!B199</f>
        <v>0.68443287037037026</v>
      </c>
      <c r="C203" s="22">
        <f>Taxi_journeydata!C199</f>
        <v>44384</v>
      </c>
      <c r="D203" s="23">
        <f>Taxi_journeydata!D199</f>
        <v>0.68799768518518523</v>
      </c>
      <c r="E203">
        <f>Taxi_journeydata!E199</f>
        <v>1</v>
      </c>
      <c r="F203">
        <f>Taxi_journeydata!F199</f>
        <v>7</v>
      </c>
      <c r="G203">
        <f>Taxi_journeydata!G199</f>
        <v>7</v>
      </c>
      <c r="H203">
        <f>Taxi_journeydata!H199</f>
        <v>1</v>
      </c>
      <c r="I203">
        <f>Taxi_journeydata!I199</f>
        <v>0.56999999999999995</v>
      </c>
      <c r="J203">
        <f>Taxi_journeydata!J199</f>
        <v>5</v>
      </c>
      <c r="K203" s="3" t="b">
        <f t="shared" si="32"/>
        <v>1</v>
      </c>
      <c r="L203" s="4">
        <f t="shared" si="33"/>
        <v>5.1333333333335496</v>
      </c>
      <c r="M203" s="4" t="b">
        <f>NOT(ISNA(MATCH(F203,'Taxi_location&amp;demand'!$A$5:$A$269,0)))</f>
        <v>1</v>
      </c>
      <c r="N203" s="4" t="b">
        <f>NOT(ISNA(MATCH(G203,'Taxi_location&amp;demand'!$A$5:$A$269,0)))</f>
        <v>1</v>
      </c>
      <c r="O203" s="3" t="b">
        <f t="shared" si="31"/>
        <v>1</v>
      </c>
      <c r="P203" s="3" t="b">
        <f t="shared" si="34"/>
        <v>1</v>
      </c>
      <c r="Q203" s="3" t="b">
        <f t="shared" si="35"/>
        <v>1</v>
      </c>
      <c r="R203" s="3" t="b">
        <f t="shared" si="36"/>
        <v>1</v>
      </c>
      <c r="S203" s="24">
        <f t="shared" si="37"/>
        <v>0.13333333333333333</v>
      </c>
      <c r="T203" s="24">
        <f t="shared" si="38"/>
        <v>5</v>
      </c>
      <c r="U203" s="24">
        <f t="shared" si="39"/>
        <v>0</v>
      </c>
      <c r="V203" s="24">
        <f t="shared" si="40"/>
        <v>5.1333333333333337</v>
      </c>
      <c r="W203" s="2"/>
    </row>
    <row r="204" spans="1:23" x14ac:dyDescent="0.3">
      <c r="A204" s="22">
        <f>Taxi_journeydata!A200</f>
        <v>44384</v>
      </c>
      <c r="B204" s="23">
        <f>Taxi_journeydata!B200</f>
        <v>0.68334490740740739</v>
      </c>
      <c r="C204" s="22">
        <f>Taxi_journeydata!C200</f>
        <v>44384</v>
      </c>
      <c r="D204" s="23">
        <f>Taxi_journeydata!D200</f>
        <v>0.69431712962962966</v>
      </c>
      <c r="E204">
        <f>Taxi_journeydata!E200</f>
        <v>1</v>
      </c>
      <c r="F204">
        <f>Taxi_journeydata!F200</f>
        <v>74</v>
      </c>
      <c r="G204">
        <f>Taxi_journeydata!G200</f>
        <v>166</v>
      </c>
      <c r="H204">
        <f>Taxi_journeydata!H200</f>
        <v>1</v>
      </c>
      <c r="I204">
        <f>Taxi_journeydata!I200</f>
        <v>2.0099999999999998</v>
      </c>
      <c r="J204">
        <f>Taxi_journeydata!J200</f>
        <v>11.5</v>
      </c>
      <c r="K204" s="3" t="b">
        <f t="shared" si="32"/>
        <v>1</v>
      </c>
      <c r="L204" s="4">
        <f t="shared" si="33"/>
        <v>15.800000000000072</v>
      </c>
      <c r="M204" s="4" t="b">
        <f>NOT(ISNA(MATCH(F204,'Taxi_location&amp;demand'!$A$5:$A$269,0)))</f>
        <v>1</v>
      </c>
      <c r="N204" s="4" t="b">
        <f>NOT(ISNA(MATCH(G204,'Taxi_location&amp;demand'!$A$5:$A$269,0)))</f>
        <v>1</v>
      </c>
      <c r="O204" s="3" t="b">
        <f t="shared" si="31"/>
        <v>1</v>
      </c>
      <c r="P204" s="3" t="b">
        <f t="shared" si="34"/>
        <v>1</v>
      </c>
      <c r="Q204" s="3" t="b">
        <f t="shared" si="35"/>
        <v>1</v>
      </c>
      <c r="R204" s="3" t="b">
        <f t="shared" si="36"/>
        <v>1</v>
      </c>
      <c r="S204" s="24">
        <f t="shared" si="37"/>
        <v>0.8</v>
      </c>
      <c r="T204" s="24">
        <f t="shared" si="38"/>
        <v>15</v>
      </c>
      <c r="U204" s="24">
        <f t="shared" si="39"/>
        <v>0</v>
      </c>
      <c r="V204" s="24">
        <f t="shared" si="40"/>
        <v>15.8</v>
      </c>
      <c r="W204" s="2"/>
    </row>
    <row r="205" spans="1:23" x14ac:dyDescent="0.3">
      <c r="A205" s="22">
        <f>Taxi_journeydata!A201</f>
        <v>44384</v>
      </c>
      <c r="B205" s="23">
        <f>Taxi_journeydata!B201</f>
        <v>0.7047337962962964</v>
      </c>
      <c r="C205" s="22">
        <f>Taxi_journeydata!C201</f>
        <v>44384</v>
      </c>
      <c r="D205" s="23">
        <f>Taxi_journeydata!D201</f>
        <v>0.70900462962962962</v>
      </c>
      <c r="E205">
        <f>Taxi_journeydata!E201</f>
        <v>1</v>
      </c>
      <c r="F205">
        <f>Taxi_journeydata!F201</f>
        <v>75</v>
      </c>
      <c r="G205">
        <f>Taxi_journeydata!G201</f>
        <v>74</v>
      </c>
      <c r="H205">
        <f>Taxi_journeydata!H201</f>
        <v>1</v>
      </c>
      <c r="I205">
        <f>Taxi_journeydata!I201</f>
        <v>1.46</v>
      </c>
      <c r="J205">
        <f>Taxi_journeydata!J201</f>
        <v>7</v>
      </c>
      <c r="K205" s="3" t="b">
        <f t="shared" si="32"/>
        <v>1</v>
      </c>
      <c r="L205" s="4">
        <f t="shared" si="33"/>
        <v>6.1499999999998423</v>
      </c>
      <c r="M205" s="4" t="b">
        <f>NOT(ISNA(MATCH(F205,'Taxi_location&amp;demand'!$A$5:$A$269,0)))</f>
        <v>1</v>
      </c>
      <c r="N205" s="4" t="b">
        <f>NOT(ISNA(MATCH(G205,'Taxi_location&amp;demand'!$A$5:$A$269,0)))</f>
        <v>1</v>
      </c>
      <c r="O205" s="3" t="b">
        <f t="shared" si="31"/>
        <v>1</v>
      </c>
      <c r="P205" s="3" t="b">
        <f t="shared" si="34"/>
        <v>1</v>
      </c>
      <c r="Q205" s="3" t="b">
        <f t="shared" si="35"/>
        <v>1</v>
      </c>
      <c r="R205" s="3" t="b">
        <f t="shared" si="36"/>
        <v>1</v>
      </c>
      <c r="S205" s="24">
        <f t="shared" si="37"/>
        <v>0.15</v>
      </c>
      <c r="T205" s="24">
        <f t="shared" si="38"/>
        <v>6</v>
      </c>
      <c r="U205" s="24">
        <f t="shared" si="39"/>
        <v>0</v>
      </c>
      <c r="V205" s="24">
        <f t="shared" si="40"/>
        <v>6.15</v>
      </c>
      <c r="W205" s="2"/>
    </row>
    <row r="206" spans="1:23" x14ac:dyDescent="0.3">
      <c r="A206" s="22">
        <f>Taxi_journeydata!A202</f>
        <v>44384</v>
      </c>
      <c r="B206" s="23">
        <f>Taxi_journeydata!B202</f>
        <v>0.74089120370370365</v>
      </c>
      <c r="C206" s="22">
        <f>Taxi_journeydata!C202</f>
        <v>44384</v>
      </c>
      <c r="D206" s="23">
        <f>Taxi_journeydata!D202</f>
        <v>0.77474537037037028</v>
      </c>
      <c r="E206">
        <f>Taxi_journeydata!E202</f>
        <v>1</v>
      </c>
      <c r="F206">
        <f>Taxi_journeydata!F202</f>
        <v>242</v>
      </c>
      <c r="G206">
        <f>Taxi_journeydata!G202</f>
        <v>75</v>
      </c>
      <c r="H206">
        <f>Taxi_journeydata!H202</f>
        <v>1</v>
      </c>
      <c r="I206">
        <f>Taxi_journeydata!I202</f>
        <v>9.48</v>
      </c>
      <c r="J206">
        <f>Taxi_journeydata!J202</f>
        <v>39</v>
      </c>
      <c r="K206" s="3" t="b">
        <f t="shared" si="32"/>
        <v>1</v>
      </c>
      <c r="L206" s="4">
        <f t="shared" si="33"/>
        <v>48.749999999999943</v>
      </c>
      <c r="M206" s="4" t="b">
        <f>NOT(ISNA(MATCH(F206,'Taxi_location&amp;demand'!$A$5:$A$269,0)))</f>
        <v>1</v>
      </c>
      <c r="N206" s="4" t="b">
        <f>NOT(ISNA(MATCH(G206,'Taxi_location&amp;demand'!$A$5:$A$269,0)))</f>
        <v>1</v>
      </c>
      <c r="O206" s="3" t="b">
        <f t="shared" si="31"/>
        <v>1</v>
      </c>
      <c r="P206" s="3" t="b">
        <f t="shared" si="34"/>
        <v>1</v>
      </c>
      <c r="Q206" s="3" t="b">
        <f t="shared" si="35"/>
        <v>1</v>
      </c>
      <c r="R206" s="3" t="b">
        <f t="shared" si="36"/>
        <v>1</v>
      </c>
      <c r="S206" s="24">
        <f t="shared" si="37"/>
        <v>0.75</v>
      </c>
      <c r="T206" s="24">
        <f t="shared" si="38"/>
        <v>48</v>
      </c>
      <c r="U206" s="24">
        <f t="shared" si="39"/>
        <v>0</v>
      </c>
      <c r="V206" s="24">
        <f t="shared" si="40"/>
        <v>48.75</v>
      </c>
      <c r="W206" s="2"/>
    </row>
    <row r="207" spans="1:23" x14ac:dyDescent="0.3">
      <c r="A207" s="22">
        <f>Taxi_journeydata!A203</f>
        <v>44384</v>
      </c>
      <c r="B207" s="23">
        <f>Taxi_journeydata!B203</f>
        <v>0.79268518518518516</v>
      </c>
      <c r="C207" s="22">
        <f>Taxi_journeydata!C203</f>
        <v>44384</v>
      </c>
      <c r="D207" s="23">
        <f>Taxi_journeydata!D203</f>
        <v>0.79894675925925929</v>
      </c>
      <c r="E207">
        <f>Taxi_journeydata!E203</f>
        <v>1</v>
      </c>
      <c r="F207">
        <f>Taxi_journeydata!F203</f>
        <v>159</v>
      </c>
      <c r="G207">
        <f>Taxi_journeydata!G203</f>
        <v>167</v>
      </c>
      <c r="H207">
        <f>Taxi_journeydata!H203</f>
        <v>1</v>
      </c>
      <c r="I207">
        <f>Taxi_journeydata!I203</f>
        <v>1.46</v>
      </c>
      <c r="J207">
        <f>Taxi_journeydata!J203</f>
        <v>8</v>
      </c>
      <c r="K207" s="3" t="b">
        <f t="shared" si="32"/>
        <v>1</v>
      </c>
      <c r="L207" s="4">
        <f t="shared" si="33"/>
        <v>9.0166666666667439</v>
      </c>
      <c r="M207" s="4" t="b">
        <f>NOT(ISNA(MATCH(F207,'Taxi_location&amp;demand'!$A$5:$A$269,0)))</f>
        <v>1</v>
      </c>
      <c r="N207" s="4" t="b">
        <f>NOT(ISNA(MATCH(G207,'Taxi_location&amp;demand'!$A$5:$A$269,0)))</f>
        <v>1</v>
      </c>
      <c r="O207" s="3" t="b">
        <f t="shared" si="31"/>
        <v>1</v>
      </c>
      <c r="P207" s="3" t="b">
        <f t="shared" si="34"/>
        <v>1</v>
      </c>
      <c r="Q207" s="3" t="b">
        <f t="shared" si="35"/>
        <v>1</v>
      </c>
      <c r="R207" s="3" t="b">
        <f t="shared" si="36"/>
        <v>1</v>
      </c>
      <c r="S207" s="24">
        <f t="shared" si="37"/>
        <v>1.6666666666666666E-2</v>
      </c>
      <c r="T207" s="24">
        <f t="shared" si="38"/>
        <v>9</v>
      </c>
      <c r="U207" s="24">
        <f t="shared" si="39"/>
        <v>0</v>
      </c>
      <c r="V207" s="24">
        <f t="shared" si="40"/>
        <v>9.0166666666666675</v>
      </c>
      <c r="W207" s="2"/>
    </row>
    <row r="208" spans="1:23" x14ac:dyDescent="0.3">
      <c r="A208" s="22">
        <f>Taxi_journeydata!A204</f>
        <v>44384</v>
      </c>
      <c r="B208" s="23">
        <f>Taxi_journeydata!B204</f>
        <v>0.79765046296296294</v>
      </c>
      <c r="C208" s="22">
        <f>Taxi_journeydata!C204</f>
        <v>44384</v>
      </c>
      <c r="D208" s="23">
        <f>Taxi_journeydata!D204</f>
        <v>0.81333333333333335</v>
      </c>
      <c r="E208">
        <f>Taxi_journeydata!E204</f>
        <v>1</v>
      </c>
      <c r="F208">
        <f>Taxi_journeydata!F204</f>
        <v>52</v>
      </c>
      <c r="G208">
        <f>Taxi_journeydata!G204</f>
        <v>129</v>
      </c>
      <c r="H208">
        <f>Taxi_journeydata!H204</f>
        <v>1</v>
      </c>
      <c r="I208">
        <f>Taxi_journeydata!I204</f>
        <v>12.45</v>
      </c>
      <c r="J208">
        <f>Taxi_journeydata!J204</f>
        <v>34</v>
      </c>
      <c r="K208" s="3" t="b">
        <f t="shared" si="32"/>
        <v>1</v>
      </c>
      <c r="L208" s="4">
        <f t="shared" si="33"/>
        <v>22.5833333333334</v>
      </c>
      <c r="M208" s="4" t="b">
        <f>NOT(ISNA(MATCH(F208,'Taxi_location&amp;demand'!$A$5:$A$269,0)))</f>
        <v>1</v>
      </c>
      <c r="N208" s="4" t="b">
        <f>NOT(ISNA(MATCH(G208,'Taxi_location&amp;demand'!$A$5:$A$269,0)))</f>
        <v>1</v>
      </c>
      <c r="O208" s="3" t="b">
        <f t="shared" si="31"/>
        <v>1</v>
      </c>
      <c r="P208" s="3" t="b">
        <f t="shared" si="34"/>
        <v>1</v>
      </c>
      <c r="Q208" s="3" t="b">
        <f t="shared" si="35"/>
        <v>1</v>
      </c>
      <c r="R208" s="3" t="b">
        <f t="shared" si="36"/>
        <v>1</v>
      </c>
      <c r="S208" s="24">
        <f t="shared" si="37"/>
        <v>0.58333333333333337</v>
      </c>
      <c r="T208" s="24">
        <f t="shared" si="38"/>
        <v>22</v>
      </c>
      <c r="U208" s="24">
        <f t="shared" si="39"/>
        <v>0</v>
      </c>
      <c r="V208" s="24">
        <f t="shared" si="40"/>
        <v>22.583333333333332</v>
      </c>
      <c r="W208" s="2"/>
    </row>
    <row r="209" spans="1:23" x14ac:dyDescent="0.3">
      <c r="A209" s="22">
        <f>Taxi_journeydata!A205</f>
        <v>44384</v>
      </c>
      <c r="B209" s="23">
        <f>Taxi_journeydata!B205</f>
        <v>0.81371527777777775</v>
      </c>
      <c r="C209" s="22">
        <f>Taxi_journeydata!C205</f>
        <v>44384</v>
      </c>
      <c r="D209" s="23">
        <f>Taxi_journeydata!D205</f>
        <v>0.81861111111111118</v>
      </c>
      <c r="E209">
        <f>Taxi_journeydata!E205</f>
        <v>1</v>
      </c>
      <c r="F209">
        <f>Taxi_journeydata!F205</f>
        <v>75</v>
      </c>
      <c r="G209">
        <f>Taxi_journeydata!G205</f>
        <v>41</v>
      </c>
      <c r="H209">
        <f>Taxi_journeydata!H205</f>
        <v>1</v>
      </c>
      <c r="I209">
        <f>Taxi_journeydata!I205</f>
        <v>1.1100000000000001</v>
      </c>
      <c r="J209">
        <f>Taxi_journeydata!J205</f>
        <v>6.5</v>
      </c>
      <c r="K209" s="3" t="b">
        <f t="shared" si="32"/>
        <v>1</v>
      </c>
      <c r="L209" s="4">
        <f t="shared" si="33"/>
        <v>7.0500000000001428</v>
      </c>
      <c r="M209" s="4" t="b">
        <f>NOT(ISNA(MATCH(F209,'Taxi_location&amp;demand'!$A$5:$A$269,0)))</f>
        <v>1</v>
      </c>
      <c r="N209" s="4" t="b">
        <f>NOT(ISNA(MATCH(G209,'Taxi_location&amp;demand'!$A$5:$A$269,0)))</f>
        <v>1</v>
      </c>
      <c r="O209" s="3" t="b">
        <f t="shared" si="31"/>
        <v>1</v>
      </c>
      <c r="P209" s="3" t="b">
        <f t="shared" si="34"/>
        <v>1</v>
      </c>
      <c r="Q209" s="3" t="b">
        <f t="shared" si="35"/>
        <v>1</v>
      </c>
      <c r="R209" s="3" t="b">
        <f t="shared" si="36"/>
        <v>1</v>
      </c>
      <c r="S209" s="24">
        <f t="shared" si="37"/>
        <v>0.05</v>
      </c>
      <c r="T209" s="24">
        <f t="shared" si="38"/>
        <v>7</v>
      </c>
      <c r="U209" s="24">
        <f t="shared" si="39"/>
        <v>0</v>
      </c>
      <c r="V209" s="24">
        <f t="shared" si="40"/>
        <v>7.05</v>
      </c>
      <c r="W209" s="2"/>
    </row>
    <row r="210" spans="1:23" x14ac:dyDescent="0.3">
      <c r="A210" s="22">
        <f>Taxi_journeydata!A206</f>
        <v>44384</v>
      </c>
      <c r="B210" s="23">
        <f>Taxi_journeydata!B206</f>
        <v>0.80879629629629635</v>
      </c>
      <c r="C210" s="22">
        <f>Taxi_journeydata!C206</f>
        <v>44384</v>
      </c>
      <c r="D210" s="23">
        <f>Taxi_journeydata!D206</f>
        <v>0.82177083333333334</v>
      </c>
      <c r="E210">
        <f>Taxi_journeydata!E206</f>
        <v>1</v>
      </c>
      <c r="F210">
        <f>Taxi_journeydata!F206</f>
        <v>33</v>
      </c>
      <c r="G210">
        <f>Taxi_journeydata!G206</f>
        <v>188</v>
      </c>
      <c r="H210">
        <f>Taxi_journeydata!H206</f>
        <v>1</v>
      </c>
      <c r="I210">
        <f>Taxi_journeydata!I206</f>
        <v>3.45</v>
      </c>
      <c r="J210">
        <f>Taxi_journeydata!J206</f>
        <v>15</v>
      </c>
      <c r="K210" s="3" t="b">
        <f t="shared" si="32"/>
        <v>1</v>
      </c>
      <c r="L210" s="4">
        <f t="shared" si="33"/>
        <v>18.68333333333327</v>
      </c>
      <c r="M210" s="4" t="b">
        <f>NOT(ISNA(MATCH(F210,'Taxi_location&amp;demand'!$A$5:$A$269,0)))</f>
        <v>1</v>
      </c>
      <c r="N210" s="4" t="b">
        <f>NOT(ISNA(MATCH(G210,'Taxi_location&amp;demand'!$A$5:$A$269,0)))</f>
        <v>1</v>
      </c>
      <c r="O210" s="3" t="b">
        <f t="shared" si="31"/>
        <v>1</v>
      </c>
      <c r="P210" s="3" t="b">
        <f t="shared" si="34"/>
        <v>1</v>
      </c>
      <c r="Q210" s="3" t="b">
        <f t="shared" si="35"/>
        <v>1</v>
      </c>
      <c r="R210" s="3" t="b">
        <f t="shared" si="36"/>
        <v>1</v>
      </c>
      <c r="S210" s="24">
        <f t="shared" si="37"/>
        <v>0.68333333333333335</v>
      </c>
      <c r="T210" s="24">
        <f t="shared" si="38"/>
        <v>18</v>
      </c>
      <c r="U210" s="24">
        <f t="shared" si="39"/>
        <v>0</v>
      </c>
      <c r="V210" s="24">
        <f t="shared" si="40"/>
        <v>18.683333333333334</v>
      </c>
      <c r="W210" s="2"/>
    </row>
    <row r="211" spans="1:23" x14ac:dyDescent="0.3">
      <c r="A211" s="22">
        <f>Taxi_journeydata!A207</f>
        <v>44384</v>
      </c>
      <c r="B211" s="23">
        <f>Taxi_journeydata!B207</f>
        <v>0.86353009259259261</v>
      </c>
      <c r="C211" s="22">
        <f>Taxi_journeydata!C207</f>
        <v>44384</v>
      </c>
      <c r="D211" s="23">
        <f>Taxi_journeydata!D207</f>
        <v>0.8663657407407408</v>
      </c>
      <c r="E211">
        <f>Taxi_journeydata!E207</f>
        <v>1</v>
      </c>
      <c r="F211">
        <f>Taxi_journeydata!F207</f>
        <v>74</v>
      </c>
      <c r="G211">
        <f>Taxi_journeydata!G207</f>
        <v>75</v>
      </c>
      <c r="H211">
        <f>Taxi_journeydata!H207</f>
        <v>1</v>
      </c>
      <c r="I211">
        <f>Taxi_journeydata!I207</f>
        <v>0.86</v>
      </c>
      <c r="J211">
        <f>Taxi_journeydata!J207</f>
        <v>5</v>
      </c>
      <c r="K211" s="3" t="b">
        <f t="shared" si="32"/>
        <v>1</v>
      </c>
      <c r="L211" s="4">
        <f t="shared" si="33"/>
        <v>4.0833333333333854</v>
      </c>
      <c r="M211" s="4" t="b">
        <f>NOT(ISNA(MATCH(F211,'Taxi_location&amp;demand'!$A$5:$A$269,0)))</f>
        <v>1</v>
      </c>
      <c r="N211" s="4" t="b">
        <f>NOT(ISNA(MATCH(G211,'Taxi_location&amp;demand'!$A$5:$A$269,0)))</f>
        <v>1</v>
      </c>
      <c r="O211" s="3" t="b">
        <f t="shared" si="31"/>
        <v>1</v>
      </c>
      <c r="P211" s="3" t="b">
        <f t="shared" si="34"/>
        <v>1</v>
      </c>
      <c r="Q211" s="3" t="b">
        <f t="shared" si="35"/>
        <v>1</v>
      </c>
      <c r="R211" s="3" t="b">
        <f t="shared" si="36"/>
        <v>1</v>
      </c>
      <c r="S211" s="24">
        <f t="shared" si="37"/>
        <v>8.3333333333333329E-2</v>
      </c>
      <c r="T211" s="24">
        <f t="shared" si="38"/>
        <v>4</v>
      </c>
      <c r="U211" s="24">
        <f t="shared" si="39"/>
        <v>0</v>
      </c>
      <c r="V211" s="24">
        <f t="shared" si="40"/>
        <v>4.083333333333333</v>
      </c>
      <c r="W211" s="2"/>
    </row>
    <row r="212" spans="1:23" x14ac:dyDescent="0.3">
      <c r="A212" s="22">
        <f>Taxi_journeydata!A208</f>
        <v>44384</v>
      </c>
      <c r="B212" s="23">
        <f>Taxi_journeydata!B208</f>
        <v>0.87737268518518519</v>
      </c>
      <c r="C212" s="22">
        <f>Taxi_journeydata!C208</f>
        <v>44384</v>
      </c>
      <c r="D212" s="23">
        <f>Taxi_journeydata!D208</f>
        <v>0.88351851851851848</v>
      </c>
      <c r="E212">
        <f>Taxi_journeydata!E208</f>
        <v>1</v>
      </c>
      <c r="F212">
        <f>Taxi_journeydata!F208</f>
        <v>82</v>
      </c>
      <c r="G212">
        <f>Taxi_journeydata!G208</f>
        <v>160</v>
      </c>
      <c r="H212">
        <f>Taxi_journeydata!H208</f>
        <v>1</v>
      </c>
      <c r="I212">
        <f>Taxi_journeydata!I208</f>
        <v>1.3</v>
      </c>
      <c r="J212">
        <f>Taxi_journeydata!J208</f>
        <v>7.5</v>
      </c>
      <c r="K212" s="3" t="b">
        <f t="shared" si="32"/>
        <v>1</v>
      </c>
      <c r="L212" s="4">
        <f t="shared" si="33"/>
        <v>8.8499999999999446</v>
      </c>
      <c r="M212" s="4" t="b">
        <f>NOT(ISNA(MATCH(F212,'Taxi_location&amp;demand'!$A$5:$A$269,0)))</f>
        <v>1</v>
      </c>
      <c r="N212" s="4" t="b">
        <f>NOT(ISNA(MATCH(G212,'Taxi_location&amp;demand'!$A$5:$A$269,0)))</f>
        <v>1</v>
      </c>
      <c r="O212" s="3" t="b">
        <f t="shared" si="31"/>
        <v>1</v>
      </c>
      <c r="P212" s="3" t="b">
        <f t="shared" si="34"/>
        <v>1</v>
      </c>
      <c r="Q212" s="3" t="b">
        <f t="shared" si="35"/>
        <v>1</v>
      </c>
      <c r="R212" s="3" t="b">
        <f t="shared" si="36"/>
        <v>1</v>
      </c>
      <c r="S212" s="24">
        <f t="shared" si="37"/>
        <v>0.85</v>
      </c>
      <c r="T212" s="24">
        <f t="shared" si="38"/>
        <v>8</v>
      </c>
      <c r="U212" s="24">
        <f t="shared" si="39"/>
        <v>0</v>
      </c>
      <c r="V212" s="24">
        <f t="shared" si="40"/>
        <v>8.85</v>
      </c>
      <c r="W212" s="2"/>
    </row>
    <row r="213" spans="1:23" x14ac:dyDescent="0.3">
      <c r="A213" s="22">
        <f>Taxi_journeydata!A209</f>
        <v>44384</v>
      </c>
      <c r="B213" s="23">
        <f>Taxi_journeydata!B209</f>
        <v>0.9555555555555556</v>
      </c>
      <c r="C213" s="22">
        <f>Taxi_journeydata!C209</f>
        <v>44384</v>
      </c>
      <c r="D213" s="23">
        <f>Taxi_journeydata!D209</f>
        <v>0.95961805555555557</v>
      </c>
      <c r="E213">
        <f>Taxi_journeydata!E209</f>
        <v>1</v>
      </c>
      <c r="F213">
        <f>Taxi_journeydata!F209</f>
        <v>74</v>
      </c>
      <c r="G213">
        <f>Taxi_journeydata!G209</f>
        <v>43</v>
      </c>
      <c r="H213">
        <f>Taxi_journeydata!H209</f>
        <v>1</v>
      </c>
      <c r="I213">
        <f>Taxi_journeydata!I209</f>
        <v>1.5</v>
      </c>
      <c r="J213">
        <f>Taxi_journeydata!J209</f>
        <v>6.5</v>
      </c>
      <c r="K213" s="3" t="b">
        <f t="shared" si="32"/>
        <v>1</v>
      </c>
      <c r="L213" s="4">
        <f t="shared" si="33"/>
        <v>5.8499999999999552</v>
      </c>
      <c r="M213" s="4" t="b">
        <f>NOT(ISNA(MATCH(F213,'Taxi_location&amp;demand'!$A$5:$A$269,0)))</f>
        <v>1</v>
      </c>
      <c r="N213" s="4" t="b">
        <f>NOT(ISNA(MATCH(G213,'Taxi_location&amp;demand'!$A$5:$A$269,0)))</f>
        <v>1</v>
      </c>
      <c r="O213" s="3" t="b">
        <f t="shared" si="31"/>
        <v>1</v>
      </c>
      <c r="P213" s="3" t="b">
        <f t="shared" si="34"/>
        <v>1</v>
      </c>
      <c r="Q213" s="3" t="b">
        <f t="shared" si="35"/>
        <v>1</v>
      </c>
      <c r="R213" s="3" t="b">
        <f t="shared" si="36"/>
        <v>1</v>
      </c>
      <c r="S213" s="24">
        <f t="shared" si="37"/>
        <v>0.85</v>
      </c>
      <c r="T213" s="24">
        <f t="shared" si="38"/>
        <v>5</v>
      </c>
      <c r="U213" s="24">
        <f t="shared" si="39"/>
        <v>0</v>
      </c>
      <c r="V213" s="24">
        <f t="shared" si="40"/>
        <v>5.85</v>
      </c>
      <c r="W213" s="2"/>
    </row>
    <row r="214" spans="1:23" x14ac:dyDescent="0.3">
      <c r="A214" s="22">
        <f>Taxi_journeydata!A210</f>
        <v>44384</v>
      </c>
      <c r="B214" s="23">
        <f>Taxi_journeydata!B210</f>
        <v>0.92337962962962961</v>
      </c>
      <c r="C214" s="22">
        <f>Taxi_journeydata!C210</f>
        <v>44384</v>
      </c>
      <c r="D214" s="23">
        <f>Taxi_journeydata!D210</f>
        <v>0.92622685185185183</v>
      </c>
      <c r="E214">
        <f>Taxi_journeydata!E210</f>
        <v>1</v>
      </c>
      <c r="F214">
        <f>Taxi_journeydata!F210</f>
        <v>74</v>
      </c>
      <c r="G214">
        <f>Taxi_journeydata!G210</f>
        <v>43</v>
      </c>
      <c r="H214">
        <f>Taxi_journeydata!H210</f>
        <v>1</v>
      </c>
      <c r="I214">
        <f>Taxi_journeydata!I210</f>
        <v>1.0900000000000001</v>
      </c>
      <c r="J214">
        <f>Taxi_journeydata!J210</f>
        <v>5.5</v>
      </c>
      <c r="K214" s="3" t="b">
        <f t="shared" si="32"/>
        <v>1</v>
      </c>
      <c r="L214" s="4">
        <f t="shared" si="33"/>
        <v>4.1000000000000014</v>
      </c>
      <c r="M214" s="4" t="b">
        <f>NOT(ISNA(MATCH(F214,'Taxi_location&amp;demand'!$A$5:$A$269,0)))</f>
        <v>1</v>
      </c>
      <c r="N214" s="4" t="b">
        <f>NOT(ISNA(MATCH(G214,'Taxi_location&amp;demand'!$A$5:$A$269,0)))</f>
        <v>1</v>
      </c>
      <c r="O214" s="3" t="b">
        <f t="shared" si="31"/>
        <v>1</v>
      </c>
      <c r="P214" s="3" t="b">
        <f t="shared" si="34"/>
        <v>1</v>
      </c>
      <c r="Q214" s="3" t="b">
        <f t="shared" si="35"/>
        <v>1</v>
      </c>
      <c r="R214" s="3" t="b">
        <f t="shared" si="36"/>
        <v>1</v>
      </c>
      <c r="S214" s="24">
        <f t="shared" si="37"/>
        <v>0.1</v>
      </c>
      <c r="T214" s="24">
        <f t="shared" si="38"/>
        <v>4</v>
      </c>
      <c r="U214" s="24">
        <f t="shared" si="39"/>
        <v>0</v>
      </c>
      <c r="V214" s="24">
        <f t="shared" si="40"/>
        <v>4.0999999999999996</v>
      </c>
      <c r="W214" s="2"/>
    </row>
    <row r="215" spans="1:23" x14ac:dyDescent="0.3">
      <c r="A215" s="22">
        <f>Taxi_journeydata!A211</f>
        <v>44385</v>
      </c>
      <c r="B215" s="23">
        <f>Taxi_journeydata!B211</f>
        <v>1.5856481481481482E-2</v>
      </c>
      <c r="C215" s="22">
        <f>Taxi_journeydata!C211</f>
        <v>44385</v>
      </c>
      <c r="D215" s="23">
        <f>Taxi_journeydata!D211</f>
        <v>2.6620370370370374E-2</v>
      </c>
      <c r="E215">
        <f>Taxi_journeydata!E211</f>
        <v>1</v>
      </c>
      <c r="F215">
        <f>Taxi_journeydata!F211</f>
        <v>116</v>
      </c>
      <c r="G215">
        <f>Taxi_journeydata!G211</f>
        <v>265</v>
      </c>
      <c r="H215">
        <f>Taxi_journeydata!H211</f>
        <v>2</v>
      </c>
      <c r="I215">
        <f>Taxi_journeydata!I211</f>
        <v>9.0299999999999994</v>
      </c>
      <c r="J215">
        <f>Taxi_journeydata!J211</f>
        <v>26</v>
      </c>
      <c r="K215" s="3" t="b">
        <f t="shared" si="32"/>
        <v>1</v>
      </c>
      <c r="L215" s="4">
        <f t="shared" si="33"/>
        <v>15.500000000000005</v>
      </c>
      <c r="M215" s="4" t="b">
        <f>NOT(ISNA(MATCH(F215,'Taxi_location&amp;demand'!$A$5:$A$269,0)))</f>
        <v>1</v>
      </c>
      <c r="N215" s="4" t="b">
        <f>NOT(ISNA(MATCH(G215,'Taxi_location&amp;demand'!$A$5:$A$269,0)))</f>
        <v>1</v>
      </c>
      <c r="O215" s="3" t="b">
        <f t="shared" si="31"/>
        <v>1</v>
      </c>
      <c r="P215" s="3" t="b">
        <f t="shared" si="34"/>
        <v>1</v>
      </c>
      <c r="Q215" s="3" t="b">
        <f t="shared" si="35"/>
        <v>1</v>
      </c>
      <c r="R215" s="3" t="b">
        <f t="shared" si="36"/>
        <v>1</v>
      </c>
      <c r="S215" s="24">
        <f t="shared" si="37"/>
        <v>0.5</v>
      </c>
      <c r="T215" s="24">
        <f t="shared" si="38"/>
        <v>15</v>
      </c>
      <c r="U215" s="24">
        <f t="shared" si="39"/>
        <v>0</v>
      </c>
      <c r="V215" s="24">
        <f t="shared" si="40"/>
        <v>15.5</v>
      </c>
      <c r="W215" s="2"/>
    </row>
    <row r="216" spans="1:23" x14ac:dyDescent="0.3">
      <c r="A216" s="22">
        <f>Taxi_journeydata!A212</f>
        <v>44385</v>
      </c>
      <c r="B216" s="23">
        <f>Taxi_journeydata!B212</f>
        <v>0.24637731481481481</v>
      </c>
      <c r="C216" s="22">
        <f>Taxi_journeydata!C212</f>
        <v>44385</v>
      </c>
      <c r="D216" s="23">
        <f>Taxi_journeydata!D212</f>
        <v>0.25812499999999999</v>
      </c>
      <c r="E216">
        <f>Taxi_journeydata!E212</f>
        <v>1</v>
      </c>
      <c r="F216">
        <f>Taxi_journeydata!F212</f>
        <v>129</v>
      </c>
      <c r="G216">
        <f>Taxi_journeydata!G212</f>
        <v>28</v>
      </c>
      <c r="H216">
        <f>Taxi_journeydata!H212</f>
        <v>0</v>
      </c>
      <c r="I216">
        <f>Taxi_journeydata!I212</f>
        <v>8.5</v>
      </c>
      <c r="J216">
        <f>Taxi_journeydata!J212</f>
        <v>26</v>
      </c>
      <c r="K216" s="3" t="b">
        <f t="shared" si="32"/>
        <v>1</v>
      </c>
      <c r="L216" s="4">
        <f t="shared" si="33"/>
        <v>16.916666666666661</v>
      </c>
      <c r="M216" s="4" t="b">
        <f>NOT(ISNA(MATCH(F216,'Taxi_location&amp;demand'!$A$5:$A$269,0)))</f>
        <v>1</v>
      </c>
      <c r="N216" s="4" t="b">
        <f>NOT(ISNA(MATCH(G216,'Taxi_location&amp;demand'!$A$5:$A$269,0)))</f>
        <v>1</v>
      </c>
      <c r="O216" s="3" t="b">
        <f t="shared" si="31"/>
        <v>0</v>
      </c>
      <c r="P216" s="3" t="b">
        <f t="shared" si="34"/>
        <v>1</v>
      </c>
      <c r="Q216" s="3" t="b">
        <f t="shared" si="35"/>
        <v>1</v>
      </c>
      <c r="R216" s="3" t="b">
        <f t="shared" si="36"/>
        <v>1</v>
      </c>
      <c r="S216" s="24">
        <f t="shared" si="37"/>
        <v>0.91666666666666663</v>
      </c>
      <c r="T216" s="24">
        <f t="shared" si="38"/>
        <v>16</v>
      </c>
      <c r="U216" s="24">
        <f t="shared" si="39"/>
        <v>0</v>
      </c>
      <c r="V216" s="24">
        <f t="shared" si="40"/>
        <v>16.916666666666668</v>
      </c>
      <c r="W216" s="2"/>
    </row>
    <row r="217" spans="1:23" x14ac:dyDescent="0.3">
      <c r="A217" s="22">
        <f>Taxi_journeydata!A213</f>
        <v>44385</v>
      </c>
      <c r="B217" s="23">
        <f>Taxi_journeydata!B213</f>
        <v>0.29059027777777779</v>
      </c>
      <c r="C217" s="22">
        <f>Taxi_journeydata!C213</f>
        <v>44385</v>
      </c>
      <c r="D217" s="23">
        <f>Taxi_journeydata!D213</f>
        <v>0.2910300925925926</v>
      </c>
      <c r="E217">
        <f>Taxi_journeydata!E213</f>
        <v>1</v>
      </c>
      <c r="F217">
        <f>Taxi_journeydata!F213</f>
        <v>259</v>
      </c>
      <c r="G217">
        <f>Taxi_journeydata!G213</f>
        <v>259</v>
      </c>
      <c r="H217">
        <f>Taxi_journeydata!H213</f>
        <v>1</v>
      </c>
      <c r="I217">
        <f>Taxi_journeydata!I213</f>
        <v>0.21</v>
      </c>
      <c r="J217">
        <f>Taxi_journeydata!J213</f>
        <v>3</v>
      </c>
      <c r="K217" s="3" t="b">
        <f t="shared" si="32"/>
        <v>1</v>
      </c>
      <c r="L217" s="4">
        <f t="shared" si="33"/>
        <v>0.63333333333332575</v>
      </c>
      <c r="M217" s="4" t="b">
        <f>NOT(ISNA(MATCH(F217,'Taxi_location&amp;demand'!$A$5:$A$269,0)))</f>
        <v>1</v>
      </c>
      <c r="N217" s="4" t="b">
        <f>NOT(ISNA(MATCH(G217,'Taxi_location&amp;demand'!$A$5:$A$269,0)))</f>
        <v>1</v>
      </c>
      <c r="O217" s="3" t="b">
        <f t="shared" si="31"/>
        <v>1</v>
      </c>
      <c r="P217" s="3" t="b">
        <f t="shared" si="34"/>
        <v>1</v>
      </c>
      <c r="Q217" s="3" t="b">
        <f t="shared" si="35"/>
        <v>1</v>
      </c>
      <c r="R217" s="3" t="b">
        <f t="shared" si="36"/>
        <v>1</v>
      </c>
      <c r="S217" s="24">
        <f t="shared" si="37"/>
        <v>0.6333333333333333</v>
      </c>
      <c r="T217" s="24">
        <f t="shared" si="38"/>
        <v>0</v>
      </c>
      <c r="U217" s="24">
        <f t="shared" si="39"/>
        <v>0</v>
      </c>
      <c r="V217" s="24">
        <f t="shared" si="40"/>
        <v>0.6333333333333333</v>
      </c>
      <c r="W217" s="2"/>
    </row>
    <row r="218" spans="1:23" x14ac:dyDescent="0.3">
      <c r="A218" s="22">
        <f>Taxi_journeydata!A214</f>
        <v>44385</v>
      </c>
      <c r="B218" s="23">
        <f>Taxi_journeydata!B214</f>
        <v>0.3756944444444445</v>
      </c>
      <c r="C218" s="22">
        <f>Taxi_journeydata!C214</f>
        <v>44385</v>
      </c>
      <c r="D218" s="23">
        <f>Taxi_journeydata!D214</f>
        <v>0.38670138888888889</v>
      </c>
      <c r="E218">
        <f>Taxi_journeydata!E214</f>
        <v>1</v>
      </c>
      <c r="F218">
        <f>Taxi_journeydata!F214</f>
        <v>42</v>
      </c>
      <c r="G218">
        <f>Taxi_journeydata!G214</f>
        <v>247</v>
      </c>
      <c r="H218">
        <f>Taxi_journeydata!H214</f>
        <v>1</v>
      </c>
      <c r="I218">
        <f>Taxi_journeydata!I214</f>
        <v>2.93</v>
      </c>
      <c r="J218">
        <f>Taxi_journeydata!J214</f>
        <v>13</v>
      </c>
      <c r="K218" s="3" t="b">
        <f t="shared" si="32"/>
        <v>1</v>
      </c>
      <c r="L218" s="4">
        <f t="shared" si="33"/>
        <v>15.84999999999992</v>
      </c>
      <c r="M218" s="4" t="b">
        <f>NOT(ISNA(MATCH(F218,'Taxi_location&amp;demand'!$A$5:$A$269,0)))</f>
        <v>1</v>
      </c>
      <c r="N218" s="4" t="b">
        <f>NOT(ISNA(MATCH(G218,'Taxi_location&amp;demand'!$A$5:$A$269,0)))</f>
        <v>1</v>
      </c>
      <c r="O218" s="3" t="b">
        <f t="shared" si="31"/>
        <v>1</v>
      </c>
      <c r="P218" s="3" t="b">
        <f t="shared" si="34"/>
        <v>1</v>
      </c>
      <c r="Q218" s="3" t="b">
        <f t="shared" si="35"/>
        <v>1</v>
      </c>
      <c r="R218" s="3" t="b">
        <f t="shared" si="36"/>
        <v>1</v>
      </c>
      <c r="S218" s="24">
        <f t="shared" si="37"/>
        <v>0.85</v>
      </c>
      <c r="T218" s="24">
        <f t="shared" si="38"/>
        <v>15</v>
      </c>
      <c r="U218" s="24">
        <f t="shared" si="39"/>
        <v>0</v>
      </c>
      <c r="V218" s="24">
        <f t="shared" si="40"/>
        <v>15.85</v>
      </c>
      <c r="W218" s="2"/>
    </row>
    <row r="219" spans="1:23" x14ac:dyDescent="0.3">
      <c r="A219" s="22">
        <f>Taxi_journeydata!A215</f>
        <v>44385</v>
      </c>
      <c r="B219" s="23">
        <f>Taxi_journeydata!B215</f>
        <v>0.37033564814814812</v>
      </c>
      <c r="C219" s="22">
        <f>Taxi_journeydata!C215</f>
        <v>44385</v>
      </c>
      <c r="D219" s="23">
        <f>Taxi_journeydata!D215</f>
        <v>0.38645833333333335</v>
      </c>
      <c r="E219">
        <f>Taxi_journeydata!E215</f>
        <v>1</v>
      </c>
      <c r="F219">
        <f>Taxi_journeydata!F215</f>
        <v>244</v>
      </c>
      <c r="G219">
        <f>Taxi_journeydata!G215</f>
        <v>74</v>
      </c>
      <c r="H219">
        <f>Taxi_journeydata!H215</f>
        <v>1</v>
      </c>
      <c r="I219">
        <f>Taxi_journeydata!I215</f>
        <v>3.91</v>
      </c>
      <c r="J219">
        <f>Taxi_journeydata!J215</f>
        <v>17.5</v>
      </c>
      <c r="K219" s="3" t="b">
        <f t="shared" si="32"/>
        <v>1</v>
      </c>
      <c r="L219" s="4">
        <f t="shared" si="33"/>
        <v>23.216666666666725</v>
      </c>
      <c r="M219" s="4" t="b">
        <f>NOT(ISNA(MATCH(F219,'Taxi_location&amp;demand'!$A$5:$A$269,0)))</f>
        <v>1</v>
      </c>
      <c r="N219" s="4" t="b">
        <f>NOT(ISNA(MATCH(G219,'Taxi_location&amp;demand'!$A$5:$A$269,0)))</f>
        <v>1</v>
      </c>
      <c r="O219" s="3" t="b">
        <f t="shared" si="31"/>
        <v>1</v>
      </c>
      <c r="P219" s="3" t="b">
        <f t="shared" si="34"/>
        <v>1</v>
      </c>
      <c r="Q219" s="3" t="b">
        <f t="shared" si="35"/>
        <v>1</v>
      </c>
      <c r="R219" s="3" t="b">
        <f t="shared" si="36"/>
        <v>1</v>
      </c>
      <c r="S219" s="24">
        <f t="shared" si="37"/>
        <v>0.21666666666666667</v>
      </c>
      <c r="T219" s="24">
        <f t="shared" si="38"/>
        <v>23</v>
      </c>
      <c r="U219" s="24">
        <f t="shared" si="39"/>
        <v>0</v>
      </c>
      <c r="V219" s="24">
        <f t="shared" si="40"/>
        <v>23.216666666666665</v>
      </c>
      <c r="W219" s="2"/>
    </row>
    <row r="220" spans="1:23" x14ac:dyDescent="0.3">
      <c r="A220" s="22">
        <f>Taxi_journeydata!A216</f>
        <v>44385</v>
      </c>
      <c r="B220" s="23">
        <f>Taxi_journeydata!B216</f>
        <v>0.34565972222222219</v>
      </c>
      <c r="C220" s="22">
        <f>Taxi_journeydata!C216</f>
        <v>44385</v>
      </c>
      <c r="D220" s="23">
        <f>Taxi_journeydata!D216</f>
        <v>0.34895833333333331</v>
      </c>
      <c r="E220">
        <f>Taxi_journeydata!E216</f>
        <v>1</v>
      </c>
      <c r="F220">
        <f>Taxi_journeydata!F216</f>
        <v>42</v>
      </c>
      <c r="G220">
        <f>Taxi_journeydata!G216</f>
        <v>41</v>
      </c>
      <c r="H220">
        <f>Taxi_journeydata!H216</f>
        <v>1</v>
      </c>
      <c r="I220">
        <f>Taxi_journeydata!I216</f>
        <v>0.8</v>
      </c>
      <c r="J220">
        <f>Taxi_journeydata!J216</f>
        <v>5.5</v>
      </c>
      <c r="K220" s="3" t="b">
        <f t="shared" si="32"/>
        <v>1</v>
      </c>
      <c r="L220" s="4">
        <f t="shared" si="33"/>
        <v>4.7500000000000231</v>
      </c>
      <c r="M220" s="4" t="b">
        <f>NOT(ISNA(MATCH(F220,'Taxi_location&amp;demand'!$A$5:$A$269,0)))</f>
        <v>1</v>
      </c>
      <c r="N220" s="4" t="b">
        <f>NOT(ISNA(MATCH(G220,'Taxi_location&amp;demand'!$A$5:$A$269,0)))</f>
        <v>1</v>
      </c>
      <c r="O220" s="3" t="b">
        <f t="shared" si="31"/>
        <v>1</v>
      </c>
      <c r="P220" s="3" t="b">
        <f t="shared" si="34"/>
        <v>1</v>
      </c>
      <c r="Q220" s="3" t="b">
        <f t="shared" si="35"/>
        <v>1</v>
      </c>
      <c r="R220" s="3" t="b">
        <f t="shared" si="36"/>
        <v>1</v>
      </c>
      <c r="S220" s="24">
        <f t="shared" si="37"/>
        <v>0.75</v>
      </c>
      <c r="T220" s="24">
        <f t="shared" si="38"/>
        <v>4</v>
      </c>
      <c r="U220" s="24">
        <f t="shared" si="39"/>
        <v>0</v>
      </c>
      <c r="V220" s="24">
        <f t="shared" si="40"/>
        <v>4.75</v>
      </c>
      <c r="W220" s="2"/>
    </row>
    <row r="221" spans="1:23" x14ac:dyDescent="0.3">
      <c r="A221" s="22">
        <f>Taxi_journeydata!A217</f>
        <v>44385</v>
      </c>
      <c r="B221" s="23">
        <f>Taxi_journeydata!B217</f>
        <v>0.387662037037037</v>
      </c>
      <c r="C221" s="22">
        <f>Taxi_journeydata!C217</f>
        <v>44385</v>
      </c>
      <c r="D221" s="23">
        <f>Taxi_journeydata!D217</f>
        <v>0.3956365740740741</v>
      </c>
      <c r="E221">
        <f>Taxi_journeydata!E217</f>
        <v>1</v>
      </c>
      <c r="F221">
        <f>Taxi_journeydata!F217</f>
        <v>74</v>
      </c>
      <c r="G221">
        <f>Taxi_journeydata!G217</f>
        <v>116</v>
      </c>
      <c r="H221">
        <f>Taxi_journeydata!H217</f>
        <v>1</v>
      </c>
      <c r="I221">
        <f>Taxi_journeydata!I217</f>
        <v>1.77</v>
      </c>
      <c r="J221">
        <f>Taxi_journeydata!J217</f>
        <v>9.5</v>
      </c>
      <c r="K221" s="3" t="b">
        <f t="shared" si="32"/>
        <v>1</v>
      </c>
      <c r="L221" s="4">
        <f t="shared" si="33"/>
        <v>11.483333333333423</v>
      </c>
      <c r="M221" s="4" t="b">
        <f>NOT(ISNA(MATCH(F221,'Taxi_location&amp;demand'!$A$5:$A$269,0)))</f>
        <v>1</v>
      </c>
      <c r="N221" s="4" t="b">
        <f>NOT(ISNA(MATCH(G221,'Taxi_location&amp;demand'!$A$5:$A$269,0)))</f>
        <v>1</v>
      </c>
      <c r="O221" s="3" t="b">
        <f t="shared" si="31"/>
        <v>1</v>
      </c>
      <c r="P221" s="3" t="b">
        <f t="shared" si="34"/>
        <v>1</v>
      </c>
      <c r="Q221" s="3" t="b">
        <f t="shared" si="35"/>
        <v>1</v>
      </c>
      <c r="R221" s="3" t="b">
        <f t="shared" si="36"/>
        <v>1</v>
      </c>
      <c r="S221" s="24">
        <f t="shared" si="37"/>
        <v>0.48333333333333334</v>
      </c>
      <c r="T221" s="24">
        <f t="shared" si="38"/>
        <v>11</v>
      </c>
      <c r="U221" s="24">
        <f t="shared" si="39"/>
        <v>0</v>
      </c>
      <c r="V221" s="24">
        <f t="shared" si="40"/>
        <v>11.483333333333333</v>
      </c>
      <c r="W221" s="2"/>
    </row>
    <row r="222" spans="1:23" x14ac:dyDescent="0.3">
      <c r="A222" s="22">
        <f>Taxi_journeydata!A218</f>
        <v>44385</v>
      </c>
      <c r="B222" s="23">
        <f>Taxi_journeydata!B218</f>
        <v>0.42790509259259263</v>
      </c>
      <c r="C222" s="22">
        <f>Taxi_journeydata!C218</f>
        <v>44385</v>
      </c>
      <c r="D222" s="23">
        <f>Taxi_journeydata!D218</f>
        <v>0.45413194444444444</v>
      </c>
      <c r="E222">
        <f>Taxi_journeydata!E218</f>
        <v>1</v>
      </c>
      <c r="F222">
        <f>Taxi_journeydata!F218</f>
        <v>218</v>
      </c>
      <c r="G222">
        <f>Taxi_journeydata!G218</f>
        <v>35</v>
      </c>
      <c r="H222">
        <f>Taxi_journeydata!H218</f>
        <v>1</v>
      </c>
      <c r="I222">
        <f>Taxi_journeydata!I218</f>
        <v>9.07</v>
      </c>
      <c r="J222">
        <f>Taxi_journeydata!J218</f>
        <v>32.5</v>
      </c>
      <c r="K222" s="3" t="b">
        <f t="shared" si="32"/>
        <v>1</v>
      </c>
      <c r="L222" s="4">
        <f t="shared" si="33"/>
        <v>37.766666666666602</v>
      </c>
      <c r="M222" s="4" t="b">
        <f>NOT(ISNA(MATCH(F222,'Taxi_location&amp;demand'!$A$5:$A$269,0)))</f>
        <v>1</v>
      </c>
      <c r="N222" s="4" t="b">
        <f>NOT(ISNA(MATCH(G222,'Taxi_location&amp;demand'!$A$5:$A$269,0)))</f>
        <v>1</v>
      </c>
      <c r="O222" s="3" t="b">
        <f t="shared" si="31"/>
        <v>1</v>
      </c>
      <c r="P222" s="3" t="b">
        <f t="shared" si="34"/>
        <v>1</v>
      </c>
      <c r="Q222" s="3" t="b">
        <f t="shared" si="35"/>
        <v>1</v>
      </c>
      <c r="R222" s="3" t="b">
        <f t="shared" si="36"/>
        <v>1</v>
      </c>
      <c r="S222" s="24">
        <f t="shared" si="37"/>
        <v>0.76666666666666672</v>
      </c>
      <c r="T222" s="24">
        <f t="shared" si="38"/>
        <v>37</v>
      </c>
      <c r="U222" s="24">
        <f t="shared" si="39"/>
        <v>0</v>
      </c>
      <c r="V222" s="24">
        <f t="shared" si="40"/>
        <v>37.766666666666666</v>
      </c>
      <c r="W222" s="2"/>
    </row>
    <row r="223" spans="1:23" x14ac:dyDescent="0.3">
      <c r="A223" s="22">
        <f>Taxi_journeydata!A219</f>
        <v>44385</v>
      </c>
      <c r="B223" s="23">
        <f>Taxi_journeydata!B219</f>
        <v>0.48374999999999996</v>
      </c>
      <c r="C223" s="22">
        <f>Taxi_journeydata!C219</f>
        <v>44385</v>
      </c>
      <c r="D223" s="23">
        <f>Taxi_journeydata!D219</f>
        <v>0.49333333333333335</v>
      </c>
      <c r="E223">
        <f>Taxi_journeydata!E219</f>
        <v>1</v>
      </c>
      <c r="F223">
        <f>Taxi_journeydata!F219</f>
        <v>95</v>
      </c>
      <c r="G223">
        <f>Taxi_journeydata!G219</f>
        <v>223</v>
      </c>
      <c r="H223">
        <f>Taxi_journeydata!H219</f>
        <v>2</v>
      </c>
      <c r="I223">
        <f>Taxi_journeydata!I219</f>
        <v>6.7</v>
      </c>
      <c r="J223">
        <f>Taxi_journeydata!J219</f>
        <v>20</v>
      </c>
      <c r="K223" s="3" t="b">
        <f t="shared" si="32"/>
        <v>1</v>
      </c>
      <c r="L223" s="4">
        <f t="shared" si="33"/>
        <v>13.800000000000079</v>
      </c>
      <c r="M223" s="4" t="b">
        <f>NOT(ISNA(MATCH(F223,'Taxi_location&amp;demand'!$A$5:$A$269,0)))</f>
        <v>1</v>
      </c>
      <c r="N223" s="4" t="b">
        <f>NOT(ISNA(MATCH(G223,'Taxi_location&amp;demand'!$A$5:$A$269,0)))</f>
        <v>1</v>
      </c>
      <c r="O223" s="3" t="b">
        <f t="shared" si="31"/>
        <v>1</v>
      </c>
      <c r="P223" s="3" t="b">
        <f t="shared" si="34"/>
        <v>1</v>
      </c>
      <c r="Q223" s="3" t="b">
        <f t="shared" si="35"/>
        <v>1</v>
      </c>
      <c r="R223" s="3" t="b">
        <f t="shared" si="36"/>
        <v>1</v>
      </c>
      <c r="S223" s="24">
        <f t="shared" si="37"/>
        <v>0.8</v>
      </c>
      <c r="T223" s="24">
        <f t="shared" si="38"/>
        <v>13</v>
      </c>
      <c r="U223" s="24">
        <f t="shared" si="39"/>
        <v>0</v>
      </c>
      <c r="V223" s="24">
        <f t="shared" si="40"/>
        <v>13.8</v>
      </c>
      <c r="W223" s="2"/>
    </row>
    <row r="224" spans="1:23" x14ac:dyDescent="0.3">
      <c r="A224" s="22">
        <f>Taxi_journeydata!A220</f>
        <v>44385</v>
      </c>
      <c r="B224" s="23">
        <f>Taxi_journeydata!B220</f>
        <v>0.53214120370370377</v>
      </c>
      <c r="C224" s="22">
        <f>Taxi_journeydata!C220</f>
        <v>44385</v>
      </c>
      <c r="D224" s="23">
        <f>Taxi_journeydata!D220</f>
        <v>0.54126157407407405</v>
      </c>
      <c r="E224">
        <f>Taxi_journeydata!E220</f>
        <v>1</v>
      </c>
      <c r="F224">
        <f>Taxi_journeydata!F220</f>
        <v>168</v>
      </c>
      <c r="G224">
        <f>Taxi_journeydata!G220</f>
        <v>247</v>
      </c>
      <c r="H224">
        <f>Taxi_journeydata!H220</f>
        <v>1</v>
      </c>
      <c r="I224">
        <f>Taxi_journeydata!I220</f>
        <v>1.1000000000000001</v>
      </c>
      <c r="J224">
        <f>Taxi_journeydata!J220</f>
        <v>9.5</v>
      </c>
      <c r="K224" s="3" t="b">
        <f t="shared" si="32"/>
        <v>1</v>
      </c>
      <c r="L224" s="4">
        <f t="shared" si="33"/>
        <v>13.133333333333201</v>
      </c>
      <c r="M224" s="4" t="b">
        <f>NOT(ISNA(MATCH(F224,'Taxi_location&amp;demand'!$A$5:$A$269,0)))</f>
        <v>1</v>
      </c>
      <c r="N224" s="4" t="b">
        <f>NOT(ISNA(MATCH(G224,'Taxi_location&amp;demand'!$A$5:$A$269,0)))</f>
        <v>1</v>
      </c>
      <c r="O224" s="3" t="b">
        <f t="shared" si="31"/>
        <v>1</v>
      </c>
      <c r="P224" s="3" t="b">
        <f t="shared" si="34"/>
        <v>1</v>
      </c>
      <c r="Q224" s="3" t="b">
        <f t="shared" si="35"/>
        <v>1</v>
      </c>
      <c r="R224" s="3" t="b">
        <f t="shared" si="36"/>
        <v>1</v>
      </c>
      <c r="S224" s="24">
        <f t="shared" si="37"/>
        <v>0.13333333333333333</v>
      </c>
      <c r="T224" s="24">
        <f t="shared" si="38"/>
        <v>13</v>
      </c>
      <c r="U224" s="24">
        <f t="shared" si="39"/>
        <v>0</v>
      </c>
      <c r="V224" s="24">
        <f t="shared" si="40"/>
        <v>13.133333333333333</v>
      </c>
      <c r="W224" s="2"/>
    </row>
    <row r="225" spans="1:23" x14ac:dyDescent="0.3">
      <c r="A225" s="22">
        <f>Taxi_journeydata!A221</f>
        <v>44385</v>
      </c>
      <c r="B225" s="23">
        <f>Taxi_journeydata!B221</f>
        <v>0.54565972222222225</v>
      </c>
      <c r="C225" s="22">
        <f>Taxi_journeydata!C221</f>
        <v>44385</v>
      </c>
      <c r="D225" s="23">
        <f>Taxi_journeydata!D221</f>
        <v>0.55329861111111112</v>
      </c>
      <c r="E225">
        <f>Taxi_journeydata!E221</f>
        <v>1</v>
      </c>
      <c r="F225">
        <f>Taxi_journeydata!F221</f>
        <v>75</v>
      </c>
      <c r="G225">
        <f>Taxi_journeydata!G221</f>
        <v>151</v>
      </c>
      <c r="H225">
        <f>Taxi_journeydata!H221</f>
        <v>2</v>
      </c>
      <c r="I225">
        <f>Taxi_journeydata!I221</f>
        <v>1.4</v>
      </c>
      <c r="J225">
        <f>Taxi_journeydata!J221</f>
        <v>9</v>
      </c>
      <c r="K225" s="3" t="b">
        <f t="shared" si="32"/>
        <v>1</v>
      </c>
      <c r="L225" s="4">
        <f t="shared" si="33"/>
        <v>10.999999999999961</v>
      </c>
      <c r="M225" s="4" t="b">
        <f>NOT(ISNA(MATCH(F225,'Taxi_location&amp;demand'!$A$5:$A$269,0)))</f>
        <v>1</v>
      </c>
      <c r="N225" s="4" t="b">
        <f>NOT(ISNA(MATCH(G225,'Taxi_location&amp;demand'!$A$5:$A$269,0)))</f>
        <v>1</v>
      </c>
      <c r="O225" s="3" t="b">
        <f t="shared" si="31"/>
        <v>1</v>
      </c>
      <c r="P225" s="3" t="b">
        <f t="shared" si="34"/>
        <v>1</v>
      </c>
      <c r="Q225" s="3" t="b">
        <f t="shared" si="35"/>
        <v>1</v>
      </c>
      <c r="R225" s="3" t="b">
        <f t="shared" si="36"/>
        <v>1</v>
      </c>
      <c r="S225" s="24">
        <f t="shared" si="37"/>
        <v>0</v>
      </c>
      <c r="T225" s="24">
        <f t="shared" si="38"/>
        <v>11</v>
      </c>
      <c r="U225" s="24">
        <f t="shared" si="39"/>
        <v>0</v>
      </c>
      <c r="V225" s="24">
        <f t="shared" si="40"/>
        <v>11</v>
      </c>
      <c r="W225" s="2"/>
    </row>
    <row r="226" spans="1:23" x14ac:dyDescent="0.3">
      <c r="A226" s="22">
        <f>Taxi_journeydata!A222</f>
        <v>44385</v>
      </c>
      <c r="B226" s="23">
        <f>Taxi_journeydata!B222</f>
        <v>0.55307870370370371</v>
      </c>
      <c r="C226" s="22">
        <f>Taxi_journeydata!C222</f>
        <v>44385</v>
      </c>
      <c r="D226" s="23">
        <f>Taxi_journeydata!D222</f>
        <v>0.56247685185185181</v>
      </c>
      <c r="E226">
        <f>Taxi_journeydata!E222</f>
        <v>1</v>
      </c>
      <c r="F226">
        <f>Taxi_journeydata!F222</f>
        <v>95</v>
      </c>
      <c r="G226">
        <f>Taxi_journeydata!G222</f>
        <v>197</v>
      </c>
      <c r="H226">
        <f>Taxi_journeydata!H222</f>
        <v>1</v>
      </c>
      <c r="I226">
        <f>Taxi_journeydata!I222</f>
        <v>2.61</v>
      </c>
      <c r="J226">
        <f>Taxi_journeydata!J222</f>
        <v>11.5</v>
      </c>
      <c r="K226" s="3" t="b">
        <f t="shared" si="32"/>
        <v>1</v>
      </c>
      <c r="L226" s="4">
        <f t="shared" si="33"/>
        <v>13.533333333333264</v>
      </c>
      <c r="M226" s="4" t="b">
        <f>NOT(ISNA(MATCH(F226,'Taxi_location&amp;demand'!$A$5:$A$269,0)))</f>
        <v>1</v>
      </c>
      <c r="N226" s="4" t="b">
        <f>NOT(ISNA(MATCH(G226,'Taxi_location&amp;demand'!$A$5:$A$269,0)))</f>
        <v>1</v>
      </c>
      <c r="O226" s="3" t="b">
        <f t="shared" si="31"/>
        <v>1</v>
      </c>
      <c r="P226" s="3" t="b">
        <f t="shared" si="34"/>
        <v>1</v>
      </c>
      <c r="Q226" s="3" t="b">
        <f t="shared" si="35"/>
        <v>1</v>
      </c>
      <c r="R226" s="3" t="b">
        <f t="shared" si="36"/>
        <v>1</v>
      </c>
      <c r="S226" s="24">
        <f t="shared" si="37"/>
        <v>0.53333333333333333</v>
      </c>
      <c r="T226" s="24">
        <f t="shared" si="38"/>
        <v>13</v>
      </c>
      <c r="U226" s="24">
        <f t="shared" si="39"/>
        <v>0</v>
      </c>
      <c r="V226" s="24">
        <f t="shared" si="40"/>
        <v>13.533333333333333</v>
      </c>
      <c r="W226" s="2"/>
    </row>
    <row r="227" spans="1:23" x14ac:dyDescent="0.3">
      <c r="A227" s="22">
        <f>Taxi_journeydata!A223</f>
        <v>44385</v>
      </c>
      <c r="B227" s="23">
        <f>Taxi_journeydata!B223</f>
        <v>0.56099537037037039</v>
      </c>
      <c r="C227" s="22">
        <f>Taxi_journeydata!C223</f>
        <v>44385</v>
      </c>
      <c r="D227" s="23">
        <f>Taxi_journeydata!D223</f>
        <v>0.56744212962962959</v>
      </c>
      <c r="E227">
        <f>Taxi_journeydata!E223</f>
        <v>1</v>
      </c>
      <c r="F227">
        <f>Taxi_journeydata!F223</f>
        <v>7</v>
      </c>
      <c r="G227">
        <f>Taxi_journeydata!G223</f>
        <v>7</v>
      </c>
      <c r="H227">
        <f>Taxi_journeydata!H223</f>
        <v>1</v>
      </c>
      <c r="I227">
        <f>Taxi_journeydata!I223</f>
        <v>1.04</v>
      </c>
      <c r="J227">
        <f>Taxi_journeydata!J223</f>
        <v>7.5</v>
      </c>
      <c r="K227" s="3" t="b">
        <f t="shared" si="32"/>
        <v>1</v>
      </c>
      <c r="L227" s="4">
        <f t="shared" si="33"/>
        <v>9.2833333333332391</v>
      </c>
      <c r="M227" s="4" t="b">
        <f>NOT(ISNA(MATCH(F227,'Taxi_location&amp;demand'!$A$5:$A$269,0)))</f>
        <v>1</v>
      </c>
      <c r="N227" s="4" t="b">
        <f>NOT(ISNA(MATCH(G227,'Taxi_location&amp;demand'!$A$5:$A$269,0)))</f>
        <v>1</v>
      </c>
      <c r="O227" s="3" t="b">
        <f t="shared" si="31"/>
        <v>1</v>
      </c>
      <c r="P227" s="3" t="b">
        <f t="shared" si="34"/>
        <v>1</v>
      </c>
      <c r="Q227" s="3" t="b">
        <f t="shared" si="35"/>
        <v>1</v>
      </c>
      <c r="R227" s="3" t="b">
        <f t="shared" si="36"/>
        <v>1</v>
      </c>
      <c r="S227" s="24">
        <f t="shared" si="37"/>
        <v>0.28333333333333333</v>
      </c>
      <c r="T227" s="24">
        <f t="shared" si="38"/>
        <v>9</v>
      </c>
      <c r="U227" s="24">
        <f t="shared" si="39"/>
        <v>0</v>
      </c>
      <c r="V227" s="24">
        <f t="shared" si="40"/>
        <v>9.2833333333333332</v>
      </c>
      <c r="W227" s="2"/>
    </row>
    <row r="228" spans="1:23" x14ac:dyDescent="0.3">
      <c r="A228" s="22">
        <f>Taxi_journeydata!A224</f>
        <v>44385</v>
      </c>
      <c r="B228" s="23">
        <f>Taxi_journeydata!B224</f>
        <v>0.55021990740740734</v>
      </c>
      <c r="C228" s="22">
        <f>Taxi_journeydata!C224</f>
        <v>44385</v>
      </c>
      <c r="D228" s="23">
        <f>Taxi_journeydata!D224</f>
        <v>0.55421296296296296</v>
      </c>
      <c r="E228">
        <f>Taxi_journeydata!E224</f>
        <v>1</v>
      </c>
      <c r="F228">
        <f>Taxi_journeydata!F224</f>
        <v>7</v>
      </c>
      <c r="G228">
        <f>Taxi_journeydata!G224</f>
        <v>7</v>
      </c>
      <c r="H228">
        <f>Taxi_journeydata!H224</f>
        <v>1</v>
      </c>
      <c r="I228">
        <f>Taxi_journeydata!I224</f>
        <v>0.93</v>
      </c>
      <c r="J228">
        <f>Taxi_journeydata!J224</f>
        <v>5.5</v>
      </c>
      <c r="K228" s="3" t="b">
        <f t="shared" si="32"/>
        <v>1</v>
      </c>
      <c r="L228" s="4">
        <f t="shared" si="33"/>
        <v>5.7500000000000995</v>
      </c>
      <c r="M228" s="4" t="b">
        <f>NOT(ISNA(MATCH(F228,'Taxi_location&amp;demand'!$A$5:$A$269,0)))</f>
        <v>1</v>
      </c>
      <c r="N228" s="4" t="b">
        <f>NOT(ISNA(MATCH(G228,'Taxi_location&amp;demand'!$A$5:$A$269,0)))</f>
        <v>1</v>
      </c>
      <c r="O228" s="3" t="b">
        <f t="shared" si="31"/>
        <v>1</v>
      </c>
      <c r="P228" s="3" t="b">
        <f t="shared" si="34"/>
        <v>1</v>
      </c>
      <c r="Q228" s="3" t="b">
        <f t="shared" si="35"/>
        <v>1</v>
      </c>
      <c r="R228" s="3" t="b">
        <f t="shared" si="36"/>
        <v>1</v>
      </c>
      <c r="S228" s="24">
        <f t="shared" si="37"/>
        <v>0.75</v>
      </c>
      <c r="T228" s="24">
        <f t="shared" si="38"/>
        <v>5</v>
      </c>
      <c r="U228" s="24">
        <f t="shared" si="39"/>
        <v>0</v>
      </c>
      <c r="V228" s="24">
        <f t="shared" si="40"/>
        <v>5.75</v>
      </c>
      <c r="W228" s="2"/>
    </row>
    <row r="229" spans="1:23" x14ac:dyDescent="0.3">
      <c r="A229" s="22">
        <f>Taxi_journeydata!A225</f>
        <v>44385</v>
      </c>
      <c r="B229" s="23">
        <f>Taxi_journeydata!B225</f>
        <v>0.60105324074074074</v>
      </c>
      <c r="C229" s="22">
        <f>Taxi_journeydata!C225</f>
        <v>44385</v>
      </c>
      <c r="D229" s="23">
        <f>Taxi_journeydata!D225</f>
        <v>0.60748842592592589</v>
      </c>
      <c r="E229">
        <f>Taxi_journeydata!E225</f>
        <v>1</v>
      </c>
      <c r="F229">
        <f>Taxi_journeydata!F225</f>
        <v>74</v>
      </c>
      <c r="G229">
        <f>Taxi_journeydata!G225</f>
        <v>41</v>
      </c>
      <c r="H229">
        <f>Taxi_journeydata!H225</f>
        <v>1</v>
      </c>
      <c r="I229">
        <f>Taxi_journeydata!I225</f>
        <v>1.64</v>
      </c>
      <c r="J229">
        <f>Taxi_journeydata!J225</f>
        <v>8.5</v>
      </c>
      <c r="K229" s="3" t="b">
        <f t="shared" si="32"/>
        <v>1</v>
      </c>
      <c r="L229" s="4">
        <f t="shared" si="33"/>
        <v>9.2666666666666231</v>
      </c>
      <c r="M229" s="4" t="b">
        <f>NOT(ISNA(MATCH(F229,'Taxi_location&amp;demand'!$A$5:$A$269,0)))</f>
        <v>1</v>
      </c>
      <c r="N229" s="4" t="b">
        <f>NOT(ISNA(MATCH(G229,'Taxi_location&amp;demand'!$A$5:$A$269,0)))</f>
        <v>1</v>
      </c>
      <c r="O229" s="3" t="b">
        <f t="shared" si="31"/>
        <v>1</v>
      </c>
      <c r="P229" s="3" t="b">
        <f t="shared" si="34"/>
        <v>1</v>
      </c>
      <c r="Q229" s="3" t="b">
        <f t="shared" si="35"/>
        <v>1</v>
      </c>
      <c r="R229" s="3" t="b">
        <f t="shared" si="36"/>
        <v>1</v>
      </c>
      <c r="S229" s="24">
        <f t="shared" si="37"/>
        <v>0.26666666666666666</v>
      </c>
      <c r="T229" s="24">
        <f t="shared" si="38"/>
        <v>9</v>
      </c>
      <c r="U229" s="24">
        <f t="shared" si="39"/>
        <v>0</v>
      </c>
      <c r="V229" s="24">
        <f t="shared" si="40"/>
        <v>9.2666666666666675</v>
      </c>
      <c r="W229" s="2"/>
    </row>
    <row r="230" spans="1:23" x14ac:dyDescent="0.3">
      <c r="A230" s="22">
        <f>Taxi_journeydata!A226</f>
        <v>44385</v>
      </c>
      <c r="B230" s="23">
        <f>Taxi_journeydata!B226</f>
        <v>0.6196180555555556</v>
      </c>
      <c r="C230" s="22">
        <f>Taxi_journeydata!C226</f>
        <v>44385</v>
      </c>
      <c r="D230" s="23">
        <f>Taxi_journeydata!D226</f>
        <v>0.62412037037037038</v>
      </c>
      <c r="E230">
        <f>Taxi_journeydata!E226</f>
        <v>1</v>
      </c>
      <c r="F230">
        <f>Taxi_journeydata!F226</f>
        <v>25</v>
      </c>
      <c r="G230">
        <f>Taxi_journeydata!G226</f>
        <v>33</v>
      </c>
      <c r="H230">
        <f>Taxi_journeydata!H226</f>
        <v>6</v>
      </c>
      <c r="I230">
        <f>Taxi_journeydata!I226</f>
        <v>0.85</v>
      </c>
      <c r="J230">
        <f>Taxi_journeydata!J226</f>
        <v>6</v>
      </c>
      <c r="K230" s="3" t="b">
        <f t="shared" si="32"/>
        <v>1</v>
      </c>
      <c r="L230" s="4">
        <f t="shared" si="33"/>
        <v>6.483333333333281</v>
      </c>
      <c r="M230" s="4" t="b">
        <f>NOT(ISNA(MATCH(F230,'Taxi_location&amp;demand'!$A$5:$A$269,0)))</f>
        <v>1</v>
      </c>
      <c r="N230" s="4" t="b">
        <f>NOT(ISNA(MATCH(G230,'Taxi_location&amp;demand'!$A$5:$A$269,0)))</f>
        <v>1</v>
      </c>
      <c r="O230" s="3" t="b">
        <f t="shared" si="31"/>
        <v>1</v>
      </c>
      <c r="P230" s="3" t="b">
        <f t="shared" si="34"/>
        <v>1</v>
      </c>
      <c r="Q230" s="3" t="b">
        <f t="shared" si="35"/>
        <v>1</v>
      </c>
      <c r="R230" s="3" t="b">
        <f t="shared" si="36"/>
        <v>1</v>
      </c>
      <c r="S230" s="24">
        <f t="shared" si="37"/>
        <v>0.48333333333333334</v>
      </c>
      <c r="T230" s="24">
        <f t="shared" si="38"/>
        <v>6</v>
      </c>
      <c r="U230" s="24">
        <f t="shared" si="39"/>
        <v>0</v>
      </c>
      <c r="V230" s="24">
        <f t="shared" si="40"/>
        <v>6.4833333333333334</v>
      </c>
      <c r="W230" s="2"/>
    </row>
    <row r="231" spans="1:23" x14ac:dyDescent="0.3">
      <c r="A231" s="22">
        <f>Taxi_journeydata!A227</f>
        <v>44385</v>
      </c>
      <c r="B231" s="23">
        <f>Taxi_journeydata!B227</f>
        <v>0.58589120370370373</v>
      </c>
      <c r="C231" s="22">
        <f>Taxi_journeydata!C227</f>
        <v>44385</v>
      </c>
      <c r="D231" s="23">
        <f>Taxi_journeydata!D227</f>
        <v>0.59635416666666663</v>
      </c>
      <c r="E231">
        <f>Taxi_journeydata!E227</f>
        <v>1</v>
      </c>
      <c r="F231">
        <f>Taxi_journeydata!F227</f>
        <v>49</v>
      </c>
      <c r="G231">
        <f>Taxi_journeydata!G227</f>
        <v>225</v>
      </c>
      <c r="H231">
        <f>Taxi_journeydata!H227</f>
        <v>1</v>
      </c>
      <c r="I231">
        <f>Taxi_journeydata!I227</f>
        <v>1.4</v>
      </c>
      <c r="J231">
        <f>Taxi_journeydata!J227</f>
        <v>10.5</v>
      </c>
      <c r="K231" s="3" t="b">
        <f t="shared" si="32"/>
        <v>1</v>
      </c>
      <c r="L231" s="4">
        <f t="shared" si="33"/>
        <v>15.066666666666571</v>
      </c>
      <c r="M231" s="4" t="b">
        <f>NOT(ISNA(MATCH(F231,'Taxi_location&amp;demand'!$A$5:$A$269,0)))</f>
        <v>1</v>
      </c>
      <c r="N231" s="4" t="b">
        <f>NOT(ISNA(MATCH(G231,'Taxi_location&amp;demand'!$A$5:$A$269,0)))</f>
        <v>1</v>
      </c>
      <c r="O231" s="3" t="b">
        <f t="shared" si="31"/>
        <v>1</v>
      </c>
      <c r="P231" s="3" t="b">
        <f t="shared" si="34"/>
        <v>1</v>
      </c>
      <c r="Q231" s="3" t="b">
        <f t="shared" si="35"/>
        <v>1</v>
      </c>
      <c r="R231" s="3" t="b">
        <f t="shared" si="36"/>
        <v>1</v>
      </c>
      <c r="S231" s="24">
        <f t="shared" si="37"/>
        <v>6.6666666666666666E-2</v>
      </c>
      <c r="T231" s="24">
        <f t="shared" si="38"/>
        <v>15</v>
      </c>
      <c r="U231" s="24">
        <f t="shared" si="39"/>
        <v>0</v>
      </c>
      <c r="V231" s="24">
        <f t="shared" si="40"/>
        <v>15.066666666666666</v>
      </c>
      <c r="W231" s="2"/>
    </row>
    <row r="232" spans="1:23" x14ac:dyDescent="0.3">
      <c r="A232" s="22">
        <f>Taxi_journeydata!A228</f>
        <v>44385</v>
      </c>
      <c r="B232" s="23">
        <f>Taxi_journeydata!B228</f>
        <v>0.61214120370370373</v>
      </c>
      <c r="C232" s="22">
        <f>Taxi_journeydata!C228</f>
        <v>44385</v>
      </c>
      <c r="D232" s="23">
        <f>Taxi_journeydata!D228</f>
        <v>0.61670138888888892</v>
      </c>
      <c r="E232">
        <f>Taxi_journeydata!E228</f>
        <v>1</v>
      </c>
      <c r="F232">
        <f>Taxi_journeydata!F228</f>
        <v>75</v>
      </c>
      <c r="G232">
        <f>Taxi_journeydata!G228</f>
        <v>75</v>
      </c>
      <c r="H232">
        <f>Taxi_journeydata!H228</f>
        <v>1</v>
      </c>
      <c r="I232">
        <f>Taxi_journeydata!I228</f>
        <v>0.8</v>
      </c>
      <c r="J232">
        <f>Taxi_journeydata!J228</f>
        <v>6</v>
      </c>
      <c r="K232" s="3" t="b">
        <f t="shared" si="32"/>
        <v>1</v>
      </c>
      <c r="L232" s="4">
        <f t="shared" si="33"/>
        <v>6.5666666666666806</v>
      </c>
      <c r="M232" s="4" t="b">
        <f>NOT(ISNA(MATCH(F232,'Taxi_location&amp;demand'!$A$5:$A$269,0)))</f>
        <v>1</v>
      </c>
      <c r="N232" s="4" t="b">
        <f>NOT(ISNA(MATCH(G232,'Taxi_location&amp;demand'!$A$5:$A$269,0)))</f>
        <v>1</v>
      </c>
      <c r="O232" s="3" t="b">
        <f t="shared" si="31"/>
        <v>1</v>
      </c>
      <c r="P232" s="3" t="b">
        <f t="shared" si="34"/>
        <v>1</v>
      </c>
      <c r="Q232" s="3" t="b">
        <f t="shared" si="35"/>
        <v>1</v>
      </c>
      <c r="R232" s="3" t="b">
        <f t="shared" si="36"/>
        <v>1</v>
      </c>
      <c r="S232" s="24">
        <f t="shared" si="37"/>
        <v>0.56666666666666665</v>
      </c>
      <c r="T232" s="24">
        <f t="shared" si="38"/>
        <v>6</v>
      </c>
      <c r="U232" s="24">
        <f t="shared" si="39"/>
        <v>0</v>
      </c>
      <c r="V232" s="24">
        <f t="shared" si="40"/>
        <v>6.5666666666666664</v>
      </c>
      <c r="W232" s="2"/>
    </row>
    <row r="233" spans="1:23" x14ac:dyDescent="0.3">
      <c r="A233" s="22">
        <f>Taxi_journeydata!A229</f>
        <v>44385</v>
      </c>
      <c r="B233" s="23">
        <f>Taxi_journeydata!B229</f>
        <v>0.61133101851851845</v>
      </c>
      <c r="C233" s="22">
        <f>Taxi_journeydata!C229</f>
        <v>44385</v>
      </c>
      <c r="D233" s="23">
        <f>Taxi_journeydata!D229</f>
        <v>0.61905092592592592</v>
      </c>
      <c r="E233">
        <f>Taxi_journeydata!E229</f>
        <v>1</v>
      </c>
      <c r="F233">
        <f>Taxi_journeydata!F229</f>
        <v>223</v>
      </c>
      <c r="G233">
        <f>Taxi_journeydata!G229</f>
        <v>260</v>
      </c>
      <c r="H233">
        <f>Taxi_journeydata!H229</f>
        <v>1</v>
      </c>
      <c r="I233">
        <f>Taxi_journeydata!I229</f>
        <v>2.57</v>
      </c>
      <c r="J233">
        <f>Taxi_journeydata!J229</f>
        <v>11</v>
      </c>
      <c r="K233" s="3" t="b">
        <f t="shared" si="32"/>
        <v>1</v>
      </c>
      <c r="L233" s="4">
        <f t="shared" si="33"/>
        <v>11.116666666666752</v>
      </c>
      <c r="M233" s="4" t="b">
        <f>NOT(ISNA(MATCH(F233,'Taxi_location&amp;demand'!$A$5:$A$269,0)))</f>
        <v>1</v>
      </c>
      <c r="N233" s="4" t="b">
        <f>NOT(ISNA(MATCH(G233,'Taxi_location&amp;demand'!$A$5:$A$269,0)))</f>
        <v>1</v>
      </c>
      <c r="O233" s="3" t="b">
        <f t="shared" si="31"/>
        <v>1</v>
      </c>
      <c r="P233" s="3" t="b">
        <f t="shared" si="34"/>
        <v>1</v>
      </c>
      <c r="Q233" s="3" t="b">
        <f t="shared" si="35"/>
        <v>1</v>
      </c>
      <c r="R233" s="3" t="b">
        <f t="shared" si="36"/>
        <v>1</v>
      </c>
      <c r="S233" s="24">
        <f t="shared" si="37"/>
        <v>0.11666666666666667</v>
      </c>
      <c r="T233" s="24">
        <f t="shared" si="38"/>
        <v>11</v>
      </c>
      <c r="U233" s="24">
        <f t="shared" si="39"/>
        <v>0</v>
      </c>
      <c r="V233" s="24">
        <f t="shared" si="40"/>
        <v>11.116666666666667</v>
      </c>
      <c r="W233" s="2"/>
    </row>
    <row r="234" spans="1:23" x14ac:dyDescent="0.3">
      <c r="A234" s="22">
        <f>Taxi_journeydata!A230</f>
        <v>44385</v>
      </c>
      <c r="B234" s="23">
        <f>Taxi_journeydata!B230</f>
        <v>0.6461689814814815</v>
      </c>
      <c r="C234" s="22">
        <f>Taxi_journeydata!C230</f>
        <v>44385</v>
      </c>
      <c r="D234" s="23">
        <f>Taxi_journeydata!D230</f>
        <v>0.65776620370370364</v>
      </c>
      <c r="E234">
        <f>Taxi_journeydata!E230</f>
        <v>1</v>
      </c>
      <c r="F234">
        <f>Taxi_journeydata!F230</f>
        <v>82</v>
      </c>
      <c r="G234">
        <f>Taxi_journeydata!G230</f>
        <v>7</v>
      </c>
      <c r="H234">
        <f>Taxi_journeydata!H230</f>
        <v>1</v>
      </c>
      <c r="I234">
        <f>Taxi_journeydata!I230</f>
        <v>1.95</v>
      </c>
      <c r="J234">
        <f>Taxi_journeydata!J230</f>
        <v>11.5</v>
      </c>
      <c r="K234" s="3" t="b">
        <f t="shared" si="32"/>
        <v>1</v>
      </c>
      <c r="L234" s="4">
        <f t="shared" si="33"/>
        <v>16.699999999999893</v>
      </c>
      <c r="M234" s="4" t="b">
        <f>NOT(ISNA(MATCH(F234,'Taxi_location&amp;demand'!$A$5:$A$269,0)))</f>
        <v>1</v>
      </c>
      <c r="N234" s="4" t="b">
        <f>NOT(ISNA(MATCH(G234,'Taxi_location&amp;demand'!$A$5:$A$269,0)))</f>
        <v>1</v>
      </c>
      <c r="O234" s="3" t="b">
        <f t="shared" si="31"/>
        <v>1</v>
      </c>
      <c r="P234" s="3" t="b">
        <f t="shared" si="34"/>
        <v>1</v>
      </c>
      <c r="Q234" s="3" t="b">
        <f t="shared" si="35"/>
        <v>1</v>
      </c>
      <c r="R234" s="3" t="b">
        <f t="shared" si="36"/>
        <v>1</v>
      </c>
      <c r="S234" s="24">
        <f t="shared" si="37"/>
        <v>0.7</v>
      </c>
      <c r="T234" s="24">
        <f t="shared" si="38"/>
        <v>16</v>
      </c>
      <c r="U234" s="24">
        <f t="shared" si="39"/>
        <v>0</v>
      </c>
      <c r="V234" s="24">
        <f t="shared" si="40"/>
        <v>16.7</v>
      </c>
      <c r="W234" s="2"/>
    </row>
    <row r="235" spans="1:23" x14ac:dyDescent="0.3">
      <c r="A235" s="22">
        <f>Taxi_journeydata!A231</f>
        <v>44385</v>
      </c>
      <c r="B235" s="23">
        <f>Taxi_journeydata!B231</f>
        <v>0.65134259259259253</v>
      </c>
      <c r="C235" s="22">
        <f>Taxi_journeydata!C231</f>
        <v>44385</v>
      </c>
      <c r="D235" s="23">
        <f>Taxi_journeydata!D231</f>
        <v>0.67166666666666675</v>
      </c>
      <c r="E235">
        <f>Taxi_journeydata!E231</f>
        <v>1</v>
      </c>
      <c r="F235">
        <f>Taxi_journeydata!F231</f>
        <v>65</v>
      </c>
      <c r="G235">
        <f>Taxi_journeydata!G231</f>
        <v>178</v>
      </c>
      <c r="H235">
        <f>Taxi_journeydata!H231</f>
        <v>1</v>
      </c>
      <c r="I235">
        <f>Taxi_journeydata!I231</f>
        <v>5.81</v>
      </c>
      <c r="J235">
        <f>Taxi_journeydata!J231</f>
        <v>23</v>
      </c>
      <c r="K235" s="3" t="b">
        <f t="shared" si="32"/>
        <v>1</v>
      </c>
      <c r="L235" s="4">
        <f t="shared" si="33"/>
        <v>29.266666666666872</v>
      </c>
      <c r="M235" s="4" t="b">
        <f>NOT(ISNA(MATCH(F235,'Taxi_location&amp;demand'!$A$5:$A$269,0)))</f>
        <v>1</v>
      </c>
      <c r="N235" s="4" t="b">
        <f>NOT(ISNA(MATCH(G235,'Taxi_location&amp;demand'!$A$5:$A$269,0)))</f>
        <v>1</v>
      </c>
      <c r="O235" s="3" t="b">
        <f t="shared" si="31"/>
        <v>1</v>
      </c>
      <c r="P235" s="3" t="b">
        <f t="shared" si="34"/>
        <v>1</v>
      </c>
      <c r="Q235" s="3" t="b">
        <f t="shared" si="35"/>
        <v>1</v>
      </c>
      <c r="R235" s="3" t="b">
        <f t="shared" si="36"/>
        <v>1</v>
      </c>
      <c r="S235" s="24">
        <f t="shared" si="37"/>
        <v>0.26666666666666666</v>
      </c>
      <c r="T235" s="24">
        <f t="shared" si="38"/>
        <v>29</v>
      </c>
      <c r="U235" s="24">
        <f t="shared" si="39"/>
        <v>0</v>
      </c>
      <c r="V235" s="24">
        <f t="shared" si="40"/>
        <v>29.266666666666666</v>
      </c>
      <c r="W235" s="2"/>
    </row>
    <row r="236" spans="1:23" x14ac:dyDescent="0.3">
      <c r="A236" s="22">
        <f>Taxi_journeydata!A232</f>
        <v>44385</v>
      </c>
      <c r="B236" s="23">
        <f>Taxi_journeydata!B232</f>
        <v>0.6334953703703704</v>
      </c>
      <c r="C236" s="22">
        <f>Taxi_journeydata!C232</f>
        <v>44385</v>
      </c>
      <c r="D236" s="23">
        <f>Taxi_journeydata!D232</f>
        <v>0.64383101851851854</v>
      </c>
      <c r="E236">
        <f>Taxi_journeydata!E232</f>
        <v>1</v>
      </c>
      <c r="F236">
        <f>Taxi_journeydata!F232</f>
        <v>127</v>
      </c>
      <c r="G236">
        <f>Taxi_journeydata!G232</f>
        <v>243</v>
      </c>
      <c r="H236">
        <f>Taxi_journeydata!H232</f>
        <v>1</v>
      </c>
      <c r="I236">
        <f>Taxi_journeydata!I232</f>
        <v>1.27</v>
      </c>
      <c r="J236">
        <f>Taxi_journeydata!J232</f>
        <v>10</v>
      </c>
      <c r="K236" s="3" t="b">
        <f t="shared" si="32"/>
        <v>1</v>
      </c>
      <c r="L236" s="4">
        <f t="shared" si="33"/>
        <v>14.883333333333315</v>
      </c>
      <c r="M236" s="4" t="b">
        <f>NOT(ISNA(MATCH(F236,'Taxi_location&amp;demand'!$A$5:$A$269,0)))</f>
        <v>1</v>
      </c>
      <c r="N236" s="4" t="b">
        <f>NOT(ISNA(MATCH(G236,'Taxi_location&amp;demand'!$A$5:$A$269,0)))</f>
        <v>1</v>
      </c>
      <c r="O236" s="3" t="b">
        <f t="shared" si="31"/>
        <v>1</v>
      </c>
      <c r="P236" s="3" t="b">
        <f t="shared" si="34"/>
        <v>1</v>
      </c>
      <c r="Q236" s="3" t="b">
        <f t="shared" si="35"/>
        <v>1</v>
      </c>
      <c r="R236" s="3" t="b">
        <f t="shared" si="36"/>
        <v>1</v>
      </c>
      <c r="S236" s="24">
        <f t="shared" si="37"/>
        <v>0.8833333333333333</v>
      </c>
      <c r="T236" s="24">
        <f t="shared" si="38"/>
        <v>14</v>
      </c>
      <c r="U236" s="24">
        <f t="shared" si="39"/>
        <v>0</v>
      </c>
      <c r="V236" s="24">
        <f t="shared" si="40"/>
        <v>14.883333333333333</v>
      </c>
      <c r="W236" s="2"/>
    </row>
    <row r="237" spans="1:23" x14ac:dyDescent="0.3">
      <c r="A237" s="22">
        <f>Taxi_journeydata!A233</f>
        <v>44385</v>
      </c>
      <c r="B237" s="23">
        <f>Taxi_journeydata!B233</f>
        <v>0.7006944444444444</v>
      </c>
      <c r="C237" s="22">
        <f>Taxi_journeydata!C233</f>
        <v>44385</v>
      </c>
      <c r="D237" s="23">
        <f>Taxi_journeydata!D233</f>
        <v>0.72180555555555559</v>
      </c>
      <c r="E237">
        <f>Taxi_journeydata!E233</f>
        <v>1</v>
      </c>
      <c r="F237">
        <f>Taxi_journeydata!F233</f>
        <v>95</v>
      </c>
      <c r="G237">
        <f>Taxi_journeydata!G233</f>
        <v>102</v>
      </c>
      <c r="H237">
        <f>Taxi_journeydata!H233</f>
        <v>1</v>
      </c>
      <c r="I237">
        <f>Taxi_journeydata!I233</f>
        <v>4.3099999999999996</v>
      </c>
      <c r="J237">
        <f>Taxi_journeydata!J233</f>
        <v>21</v>
      </c>
      <c r="K237" s="3" t="b">
        <f t="shared" si="32"/>
        <v>1</v>
      </c>
      <c r="L237" s="4">
        <f t="shared" si="33"/>
        <v>30.400000000000116</v>
      </c>
      <c r="M237" s="4" t="b">
        <f>NOT(ISNA(MATCH(F237,'Taxi_location&amp;demand'!$A$5:$A$269,0)))</f>
        <v>1</v>
      </c>
      <c r="N237" s="4" t="b">
        <f>NOT(ISNA(MATCH(G237,'Taxi_location&amp;demand'!$A$5:$A$269,0)))</f>
        <v>1</v>
      </c>
      <c r="O237" s="3" t="b">
        <f t="shared" si="31"/>
        <v>1</v>
      </c>
      <c r="P237" s="3" t="b">
        <f t="shared" si="34"/>
        <v>1</v>
      </c>
      <c r="Q237" s="3" t="b">
        <f t="shared" si="35"/>
        <v>1</v>
      </c>
      <c r="R237" s="3" t="b">
        <f t="shared" si="36"/>
        <v>1</v>
      </c>
      <c r="S237" s="24">
        <f t="shared" si="37"/>
        <v>0.4</v>
      </c>
      <c r="T237" s="24">
        <f t="shared" si="38"/>
        <v>30</v>
      </c>
      <c r="U237" s="24">
        <f t="shared" si="39"/>
        <v>0</v>
      </c>
      <c r="V237" s="24">
        <f t="shared" si="40"/>
        <v>30.4</v>
      </c>
      <c r="W237" s="2"/>
    </row>
    <row r="238" spans="1:23" x14ac:dyDescent="0.3">
      <c r="A238" s="22">
        <f>Taxi_journeydata!A234</f>
        <v>44385</v>
      </c>
      <c r="B238" s="23">
        <f>Taxi_journeydata!B234</f>
        <v>0.67228009259259258</v>
      </c>
      <c r="C238" s="22">
        <f>Taxi_journeydata!C234</f>
        <v>44385</v>
      </c>
      <c r="D238" s="23">
        <f>Taxi_journeydata!D234</f>
        <v>0.67905092592592586</v>
      </c>
      <c r="E238">
        <f>Taxi_journeydata!E234</f>
        <v>1</v>
      </c>
      <c r="F238">
        <f>Taxi_journeydata!F234</f>
        <v>75</v>
      </c>
      <c r="G238">
        <f>Taxi_journeydata!G234</f>
        <v>74</v>
      </c>
      <c r="H238">
        <f>Taxi_journeydata!H234</f>
        <v>1</v>
      </c>
      <c r="I238">
        <f>Taxi_journeydata!I234</f>
        <v>1.1599999999999999</v>
      </c>
      <c r="J238">
        <f>Taxi_journeydata!J234</f>
        <v>8</v>
      </c>
      <c r="K238" s="3" t="b">
        <f t="shared" si="32"/>
        <v>1</v>
      </c>
      <c r="L238" s="4">
        <f t="shared" si="33"/>
        <v>9.7499999999999254</v>
      </c>
      <c r="M238" s="4" t="b">
        <f>NOT(ISNA(MATCH(F238,'Taxi_location&amp;demand'!$A$5:$A$269,0)))</f>
        <v>1</v>
      </c>
      <c r="N238" s="4" t="b">
        <f>NOT(ISNA(MATCH(G238,'Taxi_location&amp;demand'!$A$5:$A$269,0)))</f>
        <v>1</v>
      </c>
      <c r="O238" s="3" t="b">
        <f t="shared" si="31"/>
        <v>1</v>
      </c>
      <c r="P238" s="3" t="b">
        <f t="shared" si="34"/>
        <v>1</v>
      </c>
      <c r="Q238" s="3" t="b">
        <f t="shared" si="35"/>
        <v>1</v>
      </c>
      <c r="R238" s="3" t="b">
        <f t="shared" si="36"/>
        <v>1</v>
      </c>
      <c r="S238" s="24">
        <f t="shared" si="37"/>
        <v>0.75</v>
      </c>
      <c r="T238" s="24">
        <f t="shared" si="38"/>
        <v>9</v>
      </c>
      <c r="U238" s="24">
        <f t="shared" si="39"/>
        <v>0</v>
      </c>
      <c r="V238" s="24">
        <f t="shared" si="40"/>
        <v>9.75</v>
      </c>
      <c r="W238" s="2"/>
    </row>
    <row r="239" spans="1:23" x14ac:dyDescent="0.3">
      <c r="A239" s="22">
        <f>Taxi_journeydata!A235</f>
        <v>44385</v>
      </c>
      <c r="B239" s="23">
        <f>Taxi_journeydata!B235</f>
        <v>0.74468749999999995</v>
      </c>
      <c r="C239" s="22">
        <f>Taxi_journeydata!C235</f>
        <v>44385</v>
      </c>
      <c r="D239" s="23">
        <f>Taxi_journeydata!D235</f>
        <v>0.75256944444444451</v>
      </c>
      <c r="E239">
        <f>Taxi_journeydata!E235</f>
        <v>1</v>
      </c>
      <c r="F239">
        <f>Taxi_journeydata!F235</f>
        <v>220</v>
      </c>
      <c r="G239">
        <f>Taxi_journeydata!G235</f>
        <v>128</v>
      </c>
      <c r="H239">
        <f>Taxi_journeydata!H235</f>
        <v>1</v>
      </c>
      <c r="I239">
        <f>Taxi_journeydata!I235</f>
        <v>1.27</v>
      </c>
      <c r="J239">
        <f>Taxi_journeydata!J235</f>
        <v>8.5</v>
      </c>
      <c r="K239" s="3" t="b">
        <f t="shared" si="32"/>
        <v>1</v>
      </c>
      <c r="L239" s="4">
        <f t="shared" si="33"/>
        <v>11.350000000000176</v>
      </c>
      <c r="M239" s="4" t="b">
        <f>NOT(ISNA(MATCH(F239,'Taxi_location&amp;demand'!$A$5:$A$269,0)))</f>
        <v>1</v>
      </c>
      <c r="N239" s="4" t="b">
        <f>NOT(ISNA(MATCH(G239,'Taxi_location&amp;demand'!$A$5:$A$269,0)))</f>
        <v>1</v>
      </c>
      <c r="O239" s="3" t="b">
        <f t="shared" si="31"/>
        <v>1</v>
      </c>
      <c r="P239" s="3" t="b">
        <f t="shared" si="34"/>
        <v>1</v>
      </c>
      <c r="Q239" s="3" t="b">
        <f t="shared" si="35"/>
        <v>1</v>
      </c>
      <c r="R239" s="3" t="b">
        <f t="shared" si="36"/>
        <v>1</v>
      </c>
      <c r="S239" s="24">
        <f t="shared" si="37"/>
        <v>0.35</v>
      </c>
      <c r="T239" s="24">
        <f t="shared" si="38"/>
        <v>11</v>
      </c>
      <c r="U239" s="24">
        <f t="shared" si="39"/>
        <v>0</v>
      </c>
      <c r="V239" s="24">
        <f t="shared" si="40"/>
        <v>11.35</v>
      </c>
      <c r="W239" s="2"/>
    </row>
    <row r="240" spans="1:23" x14ac:dyDescent="0.3">
      <c r="A240" s="22">
        <f>Taxi_journeydata!A236</f>
        <v>44385</v>
      </c>
      <c r="B240" s="23">
        <f>Taxi_journeydata!B236</f>
        <v>0.70939814814814817</v>
      </c>
      <c r="C240" s="22">
        <f>Taxi_journeydata!C236</f>
        <v>44385</v>
      </c>
      <c r="D240" s="23">
        <f>Taxi_journeydata!D236</f>
        <v>0.719212962962963</v>
      </c>
      <c r="E240">
        <f>Taxi_journeydata!E236</f>
        <v>1</v>
      </c>
      <c r="F240">
        <f>Taxi_journeydata!F236</f>
        <v>166</v>
      </c>
      <c r="G240">
        <f>Taxi_journeydata!G236</f>
        <v>166</v>
      </c>
      <c r="H240">
        <f>Taxi_journeydata!H236</f>
        <v>1</v>
      </c>
      <c r="I240">
        <f>Taxi_journeydata!I236</f>
        <v>0.54</v>
      </c>
      <c r="J240">
        <f>Taxi_journeydata!J236</f>
        <v>9.5</v>
      </c>
      <c r="K240" s="3" t="b">
        <f t="shared" si="32"/>
        <v>1</v>
      </c>
      <c r="L240" s="4">
        <f t="shared" si="33"/>
        <v>14.133333333333358</v>
      </c>
      <c r="M240" s="4" t="b">
        <f>NOT(ISNA(MATCH(F240,'Taxi_location&amp;demand'!$A$5:$A$269,0)))</f>
        <v>1</v>
      </c>
      <c r="N240" s="4" t="b">
        <f>NOT(ISNA(MATCH(G240,'Taxi_location&amp;demand'!$A$5:$A$269,0)))</f>
        <v>1</v>
      </c>
      <c r="O240" s="3" t="b">
        <f t="shared" si="31"/>
        <v>1</v>
      </c>
      <c r="P240" s="3" t="b">
        <f t="shared" si="34"/>
        <v>1</v>
      </c>
      <c r="Q240" s="3" t="b">
        <f t="shared" si="35"/>
        <v>1</v>
      </c>
      <c r="R240" s="3" t="b">
        <f t="shared" si="36"/>
        <v>1</v>
      </c>
      <c r="S240" s="24">
        <f t="shared" si="37"/>
        <v>0.13333333333333333</v>
      </c>
      <c r="T240" s="24">
        <f t="shared" si="38"/>
        <v>14</v>
      </c>
      <c r="U240" s="24">
        <f t="shared" si="39"/>
        <v>0</v>
      </c>
      <c r="V240" s="24">
        <f t="shared" si="40"/>
        <v>14.133333333333333</v>
      </c>
      <c r="W240" s="2"/>
    </row>
    <row r="241" spans="1:23" x14ac:dyDescent="0.3">
      <c r="A241" s="22">
        <f>Taxi_journeydata!A237</f>
        <v>44385</v>
      </c>
      <c r="B241" s="23">
        <f>Taxi_journeydata!B237</f>
        <v>0.73928240740740747</v>
      </c>
      <c r="C241" s="22">
        <f>Taxi_journeydata!C237</f>
        <v>44385</v>
      </c>
      <c r="D241" s="23">
        <f>Taxi_journeydata!D237</f>
        <v>0.77393518518518523</v>
      </c>
      <c r="E241">
        <f>Taxi_journeydata!E237</f>
        <v>1</v>
      </c>
      <c r="F241">
        <f>Taxi_journeydata!F237</f>
        <v>75</v>
      </c>
      <c r="G241">
        <f>Taxi_journeydata!G237</f>
        <v>168</v>
      </c>
      <c r="H241">
        <f>Taxi_journeydata!H237</f>
        <v>1</v>
      </c>
      <c r="I241">
        <f>Taxi_journeydata!I237</f>
        <v>2.35</v>
      </c>
      <c r="J241">
        <f>Taxi_journeydata!J237</f>
        <v>28</v>
      </c>
      <c r="K241" s="3" t="b">
        <f t="shared" si="32"/>
        <v>1</v>
      </c>
      <c r="L241" s="4">
        <f t="shared" si="33"/>
        <v>49.899999999999963</v>
      </c>
      <c r="M241" s="4" t="b">
        <f>NOT(ISNA(MATCH(F241,'Taxi_location&amp;demand'!$A$5:$A$269,0)))</f>
        <v>1</v>
      </c>
      <c r="N241" s="4" t="b">
        <f>NOT(ISNA(MATCH(G241,'Taxi_location&amp;demand'!$A$5:$A$269,0)))</f>
        <v>1</v>
      </c>
      <c r="O241" s="3" t="b">
        <f t="shared" si="31"/>
        <v>1</v>
      </c>
      <c r="P241" s="3" t="b">
        <f t="shared" si="34"/>
        <v>1</v>
      </c>
      <c r="Q241" s="3" t="b">
        <f t="shared" si="35"/>
        <v>1</v>
      </c>
      <c r="R241" s="3" t="b">
        <f t="shared" si="36"/>
        <v>1</v>
      </c>
      <c r="S241" s="24">
        <f t="shared" si="37"/>
        <v>0.9</v>
      </c>
      <c r="T241" s="24">
        <f t="shared" si="38"/>
        <v>49</v>
      </c>
      <c r="U241" s="24">
        <f t="shared" si="39"/>
        <v>0</v>
      </c>
      <c r="V241" s="24">
        <f t="shared" si="40"/>
        <v>49.9</v>
      </c>
      <c r="W241" s="2"/>
    </row>
    <row r="242" spans="1:23" x14ac:dyDescent="0.3">
      <c r="A242" s="22">
        <f>Taxi_journeydata!A238</f>
        <v>44385</v>
      </c>
      <c r="B242" s="23">
        <f>Taxi_journeydata!B238</f>
        <v>0.7615277777777778</v>
      </c>
      <c r="C242" s="22">
        <f>Taxi_journeydata!C238</f>
        <v>44385</v>
      </c>
      <c r="D242" s="23">
        <f>Taxi_journeydata!D238</f>
        <v>0.7712500000000001</v>
      </c>
      <c r="E242">
        <f>Taxi_journeydata!E238</f>
        <v>1</v>
      </c>
      <c r="F242">
        <f>Taxi_journeydata!F238</f>
        <v>25</v>
      </c>
      <c r="G242">
        <f>Taxi_journeydata!G238</f>
        <v>228</v>
      </c>
      <c r="H242">
        <f>Taxi_journeydata!H238</f>
        <v>1</v>
      </c>
      <c r="I242">
        <f>Taxi_journeydata!I238</f>
        <v>3.56</v>
      </c>
      <c r="J242">
        <f>Taxi_journeydata!J238</f>
        <v>12.5</v>
      </c>
      <c r="K242" s="3" t="b">
        <f t="shared" si="32"/>
        <v>1</v>
      </c>
      <c r="L242" s="4">
        <f t="shared" si="33"/>
        <v>14.00000000000011</v>
      </c>
      <c r="M242" s="4" t="b">
        <f>NOT(ISNA(MATCH(F242,'Taxi_location&amp;demand'!$A$5:$A$269,0)))</f>
        <v>1</v>
      </c>
      <c r="N242" s="4" t="b">
        <f>NOT(ISNA(MATCH(G242,'Taxi_location&amp;demand'!$A$5:$A$269,0)))</f>
        <v>1</v>
      </c>
      <c r="O242" s="3" t="b">
        <f t="shared" si="31"/>
        <v>1</v>
      </c>
      <c r="P242" s="3" t="b">
        <f t="shared" si="34"/>
        <v>1</v>
      </c>
      <c r="Q242" s="3" t="b">
        <f t="shared" si="35"/>
        <v>1</v>
      </c>
      <c r="R242" s="3" t="b">
        <f t="shared" si="36"/>
        <v>1</v>
      </c>
      <c r="S242" s="24">
        <f t="shared" si="37"/>
        <v>0</v>
      </c>
      <c r="T242" s="24">
        <f t="shared" si="38"/>
        <v>14</v>
      </c>
      <c r="U242" s="24">
        <f t="shared" si="39"/>
        <v>0</v>
      </c>
      <c r="V242" s="24">
        <f t="shared" si="40"/>
        <v>14</v>
      </c>
      <c r="W242" s="2"/>
    </row>
    <row r="243" spans="1:23" x14ac:dyDescent="0.3">
      <c r="A243" s="22">
        <f>Taxi_journeydata!A239</f>
        <v>44385</v>
      </c>
      <c r="B243" s="23">
        <f>Taxi_journeydata!B239</f>
        <v>0.7839814814814815</v>
      </c>
      <c r="C243" s="22">
        <f>Taxi_journeydata!C239</f>
        <v>44385</v>
      </c>
      <c r="D243" s="23">
        <f>Taxi_journeydata!D239</f>
        <v>0.82644675925925926</v>
      </c>
      <c r="E243">
        <f>Taxi_journeydata!E239</f>
        <v>1</v>
      </c>
      <c r="F243">
        <f>Taxi_journeydata!F239</f>
        <v>78</v>
      </c>
      <c r="G243">
        <f>Taxi_journeydata!G239</f>
        <v>265</v>
      </c>
      <c r="H243">
        <f>Taxi_journeydata!H239</f>
        <v>1</v>
      </c>
      <c r="I243">
        <f>Taxi_journeydata!I239</f>
        <v>27.8</v>
      </c>
      <c r="J243">
        <f>Taxi_journeydata!J239</f>
        <v>83.5</v>
      </c>
      <c r="K243" s="3" t="b">
        <f t="shared" si="32"/>
        <v>1</v>
      </c>
      <c r="L243" s="4">
        <f t="shared" si="33"/>
        <v>61.149999999999963</v>
      </c>
      <c r="M243" s="4" t="b">
        <f>NOT(ISNA(MATCH(F243,'Taxi_location&amp;demand'!$A$5:$A$269,0)))</f>
        <v>1</v>
      </c>
      <c r="N243" s="4" t="b">
        <f>NOT(ISNA(MATCH(G243,'Taxi_location&amp;demand'!$A$5:$A$269,0)))</f>
        <v>1</v>
      </c>
      <c r="O243" s="3" t="b">
        <f t="shared" si="31"/>
        <v>1</v>
      </c>
      <c r="P243" s="3" t="b">
        <f t="shared" si="34"/>
        <v>1</v>
      </c>
      <c r="Q243" s="3" t="b">
        <f t="shared" si="35"/>
        <v>1</v>
      </c>
      <c r="R243" s="3" t="b">
        <f t="shared" si="36"/>
        <v>1</v>
      </c>
      <c r="S243" s="24">
        <f t="shared" si="37"/>
        <v>0.15</v>
      </c>
      <c r="T243" s="24">
        <f t="shared" si="38"/>
        <v>1</v>
      </c>
      <c r="U243" s="24">
        <f t="shared" si="39"/>
        <v>60</v>
      </c>
      <c r="V243" s="24">
        <f t="shared" si="40"/>
        <v>61.15</v>
      </c>
      <c r="W243" s="2"/>
    </row>
    <row r="244" spans="1:23" x14ac:dyDescent="0.3">
      <c r="A244" s="22">
        <f>Taxi_journeydata!A240</f>
        <v>44385</v>
      </c>
      <c r="B244" s="23">
        <f>Taxi_journeydata!B240</f>
        <v>0.84280092592592604</v>
      </c>
      <c r="C244" s="22">
        <f>Taxi_journeydata!C240</f>
        <v>44385</v>
      </c>
      <c r="D244" s="23">
        <f>Taxi_journeydata!D240</f>
        <v>0.86298611111111112</v>
      </c>
      <c r="E244">
        <f>Taxi_journeydata!E240</f>
        <v>1</v>
      </c>
      <c r="F244">
        <f>Taxi_journeydata!F240</f>
        <v>19</v>
      </c>
      <c r="G244">
        <f>Taxi_journeydata!G240</f>
        <v>35</v>
      </c>
      <c r="H244">
        <f>Taxi_journeydata!H240</f>
        <v>3</v>
      </c>
      <c r="I244">
        <f>Taxi_journeydata!I240</f>
        <v>10.98</v>
      </c>
      <c r="J244">
        <f>Taxi_journeydata!J240</f>
        <v>33</v>
      </c>
      <c r="K244" s="3" t="b">
        <f t="shared" si="32"/>
        <v>1</v>
      </c>
      <c r="L244" s="4">
        <f t="shared" si="33"/>
        <v>29.066666666666521</v>
      </c>
      <c r="M244" s="4" t="b">
        <f>NOT(ISNA(MATCH(F244,'Taxi_location&amp;demand'!$A$5:$A$269,0)))</f>
        <v>1</v>
      </c>
      <c r="N244" s="4" t="b">
        <f>NOT(ISNA(MATCH(G244,'Taxi_location&amp;demand'!$A$5:$A$269,0)))</f>
        <v>1</v>
      </c>
      <c r="O244" s="3" t="b">
        <f t="shared" si="31"/>
        <v>1</v>
      </c>
      <c r="P244" s="3" t="b">
        <f t="shared" si="34"/>
        <v>1</v>
      </c>
      <c r="Q244" s="3" t="b">
        <f t="shared" si="35"/>
        <v>1</v>
      </c>
      <c r="R244" s="3" t="b">
        <f t="shared" si="36"/>
        <v>1</v>
      </c>
      <c r="S244" s="24">
        <f t="shared" si="37"/>
        <v>6.6666666666666666E-2</v>
      </c>
      <c r="T244" s="24">
        <f t="shared" si="38"/>
        <v>29</v>
      </c>
      <c r="U244" s="24">
        <f t="shared" si="39"/>
        <v>0</v>
      </c>
      <c r="V244" s="24">
        <f t="shared" si="40"/>
        <v>29.066666666666666</v>
      </c>
      <c r="W244" s="2"/>
    </row>
    <row r="245" spans="1:23" x14ac:dyDescent="0.3">
      <c r="A245" s="22">
        <f>Taxi_journeydata!A241</f>
        <v>44385</v>
      </c>
      <c r="B245" s="23">
        <f>Taxi_journeydata!B241</f>
        <v>0.93289351851851843</v>
      </c>
      <c r="C245" s="22">
        <f>Taxi_journeydata!C241</f>
        <v>44385</v>
      </c>
      <c r="D245" s="23">
        <f>Taxi_journeydata!D241</f>
        <v>0.93918981481481489</v>
      </c>
      <c r="E245">
        <f>Taxi_journeydata!E241</f>
        <v>1</v>
      </c>
      <c r="F245">
        <f>Taxi_journeydata!F241</f>
        <v>74</v>
      </c>
      <c r="G245">
        <f>Taxi_journeydata!G241</f>
        <v>116</v>
      </c>
      <c r="H245">
        <f>Taxi_journeydata!H241</f>
        <v>1</v>
      </c>
      <c r="I245">
        <f>Taxi_journeydata!I241</f>
        <v>1.86</v>
      </c>
      <c r="J245">
        <f>Taxi_journeydata!J241</f>
        <v>8.5</v>
      </c>
      <c r="K245" s="3" t="b">
        <f t="shared" si="32"/>
        <v>1</v>
      </c>
      <c r="L245" s="4">
        <f t="shared" si="33"/>
        <v>9.0666666666669116</v>
      </c>
      <c r="M245" s="4" t="b">
        <f>NOT(ISNA(MATCH(F245,'Taxi_location&amp;demand'!$A$5:$A$269,0)))</f>
        <v>1</v>
      </c>
      <c r="N245" s="4" t="b">
        <f>NOT(ISNA(MATCH(G245,'Taxi_location&amp;demand'!$A$5:$A$269,0)))</f>
        <v>1</v>
      </c>
      <c r="O245" s="3" t="b">
        <f t="shared" si="31"/>
        <v>1</v>
      </c>
      <c r="P245" s="3" t="b">
        <f t="shared" si="34"/>
        <v>1</v>
      </c>
      <c r="Q245" s="3" t="b">
        <f t="shared" si="35"/>
        <v>1</v>
      </c>
      <c r="R245" s="3" t="b">
        <f t="shared" si="36"/>
        <v>1</v>
      </c>
      <c r="S245" s="24">
        <f t="shared" si="37"/>
        <v>6.6666666666666666E-2</v>
      </c>
      <c r="T245" s="24">
        <f t="shared" si="38"/>
        <v>9</v>
      </c>
      <c r="U245" s="24">
        <f t="shared" si="39"/>
        <v>0</v>
      </c>
      <c r="V245" s="24">
        <f t="shared" si="40"/>
        <v>9.0666666666666664</v>
      </c>
      <c r="W245" s="2"/>
    </row>
    <row r="246" spans="1:23" x14ac:dyDescent="0.3">
      <c r="A246" s="22">
        <f>Taxi_journeydata!A242</f>
        <v>44386</v>
      </c>
      <c r="B246" s="23">
        <f>Taxi_journeydata!B242</f>
        <v>2.6967592592592595E-2</v>
      </c>
      <c r="C246" s="22">
        <f>Taxi_journeydata!C242</f>
        <v>44386</v>
      </c>
      <c r="D246" s="23">
        <f>Taxi_journeydata!D242</f>
        <v>3.3472222222222223E-2</v>
      </c>
      <c r="E246">
        <f>Taxi_journeydata!E242</f>
        <v>1</v>
      </c>
      <c r="F246">
        <f>Taxi_journeydata!F242</f>
        <v>256</v>
      </c>
      <c r="G246">
        <f>Taxi_journeydata!G242</f>
        <v>37</v>
      </c>
      <c r="H246">
        <f>Taxi_journeydata!H242</f>
        <v>1</v>
      </c>
      <c r="I246">
        <f>Taxi_journeydata!I242</f>
        <v>1.69</v>
      </c>
      <c r="J246">
        <f>Taxi_journeydata!J242</f>
        <v>8.5</v>
      </c>
      <c r="K246" s="3" t="b">
        <f t="shared" si="32"/>
        <v>1</v>
      </c>
      <c r="L246" s="4">
        <f t="shared" si="33"/>
        <v>9.3666666666666636</v>
      </c>
      <c r="M246" s="4" t="b">
        <f>NOT(ISNA(MATCH(F246,'Taxi_location&amp;demand'!$A$5:$A$269,0)))</f>
        <v>1</v>
      </c>
      <c r="N246" s="4" t="b">
        <f>NOT(ISNA(MATCH(G246,'Taxi_location&amp;demand'!$A$5:$A$269,0)))</f>
        <v>1</v>
      </c>
      <c r="O246" s="3" t="b">
        <f t="shared" si="31"/>
        <v>1</v>
      </c>
      <c r="P246" s="3" t="b">
        <f t="shared" si="34"/>
        <v>1</v>
      </c>
      <c r="Q246" s="3" t="b">
        <f t="shared" si="35"/>
        <v>1</v>
      </c>
      <c r="R246" s="3" t="b">
        <f t="shared" si="36"/>
        <v>1</v>
      </c>
      <c r="S246" s="24">
        <f t="shared" si="37"/>
        <v>0.36666666666666664</v>
      </c>
      <c r="T246" s="24">
        <f t="shared" si="38"/>
        <v>9</v>
      </c>
      <c r="U246" s="24">
        <f t="shared" si="39"/>
        <v>0</v>
      </c>
      <c r="V246" s="24">
        <f t="shared" si="40"/>
        <v>9.3666666666666671</v>
      </c>
      <c r="W246" s="2"/>
    </row>
    <row r="247" spans="1:23" x14ac:dyDescent="0.3">
      <c r="A247" s="22">
        <f>Taxi_journeydata!A243</f>
        <v>44386</v>
      </c>
      <c r="B247" s="23">
        <f>Taxi_journeydata!B243</f>
        <v>4.355324074074074E-2</v>
      </c>
      <c r="C247" s="22">
        <f>Taxi_journeydata!C243</f>
        <v>44386</v>
      </c>
      <c r="D247" s="23">
        <f>Taxi_journeydata!D243</f>
        <v>4.6990740740740743E-2</v>
      </c>
      <c r="E247">
        <f>Taxi_journeydata!E243</f>
        <v>1</v>
      </c>
      <c r="F247">
        <f>Taxi_journeydata!F243</f>
        <v>212</v>
      </c>
      <c r="G247">
        <f>Taxi_journeydata!G243</f>
        <v>182</v>
      </c>
      <c r="H247">
        <f>Taxi_journeydata!H243</f>
        <v>2</v>
      </c>
      <c r="I247">
        <f>Taxi_journeydata!I243</f>
        <v>0.64</v>
      </c>
      <c r="J247">
        <f>Taxi_journeydata!J243</f>
        <v>5</v>
      </c>
      <c r="K247" s="3" t="b">
        <f t="shared" si="32"/>
        <v>1</v>
      </c>
      <c r="L247" s="4">
        <f t="shared" si="33"/>
        <v>4.9500000000000046</v>
      </c>
      <c r="M247" s="4" t="b">
        <f>NOT(ISNA(MATCH(F247,'Taxi_location&amp;demand'!$A$5:$A$269,0)))</f>
        <v>1</v>
      </c>
      <c r="N247" s="4" t="b">
        <f>NOT(ISNA(MATCH(G247,'Taxi_location&amp;demand'!$A$5:$A$269,0)))</f>
        <v>1</v>
      </c>
      <c r="O247" s="3" t="b">
        <f t="shared" si="31"/>
        <v>1</v>
      </c>
      <c r="P247" s="3" t="b">
        <f t="shared" si="34"/>
        <v>1</v>
      </c>
      <c r="Q247" s="3" t="b">
        <f t="shared" si="35"/>
        <v>1</v>
      </c>
      <c r="R247" s="3" t="b">
        <f t="shared" si="36"/>
        <v>1</v>
      </c>
      <c r="S247" s="24">
        <f t="shared" si="37"/>
        <v>0.95</v>
      </c>
      <c r="T247" s="24">
        <f t="shared" si="38"/>
        <v>4</v>
      </c>
      <c r="U247" s="24">
        <f t="shared" si="39"/>
        <v>0</v>
      </c>
      <c r="V247" s="24">
        <f t="shared" si="40"/>
        <v>4.95</v>
      </c>
      <c r="W247" s="2"/>
    </row>
    <row r="248" spans="1:23" x14ac:dyDescent="0.3">
      <c r="A248" s="22">
        <f>Taxi_journeydata!A244</f>
        <v>44386</v>
      </c>
      <c r="B248" s="23">
        <f>Taxi_journeydata!B244</f>
        <v>0.17021990740740742</v>
      </c>
      <c r="C248" s="22">
        <f>Taxi_journeydata!C244</f>
        <v>44386</v>
      </c>
      <c r="D248" s="23">
        <f>Taxi_journeydata!D244</f>
        <v>0.17747685185185183</v>
      </c>
      <c r="E248">
        <f>Taxi_journeydata!E244</f>
        <v>1</v>
      </c>
      <c r="F248">
        <f>Taxi_journeydata!F244</f>
        <v>95</v>
      </c>
      <c r="G248">
        <f>Taxi_journeydata!G244</f>
        <v>102</v>
      </c>
      <c r="H248">
        <f>Taxi_journeydata!H244</f>
        <v>1</v>
      </c>
      <c r="I248">
        <f>Taxi_journeydata!I244</f>
        <v>2.2799999999999998</v>
      </c>
      <c r="J248">
        <f>Taxi_journeydata!J244</f>
        <v>10</v>
      </c>
      <c r="K248" s="3" t="b">
        <f t="shared" si="32"/>
        <v>1</v>
      </c>
      <c r="L248" s="4">
        <f t="shared" si="33"/>
        <v>10.449999999999955</v>
      </c>
      <c r="M248" s="4" t="b">
        <f>NOT(ISNA(MATCH(F248,'Taxi_location&amp;demand'!$A$5:$A$269,0)))</f>
        <v>1</v>
      </c>
      <c r="N248" s="4" t="b">
        <f>NOT(ISNA(MATCH(G248,'Taxi_location&amp;demand'!$A$5:$A$269,0)))</f>
        <v>1</v>
      </c>
      <c r="O248" s="3" t="b">
        <f t="shared" si="31"/>
        <v>1</v>
      </c>
      <c r="P248" s="3" t="b">
        <f t="shared" si="34"/>
        <v>1</v>
      </c>
      <c r="Q248" s="3" t="b">
        <f t="shared" si="35"/>
        <v>1</v>
      </c>
      <c r="R248" s="3" t="b">
        <f t="shared" si="36"/>
        <v>1</v>
      </c>
      <c r="S248" s="24">
        <f t="shared" si="37"/>
        <v>0.45</v>
      </c>
      <c r="T248" s="24">
        <f t="shared" si="38"/>
        <v>10</v>
      </c>
      <c r="U248" s="24">
        <f t="shared" si="39"/>
        <v>0</v>
      </c>
      <c r="V248" s="24">
        <f t="shared" si="40"/>
        <v>10.45</v>
      </c>
      <c r="W248" s="2"/>
    </row>
    <row r="249" spans="1:23" x14ac:dyDescent="0.3">
      <c r="A249" s="22">
        <f>Taxi_journeydata!A245</f>
        <v>44386</v>
      </c>
      <c r="B249" s="23">
        <f>Taxi_journeydata!B245</f>
        <v>0.26396990740740739</v>
      </c>
      <c r="C249" s="22">
        <f>Taxi_journeydata!C245</f>
        <v>44386</v>
      </c>
      <c r="D249" s="23">
        <f>Taxi_journeydata!D245</f>
        <v>0.2668402777777778</v>
      </c>
      <c r="E249">
        <f>Taxi_journeydata!E245</f>
        <v>1</v>
      </c>
      <c r="F249">
        <f>Taxi_journeydata!F245</f>
        <v>179</v>
      </c>
      <c r="G249">
        <f>Taxi_journeydata!G245</f>
        <v>179</v>
      </c>
      <c r="H249">
        <f>Taxi_journeydata!H245</f>
        <v>1</v>
      </c>
      <c r="I249">
        <f>Taxi_journeydata!I245</f>
        <v>0.21</v>
      </c>
      <c r="J249">
        <f>Taxi_journeydata!J245</f>
        <v>4.5</v>
      </c>
      <c r="K249" s="3" t="b">
        <f t="shared" si="32"/>
        <v>1</v>
      </c>
      <c r="L249" s="4">
        <f t="shared" si="33"/>
        <v>4.1333333333333933</v>
      </c>
      <c r="M249" s="4" t="b">
        <f>NOT(ISNA(MATCH(F249,'Taxi_location&amp;demand'!$A$5:$A$269,0)))</f>
        <v>1</v>
      </c>
      <c r="N249" s="4" t="b">
        <f>NOT(ISNA(MATCH(G249,'Taxi_location&amp;demand'!$A$5:$A$269,0)))</f>
        <v>1</v>
      </c>
      <c r="O249" s="3" t="b">
        <f t="shared" si="31"/>
        <v>1</v>
      </c>
      <c r="P249" s="3" t="b">
        <f t="shared" si="34"/>
        <v>1</v>
      </c>
      <c r="Q249" s="3" t="b">
        <f t="shared" si="35"/>
        <v>1</v>
      </c>
      <c r="R249" s="3" t="b">
        <f t="shared" si="36"/>
        <v>1</v>
      </c>
      <c r="S249" s="24">
        <f t="shared" si="37"/>
        <v>0.13333333333333333</v>
      </c>
      <c r="T249" s="24">
        <f t="shared" si="38"/>
        <v>4</v>
      </c>
      <c r="U249" s="24">
        <f t="shared" si="39"/>
        <v>0</v>
      </c>
      <c r="V249" s="24">
        <f t="shared" si="40"/>
        <v>4.1333333333333337</v>
      </c>
      <c r="W249" s="2"/>
    </row>
    <row r="250" spans="1:23" x14ac:dyDescent="0.3">
      <c r="A250" s="22">
        <f>Taxi_journeydata!A246</f>
        <v>44386</v>
      </c>
      <c r="B250" s="23">
        <f>Taxi_journeydata!B246</f>
        <v>0.3245601851851852</v>
      </c>
      <c r="C250" s="22">
        <f>Taxi_journeydata!C246</f>
        <v>44386</v>
      </c>
      <c r="D250" s="23">
        <f>Taxi_journeydata!D246</f>
        <v>0.40862268518518513</v>
      </c>
      <c r="E250">
        <f>Taxi_journeydata!E246</f>
        <v>1</v>
      </c>
      <c r="F250">
        <f>Taxi_journeydata!F246</f>
        <v>185</v>
      </c>
      <c r="G250">
        <f>Taxi_journeydata!G246</f>
        <v>127</v>
      </c>
      <c r="H250">
        <f>Taxi_journeydata!H246</f>
        <v>1</v>
      </c>
      <c r="I250">
        <f>Taxi_journeydata!I246</f>
        <v>13.64</v>
      </c>
      <c r="J250">
        <f>Taxi_journeydata!J246</f>
        <v>72.5</v>
      </c>
      <c r="K250" s="3" t="b">
        <f t="shared" si="32"/>
        <v>1</v>
      </c>
      <c r="L250" s="4">
        <f t="shared" si="33"/>
        <v>121.0499999999999</v>
      </c>
      <c r="M250" s="4" t="b">
        <f>NOT(ISNA(MATCH(F250,'Taxi_location&amp;demand'!$A$5:$A$269,0)))</f>
        <v>1</v>
      </c>
      <c r="N250" s="4" t="b">
        <f>NOT(ISNA(MATCH(G250,'Taxi_location&amp;demand'!$A$5:$A$269,0)))</f>
        <v>1</v>
      </c>
      <c r="O250" s="3" t="b">
        <f t="shared" si="31"/>
        <v>1</v>
      </c>
      <c r="P250" s="3" t="b">
        <f t="shared" si="34"/>
        <v>1</v>
      </c>
      <c r="Q250" s="3" t="b">
        <f t="shared" si="35"/>
        <v>1</v>
      </c>
      <c r="R250" s="3" t="b">
        <f t="shared" si="36"/>
        <v>1</v>
      </c>
      <c r="S250" s="24">
        <f t="shared" si="37"/>
        <v>0.05</v>
      </c>
      <c r="T250" s="24">
        <f t="shared" si="38"/>
        <v>1</v>
      </c>
      <c r="U250" s="24">
        <f t="shared" si="39"/>
        <v>120</v>
      </c>
      <c r="V250" s="24">
        <f t="shared" si="40"/>
        <v>121.05</v>
      </c>
      <c r="W250" s="2"/>
    </row>
    <row r="251" spans="1:23" x14ac:dyDescent="0.3">
      <c r="A251" s="22">
        <f>Taxi_journeydata!A247</f>
        <v>44386</v>
      </c>
      <c r="B251" s="23">
        <f>Taxi_journeydata!B247</f>
        <v>0.33422453703703708</v>
      </c>
      <c r="C251" s="22">
        <f>Taxi_journeydata!C247</f>
        <v>44386</v>
      </c>
      <c r="D251" s="23">
        <f>Taxi_journeydata!D247</f>
        <v>0.34501157407407407</v>
      </c>
      <c r="E251">
        <f>Taxi_journeydata!E247</f>
        <v>1</v>
      </c>
      <c r="F251">
        <f>Taxi_journeydata!F247</f>
        <v>75</v>
      </c>
      <c r="G251">
        <f>Taxi_journeydata!G247</f>
        <v>247</v>
      </c>
      <c r="H251">
        <f>Taxi_journeydata!H247</f>
        <v>1</v>
      </c>
      <c r="I251">
        <f>Taxi_journeydata!I247</f>
        <v>4.45</v>
      </c>
      <c r="J251">
        <f>Taxi_journeydata!J247</f>
        <v>15</v>
      </c>
      <c r="K251" s="3" t="b">
        <f t="shared" si="32"/>
        <v>1</v>
      </c>
      <c r="L251" s="4">
        <f t="shared" si="33"/>
        <v>15.533333333333257</v>
      </c>
      <c r="M251" s="4" t="b">
        <f>NOT(ISNA(MATCH(F251,'Taxi_location&amp;demand'!$A$5:$A$269,0)))</f>
        <v>1</v>
      </c>
      <c r="N251" s="4" t="b">
        <f>NOT(ISNA(MATCH(G251,'Taxi_location&amp;demand'!$A$5:$A$269,0)))</f>
        <v>1</v>
      </c>
      <c r="O251" s="3" t="b">
        <f t="shared" si="31"/>
        <v>1</v>
      </c>
      <c r="P251" s="3" t="b">
        <f t="shared" si="34"/>
        <v>1</v>
      </c>
      <c r="Q251" s="3" t="b">
        <f t="shared" si="35"/>
        <v>1</v>
      </c>
      <c r="R251" s="3" t="b">
        <f t="shared" si="36"/>
        <v>1</v>
      </c>
      <c r="S251" s="24">
        <f t="shared" si="37"/>
        <v>0.53333333333333333</v>
      </c>
      <c r="T251" s="24">
        <f t="shared" si="38"/>
        <v>15</v>
      </c>
      <c r="U251" s="24">
        <f t="shared" si="39"/>
        <v>0</v>
      </c>
      <c r="V251" s="24">
        <f t="shared" si="40"/>
        <v>15.533333333333333</v>
      </c>
      <c r="W251" s="2"/>
    </row>
    <row r="252" spans="1:23" x14ac:dyDescent="0.3">
      <c r="A252" s="22">
        <f>Taxi_journeydata!A248</f>
        <v>44386</v>
      </c>
      <c r="B252" s="23">
        <f>Taxi_journeydata!B248</f>
        <v>0.3401851851851852</v>
      </c>
      <c r="C252" s="22">
        <f>Taxi_journeydata!C248</f>
        <v>44386</v>
      </c>
      <c r="D252" s="23">
        <f>Taxi_journeydata!D248</f>
        <v>0.34503472222222226</v>
      </c>
      <c r="E252">
        <f>Taxi_journeydata!E248</f>
        <v>1</v>
      </c>
      <c r="F252">
        <f>Taxi_journeydata!F248</f>
        <v>74</v>
      </c>
      <c r="G252">
        <f>Taxi_journeydata!G248</f>
        <v>75</v>
      </c>
      <c r="H252">
        <f>Taxi_journeydata!H248</f>
        <v>1</v>
      </c>
      <c r="I252">
        <f>Taxi_journeydata!I248</f>
        <v>1.62</v>
      </c>
      <c r="J252">
        <f>Taxi_journeydata!J248</f>
        <v>7</v>
      </c>
      <c r="K252" s="3" t="b">
        <f t="shared" si="32"/>
        <v>1</v>
      </c>
      <c r="L252" s="4">
        <f t="shared" si="33"/>
        <v>6.9833333333333591</v>
      </c>
      <c r="M252" s="4" t="b">
        <f>NOT(ISNA(MATCH(F252,'Taxi_location&amp;demand'!$A$5:$A$269,0)))</f>
        <v>1</v>
      </c>
      <c r="N252" s="4" t="b">
        <f>NOT(ISNA(MATCH(G252,'Taxi_location&amp;demand'!$A$5:$A$269,0)))</f>
        <v>1</v>
      </c>
      <c r="O252" s="3" t="b">
        <f t="shared" si="31"/>
        <v>1</v>
      </c>
      <c r="P252" s="3" t="b">
        <f t="shared" si="34"/>
        <v>1</v>
      </c>
      <c r="Q252" s="3" t="b">
        <f t="shared" si="35"/>
        <v>1</v>
      </c>
      <c r="R252" s="3" t="b">
        <f t="shared" si="36"/>
        <v>1</v>
      </c>
      <c r="S252" s="24">
        <f t="shared" si="37"/>
        <v>0.98333333333333328</v>
      </c>
      <c r="T252" s="24">
        <f t="shared" si="38"/>
        <v>6</v>
      </c>
      <c r="U252" s="24">
        <f t="shared" si="39"/>
        <v>0</v>
      </c>
      <c r="V252" s="24">
        <f t="shared" si="40"/>
        <v>6.9833333333333334</v>
      </c>
      <c r="W252" s="2"/>
    </row>
    <row r="253" spans="1:23" x14ac:dyDescent="0.3">
      <c r="A253" s="22">
        <f>Taxi_journeydata!A249</f>
        <v>44386</v>
      </c>
      <c r="B253" s="23">
        <f>Taxi_journeydata!B249</f>
        <v>0.39310185185185187</v>
      </c>
      <c r="C253" s="22">
        <f>Taxi_journeydata!C249</f>
        <v>44386</v>
      </c>
      <c r="D253" s="23">
        <f>Taxi_journeydata!D249</f>
        <v>0.39900462962962963</v>
      </c>
      <c r="E253">
        <f>Taxi_journeydata!E249</f>
        <v>1</v>
      </c>
      <c r="F253">
        <f>Taxi_journeydata!F249</f>
        <v>74</v>
      </c>
      <c r="G253">
        <f>Taxi_journeydata!G249</f>
        <v>75</v>
      </c>
      <c r="H253">
        <f>Taxi_journeydata!H249</f>
        <v>1</v>
      </c>
      <c r="I253">
        <f>Taxi_journeydata!I249</f>
        <v>1.41</v>
      </c>
      <c r="J253">
        <f>Taxi_journeydata!J249</f>
        <v>7.5</v>
      </c>
      <c r="K253" s="3" t="b">
        <f t="shared" si="32"/>
        <v>1</v>
      </c>
      <c r="L253" s="4">
        <f t="shared" si="33"/>
        <v>8.4999999999999698</v>
      </c>
      <c r="M253" s="4" t="b">
        <f>NOT(ISNA(MATCH(F253,'Taxi_location&amp;demand'!$A$5:$A$269,0)))</f>
        <v>1</v>
      </c>
      <c r="N253" s="4" t="b">
        <f>NOT(ISNA(MATCH(G253,'Taxi_location&amp;demand'!$A$5:$A$269,0)))</f>
        <v>1</v>
      </c>
      <c r="O253" s="3" t="b">
        <f t="shared" si="31"/>
        <v>1</v>
      </c>
      <c r="P253" s="3" t="b">
        <f t="shared" si="34"/>
        <v>1</v>
      </c>
      <c r="Q253" s="3" t="b">
        <f t="shared" si="35"/>
        <v>1</v>
      </c>
      <c r="R253" s="3" t="b">
        <f t="shared" si="36"/>
        <v>1</v>
      </c>
      <c r="S253" s="24">
        <f t="shared" si="37"/>
        <v>0.5</v>
      </c>
      <c r="T253" s="24">
        <f t="shared" si="38"/>
        <v>8</v>
      </c>
      <c r="U253" s="24">
        <f t="shared" si="39"/>
        <v>0</v>
      </c>
      <c r="V253" s="24">
        <f t="shared" si="40"/>
        <v>8.5</v>
      </c>
      <c r="W253" s="2"/>
    </row>
    <row r="254" spans="1:23" x14ac:dyDescent="0.3">
      <c r="A254" s="22">
        <f>Taxi_journeydata!A250</f>
        <v>44386</v>
      </c>
      <c r="B254" s="23">
        <f>Taxi_journeydata!B250</f>
        <v>0.37601851851851853</v>
      </c>
      <c r="C254" s="22">
        <f>Taxi_journeydata!C250</f>
        <v>44386</v>
      </c>
      <c r="D254" s="23">
        <f>Taxi_journeydata!D250</f>
        <v>0.42067129629629635</v>
      </c>
      <c r="E254">
        <f>Taxi_journeydata!E250</f>
        <v>1</v>
      </c>
      <c r="F254">
        <f>Taxi_journeydata!F250</f>
        <v>97</v>
      </c>
      <c r="G254">
        <f>Taxi_journeydata!G250</f>
        <v>10</v>
      </c>
      <c r="H254">
        <f>Taxi_journeydata!H250</f>
        <v>1</v>
      </c>
      <c r="I254">
        <f>Taxi_journeydata!I250</f>
        <v>25.48</v>
      </c>
      <c r="J254">
        <f>Taxi_journeydata!J250</f>
        <v>75.5</v>
      </c>
      <c r="K254" s="3" t="b">
        <f t="shared" si="32"/>
        <v>1</v>
      </c>
      <c r="L254" s="4">
        <f t="shared" si="33"/>
        <v>64.300000000000054</v>
      </c>
      <c r="M254" s="4" t="b">
        <f>NOT(ISNA(MATCH(F254,'Taxi_location&amp;demand'!$A$5:$A$269,0)))</f>
        <v>1</v>
      </c>
      <c r="N254" s="4" t="b">
        <f>NOT(ISNA(MATCH(G254,'Taxi_location&amp;demand'!$A$5:$A$269,0)))</f>
        <v>1</v>
      </c>
      <c r="O254" s="3" t="b">
        <f t="shared" si="31"/>
        <v>1</v>
      </c>
      <c r="P254" s="3" t="b">
        <f t="shared" si="34"/>
        <v>1</v>
      </c>
      <c r="Q254" s="3" t="b">
        <f t="shared" si="35"/>
        <v>1</v>
      </c>
      <c r="R254" s="3" t="b">
        <f t="shared" si="36"/>
        <v>1</v>
      </c>
      <c r="S254" s="24">
        <f t="shared" si="37"/>
        <v>0.3</v>
      </c>
      <c r="T254" s="24">
        <f t="shared" si="38"/>
        <v>4</v>
      </c>
      <c r="U254" s="24">
        <f t="shared" si="39"/>
        <v>60</v>
      </c>
      <c r="V254" s="24">
        <f t="shared" si="40"/>
        <v>64.3</v>
      </c>
      <c r="W254" s="2"/>
    </row>
    <row r="255" spans="1:23" x14ac:dyDescent="0.3">
      <c r="A255" s="22">
        <f>Taxi_journeydata!A251</f>
        <v>44386</v>
      </c>
      <c r="B255" s="23">
        <f>Taxi_journeydata!B251</f>
        <v>0.40914351851851855</v>
      </c>
      <c r="C255" s="22">
        <f>Taxi_journeydata!C251</f>
        <v>44386</v>
      </c>
      <c r="D255" s="23">
        <f>Taxi_journeydata!D251</f>
        <v>0.44680555555555551</v>
      </c>
      <c r="E255">
        <f>Taxi_journeydata!E251</f>
        <v>1</v>
      </c>
      <c r="F255">
        <f>Taxi_journeydata!F251</f>
        <v>169</v>
      </c>
      <c r="G255">
        <f>Taxi_journeydata!G251</f>
        <v>127</v>
      </c>
      <c r="H255">
        <f>Taxi_journeydata!H251</f>
        <v>1</v>
      </c>
      <c r="I255">
        <f>Taxi_journeydata!I251</f>
        <v>2.97</v>
      </c>
      <c r="J255">
        <f>Taxi_journeydata!J251</f>
        <v>31.5</v>
      </c>
      <c r="K255" s="3" t="b">
        <f t="shared" si="32"/>
        <v>1</v>
      </c>
      <c r="L255" s="4">
        <f t="shared" si="33"/>
        <v>54.233333333333235</v>
      </c>
      <c r="M255" s="4" t="b">
        <f>NOT(ISNA(MATCH(F255,'Taxi_location&amp;demand'!$A$5:$A$269,0)))</f>
        <v>1</v>
      </c>
      <c r="N255" s="4" t="b">
        <f>NOT(ISNA(MATCH(G255,'Taxi_location&amp;demand'!$A$5:$A$269,0)))</f>
        <v>1</v>
      </c>
      <c r="O255" s="3" t="b">
        <f t="shared" si="31"/>
        <v>1</v>
      </c>
      <c r="P255" s="3" t="b">
        <f t="shared" si="34"/>
        <v>1</v>
      </c>
      <c r="Q255" s="3" t="b">
        <f t="shared" si="35"/>
        <v>1</v>
      </c>
      <c r="R255" s="3" t="b">
        <f t="shared" si="36"/>
        <v>1</v>
      </c>
      <c r="S255" s="24">
        <f t="shared" si="37"/>
        <v>0.23333333333333334</v>
      </c>
      <c r="T255" s="24">
        <f t="shared" si="38"/>
        <v>54</v>
      </c>
      <c r="U255" s="24">
        <f t="shared" si="39"/>
        <v>0</v>
      </c>
      <c r="V255" s="24">
        <f t="shared" si="40"/>
        <v>54.233333333333334</v>
      </c>
      <c r="W255" s="2"/>
    </row>
    <row r="256" spans="1:23" x14ac:dyDescent="0.3">
      <c r="A256" s="22">
        <f>Taxi_journeydata!A252</f>
        <v>44386</v>
      </c>
      <c r="B256" s="23">
        <f>Taxi_journeydata!B252</f>
        <v>0.42800925925925926</v>
      </c>
      <c r="C256" s="22">
        <f>Taxi_journeydata!C252</f>
        <v>44386</v>
      </c>
      <c r="D256" s="23">
        <f>Taxi_journeydata!D252</f>
        <v>0.43214120370370374</v>
      </c>
      <c r="E256">
        <f>Taxi_journeydata!E252</f>
        <v>1</v>
      </c>
      <c r="F256">
        <f>Taxi_journeydata!F252</f>
        <v>166</v>
      </c>
      <c r="G256">
        <f>Taxi_journeydata!G252</f>
        <v>74</v>
      </c>
      <c r="H256">
        <f>Taxi_journeydata!H252</f>
        <v>1</v>
      </c>
      <c r="I256">
        <f>Taxi_journeydata!I252</f>
        <v>0.95</v>
      </c>
      <c r="J256">
        <f>Taxi_journeydata!J252</f>
        <v>5.5</v>
      </c>
      <c r="K256" s="3" t="b">
        <f t="shared" si="32"/>
        <v>1</v>
      </c>
      <c r="L256" s="4">
        <f t="shared" si="33"/>
        <v>5.9500000000000508</v>
      </c>
      <c r="M256" s="4" t="b">
        <f>NOT(ISNA(MATCH(F256,'Taxi_location&amp;demand'!$A$5:$A$269,0)))</f>
        <v>1</v>
      </c>
      <c r="N256" s="4" t="b">
        <f>NOT(ISNA(MATCH(G256,'Taxi_location&amp;demand'!$A$5:$A$269,0)))</f>
        <v>1</v>
      </c>
      <c r="O256" s="3" t="b">
        <f t="shared" si="31"/>
        <v>1</v>
      </c>
      <c r="P256" s="3" t="b">
        <f t="shared" si="34"/>
        <v>1</v>
      </c>
      <c r="Q256" s="3" t="b">
        <f t="shared" si="35"/>
        <v>1</v>
      </c>
      <c r="R256" s="3" t="b">
        <f t="shared" si="36"/>
        <v>1</v>
      </c>
      <c r="S256" s="24">
        <f t="shared" si="37"/>
        <v>0.95</v>
      </c>
      <c r="T256" s="24">
        <f t="shared" si="38"/>
        <v>5</v>
      </c>
      <c r="U256" s="24">
        <f t="shared" si="39"/>
        <v>0</v>
      </c>
      <c r="V256" s="24">
        <f t="shared" si="40"/>
        <v>5.95</v>
      </c>
      <c r="W256" s="2"/>
    </row>
    <row r="257" spans="1:23" x14ac:dyDescent="0.3">
      <c r="A257" s="22">
        <f>Taxi_journeydata!A253</f>
        <v>44386</v>
      </c>
      <c r="B257" s="23">
        <f>Taxi_journeydata!B253</f>
        <v>0.46979166666666666</v>
      </c>
      <c r="C257" s="22">
        <f>Taxi_journeydata!C253</f>
        <v>44386</v>
      </c>
      <c r="D257" s="23">
        <f>Taxi_journeydata!D253</f>
        <v>0.48390046296296302</v>
      </c>
      <c r="E257">
        <f>Taxi_journeydata!E253</f>
        <v>1</v>
      </c>
      <c r="F257">
        <f>Taxi_journeydata!F253</f>
        <v>74</v>
      </c>
      <c r="G257">
        <f>Taxi_journeydata!G253</f>
        <v>238</v>
      </c>
      <c r="H257">
        <f>Taxi_journeydata!H253</f>
        <v>1</v>
      </c>
      <c r="I257">
        <f>Taxi_journeydata!I253</f>
        <v>2.4</v>
      </c>
      <c r="J257">
        <f>Taxi_journeydata!J253</f>
        <v>14</v>
      </c>
      <c r="K257" s="3" t="b">
        <f t="shared" si="32"/>
        <v>1</v>
      </c>
      <c r="L257" s="4">
        <f t="shared" si="33"/>
        <v>20.316666666666752</v>
      </c>
      <c r="M257" s="4" t="b">
        <f>NOT(ISNA(MATCH(F257,'Taxi_location&amp;demand'!$A$5:$A$269,0)))</f>
        <v>1</v>
      </c>
      <c r="N257" s="4" t="b">
        <f>NOT(ISNA(MATCH(G257,'Taxi_location&amp;demand'!$A$5:$A$269,0)))</f>
        <v>1</v>
      </c>
      <c r="O257" s="3" t="b">
        <f t="shared" si="31"/>
        <v>1</v>
      </c>
      <c r="P257" s="3" t="b">
        <f t="shared" si="34"/>
        <v>1</v>
      </c>
      <c r="Q257" s="3" t="b">
        <f t="shared" si="35"/>
        <v>1</v>
      </c>
      <c r="R257" s="3" t="b">
        <f t="shared" si="36"/>
        <v>1</v>
      </c>
      <c r="S257" s="24">
        <f t="shared" si="37"/>
        <v>0.31666666666666665</v>
      </c>
      <c r="T257" s="24">
        <f t="shared" si="38"/>
        <v>20</v>
      </c>
      <c r="U257" s="24">
        <f t="shared" si="39"/>
        <v>0</v>
      </c>
      <c r="V257" s="24">
        <f t="shared" si="40"/>
        <v>20.316666666666666</v>
      </c>
      <c r="W257" s="2"/>
    </row>
    <row r="258" spans="1:23" x14ac:dyDescent="0.3">
      <c r="A258" s="22">
        <f>Taxi_journeydata!A254</f>
        <v>44386</v>
      </c>
      <c r="B258" s="23">
        <f>Taxi_journeydata!B254</f>
        <v>0.50848379629629636</v>
      </c>
      <c r="C258" s="22">
        <f>Taxi_journeydata!C254</f>
        <v>44386</v>
      </c>
      <c r="D258" s="23">
        <f>Taxi_journeydata!D254</f>
        <v>0.52653935185185186</v>
      </c>
      <c r="E258">
        <f>Taxi_journeydata!E254</f>
        <v>1</v>
      </c>
      <c r="F258">
        <f>Taxi_journeydata!F254</f>
        <v>65</v>
      </c>
      <c r="G258">
        <f>Taxi_journeydata!G254</f>
        <v>49</v>
      </c>
      <c r="H258">
        <f>Taxi_journeydata!H254</f>
        <v>1</v>
      </c>
      <c r="I258">
        <f>Taxi_journeydata!I254</f>
        <v>2.57</v>
      </c>
      <c r="J258">
        <f>Taxi_journeydata!J254</f>
        <v>16.5</v>
      </c>
      <c r="K258" s="3" t="b">
        <f t="shared" si="32"/>
        <v>1</v>
      </c>
      <c r="L258" s="4">
        <f t="shared" si="33"/>
        <v>25.999999999999908</v>
      </c>
      <c r="M258" s="4" t="b">
        <f>NOT(ISNA(MATCH(F258,'Taxi_location&amp;demand'!$A$5:$A$269,0)))</f>
        <v>1</v>
      </c>
      <c r="N258" s="4" t="b">
        <f>NOT(ISNA(MATCH(G258,'Taxi_location&amp;demand'!$A$5:$A$269,0)))</f>
        <v>1</v>
      </c>
      <c r="O258" s="3" t="b">
        <f t="shared" si="31"/>
        <v>1</v>
      </c>
      <c r="P258" s="3" t="b">
        <f t="shared" si="34"/>
        <v>1</v>
      </c>
      <c r="Q258" s="3" t="b">
        <f t="shared" si="35"/>
        <v>1</v>
      </c>
      <c r="R258" s="3" t="b">
        <f t="shared" si="36"/>
        <v>1</v>
      </c>
      <c r="S258" s="24">
        <f t="shared" si="37"/>
        <v>0</v>
      </c>
      <c r="T258" s="24">
        <f t="shared" si="38"/>
        <v>26</v>
      </c>
      <c r="U258" s="24">
        <f t="shared" si="39"/>
        <v>0</v>
      </c>
      <c r="V258" s="24">
        <f t="shared" si="40"/>
        <v>26</v>
      </c>
      <c r="W258" s="2"/>
    </row>
    <row r="259" spans="1:23" x14ac:dyDescent="0.3">
      <c r="A259" s="22">
        <f>Taxi_journeydata!A255</f>
        <v>44386</v>
      </c>
      <c r="B259" s="23">
        <f>Taxi_journeydata!B255</f>
        <v>0.5367939814814815</v>
      </c>
      <c r="C259" s="22">
        <f>Taxi_journeydata!C255</f>
        <v>44386</v>
      </c>
      <c r="D259" s="23">
        <f>Taxi_journeydata!D255</f>
        <v>0.53966435185185191</v>
      </c>
      <c r="E259">
        <f>Taxi_journeydata!E255</f>
        <v>1</v>
      </c>
      <c r="F259">
        <f>Taxi_journeydata!F255</f>
        <v>166</v>
      </c>
      <c r="G259">
        <f>Taxi_journeydata!G255</f>
        <v>151</v>
      </c>
      <c r="H259">
        <f>Taxi_journeydata!H255</f>
        <v>1</v>
      </c>
      <c r="I259">
        <f>Taxi_journeydata!I255</f>
        <v>0.5</v>
      </c>
      <c r="J259">
        <f>Taxi_journeydata!J255</f>
        <v>5</v>
      </c>
      <c r="K259" s="3" t="b">
        <f t="shared" si="32"/>
        <v>1</v>
      </c>
      <c r="L259" s="4">
        <f t="shared" si="33"/>
        <v>4.1333333333333933</v>
      </c>
      <c r="M259" s="4" t="b">
        <f>NOT(ISNA(MATCH(F259,'Taxi_location&amp;demand'!$A$5:$A$269,0)))</f>
        <v>1</v>
      </c>
      <c r="N259" s="4" t="b">
        <f>NOT(ISNA(MATCH(G259,'Taxi_location&amp;demand'!$A$5:$A$269,0)))</f>
        <v>1</v>
      </c>
      <c r="O259" s="3" t="b">
        <f t="shared" si="31"/>
        <v>1</v>
      </c>
      <c r="P259" s="3" t="b">
        <f t="shared" si="34"/>
        <v>1</v>
      </c>
      <c r="Q259" s="3" t="b">
        <f t="shared" si="35"/>
        <v>1</v>
      </c>
      <c r="R259" s="3" t="b">
        <f t="shared" si="36"/>
        <v>1</v>
      </c>
      <c r="S259" s="24">
        <f t="shared" si="37"/>
        <v>0.13333333333333333</v>
      </c>
      <c r="T259" s="24">
        <f t="shared" si="38"/>
        <v>4</v>
      </c>
      <c r="U259" s="24">
        <f t="shared" si="39"/>
        <v>0</v>
      </c>
      <c r="V259" s="24">
        <f t="shared" si="40"/>
        <v>4.1333333333333337</v>
      </c>
      <c r="W259" s="2"/>
    </row>
    <row r="260" spans="1:23" x14ac:dyDescent="0.3">
      <c r="A260" s="22">
        <f>Taxi_journeydata!A256</f>
        <v>44386</v>
      </c>
      <c r="B260" s="23">
        <f>Taxi_journeydata!B256</f>
        <v>0.52756944444444442</v>
      </c>
      <c r="C260" s="22">
        <f>Taxi_journeydata!C256</f>
        <v>44386</v>
      </c>
      <c r="D260" s="23">
        <f>Taxi_journeydata!D256</f>
        <v>0.53598379629629633</v>
      </c>
      <c r="E260">
        <f>Taxi_journeydata!E256</f>
        <v>1</v>
      </c>
      <c r="F260">
        <f>Taxi_journeydata!F256</f>
        <v>74</v>
      </c>
      <c r="G260">
        <f>Taxi_journeydata!G256</f>
        <v>75</v>
      </c>
      <c r="H260">
        <f>Taxi_journeydata!H256</f>
        <v>1</v>
      </c>
      <c r="I260">
        <f>Taxi_journeydata!I256</f>
        <v>1.67</v>
      </c>
      <c r="J260">
        <f>Taxi_journeydata!J256</f>
        <v>9.5</v>
      </c>
      <c r="K260" s="3" t="b">
        <f t="shared" si="32"/>
        <v>1</v>
      </c>
      <c r="L260" s="4">
        <f t="shared" si="33"/>
        <v>12.116666666666749</v>
      </c>
      <c r="M260" s="4" t="b">
        <f>NOT(ISNA(MATCH(F260,'Taxi_location&amp;demand'!$A$5:$A$269,0)))</f>
        <v>1</v>
      </c>
      <c r="N260" s="4" t="b">
        <f>NOT(ISNA(MATCH(G260,'Taxi_location&amp;demand'!$A$5:$A$269,0)))</f>
        <v>1</v>
      </c>
      <c r="O260" s="3" t="b">
        <f t="shared" si="31"/>
        <v>1</v>
      </c>
      <c r="P260" s="3" t="b">
        <f t="shared" si="34"/>
        <v>1</v>
      </c>
      <c r="Q260" s="3" t="b">
        <f t="shared" si="35"/>
        <v>1</v>
      </c>
      <c r="R260" s="3" t="b">
        <f t="shared" si="36"/>
        <v>1</v>
      </c>
      <c r="S260" s="24">
        <f t="shared" si="37"/>
        <v>0.11666666666666667</v>
      </c>
      <c r="T260" s="24">
        <f t="shared" si="38"/>
        <v>12</v>
      </c>
      <c r="U260" s="24">
        <f t="shared" si="39"/>
        <v>0</v>
      </c>
      <c r="V260" s="24">
        <f t="shared" si="40"/>
        <v>12.116666666666667</v>
      </c>
      <c r="W260" s="2"/>
    </row>
    <row r="261" spans="1:23" x14ac:dyDescent="0.3">
      <c r="A261" s="22">
        <f>Taxi_journeydata!A257</f>
        <v>44386</v>
      </c>
      <c r="B261" s="23">
        <f>Taxi_journeydata!B257</f>
        <v>0.58324074074074073</v>
      </c>
      <c r="C261" s="22">
        <f>Taxi_journeydata!C257</f>
        <v>44386</v>
      </c>
      <c r="D261" s="23">
        <f>Taxi_journeydata!D257</f>
        <v>0.63128472222222221</v>
      </c>
      <c r="E261">
        <f>Taxi_journeydata!E257</f>
        <v>1</v>
      </c>
      <c r="F261">
        <f>Taxi_journeydata!F257</f>
        <v>226</v>
      </c>
      <c r="G261">
        <f>Taxi_journeydata!G257</f>
        <v>260</v>
      </c>
      <c r="H261">
        <f>Taxi_journeydata!H257</f>
        <v>1</v>
      </c>
      <c r="I261">
        <f>Taxi_journeydata!I257</f>
        <v>9.0500000000000007</v>
      </c>
      <c r="J261">
        <f>Taxi_journeydata!J257</f>
        <v>42</v>
      </c>
      <c r="K261" s="3" t="b">
        <f t="shared" si="32"/>
        <v>1</v>
      </c>
      <c r="L261" s="4">
        <f t="shared" si="33"/>
        <v>69.183333333333337</v>
      </c>
      <c r="M261" s="4" t="b">
        <f>NOT(ISNA(MATCH(F261,'Taxi_location&amp;demand'!$A$5:$A$269,0)))</f>
        <v>1</v>
      </c>
      <c r="N261" s="4" t="b">
        <f>NOT(ISNA(MATCH(G261,'Taxi_location&amp;demand'!$A$5:$A$269,0)))</f>
        <v>1</v>
      </c>
      <c r="O261" s="3" t="b">
        <f t="shared" si="31"/>
        <v>1</v>
      </c>
      <c r="P261" s="3" t="b">
        <f t="shared" si="34"/>
        <v>1</v>
      </c>
      <c r="Q261" s="3" t="b">
        <f t="shared" si="35"/>
        <v>1</v>
      </c>
      <c r="R261" s="3" t="b">
        <f t="shared" si="36"/>
        <v>1</v>
      </c>
      <c r="S261" s="24">
        <f t="shared" si="37"/>
        <v>0.18333333333333332</v>
      </c>
      <c r="T261" s="24">
        <f t="shared" si="38"/>
        <v>9</v>
      </c>
      <c r="U261" s="24">
        <f t="shared" si="39"/>
        <v>60</v>
      </c>
      <c r="V261" s="24">
        <f t="shared" si="40"/>
        <v>69.183333333333337</v>
      </c>
      <c r="W261" s="2"/>
    </row>
    <row r="262" spans="1:23" x14ac:dyDescent="0.3">
      <c r="A262" s="22">
        <f>Taxi_journeydata!A258</f>
        <v>44386</v>
      </c>
      <c r="B262" s="23">
        <f>Taxi_journeydata!B258</f>
        <v>0.60059027777777774</v>
      </c>
      <c r="C262" s="22">
        <f>Taxi_journeydata!C258</f>
        <v>44386</v>
      </c>
      <c r="D262" s="23">
        <f>Taxi_journeydata!D258</f>
        <v>0.60806712962962961</v>
      </c>
      <c r="E262">
        <f>Taxi_journeydata!E258</f>
        <v>1</v>
      </c>
      <c r="F262">
        <f>Taxi_journeydata!F258</f>
        <v>74</v>
      </c>
      <c r="G262">
        <f>Taxi_journeydata!G258</f>
        <v>168</v>
      </c>
      <c r="H262">
        <f>Taxi_journeydata!H258</f>
        <v>1</v>
      </c>
      <c r="I262">
        <f>Taxi_journeydata!I258</f>
        <v>1.79</v>
      </c>
      <c r="J262">
        <f>Taxi_journeydata!J258</f>
        <v>9</v>
      </c>
      <c r="K262" s="3" t="b">
        <f t="shared" si="32"/>
        <v>1</v>
      </c>
      <c r="L262" s="4">
        <f t="shared" si="33"/>
        <v>10.766666666666698</v>
      </c>
      <c r="M262" s="4" t="b">
        <f>NOT(ISNA(MATCH(F262,'Taxi_location&amp;demand'!$A$5:$A$269,0)))</f>
        <v>1</v>
      </c>
      <c r="N262" s="4" t="b">
        <f>NOT(ISNA(MATCH(G262,'Taxi_location&amp;demand'!$A$5:$A$269,0)))</f>
        <v>1</v>
      </c>
      <c r="O262" s="3" t="b">
        <f t="shared" si="31"/>
        <v>1</v>
      </c>
      <c r="P262" s="3" t="b">
        <f t="shared" si="34"/>
        <v>1</v>
      </c>
      <c r="Q262" s="3" t="b">
        <f t="shared" si="35"/>
        <v>1</v>
      </c>
      <c r="R262" s="3" t="b">
        <f t="shared" si="36"/>
        <v>1</v>
      </c>
      <c r="S262" s="24">
        <f t="shared" si="37"/>
        <v>0.76666666666666672</v>
      </c>
      <c r="T262" s="24">
        <f t="shared" si="38"/>
        <v>10</v>
      </c>
      <c r="U262" s="24">
        <f t="shared" si="39"/>
        <v>0</v>
      </c>
      <c r="V262" s="24">
        <f t="shared" si="40"/>
        <v>10.766666666666667</v>
      </c>
      <c r="W262" s="2"/>
    </row>
    <row r="263" spans="1:23" x14ac:dyDescent="0.3">
      <c r="A263" s="22">
        <f>Taxi_journeydata!A259</f>
        <v>44386</v>
      </c>
      <c r="B263" s="23">
        <f>Taxi_journeydata!B259</f>
        <v>0.61633101851851857</v>
      </c>
      <c r="C263" s="22">
        <f>Taxi_journeydata!C259</f>
        <v>44386</v>
      </c>
      <c r="D263" s="23">
        <f>Taxi_journeydata!D259</f>
        <v>0.63105324074074076</v>
      </c>
      <c r="E263">
        <f>Taxi_journeydata!E259</f>
        <v>1</v>
      </c>
      <c r="F263">
        <f>Taxi_journeydata!F259</f>
        <v>196</v>
      </c>
      <c r="G263">
        <f>Taxi_journeydata!G259</f>
        <v>7</v>
      </c>
      <c r="H263">
        <f>Taxi_journeydata!H259</f>
        <v>6</v>
      </c>
      <c r="I263">
        <f>Taxi_journeydata!I259</f>
        <v>4.3099999999999996</v>
      </c>
      <c r="J263">
        <f>Taxi_journeydata!J259</f>
        <v>17</v>
      </c>
      <c r="K263" s="3" t="b">
        <f t="shared" si="32"/>
        <v>1</v>
      </c>
      <c r="L263" s="4">
        <f t="shared" si="33"/>
        <v>21.199999999999957</v>
      </c>
      <c r="M263" s="4" t="b">
        <f>NOT(ISNA(MATCH(F263,'Taxi_location&amp;demand'!$A$5:$A$269,0)))</f>
        <v>1</v>
      </c>
      <c r="N263" s="4" t="b">
        <f>NOT(ISNA(MATCH(G263,'Taxi_location&amp;demand'!$A$5:$A$269,0)))</f>
        <v>1</v>
      </c>
      <c r="O263" s="3" t="b">
        <f t="shared" si="31"/>
        <v>1</v>
      </c>
      <c r="P263" s="3" t="b">
        <f t="shared" si="34"/>
        <v>1</v>
      </c>
      <c r="Q263" s="3" t="b">
        <f t="shared" si="35"/>
        <v>1</v>
      </c>
      <c r="R263" s="3" t="b">
        <f t="shared" si="36"/>
        <v>1</v>
      </c>
      <c r="S263" s="24">
        <f t="shared" si="37"/>
        <v>0.2</v>
      </c>
      <c r="T263" s="24">
        <f t="shared" si="38"/>
        <v>21</v>
      </c>
      <c r="U263" s="24">
        <f t="shared" si="39"/>
        <v>0</v>
      </c>
      <c r="V263" s="24">
        <f t="shared" si="40"/>
        <v>21.2</v>
      </c>
      <c r="W263" s="2"/>
    </row>
    <row r="264" spans="1:23" x14ac:dyDescent="0.3">
      <c r="A264" s="22">
        <f>Taxi_journeydata!A260</f>
        <v>44386</v>
      </c>
      <c r="B264" s="23">
        <f>Taxi_journeydata!B260</f>
        <v>0.64681712962962956</v>
      </c>
      <c r="C264" s="22">
        <f>Taxi_journeydata!C260</f>
        <v>44386</v>
      </c>
      <c r="D264" s="23">
        <f>Taxi_journeydata!D260</f>
        <v>0.67681712962962959</v>
      </c>
      <c r="E264">
        <f>Taxi_journeydata!E260</f>
        <v>1</v>
      </c>
      <c r="F264">
        <f>Taxi_journeydata!F260</f>
        <v>242</v>
      </c>
      <c r="G264">
        <f>Taxi_journeydata!G260</f>
        <v>75</v>
      </c>
      <c r="H264">
        <f>Taxi_journeydata!H260</f>
        <v>1</v>
      </c>
      <c r="I264">
        <f>Taxi_journeydata!I260</f>
        <v>8.56</v>
      </c>
      <c r="J264">
        <f>Taxi_journeydata!J260</f>
        <v>33</v>
      </c>
      <c r="K264" s="3" t="b">
        <f t="shared" si="32"/>
        <v>1</v>
      </c>
      <c r="L264" s="4">
        <f t="shared" si="33"/>
        <v>43.200000000000038</v>
      </c>
      <c r="M264" s="4" t="b">
        <f>NOT(ISNA(MATCH(F264,'Taxi_location&amp;demand'!$A$5:$A$269,0)))</f>
        <v>1</v>
      </c>
      <c r="N264" s="4" t="b">
        <f>NOT(ISNA(MATCH(G264,'Taxi_location&amp;demand'!$A$5:$A$269,0)))</f>
        <v>1</v>
      </c>
      <c r="O264" s="3" t="b">
        <f t="shared" si="31"/>
        <v>1</v>
      </c>
      <c r="P264" s="3" t="b">
        <f t="shared" si="34"/>
        <v>1</v>
      </c>
      <c r="Q264" s="3" t="b">
        <f t="shared" si="35"/>
        <v>1</v>
      </c>
      <c r="R264" s="3" t="b">
        <f t="shared" si="36"/>
        <v>1</v>
      </c>
      <c r="S264" s="24">
        <f t="shared" si="37"/>
        <v>0.2</v>
      </c>
      <c r="T264" s="24">
        <f t="shared" si="38"/>
        <v>43</v>
      </c>
      <c r="U264" s="24">
        <f t="shared" si="39"/>
        <v>0</v>
      </c>
      <c r="V264" s="24">
        <f t="shared" si="40"/>
        <v>43.2</v>
      </c>
      <c r="W264" s="2"/>
    </row>
    <row r="265" spans="1:23" x14ac:dyDescent="0.3">
      <c r="A265" s="22">
        <f>Taxi_journeydata!A261</f>
        <v>44386</v>
      </c>
      <c r="B265" s="23">
        <f>Taxi_journeydata!B261</f>
        <v>0.65084490740740741</v>
      </c>
      <c r="C265" s="22">
        <f>Taxi_journeydata!C261</f>
        <v>44386</v>
      </c>
      <c r="D265" s="23">
        <f>Taxi_journeydata!D261</f>
        <v>0.66787037037037045</v>
      </c>
      <c r="E265">
        <f>Taxi_journeydata!E261</f>
        <v>1</v>
      </c>
      <c r="F265">
        <f>Taxi_journeydata!F261</f>
        <v>24</v>
      </c>
      <c r="G265">
        <f>Taxi_journeydata!G261</f>
        <v>42</v>
      </c>
      <c r="H265">
        <f>Taxi_journeydata!H261</f>
        <v>1</v>
      </c>
      <c r="I265">
        <f>Taxi_journeydata!I261</f>
        <v>1.97</v>
      </c>
      <c r="J265">
        <f>Taxi_journeydata!J261</f>
        <v>14.5</v>
      </c>
      <c r="K265" s="3" t="b">
        <f t="shared" si="32"/>
        <v>1</v>
      </c>
      <c r="L265" s="4">
        <f t="shared" si="33"/>
        <v>24.516666666666769</v>
      </c>
      <c r="M265" s="4" t="b">
        <f>NOT(ISNA(MATCH(F265,'Taxi_location&amp;demand'!$A$5:$A$269,0)))</f>
        <v>1</v>
      </c>
      <c r="N265" s="4" t="b">
        <f>NOT(ISNA(MATCH(G265,'Taxi_location&amp;demand'!$A$5:$A$269,0)))</f>
        <v>1</v>
      </c>
      <c r="O265" s="3" t="b">
        <f t="shared" ref="O265:O328" si="41">AND(H265&gt;0,H265&lt;7)</f>
        <v>1</v>
      </c>
      <c r="P265" s="3" t="b">
        <f t="shared" si="34"/>
        <v>1</v>
      </c>
      <c r="Q265" s="3" t="b">
        <f t="shared" si="35"/>
        <v>1</v>
      </c>
      <c r="R265" s="3" t="b">
        <f t="shared" si="36"/>
        <v>1</v>
      </c>
      <c r="S265" s="24">
        <f t="shared" si="37"/>
        <v>0.51666666666666672</v>
      </c>
      <c r="T265" s="24">
        <f t="shared" si="38"/>
        <v>24</v>
      </c>
      <c r="U265" s="24">
        <f t="shared" si="39"/>
        <v>0</v>
      </c>
      <c r="V265" s="24">
        <f t="shared" si="40"/>
        <v>24.516666666666666</v>
      </c>
      <c r="W265" s="2"/>
    </row>
    <row r="266" spans="1:23" x14ac:dyDescent="0.3">
      <c r="A266" s="22">
        <f>Taxi_journeydata!A262</f>
        <v>44386</v>
      </c>
      <c r="B266" s="23">
        <f>Taxi_journeydata!B262</f>
        <v>0.64038194444444441</v>
      </c>
      <c r="C266" s="22">
        <f>Taxi_journeydata!C262</f>
        <v>44386</v>
      </c>
      <c r="D266" s="23">
        <f>Taxi_journeydata!D262</f>
        <v>0.64851851851851849</v>
      </c>
      <c r="E266">
        <f>Taxi_journeydata!E262</f>
        <v>1</v>
      </c>
      <c r="F266">
        <f>Taxi_journeydata!F262</f>
        <v>43</v>
      </c>
      <c r="G266">
        <f>Taxi_journeydata!G262</f>
        <v>74</v>
      </c>
      <c r="H266">
        <f>Taxi_journeydata!H262</f>
        <v>6</v>
      </c>
      <c r="I266">
        <f>Taxi_journeydata!I262</f>
        <v>1.63</v>
      </c>
      <c r="J266">
        <f>Taxi_journeydata!J262</f>
        <v>9.5</v>
      </c>
      <c r="K266" s="3" t="b">
        <f t="shared" ref="K266:K329" si="42">IF(A266=C266,D266&gt;B266,IF(C266&gt;A266,C266=A266+1,FALSE))</f>
        <v>1</v>
      </c>
      <c r="L266" s="4">
        <f t="shared" ref="L266:L329" si="43">IF(C266=A266,(D266-B266),IF(C266&gt;A266,D266-0+1-B266,9999))*1440</f>
        <v>11.716666666666686</v>
      </c>
      <c r="M266" s="4" t="b">
        <f>NOT(ISNA(MATCH(F266,'Taxi_location&amp;demand'!$A$5:$A$269,0)))</f>
        <v>1</v>
      </c>
      <c r="N266" s="4" t="b">
        <f>NOT(ISNA(MATCH(G266,'Taxi_location&amp;demand'!$A$5:$A$269,0)))</f>
        <v>1</v>
      </c>
      <c r="O266" s="3" t="b">
        <f t="shared" si="41"/>
        <v>1</v>
      </c>
      <c r="P266" s="3" t="b">
        <f t="shared" ref="P266:P329" si="44">AND(I266&gt;=0.1,I266&lt;=100)</f>
        <v>1</v>
      </c>
      <c r="Q266" s="3" t="b">
        <f t="shared" ref="Q266:Q329" si="45">AND(J266&gt;=2.5,J266&lt;=250)</f>
        <v>1</v>
      </c>
      <c r="R266" s="3" t="b">
        <f t="shared" ref="R266:R329" si="46">AND(MONTH(A266)=7,MONTH(C266)=7)</f>
        <v>1</v>
      </c>
      <c r="S266" s="24">
        <f t="shared" ref="S266:S329" si="47">IF(SECOND(D266)&lt;SECOND(B266),SECOND(D266)-0+60-SECOND(B266),SECOND(D266)-SECOND(B266))/60</f>
        <v>0.71666666666666667</v>
      </c>
      <c r="T266" s="24">
        <f t="shared" ref="T266:T329" si="48">IF(MINUTE(D266)&lt;MINUTE(B266),MINUTE(D266)-0+60-MINUTE(B266),MINUTE(D266)-MINUTE(B266))-IF(SECOND(D266)&lt;SECOND(B266),1,0)</f>
        <v>11</v>
      </c>
      <c r="U266" s="24">
        <f t="shared" ref="U266:U329" si="49">(IF(HOUR(D266)&lt;HOUR(B266),HOUR(D266)-0+24-HOUR(B266),HOUR(D266)-HOUR(B266))-IF(MINUTE(D266)&lt;MINUTE(B266),1,0))*60</f>
        <v>0</v>
      </c>
      <c r="V266" s="24">
        <f t="shared" ref="V266:V329" si="50">U266+T266+S266</f>
        <v>11.716666666666667</v>
      </c>
      <c r="W266" s="2"/>
    </row>
    <row r="267" spans="1:23" x14ac:dyDescent="0.3">
      <c r="A267" s="22">
        <f>Taxi_journeydata!A263</f>
        <v>44386</v>
      </c>
      <c r="B267" s="23">
        <f>Taxi_journeydata!B263</f>
        <v>0.70458333333333334</v>
      </c>
      <c r="C267" s="22">
        <f>Taxi_journeydata!C263</f>
        <v>44386</v>
      </c>
      <c r="D267" s="23">
        <f>Taxi_journeydata!D263</f>
        <v>0.71589120370370374</v>
      </c>
      <c r="E267">
        <f>Taxi_journeydata!E263</f>
        <v>1</v>
      </c>
      <c r="F267">
        <f>Taxi_journeydata!F263</f>
        <v>97</v>
      </c>
      <c r="G267">
        <f>Taxi_journeydata!G263</f>
        <v>217</v>
      </c>
      <c r="H267">
        <f>Taxi_journeydata!H263</f>
        <v>2</v>
      </c>
      <c r="I267">
        <f>Taxi_journeydata!I263</f>
        <v>3.1</v>
      </c>
      <c r="J267">
        <f>Taxi_journeydata!J263</f>
        <v>13.5</v>
      </c>
      <c r="K267" s="3" t="b">
        <f t="shared" si="42"/>
        <v>1</v>
      </c>
      <c r="L267" s="4">
        <f t="shared" si="43"/>
        <v>16.283333333333374</v>
      </c>
      <c r="M267" s="4" t="b">
        <f>NOT(ISNA(MATCH(F267,'Taxi_location&amp;demand'!$A$5:$A$269,0)))</f>
        <v>1</v>
      </c>
      <c r="N267" s="4" t="b">
        <f>NOT(ISNA(MATCH(G267,'Taxi_location&amp;demand'!$A$5:$A$269,0)))</f>
        <v>1</v>
      </c>
      <c r="O267" s="3" t="b">
        <f t="shared" si="41"/>
        <v>1</v>
      </c>
      <c r="P267" s="3" t="b">
        <f t="shared" si="44"/>
        <v>1</v>
      </c>
      <c r="Q267" s="3" t="b">
        <f t="shared" si="45"/>
        <v>1</v>
      </c>
      <c r="R267" s="3" t="b">
        <f t="shared" si="46"/>
        <v>1</v>
      </c>
      <c r="S267" s="24">
        <f t="shared" si="47"/>
        <v>0.28333333333333333</v>
      </c>
      <c r="T267" s="24">
        <f t="shared" si="48"/>
        <v>16</v>
      </c>
      <c r="U267" s="24">
        <f t="shared" si="49"/>
        <v>0</v>
      </c>
      <c r="V267" s="24">
        <f t="shared" si="50"/>
        <v>16.283333333333335</v>
      </c>
      <c r="W267" s="2"/>
    </row>
    <row r="268" spans="1:23" x14ac:dyDescent="0.3">
      <c r="A268" s="22">
        <f>Taxi_journeydata!A264</f>
        <v>44386</v>
      </c>
      <c r="B268" s="23">
        <f>Taxi_journeydata!B264</f>
        <v>0.66993055555555558</v>
      </c>
      <c r="C268" s="22">
        <f>Taxi_journeydata!C264</f>
        <v>44386</v>
      </c>
      <c r="D268" s="23">
        <f>Taxi_journeydata!D264</f>
        <v>0.68942129629629623</v>
      </c>
      <c r="E268">
        <f>Taxi_journeydata!E264</f>
        <v>1</v>
      </c>
      <c r="F268">
        <f>Taxi_journeydata!F264</f>
        <v>7</v>
      </c>
      <c r="G268">
        <f>Taxi_journeydata!G264</f>
        <v>83</v>
      </c>
      <c r="H268">
        <f>Taxi_journeydata!H264</f>
        <v>1</v>
      </c>
      <c r="I268">
        <f>Taxi_journeydata!I264</f>
        <v>3.55</v>
      </c>
      <c r="J268">
        <f>Taxi_journeydata!J264</f>
        <v>18.5</v>
      </c>
      <c r="K268" s="3" t="b">
        <f t="shared" si="42"/>
        <v>1</v>
      </c>
      <c r="L268" s="4">
        <f t="shared" si="43"/>
        <v>28.066666666666524</v>
      </c>
      <c r="M268" s="4" t="b">
        <f>NOT(ISNA(MATCH(F268,'Taxi_location&amp;demand'!$A$5:$A$269,0)))</f>
        <v>1</v>
      </c>
      <c r="N268" s="4" t="b">
        <f>NOT(ISNA(MATCH(G268,'Taxi_location&amp;demand'!$A$5:$A$269,0)))</f>
        <v>1</v>
      </c>
      <c r="O268" s="3" t="b">
        <f t="shared" si="41"/>
        <v>1</v>
      </c>
      <c r="P268" s="3" t="b">
        <f t="shared" si="44"/>
        <v>1</v>
      </c>
      <c r="Q268" s="3" t="b">
        <f t="shared" si="45"/>
        <v>1</v>
      </c>
      <c r="R268" s="3" t="b">
        <f t="shared" si="46"/>
        <v>1</v>
      </c>
      <c r="S268" s="24">
        <f t="shared" si="47"/>
        <v>6.6666666666666666E-2</v>
      </c>
      <c r="T268" s="24">
        <f t="shared" si="48"/>
        <v>28</v>
      </c>
      <c r="U268" s="24">
        <f t="shared" si="49"/>
        <v>0</v>
      </c>
      <c r="V268" s="24">
        <f t="shared" si="50"/>
        <v>28.066666666666666</v>
      </c>
      <c r="W268" s="2"/>
    </row>
    <row r="269" spans="1:23" x14ac:dyDescent="0.3">
      <c r="A269" s="22">
        <f>Taxi_journeydata!A265</f>
        <v>44386</v>
      </c>
      <c r="B269" s="23">
        <f>Taxi_journeydata!B265</f>
        <v>0.69598379629629636</v>
      </c>
      <c r="C269" s="22">
        <f>Taxi_journeydata!C265</f>
        <v>44386</v>
      </c>
      <c r="D269" s="23">
        <f>Taxi_journeydata!D265</f>
        <v>0.69755787037037031</v>
      </c>
      <c r="E269">
        <f>Taxi_journeydata!E265</f>
        <v>1</v>
      </c>
      <c r="F269">
        <f>Taxi_journeydata!F265</f>
        <v>213</v>
      </c>
      <c r="G269">
        <f>Taxi_journeydata!G265</f>
        <v>250</v>
      </c>
      <c r="H269">
        <f>Taxi_journeydata!H265</f>
        <v>2</v>
      </c>
      <c r="I269">
        <f>Taxi_journeydata!I265</f>
        <v>0.48</v>
      </c>
      <c r="J269">
        <f>Taxi_journeydata!J265</f>
        <v>4</v>
      </c>
      <c r="K269" s="3" t="b">
        <f t="shared" si="42"/>
        <v>1</v>
      </c>
      <c r="L269" s="4">
        <f t="shared" si="43"/>
        <v>2.2666666666664881</v>
      </c>
      <c r="M269" s="4" t="b">
        <f>NOT(ISNA(MATCH(F269,'Taxi_location&amp;demand'!$A$5:$A$269,0)))</f>
        <v>1</v>
      </c>
      <c r="N269" s="4" t="b">
        <f>NOT(ISNA(MATCH(G269,'Taxi_location&amp;demand'!$A$5:$A$269,0)))</f>
        <v>1</v>
      </c>
      <c r="O269" s="3" t="b">
        <f t="shared" si="41"/>
        <v>1</v>
      </c>
      <c r="P269" s="3" t="b">
        <f t="shared" si="44"/>
        <v>1</v>
      </c>
      <c r="Q269" s="3" t="b">
        <f t="shared" si="45"/>
        <v>1</v>
      </c>
      <c r="R269" s="3" t="b">
        <f t="shared" si="46"/>
        <v>1</v>
      </c>
      <c r="S269" s="24">
        <f t="shared" si="47"/>
        <v>0.26666666666666666</v>
      </c>
      <c r="T269" s="24">
        <f t="shared" si="48"/>
        <v>2</v>
      </c>
      <c r="U269" s="24">
        <f t="shared" si="49"/>
        <v>0</v>
      </c>
      <c r="V269" s="24">
        <f t="shared" si="50"/>
        <v>2.2666666666666666</v>
      </c>
      <c r="W269" s="2"/>
    </row>
    <row r="270" spans="1:23" x14ac:dyDescent="0.3">
      <c r="A270" s="22">
        <f>Taxi_journeydata!A266</f>
        <v>44386</v>
      </c>
      <c r="B270" s="23">
        <f>Taxi_journeydata!B266</f>
        <v>0.73290509259259251</v>
      </c>
      <c r="C270" s="22">
        <f>Taxi_journeydata!C266</f>
        <v>44386</v>
      </c>
      <c r="D270" s="23">
        <f>Taxi_journeydata!D266</f>
        <v>0.74116898148148147</v>
      </c>
      <c r="E270">
        <f>Taxi_journeydata!E266</f>
        <v>1</v>
      </c>
      <c r="F270">
        <f>Taxi_journeydata!F266</f>
        <v>82</v>
      </c>
      <c r="G270">
        <f>Taxi_journeydata!G266</f>
        <v>82</v>
      </c>
      <c r="H270">
        <f>Taxi_journeydata!H266</f>
        <v>1</v>
      </c>
      <c r="I270">
        <f>Taxi_journeydata!I266</f>
        <v>1.38</v>
      </c>
      <c r="J270">
        <f>Taxi_journeydata!J266</f>
        <v>9</v>
      </c>
      <c r="K270" s="3" t="b">
        <f t="shared" si="42"/>
        <v>1</v>
      </c>
      <c r="L270" s="4">
        <f t="shared" si="43"/>
        <v>11.900000000000102</v>
      </c>
      <c r="M270" s="4" t="b">
        <f>NOT(ISNA(MATCH(F270,'Taxi_location&amp;demand'!$A$5:$A$269,0)))</f>
        <v>1</v>
      </c>
      <c r="N270" s="4" t="b">
        <f>NOT(ISNA(MATCH(G270,'Taxi_location&amp;demand'!$A$5:$A$269,0)))</f>
        <v>1</v>
      </c>
      <c r="O270" s="3" t="b">
        <f t="shared" si="41"/>
        <v>1</v>
      </c>
      <c r="P270" s="3" t="b">
        <f t="shared" si="44"/>
        <v>1</v>
      </c>
      <c r="Q270" s="3" t="b">
        <f t="shared" si="45"/>
        <v>1</v>
      </c>
      <c r="R270" s="3" t="b">
        <f t="shared" si="46"/>
        <v>1</v>
      </c>
      <c r="S270" s="24">
        <f t="shared" si="47"/>
        <v>0.9</v>
      </c>
      <c r="T270" s="24">
        <f t="shared" si="48"/>
        <v>11</v>
      </c>
      <c r="U270" s="24">
        <f t="shared" si="49"/>
        <v>0</v>
      </c>
      <c r="V270" s="24">
        <f t="shared" si="50"/>
        <v>11.9</v>
      </c>
      <c r="W270" s="2"/>
    </row>
    <row r="271" spans="1:23" x14ac:dyDescent="0.3">
      <c r="A271" s="22">
        <f>Taxi_journeydata!A267</f>
        <v>44386</v>
      </c>
      <c r="B271" s="23">
        <f>Taxi_journeydata!B267</f>
        <v>0.72042824074074074</v>
      </c>
      <c r="C271" s="22">
        <f>Taxi_journeydata!C267</f>
        <v>44386</v>
      </c>
      <c r="D271" s="23">
        <f>Taxi_journeydata!D267</f>
        <v>0.73003472222222221</v>
      </c>
      <c r="E271">
        <f>Taxi_journeydata!E267</f>
        <v>1</v>
      </c>
      <c r="F271">
        <f>Taxi_journeydata!F267</f>
        <v>82</v>
      </c>
      <c r="G271">
        <f>Taxi_journeydata!G267</f>
        <v>82</v>
      </c>
      <c r="H271">
        <f>Taxi_journeydata!H267</f>
        <v>2</v>
      </c>
      <c r="I271">
        <f>Taxi_journeydata!I267</f>
        <v>1</v>
      </c>
      <c r="J271">
        <f>Taxi_journeydata!J267</f>
        <v>9.5</v>
      </c>
      <c r="K271" s="3" t="b">
        <f t="shared" si="42"/>
        <v>1</v>
      </c>
      <c r="L271" s="4">
        <f t="shared" si="43"/>
        <v>13.833333333333311</v>
      </c>
      <c r="M271" s="4" t="b">
        <f>NOT(ISNA(MATCH(F271,'Taxi_location&amp;demand'!$A$5:$A$269,0)))</f>
        <v>1</v>
      </c>
      <c r="N271" s="4" t="b">
        <f>NOT(ISNA(MATCH(G271,'Taxi_location&amp;demand'!$A$5:$A$269,0)))</f>
        <v>1</v>
      </c>
      <c r="O271" s="3" t="b">
        <f t="shared" si="41"/>
        <v>1</v>
      </c>
      <c r="P271" s="3" t="b">
        <f t="shared" si="44"/>
        <v>1</v>
      </c>
      <c r="Q271" s="3" t="b">
        <f t="shared" si="45"/>
        <v>1</v>
      </c>
      <c r="R271" s="3" t="b">
        <f t="shared" si="46"/>
        <v>1</v>
      </c>
      <c r="S271" s="24">
        <f t="shared" si="47"/>
        <v>0.83333333333333337</v>
      </c>
      <c r="T271" s="24">
        <f t="shared" si="48"/>
        <v>13</v>
      </c>
      <c r="U271" s="24">
        <f t="shared" si="49"/>
        <v>0</v>
      </c>
      <c r="V271" s="24">
        <f t="shared" si="50"/>
        <v>13.833333333333334</v>
      </c>
      <c r="W271" s="2"/>
    </row>
    <row r="272" spans="1:23" x14ac:dyDescent="0.3">
      <c r="A272" s="22">
        <f>Taxi_journeydata!A268</f>
        <v>44386</v>
      </c>
      <c r="B272" s="23">
        <f>Taxi_journeydata!B268</f>
        <v>0.75369212962962961</v>
      </c>
      <c r="C272" s="22">
        <f>Taxi_journeydata!C268</f>
        <v>44386</v>
      </c>
      <c r="D272" s="23">
        <f>Taxi_journeydata!D268</f>
        <v>0.75695601851851846</v>
      </c>
      <c r="E272">
        <f>Taxi_journeydata!E268</f>
        <v>1</v>
      </c>
      <c r="F272">
        <f>Taxi_journeydata!F268</f>
        <v>74</v>
      </c>
      <c r="G272">
        <f>Taxi_journeydata!G268</f>
        <v>74</v>
      </c>
      <c r="H272">
        <f>Taxi_journeydata!H268</f>
        <v>1</v>
      </c>
      <c r="I272">
        <f>Taxi_journeydata!I268</f>
        <v>0.78</v>
      </c>
      <c r="J272">
        <f>Taxi_journeydata!J268</f>
        <v>5</v>
      </c>
      <c r="K272" s="3" t="b">
        <f t="shared" si="42"/>
        <v>1</v>
      </c>
      <c r="L272" s="4">
        <f t="shared" si="43"/>
        <v>4.6999999999999353</v>
      </c>
      <c r="M272" s="4" t="b">
        <f>NOT(ISNA(MATCH(F272,'Taxi_location&amp;demand'!$A$5:$A$269,0)))</f>
        <v>1</v>
      </c>
      <c r="N272" s="4" t="b">
        <f>NOT(ISNA(MATCH(G272,'Taxi_location&amp;demand'!$A$5:$A$269,0)))</f>
        <v>1</v>
      </c>
      <c r="O272" s="3" t="b">
        <f t="shared" si="41"/>
        <v>1</v>
      </c>
      <c r="P272" s="3" t="b">
        <f t="shared" si="44"/>
        <v>1</v>
      </c>
      <c r="Q272" s="3" t="b">
        <f t="shared" si="45"/>
        <v>1</v>
      </c>
      <c r="R272" s="3" t="b">
        <f t="shared" si="46"/>
        <v>1</v>
      </c>
      <c r="S272" s="24">
        <f t="shared" si="47"/>
        <v>0.7</v>
      </c>
      <c r="T272" s="24">
        <f t="shared" si="48"/>
        <v>4</v>
      </c>
      <c r="U272" s="24">
        <f t="shared" si="49"/>
        <v>0</v>
      </c>
      <c r="V272" s="24">
        <f t="shared" si="50"/>
        <v>4.7</v>
      </c>
      <c r="W272" s="2"/>
    </row>
    <row r="273" spans="1:23" x14ac:dyDescent="0.3">
      <c r="A273" s="22">
        <f>Taxi_journeydata!A269</f>
        <v>44386</v>
      </c>
      <c r="B273" s="23">
        <f>Taxi_journeydata!B269</f>
        <v>0.82126157407407396</v>
      </c>
      <c r="C273" s="22">
        <f>Taxi_journeydata!C269</f>
        <v>44386</v>
      </c>
      <c r="D273" s="23">
        <f>Taxi_journeydata!D269</f>
        <v>0.82679398148148142</v>
      </c>
      <c r="E273">
        <f>Taxi_journeydata!E269</f>
        <v>1</v>
      </c>
      <c r="F273">
        <f>Taxi_journeydata!F269</f>
        <v>166</v>
      </c>
      <c r="G273">
        <f>Taxi_journeydata!G269</f>
        <v>74</v>
      </c>
      <c r="H273">
        <f>Taxi_journeydata!H269</f>
        <v>1</v>
      </c>
      <c r="I273">
        <f>Taxi_journeydata!I269</f>
        <v>1.75</v>
      </c>
      <c r="J273">
        <f>Taxi_journeydata!J269</f>
        <v>8</v>
      </c>
      <c r="K273" s="3" t="b">
        <f t="shared" si="42"/>
        <v>1</v>
      </c>
      <c r="L273" s="4">
        <f t="shared" si="43"/>
        <v>7.9666666666667396</v>
      </c>
      <c r="M273" s="4" t="b">
        <f>NOT(ISNA(MATCH(F273,'Taxi_location&amp;demand'!$A$5:$A$269,0)))</f>
        <v>1</v>
      </c>
      <c r="N273" s="4" t="b">
        <f>NOT(ISNA(MATCH(G273,'Taxi_location&amp;demand'!$A$5:$A$269,0)))</f>
        <v>1</v>
      </c>
      <c r="O273" s="3" t="b">
        <f t="shared" si="41"/>
        <v>1</v>
      </c>
      <c r="P273" s="3" t="b">
        <f t="shared" si="44"/>
        <v>1</v>
      </c>
      <c r="Q273" s="3" t="b">
        <f t="shared" si="45"/>
        <v>1</v>
      </c>
      <c r="R273" s="3" t="b">
        <f t="shared" si="46"/>
        <v>1</v>
      </c>
      <c r="S273" s="24">
        <f t="shared" si="47"/>
        <v>0.96666666666666667</v>
      </c>
      <c r="T273" s="24">
        <f t="shared" si="48"/>
        <v>7</v>
      </c>
      <c r="U273" s="24">
        <f t="shared" si="49"/>
        <v>0</v>
      </c>
      <c r="V273" s="24">
        <f t="shared" si="50"/>
        <v>7.9666666666666668</v>
      </c>
      <c r="W273" s="2"/>
    </row>
    <row r="274" spans="1:23" x14ac:dyDescent="0.3">
      <c r="A274" s="22">
        <f>Taxi_journeydata!A270</f>
        <v>44386</v>
      </c>
      <c r="B274" s="23">
        <f>Taxi_journeydata!B270</f>
        <v>0.82817129629629627</v>
      </c>
      <c r="C274" s="22">
        <f>Taxi_journeydata!C270</f>
        <v>44386</v>
      </c>
      <c r="D274" s="23">
        <f>Taxi_journeydata!D270</f>
        <v>0.83498842592592604</v>
      </c>
      <c r="E274">
        <f>Taxi_journeydata!E270</f>
        <v>1</v>
      </c>
      <c r="F274">
        <f>Taxi_journeydata!F270</f>
        <v>243</v>
      </c>
      <c r="G274">
        <f>Taxi_journeydata!G270</f>
        <v>127</v>
      </c>
      <c r="H274">
        <f>Taxi_journeydata!H270</f>
        <v>1</v>
      </c>
      <c r="I274">
        <f>Taxi_journeydata!I270</f>
        <v>1.27</v>
      </c>
      <c r="J274">
        <f>Taxi_journeydata!J270</f>
        <v>8</v>
      </c>
      <c r="K274" s="3" t="b">
        <f t="shared" si="42"/>
        <v>1</v>
      </c>
      <c r="L274" s="4">
        <f t="shared" si="43"/>
        <v>9.8166666666668689</v>
      </c>
      <c r="M274" s="4" t="b">
        <f>NOT(ISNA(MATCH(F274,'Taxi_location&amp;demand'!$A$5:$A$269,0)))</f>
        <v>1</v>
      </c>
      <c r="N274" s="4" t="b">
        <f>NOT(ISNA(MATCH(G274,'Taxi_location&amp;demand'!$A$5:$A$269,0)))</f>
        <v>1</v>
      </c>
      <c r="O274" s="3" t="b">
        <f t="shared" si="41"/>
        <v>1</v>
      </c>
      <c r="P274" s="3" t="b">
        <f t="shared" si="44"/>
        <v>1</v>
      </c>
      <c r="Q274" s="3" t="b">
        <f t="shared" si="45"/>
        <v>1</v>
      </c>
      <c r="R274" s="3" t="b">
        <f t="shared" si="46"/>
        <v>1</v>
      </c>
      <c r="S274" s="24">
        <f t="shared" si="47"/>
        <v>0.81666666666666665</v>
      </c>
      <c r="T274" s="24">
        <f t="shared" si="48"/>
        <v>9</v>
      </c>
      <c r="U274" s="24">
        <f t="shared" si="49"/>
        <v>0</v>
      </c>
      <c r="V274" s="24">
        <f t="shared" si="50"/>
        <v>9.8166666666666664</v>
      </c>
      <c r="W274" s="2"/>
    </row>
    <row r="275" spans="1:23" x14ac:dyDescent="0.3">
      <c r="A275" s="22">
        <f>Taxi_journeydata!A271</f>
        <v>44386</v>
      </c>
      <c r="B275" s="23">
        <f>Taxi_journeydata!B271</f>
        <v>0.80325231481481485</v>
      </c>
      <c r="C275" s="22">
        <f>Taxi_journeydata!C271</f>
        <v>44386</v>
      </c>
      <c r="D275" s="23">
        <f>Taxi_journeydata!D271</f>
        <v>0.81649305555555562</v>
      </c>
      <c r="E275">
        <f>Taxi_journeydata!E271</f>
        <v>1</v>
      </c>
      <c r="F275">
        <f>Taxi_journeydata!F271</f>
        <v>42</v>
      </c>
      <c r="G275">
        <f>Taxi_journeydata!G271</f>
        <v>47</v>
      </c>
      <c r="H275">
        <f>Taxi_journeydata!H271</f>
        <v>1</v>
      </c>
      <c r="I275">
        <f>Taxi_journeydata!I271</f>
        <v>3.77</v>
      </c>
      <c r="J275">
        <f>Taxi_journeydata!J271</f>
        <v>15.5</v>
      </c>
      <c r="K275" s="3" t="b">
        <f t="shared" si="42"/>
        <v>1</v>
      </c>
      <c r="L275" s="4">
        <f t="shared" si="43"/>
        <v>19.066666666666716</v>
      </c>
      <c r="M275" s="4" t="b">
        <f>NOT(ISNA(MATCH(F275,'Taxi_location&amp;demand'!$A$5:$A$269,0)))</f>
        <v>1</v>
      </c>
      <c r="N275" s="4" t="b">
        <f>NOT(ISNA(MATCH(G275,'Taxi_location&amp;demand'!$A$5:$A$269,0)))</f>
        <v>1</v>
      </c>
      <c r="O275" s="3" t="b">
        <f t="shared" si="41"/>
        <v>1</v>
      </c>
      <c r="P275" s="3" t="b">
        <f t="shared" si="44"/>
        <v>1</v>
      </c>
      <c r="Q275" s="3" t="b">
        <f t="shared" si="45"/>
        <v>1</v>
      </c>
      <c r="R275" s="3" t="b">
        <f t="shared" si="46"/>
        <v>1</v>
      </c>
      <c r="S275" s="24">
        <f t="shared" si="47"/>
        <v>6.6666666666666666E-2</v>
      </c>
      <c r="T275" s="24">
        <f t="shared" si="48"/>
        <v>19</v>
      </c>
      <c r="U275" s="24">
        <f t="shared" si="49"/>
        <v>0</v>
      </c>
      <c r="V275" s="24">
        <f t="shared" si="50"/>
        <v>19.066666666666666</v>
      </c>
      <c r="W275" s="2"/>
    </row>
    <row r="276" spans="1:23" x14ac:dyDescent="0.3">
      <c r="A276" s="22">
        <f>Taxi_journeydata!A272</f>
        <v>44386</v>
      </c>
      <c r="B276" s="23">
        <f>Taxi_journeydata!B272</f>
        <v>0.85906249999999995</v>
      </c>
      <c r="C276" s="22">
        <f>Taxi_journeydata!C272</f>
        <v>44386</v>
      </c>
      <c r="D276" s="23">
        <f>Taxi_journeydata!D272</f>
        <v>0.87006944444444445</v>
      </c>
      <c r="E276">
        <f>Taxi_journeydata!E272</f>
        <v>1</v>
      </c>
      <c r="F276">
        <f>Taxi_journeydata!F272</f>
        <v>97</v>
      </c>
      <c r="G276">
        <f>Taxi_journeydata!G272</f>
        <v>17</v>
      </c>
      <c r="H276">
        <f>Taxi_journeydata!H272</f>
        <v>1</v>
      </c>
      <c r="I276">
        <f>Taxi_journeydata!I272</f>
        <v>2.9</v>
      </c>
      <c r="J276">
        <f>Taxi_journeydata!J272</f>
        <v>13</v>
      </c>
      <c r="K276" s="3" t="b">
        <f t="shared" si="42"/>
        <v>1</v>
      </c>
      <c r="L276" s="4">
        <f t="shared" si="43"/>
        <v>15.85000000000008</v>
      </c>
      <c r="M276" s="4" t="b">
        <f>NOT(ISNA(MATCH(F276,'Taxi_location&amp;demand'!$A$5:$A$269,0)))</f>
        <v>1</v>
      </c>
      <c r="N276" s="4" t="b">
        <f>NOT(ISNA(MATCH(G276,'Taxi_location&amp;demand'!$A$5:$A$269,0)))</f>
        <v>1</v>
      </c>
      <c r="O276" s="3" t="b">
        <f t="shared" si="41"/>
        <v>1</v>
      </c>
      <c r="P276" s="3" t="b">
        <f t="shared" si="44"/>
        <v>1</v>
      </c>
      <c r="Q276" s="3" t="b">
        <f t="shared" si="45"/>
        <v>1</v>
      </c>
      <c r="R276" s="3" t="b">
        <f t="shared" si="46"/>
        <v>1</v>
      </c>
      <c r="S276" s="24">
        <f t="shared" si="47"/>
        <v>0.85</v>
      </c>
      <c r="T276" s="24">
        <f t="shared" si="48"/>
        <v>15</v>
      </c>
      <c r="U276" s="24">
        <f t="shared" si="49"/>
        <v>0</v>
      </c>
      <c r="V276" s="24">
        <f t="shared" si="50"/>
        <v>15.85</v>
      </c>
      <c r="W276" s="2"/>
    </row>
    <row r="277" spans="1:23" x14ac:dyDescent="0.3">
      <c r="A277" s="22">
        <f>Taxi_journeydata!A273</f>
        <v>44386</v>
      </c>
      <c r="B277" s="23">
        <f>Taxi_journeydata!B273</f>
        <v>0.88679398148148147</v>
      </c>
      <c r="C277" s="22">
        <f>Taxi_journeydata!C273</f>
        <v>44386</v>
      </c>
      <c r="D277" s="23">
        <f>Taxi_journeydata!D273</f>
        <v>0.89159722222222226</v>
      </c>
      <c r="E277">
        <f>Taxi_journeydata!E273</f>
        <v>1</v>
      </c>
      <c r="F277">
        <f>Taxi_journeydata!F273</f>
        <v>166</v>
      </c>
      <c r="G277">
        <f>Taxi_journeydata!G273</f>
        <v>74</v>
      </c>
      <c r="H277">
        <f>Taxi_journeydata!H273</f>
        <v>1</v>
      </c>
      <c r="I277">
        <f>Taxi_journeydata!I273</f>
        <v>1.08</v>
      </c>
      <c r="J277">
        <f>Taxi_journeydata!J273</f>
        <v>6.5</v>
      </c>
      <c r="K277" s="3" t="b">
        <f t="shared" si="42"/>
        <v>1</v>
      </c>
      <c r="L277" s="4">
        <f t="shared" si="43"/>
        <v>6.9166666666667354</v>
      </c>
      <c r="M277" s="4" t="b">
        <f>NOT(ISNA(MATCH(F277,'Taxi_location&amp;demand'!$A$5:$A$269,0)))</f>
        <v>1</v>
      </c>
      <c r="N277" s="4" t="b">
        <f>NOT(ISNA(MATCH(G277,'Taxi_location&amp;demand'!$A$5:$A$269,0)))</f>
        <v>1</v>
      </c>
      <c r="O277" s="3" t="b">
        <f t="shared" si="41"/>
        <v>1</v>
      </c>
      <c r="P277" s="3" t="b">
        <f t="shared" si="44"/>
        <v>1</v>
      </c>
      <c r="Q277" s="3" t="b">
        <f t="shared" si="45"/>
        <v>1</v>
      </c>
      <c r="R277" s="3" t="b">
        <f t="shared" si="46"/>
        <v>1</v>
      </c>
      <c r="S277" s="24">
        <f t="shared" si="47"/>
        <v>0.91666666666666663</v>
      </c>
      <c r="T277" s="24">
        <f t="shared" si="48"/>
        <v>6</v>
      </c>
      <c r="U277" s="24">
        <f t="shared" si="49"/>
        <v>0</v>
      </c>
      <c r="V277" s="24">
        <f t="shared" si="50"/>
        <v>6.916666666666667</v>
      </c>
      <c r="W277" s="2"/>
    </row>
    <row r="278" spans="1:23" x14ac:dyDescent="0.3">
      <c r="A278" s="22">
        <f>Taxi_journeydata!A274</f>
        <v>44386</v>
      </c>
      <c r="B278" s="23">
        <f>Taxi_journeydata!B274</f>
        <v>0.88034722222222228</v>
      </c>
      <c r="C278" s="22">
        <f>Taxi_journeydata!C274</f>
        <v>44386</v>
      </c>
      <c r="D278" s="23">
        <f>Taxi_journeydata!D274</f>
        <v>0.88299768518518518</v>
      </c>
      <c r="E278">
        <f>Taxi_journeydata!E274</f>
        <v>1</v>
      </c>
      <c r="F278">
        <f>Taxi_journeydata!F274</f>
        <v>260</v>
      </c>
      <c r="G278">
        <f>Taxi_journeydata!G274</f>
        <v>82</v>
      </c>
      <c r="H278">
        <f>Taxi_journeydata!H274</f>
        <v>3</v>
      </c>
      <c r="I278">
        <f>Taxi_journeydata!I274</f>
        <v>0.32</v>
      </c>
      <c r="J278">
        <f>Taxi_journeydata!J274</f>
        <v>4</v>
      </c>
      <c r="K278" s="3" t="b">
        <f t="shared" si="42"/>
        <v>1</v>
      </c>
      <c r="L278" s="4">
        <f t="shared" si="43"/>
        <v>3.8166666666665705</v>
      </c>
      <c r="M278" s="4" t="b">
        <f>NOT(ISNA(MATCH(F278,'Taxi_location&amp;demand'!$A$5:$A$269,0)))</f>
        <v>1</v>
      </c>
      <c r="N278" s="4" t="b">
        <f>NOT(ISNA(MATCH(G278,'Taxi_location&amp;demand'!$A$5:$A$269,0)))</f>
        <v>1</v>
      </c>
      <c r="O278" s="3" t="b">
        <f t="shared" si="41"/>
        <v>1</v>
      </c>
      <c r="P278" s="3" t="b">
        <f t="shared" si="44"/>
        <v>1</v>
      </c>
      <c r="Q278" s="3" t="b">
        <f t="shared" si="45"/>
        <v>1</v>
      </c>
      <c r="R278" s="3" t="b">
        <f t="shared" si="46"/>
        <v>1</v>
      </c>
      <c r="S278" s="24">
        <f t="shared" si="47"/>
        <v>0.81666666666666665</v>
      </c>
      <c r="T278" s="24">
        <f t="shared" si="48"/>
        <v>3</v>
      </c>
      <c r="U278" s="24">
        <f t="shared" si="49"/>
        <v>0</v>
      </c>
      <c r="V278" s="24">
        <f t="shared" si="50"/>
        <v>3.8166666666666664</v>
      </c>
      <c r="W278" s="2"/>
    </row>
    <row r="279" spans="1:23" x14ac:dyDescent="0.3">
      <c r="A279" s="22">
        <f>Taxi_journeydata!A275</f>
        <v>44386</v>
      </c>
      <c r="B279" s="23">
        <f>Taxi_journeydata!B275</f>
        <v>0.94697916666666659</v>
      </c>
      <c r="C279" s="22">
        <f>Taxi_journeydata!C275</f>
        <v>44386</v>
      </c>
      <c r="D279" s="23">
        <f>Taxi_journeydata!D275</f>
        <v>0.95627314814814823</v>
      </c>
      <c r="E279">
        <f>Taxi_journeydata!E275</f>
        <v>1</v>
      </c>
      <c r="F279">
        <f>Taxi_journeydata!F275</f>
        <v>93</v>
      </c>
      <c r="G279">
        <f>Taxi_journeydata!G275</f>
        <v>7</v>
      </c>
      <c r="H279">
        <f>Taxi_journeydata!H275</f>
        <v>1</v>
      </c>
      <c r="I279">
        <f>Taxi_journeydata!I275</f>
        <v>5.42</v>
      </c>
      <c r="J279">
        <f>Taxi_journeydata!J275</f>
        <v>17</v>
      </c>
      <c r="K279" s="3" t="b">
        <f t="shared" si="42"/>
        <v>1</v>
      </c>
      <c r="L279" s="4">
        <f t="shared" si="43"/>
        <v>13.38333333333356</v>
      </c>
      <c r="M279" s="4" t="b">
        <f>NOT(ISNA(MATCH(F279,'Taxi_location&amp;demand'!$A$5:$A$269,0)))</f>
        <v>1</v>
      </c>
      <c r="N279" s="4" t="b">
        <f>NOT(ISNA(MATCH(G279,'Taxi_location&amp;demand'!$A$5:$A$269,0)))</f>
        <v>1</v>
      </c>
      <c r="O279" s="3" t="b">
        <f t="shared" si="41"/>
        <v>1</v>
      </c>
      <c r="P279" s="3" t="b">
        <f t="shared" si="44"/>
        <v>1</v>
      </c>
      <c r="Q279" s="3" t="b">
        <f t="shared" si="45"/>
        <v>1</v>
      </c>
      <c r="R279" s="3" t="b">
        <f t="shared" si="46"/>
        <v>1</v>
      </c>
      <c r="S279" s="24">
        <f t="shared" si="47"/>
        <v>0.38333333333333336</v>
      </c>
      <c r="T279" s="24">
        <f t="shared" si="48"/>
        <v>13</v>
      </c>
      <c r="U279" s="24">
        <f t="shared" si="49"/>
        <v>0</v>
      </c>
      <c r="V279" s="24">
        <f t="shared" si="50"/>
        <v>13.383333333333333</v>
      </c>
      <c r="W279" s="2"/>
    </row>
    <row r="280" spans="1:23" x14ac:dyDescent="0.3">
      <c r="A280" s="22">
        <f>Taxi_journeydata!A276</f>
        <v>44386</v>
      </c>
      <c r="B280" s="23">
        <f>Taxi_journeydata!B276</f>
        <v>0.91979166666666667</v>
      </c>
      <c r="C280" s="22">
        <f>Taxi_journeydata!C276</f>
        <v>44386</v>
      </c>
      <c r="D280" s="23">
        <f>Taxi_journeydata!D276</f>
        <v>0.92655092592592592</v>
      </c>
      <c r="E280">
        <f>Taxi_journeydata!E276</f>
        <v>1</v>
      </c>
      <c r="F280">
        <f>Taxi_journeydata!F276</f>
        <v>74</v>
      </c>
      <c r="G280">
        <f>Taxi_journeydata!G276</f>
        <v>42</v>
      </c>
      <c r="H280">
        <f>Taxi_journeydata!H276</f>
        <v>1</v>
      </c>
      <c r="I280">
        <f>Taxi_journeydata!I276</f>
        <v>1.43</v>
      </c>
      <c r="J280">
        <f>Taxi_journeydata!J276</f>
        <v>8.5</v>
      </c>
      <c r="K280" s="3" t="b">
        <f t="shared" si="42"/>
        <v>1</v>
      </c>
      <c r="L280" s="4">
        <f t="shared" si="43"/>
        <v>9.7333333333333094</v>
      </c>
      <c r="M280" s="4" t="b">
        <f>NOT(ISNA(MATCH(F280,'Taxi_location&amp;demand'!$A$5:$A$269,0)))</f>
        <v>1</v>
      </c>
      <c r="N280" s="4" t="b">
        <f>NOT(ISNA(MATCH(G280,'Taxi_location&amp;demand'!$A$5:$A$269,0)))</f>
        <v>1</v>
      </c>
      <c r="O280" s="3" t="b">
        <f t="shared" si="41"/>
        <v>1</v>
      </c>
      <c r="P280" s="3" t="b">
        <f t="shared" si="44"/>
        <v>1</v>
      </c>
      <c r="Q280" s="3" t="b">
        <f t="shared" si="45"/>
        <v>1</v>
      </c>
      <c r="R280" s="3" t="b">
        <f t="shared" si="46"/>
        <v>1</v>
      </c>
      <c r="S280" s="24">
        <f t="shared" si="47"/>
        <v>0.73333333333333328</v>
      </c>
      <c r="T280" s="24">
        <f t="shared" si="48"/>
        <v>9</v>
      </c>
      <c r="U280" s="24">
        <f t="shared" si="49"/>
        <v>0</v>
      </c>
      <c r="V280" s="24">
        <f t="shared" si="50"/>
        <v>9.7333333333333325</v>
      </c>
      <c r="W280" s="2"/>
    </row>
    <row r="281" spans="1:23" x14ac:dyDescent="0.3">
      <c r="A281" s="22">
        <f>Taxi_journeydata!A277</f>
        <v>44386</v>
      </c>
      <c r="B281" s="23">
        <f>Taxi_journeydata!B277</f>
        <v>0.97592592592592586</v>
      </c>
      <c r="C281" s="22">
        <f>Taxi_journeydata!C277</f>
        <v>44386</v>
      </c>
      <c r="D281" s="23">
        <f>Taxi_journeydata!D277</f>
        <v>0.98244212962962962</v>
      </c>
      <c r="E281">
        <f>Taxi_journeydata!E277</f>
        <v>1</v>
      </c>
      <c r="F281">
        <f>Taxi_journeydata!F277</f>
        <v>75</v>
      </c>
      <c r="G281">
        <f>Taxi_journeydata!G277</f>
        <v>42</v>
      </c>
      <c r="H281">
        <f>Taxi_journeydata!H277</f>
        <v>1</v>
      </c>
      <c r="I281">
        <f>Taxi_journeydata!I277</f>
        <v>2.34</v>
      </c>
      <c r="J281">
        <f>Taxi_journeydata!J277</f>
        <v>9</v>
      </c>
      <c r="K281" s="3" t="b">
        <f t="shared" si="42"/>
        <v>1</v>
      </c>
      <c r="L281" s="4">
        <f t="shared" si="43"/>
        <v>9.3833333333334146</v>
      </c>
      <c r="M281" s="4" t="b">
        <f>NOT(ISNA(MATCH(F281,'Taxi_location&amp;demand'!$A$5:$A$269,0)))</f>
        <v>1</v>
      </c>
      <c r="N281" s="4" t="b">
        <f>NOT(ISNA(MATCH(G281,'Taxi_location&amp;demand'!$A$5:$A$269,0)))</f>
        <v>1</v>
      </c>
      <c r="O281" s="3" t="b">
        <f t="shared" si="41"/>
        <v>1</v>
      </c>
      <c r="P281" s="3" t="b">
        <f t="shared" si="44"/>
        <v>1</v>
      </c>
      <c r="Q281" s="3" t="b">
        <f t="shared" si="45"/>
        <v>1</v>
      </c>
      <c r="R281" s="3" t="b">
        <f t="shared" si="46"/>
        <v>1</v>
      </c>
      <c r="S281" s="24">
        <f t="shared" si="47"/>
        <v>0.38333333333333336</v>
      </c>
      <c r="T281" s="24">
        <f t="shared" si="48"/>
        <v>9</v>
      </c>
      <c r="U281" s="24">
        <f t="shared" si="49"/>
        <v>0</v>
      </c>
      <c r="V281" s="24">
        <f t="shared" si="50"/>
        <v>9.3833333333333329</v>
      </c>
      <c r="W281" s="2"/>
    </row>
    <row r="282" spans="1:23" x14ac:dyDescent="0.3">
      <c r="A282" s="22">
        <f>Taxi_journeydata!A278</f>
        <v>44387</v>
      </c>
      <c r="B282" s="23">
        <f>Taxi_journeydata!B278</f>
        <v>0.10778935185185186</v>
      </c>
      <c r="C282" s="22">
        <f>Taxi_journeydata!C278</f>
        <v>44387</v>
      </c>
      <c r="D282" s="23">
        <f>Taxi_journeydata!D278</f>
        <v>0.11878472222222221</v>
      </c>
      <c r="E282">
        <f>Taxi_journeydata!E278</f>
        <v>1</v>
      </c>
      <c r="F282">
        <f>Taxi_journeydata!F278</f>
        <v>243</v>
      </c>
      <c r="G282">
        <f>Taxi_journeydata!G278</f>
        <v>244</v>
      </c>
      <c r="H282">
        <f>Taxi_journeydata!H278</f>
        <v>1</v>
      </c>
      <c r="I282">
        <f>Taxi_journeydata!I278</f>
        <v>1.8</v>
      </c>
      <c r="J282">
        <f>Taxi_journeydata!J278</f>
        <v>11.5</v>
      </c>
      <c r="K282" s="3" t="b">
        <f t="shared" si="42"/>
        <v>1</v>
      </c>
      <c r="L282" s="4">
        <f t="shared" si="43"/>
        <v>15.833333333333304</v>
      </c>
      <c r="M282" s="4" t="b">
        <f>NOT(ISNA(MATCH(F282,'Taxi_location&amp;demand'!$A$5:$A$269,0)))</f>
        <v>1</v>
      </c>
      <c r="N282" s="4" t="b">
        <f>NOT(ISNA(MATCH(G282,'Taxi_location&amp;demand'!$A$5:$A$269,0)))</f>
        <v>1</v>
      </c>
      <c r="O282" s="3" t="b">
        <f t="shared" si="41"/>
        <v>1</v>
      </c>
      <c r="P282" s="3" t="b">
        <f t="shared" si="44"/>
        <v>1</v>
      </c>
      <c r="Q282" s="3" t="b">
        <f t="shared" si="45"/>
        <v>1</v>
      </c>
      <c r="R282" s="3" t="b">
        <f t="shared" si="46"/>
        <v>1</v>
      </c>
      <c r="S282" s="24">
        <f t="shared" si="47"/>
        <v>0.83333333333333337</v>
      </c>
      <c r="T282" s="24">
        <f t="shared" si="48"/>
        <v>15</v>
      </c>
      <c r="U282" s="24">
        <f t="shared" si="49"/>
        <v>0</v>
      </c>
      <c r="V282" s="24">
        <f t="shared" si="50"/>
        <v>15.833333333333334</v>
      </c>
      <c r="W282" s="2"/>
    </row>
    <row r="283" spans="1:23" x14ac:dyDescent="0.3">
      <c r="A283" s="22">
        <f>Taxi_journeydata!A279</f>
        <v>44387</v>
      </c>
      <c r="B283" s="23">
        <f>Taxi_journeydata!B279</f>
        <v>0.1433912037037037</v>
      </c>
      <c r="C283" s="22">
        <f>Taxi_journeydata!C279</f>
        <v>44387</v>
      </c>
      <c r="D283" s="23">
        <f>Taxi_journeydata!D279</f>
        <v>0.15265046296296295</v>
      </c>
      <c r="E283">
        <f>Taxi_journeydata!E279</f>
        <v>1</v>
      </c>
      <c r="F283">
        <f>Taxi_journeydata!F279</f>
        <v>226</v>
      </c>
      <c r="G283">
        <f>Taxi_journeydata!G279</f>
        <v>160</v>
      </c>
      <c r="H283">
        <f>Taxi_journeydata!H279</f>
        <v>5</v>
      </c>
      <c r="I283">
        <f>Taxi_journeydata!I279</f>
        <v>3.52</v>
      </c>
      <c r="J283">
        <f>Taxi_journeydata!J279</f>
        <v>13</v>
      </c>
      <c r="K283" s="3" t="b">
        <f t="shared" si="42"/>
        <v>1</v>
      </c>
      <c r="L283" s="4">
        <f t="shared" si="43"/>
        <v>13.333333333333313</v>
      </c>
      <c r="M283" s="4" t="b">
        <f>NOT(ISNA(MATCH(F283,'Taxi_location&amp;demand'!$A$5:$A$269,0)))</f>
        <v>1</v>
      </c>
      <c r="N283" s="4" t="b">
        <f>NOT(ISNA(MATCH(G283,'Taxi_location&amp;demand'!$A$5:$A$269,0)))</f>
        <v>1</v>
      </c>
      <c r="O283" s="3" t="b">
        <f t="shared" si="41"/>
        <v>1</v>
      </c>
      <c r="P283" s="3" t="b">
        <f t="shared" si="44"/>
        <v>1</v>
      </c>
      <c r="Q283" s="3" t="b">
        <f t="shared" si="45"/>
        <v>1</v>
      </c>
      <c r="R283" s="3" t="b">
        <f t="shared" si="46"/>
        <v>1</v>
      </c>
      <c r="S283" s="24">
        <f t="shared" si="47"/>
        <v>0.33333333333333331</v>
      </c>
      <c r="T283" s="24">
        <f t="shared" si="48"/>
        <v>13</v>
      </c>
      <c r="U283" s="24">
        <f t="shared" si="49"/>
        <v>0</v>
      </c>
      <c r="V283" s="24">
        <f t="shared" si="50"/>
        <v>13.333333333333334</v>
      </c>
      <c r="W283" s="2"/>
    </row>
    <row r="284" spans="1:23" x14ac:dyDescent="0.3">
      <c r="A284" s="22">
        <f>Taxi_journeydata!A280</f>
        <v>44387</v>
      </c>
      <c r="B284" s="23">
        <f>Taxi_journeydata!B280</f>
        <v>0.21707175925925926</v>
      </c>
      <c r="C284" s="22">
        <f>Taxi_journeydata!C280</f>
        <v>44387</v>
      </c>
      <c r="D284" s="23">
        <f>Taxi_journeydata!D280</f>
        <v>0.22173611111111111</v>
      </c>
      <c r="E284">
        <f>Taxi_journeydata!E280</f>
        <v>1</v>
      </c>
      <c r="F284">
        <f>Taxi_journeydata!F280</f>
        <v>244</v>
      </c>
      <c r="G284">
        <f>Taxi_journeydata!G280</f>
        <v>243</v>
      </c>
      <c r="H284">
        <f>Taxi_journeydata!H280</f>
        <v>1</v>
      </c>
      <c r="I284">
        <f>Taxi_journeydata!I280</f>
        <v>3.48</v>
      </c>
      <c r="J284">
        <f>Taxi_journeydata!J280</f>
        <v>11</v>
      </c>
      <c r="K284" s="3" t="b">
        <f t="shared" si="42"/>
        <v>1</v>
      </c>
      <c r="L284" s="4">
        <f t="shared" si="43"/>
        <v>6.7166666666666641</v>
      </c>
      <c r="M284" s="4" t="b">
        <f>NOT(ISNA(MATCH(F284,'Taxi_location&amp;demand'!$A$5:$A$269,0)))</f>
        <v>1</v>
      </c>
      <c r="N284" s="4" t="b">
        <f>NOT(ISNA(MATCH(G284,'Taxi_location&amp;demand'!$A$5:$A$269,0)))</f>
        <v>1</v>
      </c>
      <c r="O284" s="3" t="b">
        <f t="shared" si="41"/>
        <v>1</v>
      </c>
      <c r="P284" s="3" t="b">
        <f t="shared" si="44"/>
        <v>1</v>
      </c>
      <c r="Q284" s="3" t="b">
        <f t="shared" si="45"/>
        <v>1</v>
      </c>
      <c r="R284" s="3" t="b">
        <f t="shared" si="46"/>
        <v>1</v>
      </c>
      <c r="S284" s="24">
        <f t="shared" si="47"/>
        <v>0.71666666666666667</v>
      </c>
      <c r="T284" s="24">
        <f t="shared" si="48"/>
        <v>6</v>
      </c>
      <c r="U284" s="24">
        <f t="shared" si="49"/>
        <v>0</v>
      </c>
      <c r="V284" s="24">
        <f t="shared" si="50"/>
        <v>6.7166666666666668</v>
      </c>
      <c r="W284" s="2"/>
    </row>
    <row r="285" spans="1:23" x14ac:dyDescent="0.3">
      <c r="A285" s="22">
        <f>Taxi_journeydata!A281</f>
        <v>44387</v>
      </c>
      <c r="B285" s="23">
        <f>Taxi_journeydata!B281</f>
        <v>0.4077662037037037</v>
      </c>
      <c r="C285" s="22">
        <f>Taxi_journeydata!C281</f>
        <v>44387</v>
      </c>
      <c r="D285" s="23">
        <f>Taxi_journeydata!D281</f>
        <v>0.4104976851851852</v>
      </c>
      <c r="E285">
        <f>Taxi_journeydata!E281</f>
        <v>1</v>
      </c>
      <c r="F285">
        <f>Taxi_journeydata!F281</f>
        <v>75</v>
      </c>
      <c r="G285">
        <f>Taxi_journeydata!G281</f>
        <v>74</v>
      </c>
      <c r="H285">
        <f>Taxi_journeydata!H281</f>
        <v>3</v>
      </c>
      <c r="I285">
        <f>Taxi_journeydata!I281</f>
        <v>1</v>
      </c>
      <c r="J285">
        <f>Taxi_journeydata!J281</f>
        <v>5</v>
      </c>
      <c r="K285" s="3" t="b">
        <f t="shared" si="42"/>
        <v>1</v>
      </c>
      <c r="L285" s="4">
        <f t="shared" si="43"/>
        <v>3.933333333333362</v>
      </c>
      <c r="M285" s="4" t="b">
        <f>NOT(ISNA(MATCH(F285,'Taxi_location&amp;demand'!$A$5:$A$269,0)))</f>
        <v>1</v>
      </c>
      <c r="N285" s="4" t="b">
        <f>NOT(ISNA(MATCH(G285,'Taxi_location&amp;demand'!$A$5:$A$269,0)))</f>
        <v>1</v>
      </c>
      <c r="O285" s="3" t="b">
        <f t="shared" si="41"/>
        <v>1</v>
      </c>
      <c r="P285" s="3" t="b">
        <f t="shared" si="44"/>
        <v>1</v>
      </c>
      <c r="Q285" s="3" t="b">
        <f t="shared" si="45"/>
        <v>1</v>
      </c>
      <c r="R285" s="3" t="b">
        <f t="shared" si="46"/>
        <v>1</v>
      </c>
      <c r="S285" s="24">
        <f t="shared" si="47"/>
        <v>0.93333333333333335</v>
      </c>
      <c r="T285" s="24">
        <f t="shared" si="48"/>
        <v>3</v>
      </c>
      <c r="U285" s="24">
        <f t="shared" si="49"/>
        <v>0</v>
      </c>
      <c r="V285" s="24">
        <f t="shared" si="50"/>
        <v>3.9333333333333336</v>
      </c>
      <c r="W285" s="2"/>
    </row>
    <row r="286" spans="1:23" x14ac:dyDescent="0.3">
      <c r="A286" s="22">
        <f>Taxi_journeydata!A282</f>
        <v>44387</v>
      </c>
      <c r="B286" s="23">
        <f>Taxi_journeydata!B282</f>
        <v>0.4152777777777778</v>
      </c>
      <c r="C286" s="22">
        <f>Taxi_journeydata!C282</f>
        <v>44387</v>
      </c>
      <c r="D286" s="23">
        <f>Taxi_journeydata!D282</f>
        <v>0.41986111111111107</v>
      </c>
      <c r="E286">
        <f>Taxi_journeydata!E282</f>
        <v>1</v>
      </c>
      <c r="F286">
        <f>Taxi_journeydata!F282</f>
        <v>116</v>
      </c>
      <c r="G286">
        <f>Taxi_journeydata!G282</f>
        <v>42</v>
      </c>
      <c r="H286">
        <f>Taxi_journeydata!H282</f>
        <v>1</v>
      </c>
      <c r="I286">
        <f>Taxi_journeydata!I282</f>
        <v>1.1499999999999999</v>
      </c>
      <c r="J286">
        <f>Taxi_journeydata!J282</f>
        <v>6.5</v>
      </c>
      <c r="K286" s="3" t="b">
        <f t="shared" si="42"/>
        <v>1</v>
      </c>
      <c r="L286" s="4">
        <f t="shared" si="43"/>
        <v>6.5999999999999126</v>
      </c>
      <c r="M286" s="4" t="b">
        <f>NOT(ISNA(MATCH(F286,'Taxi_location&amp;demand'!$A$5:$A$269,0)))</f>
        <v>1</v>
      </c>
      <c r="N286" s="4" t="b">
        <f>NOT(ISNA(MATCH(G286,'Taxi_location&amp;demand'!$A$5:$A$269,0)))</f>
        <v>1</v>
      </c>
      <c r="O286" s="3" t="b">
        <f t="shared" si="41"/>
        <v>1</v>
      </c>
      <c r="P286" s="3" t="b">
        <f t="shared" si="44"/>
        <v>1</v>
      </c>
      <c r="Q286" s="3" t="b">
        <f t="shared" si="45"/>
        <v>1</v>
      </c>
      <c r="R286" s="3" t="b">
        <f t="shared" si="46"/>
        <v>1</v>
      </c>
      <c r="S286" s="24">
        <f t="shared" si="47"/>
        <v>0.6</v>
      </c>
      <c r="T286" s="24">
        <f t="shared" si="48"/>
        <v>6</v>
      </c>
      <c r="U286" s="24">
        <f t="shared" si="49"/>
        <v>0</v>
      </c>
      <c r="V286" s="24">
        <f t="shared" si="50"/>
        <v>6.6</v>
      </c>
      <c r="W286" s="2"/>
    </row>
    <row r="287" spans="1:23" x14ac:dyDescent="0.3">
      <c r="A287" s="22">
        <f>Taxi_journeydata!A283</f>
        <v>44387</v>
      </c>
      <c r="B287" s="23">
        <f>Taxi_journeydata!B283</f>
        <v>0.46165509259259258</v>
      </c>
      <c r="C287" s="22">
        <f>Taxi_journeydata!C283</f>
        <v>44387</v>
      </c>
      <c r="D287" s="23">
        <f>Taxi_journeydata!D283</f>
        <v>0.46328703703703705</v>
      </c>
      <c r="E287">
        <f>Taxi_journeydata!E283</f>
        <v>1</v>
      </c>
      <c r="F287">
        <f>Taxi_journeydata!F283</f>
        <v>40</v>
      </c>
      <c r="G287">
        <f>Taxi_journeydata!G283</f>
        <v>40</v>
      </c>
      <c r="H287">
        <f>Taxi_journeydata!H283</f>
        <v>1</v>
      </c>
      <c r="I287">
        <f>Taxi_journeydata!I283</f>
        <v>0.48</v>
      </c>
      <c r="J287">
        <f>Taxi_journeydata!J283</f>
        <v>4</v>
      </c>
      <c r="K287" s="3" t="b">
        <f t="shared" si="42"/>
        <v>1</v>
      </c>
      <c r="L287" s="4">
        <f t="shared" si="43"/>
        <v>2.3500000000000476</v>
      </c>
      <c r="M287" s="4" t="b">
        <f>NOT(ISNA(MATCH(F287,'Taxi_location&amp;demand'!$A$5:$A$269,0)))</f>
        <v>1</v>
      </c>
      <c r="N287" s="4" t="b">
        <f>NOT(ISNA(MATCH(G287,'Taxi_location&amp;demand'!$A$5:$A$269,0)))</f>
        <v>1</v>
      </c>
      <c r="O287" s="3" t="b">
        <f t="shared" si="41"/>
        <v>1</v>
      </c>
      <c r="P287" s="3" t="b">
        <f t="shared" si="44"/>
        <v>1</v>
      </c>
      <c r="Q287" s="3" t="b">
        <f t="shared" si="45"/>
        <v>1</v>
      </c>
      <c r="R287" s="3" t="b">
        <f t="shared" si="46"/>
        <v>1</v>
      </c>
      <c r="S287" s="24">
        <f t="shared" si="47"/>
        <v>0.35</v>
      </c>
      <c r="T287" s="24">
        <f t="shared" si="48"/>
        <v>2</v>
      </c>
      <c r="U287" s="24">
        <f t="shared" si="49"/>
        <v>0</v>
      </c>
      <c r="V287" s="24">
        <f t="shared" si="50"/>
        <v>2.35</v>
      </c>
      <c r="W287" s="2"/>
    </row>
    <row r="288" spans="1:23" x14ac:dyDescent="0.3">
      <c r="A288" s="22">
        <f>Taxi_journeydata!A284</f>
        <v>44387</v>
      </c>
      <c r="B288" s="23">
        <f>Taxi_journeydata!B284</f>
        <v>0.47364583333333332</v>
      </c>
      <c r="C288" s="22">
        <f>Taxi_journeydata!C284</f>
        <v>44387</v>
      </c>
      <c r="D288" s="23">
        <f>Taxi_journeydata!D284</f>
        <v>0.47959490740740746</v>
      </c>
      <c r="E288">
        <f>Taxi_journeydata!E284</f>
        <v>1</v>
      </c>
      <c r="F288">
        <f>Taxi_journeydata!F284</f>
        <v>166</v>
      </c>
      <c r="G288">
        <f>Taxi_journeydata!G284</f>
        <v>75</v>
      </c>
      <c r="H288">
        <f>Taxi_journeydata!H284</f>
        <v>1</v>
      </c>
      <c r="I288">
        <f>Taxi_journeydata!I284</f>
        <v>1.41</v>
      </c>
      <c r="J288">
        <f>Taxi_journeydata!J284</f>
        <v>7.5</v>
      </c>
      <c r="K288" s="3" t="b">
        <f t="shared" si="42"/>
        <v>1</v>
      </c>
      <c r="L288" s="4">
        <f t="shared" si="43"/>
        <v>8.5666666666667535</v>
      </c>
      <c r="M288" s="4" t="b">
        <f>NOT(ISNA(MATCH(F288,'Taxi_location&amp;demand'!$A$5:$A$269,0)))</f>
        <v>1</v>
      </c>
      <c r="N288" s="4" t="b">
        <f>NOT(ISNA(MATCH(G288,'Taxi_location&amp;demand'!$A$5:$A$269,0)))</f>
        <v>1</v>
      </c>
      <c r="O288" s="3" t="b">
        <f t="shared" si="41"/>
        <v>1</v>
      </c>
      <c r="P288" s="3" t="b">
        <f t="shared" si="44"/>
        <v>1</v>
      </c>
      <c r="Q288" s="3" t="b">
        <f t="shared" si="45"/>
        <v>1</v>
      </c>
      <c r="R288" s="3" t="b">
        <f t="shared" si="46"/>
        <v>1</v>
      </c>
      <c r="S288" s="24">
        <f t="shared" si="47"/>
        <v>0.56666666666666665</v>
      </c>
      <c r="T288" s="24">
        <f t="shared" si="48"/>
        <v>8</v>
      </c>
      <c r="U288" s="24">
        <f t="shared" si="49"/>
        <v>0</v>
      </c>
      <c r="V288" s="24">
        <f t="shared" si="50"/>
        <v>8.5666666666666664</v>
      </c>
      <c r="W288" s="2"/>
    </row>
    <row r="289" spans="1:23" x14ac:dyDescent="0.3">
      <c r="A289" s="22">
        <f>Taxi_journeydata!A285</f>
        <v>44387</v>
      </c>
      <c r="B289" s="23">
        <f>Taxi_journeydata!B285</f>
        <v>0.46500000000000002</v>
      </c>
      <c r="C289" s="22">
        <f>Taxi_journeydata!C285</f>
        <v>44387</v>
      </c>
      <c r="D289" s="23">
        <f>Taxi_journeydata!D285</f>
        <v>0.47192129629629626</v>
      </c>
      <c r="E289">
        <f>Taxi_journeydata!E285</f>
        <v>1</v>
      </c>
      <c r="F289">
        <f>Taxi_journeydata!F285</f>
        <v>82</v>
      </c>
      <c r="G289">
        <f>Taxi_journeydata!G285</f>
        <v>82</v>
      </c>
      <c r="H289">
        <f>Taxi_journeydata!H285</f>
        <v>1</v>
      </c>
      <c r="I289">
        <f>Taxi_journeydata!I285</f>
        <v>1.38</v>
      </c>
      <c r="J289">
        <f>Taxi_journeydata!J285</f>
        <v>8</v>
      </c>
      <c r="K289" s="3" t="b">
        <f t="shared" si="42"/>
        <v>1</v>
      </c>
      <c r="L289" s="4">
        <f t="shared" si="43"/>
        <v>9.9666666666665726</v>
      </c>
      <c r="M289" s="4" t="b">
        <f>NOT(ISNA(MATCH(F289,'Taxi_location&amp;demand'!$A$5:$A$269,0)))</f>
        <v>1</v>
      </c>
      <c r="N289" s="4" t="b">
        <f>NOT(ISNA(MATCH(G289,'Taxi_location&amp;demand'!$A$5:$A$269,0)))</f>
        <v>1</v>
      </c>
      <c r="O289" s="3" t="b">
        <f t="shared" si="41"/>
        <v>1</v>
      </c>
      <c r="P289" s="3" t="b">
        <f t="shared" si="44"/>
        <v>1</v>
      </c>
      <c r="Q289" s="3" t="b">
        <f t="shared" si="45"/>
        <v>1</v>
      </c>
      <c r="R289" s="3" t="b">
        <f t="shared" si="46"/>
        <v>1</v>
      </c>
      <c r="S289" s="24">
        <f t="shared" si="47"/>
        <v>0.96666666666666667</v>
      </c>
      <c r="T289" s="24">
        <f t="shared" si="48"/>
        <v>9</v>
      </c>
      <c r="U289" s="24">
        <f t="shared" si="49"/>
        <v>0</v>
      </c>
      <c r="V289" s="24">
        <f t="shared" si="50"/>
        <v>9.9666666666666668</v>
      </c>
      <c r="W289" s="2"/>
    </row>
    <row r="290" spans="1:23" x14ac:dyDescent="0.3">
      <c r="A290" s="22">
        <f>Taxi_journeydata!A286</f>
        <v>44387</v>
      </c>
      <c r="B290" s="23">
        <f>Taxi_journeydata!B286</f>
        <v>0.49637731481481479</v>
      </c>
      <c r="C290" s="22">
        <f>Taxi_journeydata!C286</f>
        <v>44387</v>
      </c>
      <c r="D290" s="23">
        <f>Taxi_journeydata!D286</f>
        <v>0.5018055555555555</v>
      </c>
      <c r="E290">
        <f>Taxi_journeydata!E286</f>
        <v>1</v>
      </c>
      <c r="F290">
        <f>Taxi_journeydata!F286</f>
        <v>42</v>
      </c>
      <c r="G290">
        <f>Taxi_journeydata!G286</f>
        <v>152</v>
      </c>
      <c r="H290">
        <f>Taxi_journeydata!H286</f>
        <v>1</v>
      </c>
      <c r="I290">
        <f>Taxi_journeydata!I286</f>
        <v>1.1299999999999999</v>
      </c>
      <c r="J290">
        <f>Taxi_journeydata!J286</f>
        <v>7</v>
      </c>
      <c r="K290" s="3" t="b">
        <f t="shared" si="42"/>
        <v>1</v>
      </c>
      <c r="L290" s="4">
        <f t="shared" si="43"/>
        <v>7.8166666666666362</v>
      </c>
      <c r="M290" s="4" t="b">
        <f>NOT(ISNA(MATCH(F290,'Taxi_location&amp;demand'!$A$5:$A$269,0)))</f>
        <v>1</v>
      </c>
      <c r="N290" s="4" t="b">
        <f>NOT(ISNA(MATCH(G290,'Taxi_location&amp;demand'!$A$5:$A$269,0)))</f>
        <v>1</v>
      </c>
      <c r="O290" s="3" t="b">
        <f t="shared" si="41"/>
        <v>1</v>
      </c>
      <c r="P290" s="3" t="b">
        <f t="shared" si="44"/>
        <v>1</v>
      </c>
      <c r="Q290" s="3" t="b">
        <f t="shared" si="45"/>
        <v>1</v>
      </c>
      <c r="R290" s="3" t="b">
        <f t="shared" si="46"/>
        <v>1</v>
      </c>
      <c r="S290" s="24">
        <f t="shared" si="47"/>
        <v>0.81666666666666665</v>
      </c>
      <c r="T290" s="24">
        <f t="shared" si="48"/>
        <v>7</v>
      </c>
      <c r="U290" s="24">
        <f t="shared" si="49"/>
        <v>0</v>
      </c>
      <c r="V290" s="24">
        <f t="shared" si="50"/>
        <v>7.8166666666666664</v>
      </c>
      <c r="W290" s="2"/>
    </row>
    <row r="291" spans="1:23" x14ac:dyDescent="0.3">
      <c r="A291" s="22">
        <f>Taxi_journeydata!A287</f>
        <v>44387</v>
      </c>
      <c r="B291" s="23">
        <f>Taxi_journeydata!B287</f>
        <v>0.49299768518518516</v>
      </c>
      <c r="C291" s="22">
        <f>Taxi_journeydata!C287</f>
        <v>44387</v>
      </c>
      <c r="D291" s="23">
        <f>Taxi_journeydata!D287</f>
        <v>0.50097222222222226</v>
      </c>
      <c r="E291">
        <f>Taxi_journeydata!E287</f>
        <v>1</v>
      </c>
      <c r="F291">
        <f>Taxi_journeydata!F287</f>
        <v>74</v>
      </c>
      <c r="G291">
        <f>Taxi_journeydata!G287</f>
        <v>42</v>
      </c>
      <c r="H291">
        <f>Taxi_journeydata!H287</f>
        <v>1</v>
      </c>
      <c r="I291">
        <f>Taxi_journeydata!I287</f>
        <v>2.56</v>
      </c>
      <c r="J291">
        <f>Taxi_journeydata!J287</f>
        <v>10.5</v>
      </c>
      <c r="K291" s="3" t="b">
        <f t="shared" si="42"/>
        <v>1</v>
      </c>
      <c r="L291" s="4">
        <f t="shared" si="43"/>
        <v>11.483333333333423</v>
      </c>
      <c r="M291" s="4" t="b">
        <f>NOT(ISNA(MATCH(F291,'Taxi_location&amp;demand'!$A$5:$A$269,0)))</f>
        <v>1</v>
      </c>
      <c r="N291" s="4" t="b">
        <f>NOT(ISNA(MATCH(G291,'Taxi_location&amp;demand'!$A$5:$A$269,0)))</f>
        <v>1</v>
      </c>
      <c r="O291" s="3" t="b">
        <f t="shared" si="41"/>
        <v>1</v>
      </c>
      <c r="P291" s="3" t="b">
        <f t="shared" si="44"/>
        <v>1</v>
      </c>
      <c r="Q291" s="3" t="b">
        <f t="shared" si="45"/>
        <v>1</v>
      </c>
      <c r="R291" s="3" t="b">
        <f t="shared" si="46"/>
        <v>1</v>
      </c>
      <c r="S291" s="24">
        <f t="shared" si="47"/>
        <v>0.48333333333333334</v>
      </c>
      <c r="T291" s="24">
        <f t="shared" si="48"/>
        <v>11</v>
      </c>
      <c r="U291" s="24">
        <f t="shared" si="49"/>
        <v>0</v>
      </c>
      <c r="V291" s="24">
        <f t="shared" si="50"/>
        <v>11.483333333333333</v>
      </c>
      <c r="W291" s="2"/>
    </row>
    <row r="292" spans="1:23" x14ac:dyDescent="0.3">
      <c r="A292" s="22">
        <f>Taxi_journeydata!A288</f>
        <v>44387</v>
      </c>
      <c r="B292" s="23">
        <f>Taxi_journeydata!B288</f>
        <v>0.53112268518518524</v>
      </c>
      <c r="C292" s="22">
        <f>Taxi_journeydata!C288</f>
        <v>44387</v>
      </c>
      <c r="D292" s="23">
        <f>Taxi_journeydata!D288</f>
        <v>0.54596064814814815</v>
      </c>
      <c r="E292">
        <f>Taxi_journeydata!E288</f>
        <v>1</v>
      </c>
      <c r="F292">
        <f>Taxi_journeydata!F288</f>
        <v>65</v>
      </c>
      <c r="G292">
        <f>Taxi_journeydata!G288</f>
        <v>36</v>
      </c>
      <c r="H292">
        <f>Taxi_journeydata!H288</f>
        <v>1</v>
      </c>
      <c r="I292">
        <f>Taxi_journeydata!I288</f>
        <v>5.4</v>
      </c>
      <c r="J292">
        <f>Taxi_journeydata!J288</f>
        <v>20</v>
      </c>
      <c r="K292" s="3" t="b">
        <f t="shared" si="42"/>
        <v>1</v>
      </c>
      <c r="L292" s="4">
        <f t="shared" si="43"/>
        <v>21.366666666666596</v>
      </c>
      <c r="M292" s="4" t="b">
        <f>NOT(ISNA(MATCH(F292,'Taxi_location&amp;demand'!$A$5:$A$269,0)))</f>
        <v>1</v>
      </c>
      <c r="N292" s="4" t="b">
        <f>NOT(ISNA(MATCH(G292,'Taxi_location&amp;demand'!$A$5:$A$269,0)))</f>
        <v>1</v>
      </c>
      <c r="O292" s="3" t="b">
        <f t="shared" si="41"/>
        <v>1</v>
      </c>
      <c r="P292" s="3" t="b">
        <f t="shared" si="44"/>
        <v>1</v>
      </c>
      <c r="Q292" s="3" t="b">
        <f t="shared" si="45"/>
        <v>1</v>
      </c>
      <c r="R292" s="3" t="b">
        <f t="shared" si="46"/>
        <v>1</v>
      </c>
      <c r="S292" s="24">
        <f t="shared" si="47"/>
        <v>0.36666666666666664</v>
      </c>
      <c r="T292" s="24">
        <f t="shared" si="48"/>
        <v>21</v>
      </c>
      <c r="U292" s="24">
        <f t="shared" si="49"/>
        <v>0</v>
      </c>
      <c r="V292" s="24">
        <f t="shared" si="50"/>
        <v>21.366666666666667</v>
      </c>
      <c r="W292" s="2"/>
    </row>
    <row r="293" spans="1:23" x14ac:dyDescent="0.3">
      <c r="A293" s="22">
        <f>Taxi_journeydata!A289</f>
        <v>44387</v>
      </c>
      <c r="B293" s="23">
        <f>Taxi_journeydata!B289</f>
        <v>0.59598379629629628</v>
      </c>
      <c r="C293" s="22">
        <f>Taxi_journeydata!C289</f>
        <v>44387</v>
      </c>
      <c r="D293" s="23">
        <f>Taxi_journeydata!D289</f>
        <v>0.60520833333333335</v>
      </c>
      <c r="E293">
        <f>Taxi_journeydata!E289</f>
        <v>1</v>
      </c>
      <c r="F293">
        <f>Taxi_journeydata!F289</f>
        <v>82</v>
      </c>
      <c r="G293">
        <f>Taxi_journeydata!G289</f>
        <v>82</v>
      </c>
      <c r="H293">
        <f>Taxi_journeydata!H289</f>
        <v>3</v>
      </c>
      <c r="I293">
        <f>Taxi_journeydata!I289</f>
        <v>1.5</v>
      </c>
      <c r="J293">
        <f>Taxi_journeydata!J289</f>
        <v>10</v>
      </c>
      <c r="K293" s="3" t="b">
        <f t="shared" si="42"/>
        <v>1</v>
      </c>
      <c r="L293" s="4">
        <f t="shared" si="43"/>
        <v>13.283333333333385</v>
      </c>
      <c r="M293" s="4" t="b">
        <f>NOT(ISNA(MATCH(F293,'Taxi_location&amp;demand'!$A$5:$A$269,0)))</f>
        <v>1</v>
      </c>
      <c r="N293" s="4" t="b">
        <f>NOT(ISNA(MATCH(G293,'Taxi_location&amp;demand'!$A$5:$A$269,0)))</f>
        <v>1</v>
      </c>
      <c r="O293" s="3" t="b">
        <f t="shared" si="41"/>
        <v>1</v>
      </c>
      <c r="P293" s="3" t="b">
        <f t="shared" si="44"/>
        <v>1</v>
      </c>
      <c r="Q293" s="3" t="b">
        <f t="shared" si="45"/>
        <v>1</v>
      </c>
      <c r="R293" s="3" t="b">
        <f t="shared" si="46"/>
        <v>1</v>
      </c>
      <c r="S293" s="24">
        <f t="shared" si="47"/>
        <v>0.28333333333333333</v>
      </c>
      <c r="T293" s="24">
        <f t="shared" si="48"/>
        <v>13</v>
      </c>
      <c r="U293" s="24">
        <f t="shared" si="49"/>
        <v>0</v>
      </c>
      <c r="V293" s="24">
        <f t="shared" si="50"/>
        <v>13.283333333333333</v>
      </c>
      <c r="W293" s="2"/>
    </row>
    <row r="294" spans="1:23" x14ac:dyDescent="0.3">
      <c r="A294" s="22">
        <f>Taxi_journeydata!A290</f>
        <v>44387</v>
      </c>
      <c r="B294" s="23">
        <f>Taxi_journeydata!B290</f>
        <v>0.61371527777777779</v>
      </c>
      <c r="C294" s="22">
        <f>Taxi_journeydata!C290</f>
        <v>44387</v>
      </c>
      <c r="D294" s="23">
        <f>Taxi_journeydata!D290</f>
        <v>0.62064814814814817</v>
      </c>
      <c r="E294">
        <f>Taxi_journeydata!E290</f>
        <v>1</v>
      </c>
      <c r="F294">
        <f>Taxi_journeydata!F290</f>
        <v>42</v>
      </c>
      <c r="G294">
        <f>Taxi_journeydata!G290</f>
        <v>166</v>
      </c>
      <c r="H294">
        <f>Taxi_journeydata!H290</f>
        <v>1</v>
      </c>
      <c r="I294">
        <f>Taxi_journeydata!I290</f>
        <v>1.39</v>
      </c>
      <c r="J294">
        <f>Taxi_journeydata!J290</f>
        <v>8.5</v>
      </c>
      <c r="K294" s="3" t="b">
        <f t="shared" si="42"/>
        <v>1</v>
      </c>
      <c r="L294" s="4">
        <f t="shared" si="43"/>
        <v>9.9833333333333485</v>
      </c>
      <c r="M294" s="4" t="b">
        <f>NOT(ISNA(MATCH(F294,'Taxi_location&amp;demand'!$A$5:$A$269,0)))</f>
        <v>1</v>
      </c>
      <c r="N294" s="4" t="b">
        <f>NOT(ISNA(MATCH(G294,'Taxi_location&amp;demand'!$A$5:$A$269,0)))</f>
        <v>1</v>
      </c>
      <c r="O294" s="3" t="b">
        <f t="shared" si="41"/>
        <v>1</v>
      </c>
      <c r="P294" s="3" t="b">
        <f t="shared" si="44"/>
        <v>1</v>
      </c>
      <c r="Q294" s="3" t="b">
        <f t="shared" si="45"/>
        <v>1</v>
      </c>
      <c r="R294" s="3" t="b">
        <f t="shared" si="46"/>
        <v>1</v>
      </c>
      <c r="S294" s="24">
        <f t="shared" si="47"/>
        <v>0.98333333333333328</v>
      </c>
      <c r="T294" s="24">
        <f t="shared" si="48"/>
        <v>9</v>
      </c>
      <c r="U294" s="24">
        <f t="shared" si="49"/>
        <v>0</v>
      </c>
      <c r="V294" s="24">
        <f t="shared" si="50"/>
        <v>9.9833333333333325</v>
      </c>
      <c r="W294" s="2"/>
    </row>
    <row r="295" spans="1:23" x14ac:dyDescent="0.3">
      <c r="A295" s="22">
        <f>Taxi_journeydata!A291</f>
        <v>44387</v>
      </c>
      <c r="B295" s="23">
        <f>Taxi_journeydata!B291</f>
        <v>0.5973032407407407</v>
      </c>
      <c r="C295" s="22">
        <f>Taxi_journeydata!C291</f>
        <v>44387</v>
      </c>
      <c r="D295" s="23">
        <f>Taxi_journeydata!D291</f>
        <v>0.59827546296296297</v>
      </c>
      <c r="E295">
        <f>Taxi_journeydata!E291</f>
        <v>1</v>
      </c>
      <c r="F295">
        <f>Taxi_journeydata!F291</f>
        <v>95</v>
      </c>
      <c r="G295">
        <f>Taxi_journeydata!G291</f>
        <v>95</v>
      </c>
      <c r="H295">
        <f>Taxi_journeydata!H291</f>
        <v>1</v>
      </c>
      <c r="I295">
        <f>Taxi_journeydata!I291</f>
        <v>0.15</v>
      </c>
      <c r="J295">
        <f>Taxi_journeydata!J291</f>
        <v>3</v>
      </c>
      <c r="K295" s="3" t="b">
        <f t="shared" si="42"/>
        <v>1</v>
      </c>
      <c r="L295" s="4">
        <f t="shared" si="43"/>
        <v>1.400000000000059</v>
      </c>
      <c r="M295" s="4" t="b">
        <f>NOT(ISNA(MATCH(F295,'Taxi_location&amp;demand'!$A$5:$A$269,0)))</f>
        <v>1</v>
      </c>
      <c r="N295" s="4" t="b">
        <f>NOT(ISNA(MATCH(G295,'Taxi_location&amp;demand'!$A$5:$A$269,0)))</f>
        <v>1</v>
      </c>
      <c r="O295" s="3" t="b">
        <f t="shared" si="41"/>
        <v>1</v>
      </c>
      <c r="P295" s="3" t="b">
        <f t="shared" si="44"/>
        <v>1</v>
      </c>
      <c r="Q295" s="3" t="b">
        <f t="shared" si="45"/>
        <v>1</v>
      </c>
      <c r="R295" s="3" t="b">
        <f t="shared" si="46"/>
        <v>1</v>
      </c>
      <c r="S295" s="24">
        <f t="shared" si="47"/>
        <v>0.4</v>
      </c>
      <c r="T295" s="24">
        <f t="shared" si="48"/>
        <v>1</v>
      </c>
      <c r="U295" s="24">
        <f t="shared" si="49"/>
        <v>0</v>
      </c>
      <c r="V295" s="24">
        <f t="shared" si="50"/>
        <v>1.4</v>
      </c>
      <c r="W295" s="2"/>
    </row>
    <row r="296" spans="1:23" x14ac:dyDescent="0.3">
      <c r="A296" s="22">
        <f>Taxi_journeydata!A292</f>
        <v>44387</v>
      </c>
      <c r="B296" s="23">
        <f>Taxi_journeydata!B292</f>
        <v>0.63686342592592593</v>
      </c>
      <c r="C296" s="22">
        <f>Taxi_journeydata!C292</f>
        <v>44387</v>
      </c>
      <c r="D296" s="23">
        <f>Taxi_journeydata!D292</f>
        <v>0.64420138888888889</v>
      </c>
      <c r="E296">
        <f>Taxi_journeydata!E292</f>
        <v>1</v>
      </c>
      <c r="F296">
        <f>Taxi_journeydata!F292</f>
        <v>235</v>
      </c>
      <c r="G296">
        <f>Taxi_journeydata!G292</f>
        <v>247</v>
      </c>
      <c r="H296">
        <f>Taxi_journeydata!H292</f>
        <v>1</v>
      </c>
      <c r="I296">
        <f>Taxi_journeydata!I292</f>
        <v>1.7</v>
      </c>
      <c r="J296">
        <f>Taxi_journeydata!J292</f>
        <v>9</v>
      </c>
      <c r="K296" s="3" t="b">
        <f t="shared" si="42"/>
        <v>1</v>
      </c>
      <c r="L296" s="4">
        <f t="shared" si="43"/>
        <v>10.566666666666666</v>
      </c>
      <c r="M296" s="4" t="b">
        <f>NOT(ISNA(MATCH(F296,'Taxi_location&amp;demand'!$A$5:$A$269,0)))</f>
        <v>1</v>
      </c>
      <c r="N296" s="4" t="b">
        <f>NOT(ISNA(MATCH(G296,'Taxi_location&amp;demand'!$A$5:$A$269,0)))</f>
        <v>1</v>
      </c>
      <c r="O296" s="3" t="b">
        <f t="shared" si="41"/>
        <v>1</v>
      </c>
      <c r="P296" s="3" t="b">
        <f t="shared" si="44"/>
        <v>1</v>
      </c>
      <c r="Q296" s="3" t="b">
        <f t="shared" si="45"/>
        <v>1</v>
      </c>
      <c r="R296" s="3" t="b">
        <f t="shared" si="46"/>
        <v>1</v>
      </c>
      <c r="S296" s="24">
        <f t="shared" si="47"/>
        <v>0.56666666666666665</v>
      </c>
      <c r="T296" s="24">
        <f t="shared" si="48"/>
        <v>10</v>
      </c>
      <c r="U296" s="24">
        <f t="shared" si="49"/>
        <v>0</v>
      </c>
      <c r="V296" s="24">
        <f t="shared" si="50"/>
        <v>10.566666666666666</v>
      </c>
      <c r="W296" s="2"/>
    </row>
    <row r="297" spans="1:23" x14ac:dyDescent="0.3">
      <c r="A297" s="22">
        <f>Taxi_journeydata!A293</f>
        <v>44387</v>
      </c>
      <c r="B297" s="23">
        <f>Taxi_journeydata!B293</f>
        <v>0.63817129629629632</v>
      </c>
      <c r="C297" s="22">
        <f>Taxi_journeydata!C293</f>
        <v>44387</v>
      </c>
      <c r="D297" s="23">
        <f>Taxi_journeydata!D293</f>
        <v>0.65074074074074073</v>
      </c>
      <c r="E297">
        <f>Taxi_journeydata!E293</f>
        <v>1</v>
      </c>
      <c r="F297">
        <f>Taxi_journeydata!F293</f>
        <v>129</v>
      </c>
      <c r="G297">
        <f>Taxi_journeydata!G293</f>
        <v>56</v>
      </c>
      <c r="H297">
        <f>Taxi_journeydata!H293</f>
        <v>5</v>
      </c>
      <c r="I297">
        <f>Taxi_journeydata!I293</f>
        <v>2.81</v>
      </c>
      <c r="J297">
        <f>Taxi_journeydata!J293</f>
        <v>13</v>
      </c>
      <c r="K297" s="3" t="b">
        <f t="shared" si="42"/>
        <v>1</v>
      </c>
      <c r="L297" s="4">
        <f t="shared" si="43"/>
        <v>18.099999999999952</v>
      </c>
      <c r="M297" s="4" t="b">
        <f>NOT(ISNA(MATCH(F297,'Taxi_location&amp;demand'!$A$5:$A$269,0)))</f>
        <v>1</v>
      </c>
      <c r="N297" s="4" t="b">
        <f>NOT(ISNA(MATCH(G297,'Taxi_location&amp;demand'!$A$5:$A$269,0)))</f>
        <v>1</v>
      </c>
      <c r="O297" s="3" t="b">
        <f t="shared" si="41"/>
        <v>1</v>
      </c>
      <c r="P297" s="3" t="b">
        <f t="shared" si="44"/>
        <v>1</v>
      </c>
      <c r="Q297" s="3" t="b">
        <f t="shared" si="45"/>
        <v>1</v>
      </c>
      <c r="R297" s="3" t="b">
        <f t="shared" si="46"/>
        <v>1</v>
      </c>
      <c r="S297" s="24">
        <f t="shared" si="47"/>
        <v>0.1</v>
      </c>
      <c r="T297" s="24">
        <f t="shared" si="48"/>
        <v>18</v>
      </c>
      <c r="U297" s="24">
        <f t="shared" si="49"/>
        <v>0</v>
      </c>
      <c r="V297" s="24">
        <f t="shared" si="50"/>
        <v>18.100000000000001</v>
      </c>
      <c r="W297" s="2"/>
    </row>
    <row r="298" spans="1:23" x14ac:dyDescent="0.3">
      <c r="A298" s="22">
        <f>Taxi_journeydata!A294</f>
        <v>44387</v>
      </c>
      <c r="B298" s="23">
        <f>Taxi_journeydata!B294</f>
        <v>0.62504629629629627</v>
      </c>
      <c r="C298" s="22">
        <f>Taxi_journeydata!C294</f>
        <v>44387</v>
      </c>
      <c r="D298" s="23">
        <f>Taxi_journeydata!D294</f>
        <v>0.63096064814814812</v>
      </c>
      <c r="E298">
        <f>Taxi_journeydata!E294</f>
        <v>1</v>
      </c>
      <c r="F298">
        <f>Taxi_journeydata!F294</f>
        <v>97</v>
      </c>
      <c r="G298">
        <f>Taxi_journeydata!G294</f>
        <v>49</v>
      </c>
      <c r="H298">
        <f>Taxi_journeydata!H294</f>
        <v>1</v>
      </c>
      <c r="I298">
        <f>Taxi_journeydata!I294</f>
        <v>1.3</v>
      </c>
      <c r="J298">
        <f>Taxi_journeydata!J294</f>
        <v>7</v>
      </c>
      <c r="K298" s="3" t="b">
        <f t="shared" si="42"/>
        <v>1</v>
      </c>
      <c r="L298" s="4">
        <f t="shared" si="43"/>
        <v>8.5166666666666657</v>
      </c>
      <c r="M298" s="4" t="b">
        <f>NOT(ISNA(MATCH(F298,'Taxi_location&amp;demand'!$A$5:$A$269,0)))</f>
        <v>1</v>
      </c>
      <c r="N298" s="4" t="b">
        <f>NOT(ISNA(MATCH(G298,'Taxi_location&amp;demand'!$A$5:$A$269,0)))</f>
        <v>1</v>
      </c>
      <c r="O298" s="3" t="b">
        <f t="shared" si="41"/>
        <v>1</v>
      </c>
      <c r="P298" s="3" t="b">
        <f t="shared" si="44"/>
        <v>1</v>
      </c>
      <c r="Q298" s="3" t="b">
        <f t="shared" si="45"/>
        <v>1</v>
      </c>
      <c r="R298" s="3" t="b">
        <f t="shared" si="46"/>
        <v>1</v>
      </c>
      <c r="S298" s="24">
        <f t="shared" si="47"/>
        <v>0.51666666666666672</v>
      </c>
      <c r="T298" s="24">
        <f t="shared" si="48"/>
        <v>8</v>
      </c>
      <c r="U298" s="24">
        <f t="shared" si="49"/>
        <v>0</v>
      </c>
      <c r="V298" s="24">
        <f t="shared" si="50"/>
        <v>8.5166666666666675</v>
      </c>
      <c r="W298" s="2"/>
    </row>
    <row r="299" spans="1:23" x14ac:dyDescent="0.3">
      <c r="A299" s="22">
        <f>Taxi_journeydata!A295</f>
        <v>44387</v>
      </c>
      <c r="B299" s="23">
        <f>Taxi_journeydata!B295</f>
        <v>0.64019675925925923</v>
      </c>
      <c r="C299" s="22">
        <f>Taxi_journeydata!C295</f>
        <v>44387</v>
      </c>
      <c r="D299" s="23">
        <f>Taxi_journeydata!D295</f>
        <v>0.64634259259259264</v>
      </c>
      <c r="E299">
        <f>Taxi_journeydata!E295</f>
        <v>1</v>
      </c>
      <c r="F299">
        <f>Taxi_journeydata!F295</f>
        <v>42</v>
      </c>
      <c r="G299">
        <f>Taxi_journeydata!G295</f>
        <v>41</v>
      </c>
      <c r="H299">
        <f>Taxi_journeydata!H295</f>
        <v>1</v>
      </c>
      <c r="I299">
        <f>Taxi_journeydata!I295</f>
        <v>1.41</v>
      </c>
      <c r="J299">
        <f>Taxi_journeydata!J295</f>
        <v>8</v>
      </c>
      <c r="K299" s="3" t="b">
        <f t="shared" si="42"/>
        <v>1</v>
      </c>
      <c r="L299" s="4">
        <f t="shared" si="43"/>
        <v>8.8500000000001044</v>
      </c>
      <c r="M299" s="4" t="b">
        <f>NOT(ISNA(MATCH(F299,'Taxi_location&amp;demand'!$A$5:$A$269,0)))</f>
        <v>1</v>
      </c>
      <c r="N299" s="4" t="b">
        <f>NOT(ISNA(MATCH(G299,'Taxi_location&amp;demand'!$A$5:$A$269,0)))</f>
        <v>1</v>
      </c>
      <c r="O299" s="3" t="b">
        <f t="shared" si="41"/>
        <v>1</v>
      </c>
      <c r="P299" s="3" t="b">
        <f t="shared" si="44"/>
        <v>1</v>
      </c>
      <c r="Q299" s="3" t="b">
        <f t="shared" si="45"/>
        <v>1</v>
      </c>
      <c r="R299" s="3" t="b">
        <f t="shared" si="46"/>
        <v>1</v>
      </c>
      <c r="S299" s="24">
        <f t="shared" si="47"/>
        <v>0.85</v>
      </c>
      <c r="T299" s="24">
        <f t="shared" si="48"/>
        <v>8</v>
      </c>
      <c r="U299" s="24">
        <f t="shared" si="49"/>
        <v>0</v>
      </c>
      <c r="V299" s="24">
        <f t="shared" si="50"/>
        <v>8.85</v>
      </c>
      <c r="W299" s="2"/>
    </row>
    <row r="300" spans="1:23" x14ac:dyDescent="0.3">
      <c r="A300" s="22">
        <f>Taxi_journeydata!A296</f>
        <v>44387</v>
      </c>
      <c r="B300" s="23">
        <f>Taxi_journeydata!B296</f>
        <v>0.6259837962962963</v>
      </c>
      <c r="C300" s="22">
        <f>Taxi_journeydata!C296</f>
        <v>44387</v>
      </c>
      <c r="D300" s="23">
        <f>Taxi_journeydata!D296</f>
        <v>0.63255787037037037</v>
      </c>
      <c r="E300">
        <f>Taxi_journeydata!E296</f>
        <v>1</v>
      </c>
      <c r="F300">
        <f>Taxi_journeydata!F296</f>
        <v>65</v>
      </c>
      <c r="G300">
        <f>Taxi_journeydata!G296</f>
        <v>66</v>
      </c>
      <c r="H300">
        <f>Taxi_journeydata!H296</f>
        <v>1</v>
      </c>
      <c r="I300">
        <f>Taxi_journeydata!I296</f>
        <v>1.6</v>
      </c>
      <c r="J300">
        <f>Taxi_journeydata!J296</f>
        <v>8.5</v>
      </c>
      <c r="K300" s="3" t="b">
        <f t="shared" si="42"/>
        <v>1</v>
      </c>
      <c r="L300" s="4">
        <f t="shared" si="43"/>
        <v>9.4666666666666544</v>
      </c>
      <c r="M300" s="4" t="b">
        <f>NOT(ISNA(MATCH(F300,'Taxi_location&amp;demand'!$A$5:$A$269,0)))</f>
        <v>1</v>
      </c>
      <c r="N300" s="4" t="b">
        <f>NOT(ISNA(MATCH(G300,'Taxi_location&amp;demand'!$A$5:$A$269,0)))</f>
        <v>1</v>
      </c>
      <c r="O300" s="3" t="b">
        <f t="shared" si="41"/>
        <v>1</v>
      </c>
      <c r="P300" s="3" t="b">
        <f t="shared" si="44"/>
        <v>1</v>
      </c>
      <c r="Q300" s="3" t="b">
        <f t="shared" si="45"/>
        <v>1</v>
      </c>
      <c r="R300" s="3" t="b">
        <f t="shared" si="46"/>
        <v>1</v>
      </c>
      <c r="S300" s="24">
        <f t="shared" si="47"/>
        <v>0.46666666666666667</v>
      </c>
      <c r="T300" s="24">
        <f t="shared" si="48"/>
        <v>9</v>
      </c>
      <c r="U300" s="24">
        <f t="shared" si="49"/>
        <v>0</v>
      </c>
      <c r="V300" s="24">
        <f t="shared" si="50"/>
        <v>9.4666666666666668</v>
      </c>
      <c r="W300" s="2"/>
    </row>
    <row r="301" spans="1:23" x14ac:dyDescent="0.3">
      <c r="A301" s="22">
        <f>Taxi_journeydata!A297</f>
        <v>44387</v>
      </c>
      <c r="B301" s="23">
        <f>Taxi_journeydata!B297</f>
        <v>0.70638888888888884</v>
      </c>
      <c r="C301" s="22">
        <f>Taxi_journeydata!C297</f>
        <v>44387</v>
      </c>
      <c r="D301" s="23">
        <f>Taxi_journeydata!D297</f>
        <v>0.71481481481481479</v>
      </c>
      <c r="E301">
        <f>Taxi_journeydata!E297</f>
        <v>1</v>
      </c>
      <c r="F301">
        <f>Taxi_journeydata!F297</f>
        <v>166</v>
      </c>
      <c r="G301">
        <f>Taxi_journeydata!G297</f>
        <v>42</v>
      </c>
      <c r="H301">
        <f>Taxi_journeydata!H297</f>
        <v>1</v>
      </c>
      <c r="I301">
        <f>Taxi_journeydata!I297</f>
        <v>2</v>
      </c>
      <c r="J301">
        <f>Taxi_journeydata!J297</f>
        <v>10</v>
      </c>
      <c r="K301" s="3" t="b">
        <f t="shared" si="42"/>
        <v>1</v>
      </c>
      <c r="L301" s="4">
        <f t="shared" si="43"/>
        <v>12.133333333333365</v>
      </c>
      <c r="M301" s="4" t="b">
        <f>NOT(ISNA(MATCH(F301,'Taxi_location&amp;demand'!$A$5:$A$269,0)))</f>
        <v>1</v>
      </c>
      <c r="N301" s="4" t="b">
        <f>NOT(ISNA(MATCH(G301,'Taxi_location&amp;demand'!$A$5:$A$269,0)))</f>
        <v>1</v>
      </c>
      <c r="O301" s="3" t="b">
        <f t="shared" si="41"/>
        <v>1</v>
      </c>
      <c r="P301" s="3" t="b">
        <f t="shared" si="44"/>
        <v>1</v>
      </c>
      <c r="Q301" s="3" t="b">
        <f t="shared" si="45"/>
        <v>1</v>
      </c>
      <c r="R301" s="3" t="b">
        <f t="shared" si="46"/>
        <v>1</v>
      </c>
      <c r="S301" s="24">
        <f t="shared" si="47"/>
        <v>0.13333333333333333</v>
      </c>
      <c r="T301" s="24">
        <f t="shared" si="48"/>
        <v>12</v>
      </c>
      <c r="U301" s="24">
        <f t="shared" si="49"/>
        <v>0</v>
      </c>
      <c r="V301" s="24">
        <f t="shared" si="50"/>
        <v>12.133333333333333</v>
      </c>
      <c r="W301" s="2"/>
    </row>
    <row r="302" spans="1:23" x14ac:dyDescent="0.3">
      <c r="A302" s="22">
        <f>Taxi_journeydata!A298</f>
        <v>44387</v>
      </c>
      <c r="B302" s="23">
        <f>Taxi_journeydata!B298</f>
        <v>0.68540509259259252</v>
      </c>
      <c r="C302" s="22">
        <f>Taxi_journeydata!C298</f>
        <v>44387</v>
      </c>
      <c r="D302" s="23">
        <f>Taxi_journeydata!D298</f>
        <v>0.69435185185185189</v>
      </c>
      <c r="E302">
        <f>Taxi_journeydata!E298</f>
        <v>1</v>
      </c>
      <c r="F302">
        <f>Taxi_journeydata!F298</f>
        <v>95</v>
      </c>
      <c r="G302">
        <f>Taxi_journeydata!G298</f>
        <v>121</v>
      </c>
      <c r="H302">
        <f>Taxi_journeydata!H298</f>
        <v>1</v>
      </c>
      <c r="I302">
        <f>Taxi_journeydata!I298</f>
        <v>2.71</v>
      </c>
      <c r="J302">
        <f>Taxi_journeydata!J298</f>
        <v>11.5</v>
      </c>
      <c r="K302" s="3" t="b">
        <f t="shared" si="42"/>
        <v>1</v>
      </c>
      <c r="L302" s="4">
        <f t="shared" si="43"/>
        <v>12.883333333333482</v>
      </c>
      <c r="M302" s="4" t="b">
        <f>NOT(ISNA(MATCH(F302,'Taxi_location&amp;demand'!$A$5:$A$269,0)))</f>
        <v>1</v>
      </c>
      <c r="N302" s="4" t="b">
        <f>NOT(ISNA(MATCH(G302,'Taxi_location&amp;demand'!$A$5:$A$269,0)))</f>
        <v>1</v>
      </c>
      <c r="O302" s="3" t="b">
        <f t="shared" si="41"/>
        <v>1</v>
      </c>
      <c r="P302" s="3" t="b">
        <f t="shared" si="44"/>
        <v>1</v>
      </c>
      <c r="Q302" s="3" t="b">
        <f t="shared" si="45"/>
        <v>1</v>
      </c>
      <c r="R302" s="3" t="b">
        <f t="shared" si="46"/>
        <v>1</v>
      </c>
      <c r="S302" s="24">
        <f t="shared" si="47"/>
        <v>0.8833333333333333</v>
      </c>
      <c r="T302" s="24">
        <f t="shared" si="48"/>
        <v>12</v>
      </c>
      <c r="U302" s="24">
        <f t="shared" si="49"/>
        <v>0</v>
      </c>
      <c r="V302" s="24">
        <f t="shared" si="50"/>
        <v>12.883333333333333</v>
      </c>
      <c r="W302" s="2"/>
    </row>
    <row r="303" spans="1:23" x14ac:dyDescent="0.3">
      <c r="A303" s="22">
        <f>Taxi_journeydata!A299</f>
        <v>44387</v>
      </c>
      <c r="B303" s="23">
        <f>Taxi_journeydata!B299</f>
        <v>0.71512731481481484</v>
      </c>
      <c r="C303" s="22">
        <f>Taxi_journeydata!C299</f>
        <v>44387</v>
      </c>
      <c r="D303" s="23">
        <f>Taxi_journeydata!D299</f>
        <v>0.72709490740740745</v>
      </c>
      <c r="E303">
        <f>Taxi_journeydata!E299</f>
        <v>1</v>
      </c>
      <c r="F303">
        <f>Taxi_journeydata!F299</f>
        <v>47</v>
      </c>
      <c r="G303">
        <f>Taxi_journeydata!G299</f>
        <v>182</v>
      </c>
      <c r="H303">
        <f>Taxi_journeydata!H299</f>
        <v>1</v>
      </c>
      <c r="I303">
        <f>Taxi_journeydata!I299</f>
        <v>2.87</v>
      </c>
      <c r="J303">
        <f>Taxi_journeydata!J299</f>
        <v>13</v>
      </c>
      <c r="K303" s="3" t="b">
        <f t="shared" si="42"/>
        <v>1</v>
      </c>
      <c r="L303" s="4">
        <f t="shared" si="43"/>
        <v>17.233333333333363</v>
      </c>
      <c r="M303" s="4" t="b">
        <f>NOT(ISNA(MATCH(F303,'Taxi_location&amp;demand'!$A$5:$A$269,0)))</f>
        <v>1</v>
      </c>
      <c r="N303" s="4" t="b">
        <f>NOT(ISNA(MATCH(G303,'Taxi_location&amp;demand'!$A$5:$A$269,0)))</f>
        <v>1</v>
      </c>
      <c r="O303" s="3" t="b">
        <f t="shared" si="41"/>
        <v>1</v>
      </c>
      <c r="P303" s="3" t="b">
        <f t="shared" si="44"/>
        <v>1</v>
      </c>
      <c r="Q303" s="3" t="b">
        <f t="shared" si="45"/>
        <v>1</v>
      </c>
      <c r="R303" s="3" t="b">
        <f t="shared" si="46"/>
        <v>1</v>
      </c>
      <c r="S303" s="24">
        <f t="shared" si="47"/>
        <v>0.23333333333333334</v>
      </c>
      <c r="T303" s="24">
        <f t="shared" si="48"/>
        <v>17</v>
      </c>
      <c r="U303" s="24">
        <f t="shared" si="49"/>
        <v>0</v>
      </c>
      <c r="V303" s="24">
        <f t="shared" si="50"/>
        <v>17.233333333333334</v>
      </c>
      <c r="W303" s="2"/>
    </row>
    <row r="304" spans="1:23" x14ac:dyDescent="0.3">
      <c r="A304" s="22">
        <f>Taxi_journeydata!A300</f>
        <v>44387</v>
      </c>
      <c r="B304" s="23">
        <f>Taxi_journeydata!B300</f>
        <v>0.71712962962962967</v>
      </c>
      <c r="C304" s="22">
        <f>Taxi_journeydata!C300</f>
        <v>44387</v>
      </c>
      <c r="D304" s="23">
        <f>Taxi_journeydata!D300</f>
        <v>0.72238425925925931</v>
      </c>
      <c r="E304">
        <f>Taxi_journeydata!E300</f>
        <v>1</v>
      </c>
      <c r="F304">
        <f>Taxi_journeydata!F300</f>
        <v>129</v>
      </c>
      <c r="G304">
        <f>Taxi_journeydata!G300</f>
        <v>83</v>
      </c>
      <c r="H304">
        <f>Taxi_journeydata!H300</f>
        <v>5</v>
      </c>
      <c r="I304">
        <f>Taxi_journeydata!I300</f>
        <v>0.87</v>
      </c>
      <c r="J304">
        <f>Taxi_journeydata!J300</f>
        <v>6.5</v>
      </c>
      <c r="K304" s="3" t="b">
        <f t="shared" si="42"/>
        <v>1</v>
      </c>
      <c r="L304" s="4">
        <f t="shared" si="43"/>
        <v>7.5666666666666771</v>
      </c>
      <c r="M304" s="4" t="b">
        <f>NOT(ISNA(MATCH(F304,'Taxi_location&amp;demand'!$A$5:$A$269,0)))</f>
        <v>1</v>
      </c>
      <c r="N304" s="4" t="b">
        <f>NOT(ISNA(MATCH(G304,'Taxi_location&amp;demand'!$A$5:$A$269,0)))</f>
        <v>1</v>
      </c>
      <c r="O304" s="3" t="b">
        <f t="shared" si="41"/>
        <v>1</v>
      </c>
      <c r="P304" s="3" t="b">
        <f t="shared" si="44"/>
        <v>1</v>
      </c>
      <c r="Q304" s="3" t="b">
        <f t="shared" si="45"/>
        <v>1</v>
      </c>
      <c r="R304" s="3" t="b">
        <f t="shared" si="46"/>
        <v>1</v>
      </c>
      <c r="S304" s="24">
        <f t="shared" si="47"/>
        <v>0.56666666666666665</v>
      </c>
      <c r="T304" s="24">
        <f t="shared" si="48"/>
        <v>7</v>
      </c>
      <c r="U304" s="24">
        <f t="shared" si="49"/>
        <v>0</v>
      </c>
      <c r="V304" s="24">
        <f t="shared" si="50"/>
        <v>7.5666666666666664</v>
      </c>
      <c r="W304" s="2"/>
    </row>
    <row r="305" spans="1:23" x14ac:dyDescent="0.3">
      <c r="A305" s="22">
        <f>Taxi_journeydata!A301</f>
        <v>44387</v>
      </c>
      <c r="B305" s="23">
        <f>Taxi_journeydata!B301</f>
        <v>0.74452546296296296</v>
      </c>
      <c r="C305" s="22">
        <f>Taxi_journeydata!C301</f>
        <v>44387</v>
      </c>
      <c r="D305" s="23">
        <f>Taxi_journeydata!D301</f>
        <v>0.74857638888888889</v>
      </c>
      <c r="E305">
        <f>Taxi_journeydata!E301</f>
        <v>1</v>
      </c>
      <c r="F305">
        <f>Taxi_journeydata!F301</f>
        <v>42</v>
      </c>
      <c r="G305">
        <f>Taxi_journeydata!G301</f>
        <v>42</v>
      </c>
      <c r="H305">
        <f>Taxi_journeydata!H301</f>
        <v>1</v>
      </c>
      <c r="I305">
        <f>Taxi_journeydata!I301</f>
        <v>0.92</v>
      </c>
      <c r="J305">
        <f>Taxi_journeydata!J301</f>
        <v>6</v>
      </c>
      <c r="K305" s="3" t="b">
        <f t="shared" si="42"/>
        <v>1</v>
      </c>
      <c r="L305" s="4">
        <f t="shared" si="43"/>
        <v>5.8333333333333393</v>
      </c>
      <c r="M305" s="4" t="b">
        <f>NOT(ISNA(MATCH(F305,'Taxi_location&amp;demand'!$A$5:$A$269,0)))</f>
        <v>1</v>
      </c>
      <c r="N305" s="4" t="b">
        <f>NOT(ISNA(MATCH(G305,'Taxi_location&amp;demand'!$A$5:$A$269,0)))</f>
        <v>1</v>
      </c>
      <c r="O305" s="3" t="b">
        <f t="shared" si="41"/>
        <v>1</v>
      </c>
      <c r="P305" s="3" t="b">
        <f t="shared" si="44"/>
        <v>1</v>
      </c>
      <c r="Q305" s="3" t="b">
        <f t="shared" si="45"/>
        <v>1</v>
      </c>
      <c r="R305" s="3" t="b">
        <f t="shared" si="46"/>
        <v>1</v>
      </c>
      <c r="S305" s="24">
        <f t="shared" si="47"/>
        <v>0.83333333333333337</v>
      </c>
      <c r="T305" s="24">
        <f t="shared" si="48"/>
        <v>5</v>
      </c>
      <c r="U305" s="24">
        <f t="shared" si="49"/>
        <v>0</v>
      </c>
      <c r="V305" s="24">
        <f t="shared" si="50"/>
        <v>5.833333333333333</v>
      </c>
      <c r="W305" s="2"/>
    </row>
    <row r="306" spans="1:23" x14ac:dyDescent="0.3">
      <c r="A306" s="22">
        <f>Taxi_journeydata!A302</f>
        <v>44387</v>
      </c>
      <c r="B306" s="23">
        <f>Taxi_journeydata!B302</f>
        <v>0.75010416666666668</v>
      </c>
      <c r="C306" s="22">
        <f>Taxi_journeydata!C302</f>
        <v>44387</v>
      </c>
      <c r="D306" s="23">
        <f>Taxi_journeydata!D302</f>
        <v>0.75405092592592593</v>
      </c>
      <c r="E306">
        <f>Taxi_journeydata!E302</f>
        <v>1</v>
      </c>
      <c r="F306">
        <f>Taxi_journeydata!F302</f>
        <v>65</v>
      </c>
      <c r="G306">
        <f>Taxi_journeydata!G302</f>
        <v>97</v>
      </c>
      <c r="H306">
        <f>Taxi_journeydata!H302</f>
        <v>1</v>
      </c>
      <c r="I306">
        <f>Taxi_journeydata!I302</f>
        <v>0.8</v>
      </c>
      <c r="J306">
        <f>Taxi_journeydata!J302</f>
        <v>5.5</v>
      </c>
      <c r="K306" s="3" t="b">
        <f t="shared" si="42"/>
        <v>1</v>
      </c>
      <c r="L306" s="4">
        <f t="shared" si="43"/>
        <v>5.6833333333333158</v>
      </c>
      <c r="M306" s="4" t="b">
        <f>NOT(ISNA(MATCH(F306,'Taxi_location&amp;demand'!$A$5:$A$269,0)))</f>
        <v>1</v>
      </c>
      <c r="N306" s="4" t="b">
        <f>NOT(ISNA(MATCH(G306,'Taxi_location&amp;demand'!$A$5:$A$269,0)))</f>
        <v>1</v>
      </c>
      <c r="O306" s="3" t="b">
        <f t="shared" si="41"/>
        <v>1</v>
      </c>
      <c r="P306" s="3" t="b">
        <f t="shared" si="44"/>
        <v>1</v>
      </c>
      <c r="Q306" s="3" t="b">
        <f t="shared" si="45"/>
        <v>1</v>
      </c>
      <c r="R306" s="3" t="b">
        <f t="shared" si="46"/>
        <v>1</v>
      </c>
      <c r="S306" s="24">
        <f t="shared" si="47"/>
        <v>0.68333333333333335</v>
      </c>
      <c r="T306" s="24">
        <f t="shared" si="48"/>
        <v>5</v>
      </c>
      <c r="U306" s="24">
        <f t="shared" si="49"/>
        <v>0</v>
      </c>
      <c r="V306" s="24">
        <f t="shared" si="50"/>
        <v>5.6833333333333336</v>
      </c>
      <c r="W306" s="2"/>
    </row>
    <row r="307" spans="1:23" x14ac:dyDescent="0.3">
      <c r="A307" s="22">
        <f>Taxi_journeydata!A303</f>
        <v>44387</v>
      </c>
      <c r="B307" s="23">
        <f>Taxi_journeydata!B303</f>
        <v>0.7866550925925927</v>
      </c>
      <c r="C307" s="22">
        <f>Taxi_journeydata!C303</f>
        <v>44387</v>
      </c>
      <c r="D307" s="23">
        <f>Taxi_journeydata!D303</f>
        <v>0.79136574074074073</v>
      </c>
      <c r="E307">
        <f>Taxi_journeydata!E303</f>
        <v>1</v>
      </c>
      <c r="F307">
        <f>Taxi_journeydata!F303</f>
        <v>74</v>
      </c>
      <c r="G307">
        <f>Taxi_journeydata!G303</f>
        <v>43</v>
      </c>
      <c r="H307">
        <f>Taxi_journeydata!H303</f>
        <v>1</v>
      </c>
      <c r="I307">
        <f>Taxi_journeydata!I303</f>
        <v>1.42</v>
      </c>
      <c r="J307">
        <f>Taxi_journeydata!J303</f>
        <v>7</v>
      </c>
      <c r="K307" s="3" t="b">
        <f t="shared" si="42"/>
        <v>1</v>
      </c>
      <c r="L307" s="4">
        <f t="shared" si="43"/>
        <v>6.783333333333168</v>
      </c>
      <c r="M307" s="4" t="b">
        <f>NOT(ISNA(MATCH(F307,'Taxi_location&amp;demand'!$A$5:$A$269,0)))</f>
        <v>1</v>
      </c>
      <c r="N307" s="4" t="b">
        <f>NOT(ISNA(MATCH(G307,'Taxi_location&amp;demand'!$A$5:$A$269,0)))</f>
        <v>1</v>
      </c>
      <c r="O307" s="3" t="b">
        <f t="shared" si="41"/>
        <v>1</v>
      </c>
      <c r="P307" s="3" t="b">
        <f t="shared" si="44"/>
        <v>1</v>
      </c>
      <c r="Q307" s="3" t="b">
        <f t="shared" si="45"/>
        <v>1</v>
      </c>
      <c r="R307" s="3" t="b">
        <f t="shared" si="46"/>
        <v>1</v>
      </c>
      <c r="S307" s="24">
        <f t="shared" si="47"/>
        <v>0.78333333333333333</v>
      </c>
      <c r="T307" s="24">
        <f t="shared" si="48"/>
        <v>6</v>
      </c>
      <c r="U307" s="24">
        <f t="shared" si="49"/>
        <v>0</v>
      </c>
      <c r="V307" s="24">
        <f t="shared" si="50"/>
        <v>6.7833333333333332</v>
      </c>
      <c r="W307" s="2"/>
    </row>
    <row r="308" spans="1:23" x14ac:dyDescent="0.3">
      <c r="A308" s="22">
        <f>Taxi_journeydata!A304</f>
        <v>44387</v>
      </c>
      <c r="B308" s="23">
        <f>Taxi_journeydata!B304</f>
        <v>0.77047453703703705</v>
      </c>
      <c r="C308" s="22">
        <f>Taxi_journeydata!C304</f>
        <v>44387</v>
      </c>
      <c r="D308" s="23">
        <f>Taxi_journeydata!D304</f>
        <v>0.77340277777777777</v>
      </c>
      <c r="E308">
        <f>Taxi_journeydata!E304</f>
        <v>1</v>
      </c>
      <c r="F308">
        <f>Taxi_journeydata!F304</f>
        <v>95</v>
      </c>
      <c r="G308">
        <f>Taxi_journeydata!G304</f>
        <v>95</v>
      </c>
      <c r="H308">
        <f>Taxi_journeydata!H304</f>
        <v>1</v>
      </c>
      <c r="I308">
        <f>Taxi_journeydata!I304</f>
        <v>0.8</v>
      </c>
      <c r="J308">
        <f>Taxi_journeydata!J304</f>
        <v>5</v>
      </c>
      <c r="K308" s="3" t="b">
        <f t="shared" si="42"/>
        <v>1</v>
      </c>
      <c r="L308" s="4">
        <f t="shared" si="43"/>
        <v>4.216666666666633</v>
      </c>
      <c r="M308" s="4" t="b">
        <f>NOT(ISNA(MATCH(F308,'Taxi_location&amp;demand'!$A$5:$A$269,0)))</f>
        <v>1</v>
      </c>
      <c r="N308" s="4" t="b">
        <f>NOT(ISNA(MATCH(G308,'Taxi_location&amp;demand'!$A$5:$A$269,0)))</f>
        <v>1</v>
      </c>
      <c r="O308" s="3" t="b">
        <f t="shared" si="41"/>
        <v>1</v>
      </c>
      <c r="P308" s="3" t="b">
        <f t="shared" si="44"/>
        <v>1</v>
      </c>
      <c r="Q308" s="3" t="b">
        <f t="shared" si="45"/>
        <v>1</v>
      </c>
      <c r="R308" s="3" t="b">
        <f t="shared" si="46"/>
        <v>1</v>
      </c>
      <c r="S308" s="24">
        <f t="shared" si="47"/>
        <v>0.21666666666666667</v>
      </c>
      <c r="T308" s="24">
        <f t="shared" si="48"/>
        <v>4</v>
      </c>
      <c r="U308" s="24">
        <f t="shared" si="49"/>
        <v>0</v>
      </c>
      <c r="V308" s="24">
        <f t="shared" si="50"/>
        <v>4.2166666666666668</v>
      </c>
      <c r="W308" s="2"/>
    </row>
    <row r="309" spans="1:23" x14ac:dyDescent="0.3">
      <c r="A309" s="22">
        <f>Taxi_journeydata!A305</f>
        <v>44387</v>
      </c>
      <c r="B309" s="23">
        <f>Taxi_journeydata!B305</f>
        <v>0.80178240740740747</v>
      </c>
      <c r="C309" s="22">
        <f>Taxi_journeydata!C305</f>
        <v>44387</v>
      </c>
      <c r="D309" s="23">
        <f>Taxi_journeydata!D305</f>
        <v>0.80724537037037036</v>
      </c>
      <c r="E309">
        <f>Taxi_journeydata!E305</f>
        <v>1</v>
      </c>
      <c r="F309">
        <f>Taxi_journeydata!F305</f>
        <v>74</v>
      </c>
      <c r="G309">
        <f>Taxi_journeydata!G305</f>
        <v>247</v>
      </c>
      <c r="H309">
        <f>Taxi_journeydata!H305</f>
        <v>6</v>
      </c>
      <c r="I309">
        <f>Taxi_journeydata!I305</f>
        <v>2.2000000000000002</v>
      </c>
      <c r="J309">
        <f>Taxi_journeydata!J305</f>
        <v>9</v>
      </c>
      <c r="K309" s="3" t="b">
        <f t="shared" si="42"/>
        <v>1</v>
      </c>
      <c r="L309" s="4">
        <f t="shared" si="43"/>
        <v>7.8666666666665641</v>
      </c>
      <c r="M309" s="4" t="b">
        <f>NOT(ISNA(MATCH(F309,'Taxi_location&amp;demand'!$A$5:$A$269,0)))</f>
        <v>1</v>
      </c>
      <c r="N309" s="4" t="b">
        <f>NOT(ISNA(MATCH(G309,'Taxi_location&amp;demand'!$A$5:$A$269,0)))</f>
        <v>1</v>
      </c>
      <c r="O309" s="3" t="b">
        <f t="shared" si="41"/>
        <v>1</v>
      </c>
      <c r="P309" s="3" t="b">
        <f t="shared" si="44"/>
        <v>1</v>
      </c>
      <c r="Q309" s="3" t="b">
        <f t="shared" si="45"/>
        <v>1</v>
      </c>
      <c r="R309" s="3" t="b">
        <f t="shared" si="46"/>
        <v>1</v>
      </c>
      <c r="S309" s="24">
        <f t="shared" si="47"/>
        <v>0.8666666666666667</v>
      </c>
      <c r="T309" s="24">
        <f t="shared" si="48"/>
        <v>7</v>
      </c>
      <c r="U309" s="24">
        <f t="shared" si="49"/>
        <v>0</v>
      </c>
      <c r="V309" s="24">
        <f t="shared" si="50"/>
        <v>7.8666666666666671</v>
      </c>
      <c r="W309" s="2"/>
    </row>
    <row r="310" spans="1:23" x14ac:dyDescent="0.3">
      <c r="A310" s="22">
        <f>Taxi_journeydata!A306</f>
        <v>44387</v>
      </c>
      <c r="B310" s="23">
        <f>Taxi_journeydata!B306</f>
        <v>0.80557870370370377</v>
      </c>
      <c r="C310" s="22">
        <f>Taxi_journeydata!C306</f>
        <v>44387</v>
      </c>
      <c r="D310" s="23">
        <f>Taxi_journeydata!D306</f>
        <v>0.82929398148148137</v>
      </c>
      <c r="E310">
        <f>Taxi_journeydata!E306</f>
        <v>1</v>
      </c>
      <c r="F310">
        <f>Taxi_journeydata!F306</f>
        <v>216</v>
      </c>
      <c r="G310">
        <f>Taxi_journeydata!G306</f>
        <v>129</v>
      </c>
      <c r="H310">
        <f>Taxi_journeydata!H306</f>
        <v>1</v>
      </c>
      <c r="I310">
        <f>Taxi_journeydata!I306</f>
        <v>9.17</v>
      </c>
      <c r="J310">
        <f>Taxi_journeydata!J306</f>
        <v>30.5</v>
      </c>
      <c r="K310" s="3" t="b">
        <f t="shared" si="42"/>
        <v>1</v>
      </c>
      <c r="L310" s="4">
        <f t="shared" si="43"/>
        <v>34.149999999999743</v>
      </c>
      <c r="M310" s="4" t="b">
        <f>NOT(ISNA(MATCH(F310,'Taxi_location&amp;demand'!$A$5:$A$269,0)))</f>
        <v>1</v>
      </c>
      <c r="N310" s="4" t="b">
        <f>NOT(ISNA(MATCH(G310,'Taxi_location&amp;demand'!$A$5:$A$269,0)))</f>
        <v>1</v>
      </c>
      <c r="O310" s="3" t="b">
        <f t="shared" si="41"/>
        <v>1</v>
      </c>
      <c r="P310" s="3" t="b">
        <f t="shared" si="44"/>
        <v>1</v>
      </c>
      <c r="Q310" s="3" t="b">
        <f t="shared" si="45"/>
        <v>1</v>
      </c>
      <c r="R310" s="3" t="b">
        <f t="shared" si="46"/>
        <v>1</v>
      </c>
      <c r="S310" s="24">
        <f t="shared" si="47"/>
        <v>0.15</v>
      </c>
      <c r="T310" s="24">
        <f t="shared" si="48"/>
        <v>34</v>
      </c>
      <c r="U310" s="24">
        <f t="shared" si="49"/>
        <v>0</v>
      </c>
      <c r="V310" s="24">
        <f t="shared" si="50"/>
        <v>34.15</v>
      </c>
      <c r="W310" s="2"/>
    </row>
    <row r="311" spans="1:23" x14ac:dyDescent="0.3">
      <c r="A311" s="22">
        <f>Taxi_journeydata!A307</f>
        <v>44387</v>
      </c>
      <c r="B311" s="23">
        <f>Taxi_journeydata!B307</f>
        <v>0.86140046296296291</v>
      </c>
      <c r="C311" s="22">
        <f>Taxi_journeydata!C307</f>
        <v>44387</v>
      </c>
      <c r="D311" s="23">
        <f>Taxi_journeydata!D307</f>
        <v>0.876886574074074</v>
      </c>
      <c r="E311">
        <f>Taxi_journeydata!E307</f>
        <v>1</v>
      </c>
      <c r="F311">
        <f>Taxi_journeydata!F307</f>
        <v>257</v>
      </c>
      <c r="G311">
        <f>Taxi_journeydata!G307</f>
        <v>91</v>
      </c>
      <c r="H311">
        <f>Taxi_journeydata!H307</f>
        <v>1</v>
      </c>
      <c r="I311">
        <f>Taxi_journeydata!I307</f>
        <v>3.55</v>
      </c>
      <c r="J311">
        <f>Taxi_journeydata!J307</f>
        <v>15.5</v>
      </c>
      <c r="K311" s="3" t="b">
        <f t="shared" si="42"/>
        <v>1</v>
      </c>
      <c r="L311" s="4">
        <f t="shared" si="43"/>
        <v>22.299999999999969</v>
      </c>
      <c r="M311" s="4" t="b">
        <f>NOT(ISNA(MATCH(F311,'Taxi_location&amp;demand'!$A$5:$A$269,0)))</f>
        <v>1</v>
      </c>
      <c r="N311" s="4" t="b">
        <f>NOT(ISNA(MATCH(G311,'Taxi_location&amp;demand'!$A$5:$A$269,0)))</f>
        <v>1</v>
      </c>
      <c r="O311" s="3" t="b">
        <f t="shared" si="41"/>
        <v>1</v>
      </c>
      <c r="P311" s="3" t="b">
        <f t="shared" si="44"/>
        <v>1</v>
      </c>
      <c r="Q311" s="3" t="b">
        <f t="shared" si="45"/>
        <v>1</v>
      </c>
      <c r="R311" s="3" t="b">
        <f t="shared" si="46"/>
        <v>1</v>
      </c>
      <c r="S311" s="24">
        <f t="shared" si="47"/>
        <v>0.3</v>
      </c>
      <c r="T311" s="24">
        <f t="shared" si="48"/>
        <v>22</v>
      </c>
      <c r="U311" s="24">
        <f t="shared" si="49"/>
        <v>0</v>
      </c>
      <c r="V311" s="24">
        <f t="shared" si="50"/>
        <v>22.3</v>
      </c>
      <c r="W311" s="2"/>
    </row>
    <row r="312" spans="1:23" x14ac:dyDescent="0.3">
      <c r="A312" s="22">
        <f>Taxi_journeydata!A308</f>
        <v>44387</v>
      </c>
      <c r="B312" s="23">
        <f>Taxi_journeydata!B308</f>
        <v>0.87039351851851843</v>
      </c>
      <c r="C312" s="22">
        <f>Taxi_journeydata!C308</f>
        <v>44387</v>
      </c>
      <c r="D312" s="23">
        <f>Taxi_journeydata!D308</f>
        <v>0.87344907407407402</v>
      </c>
      <c r="E312">
        <f>Taxi_journeydata!E308</f>
        <v>1</v>
      </c>
      <c r="F312">
        <f>Taxi_journeydata!F308</f>
        <v>33</v>
      </c>
      <c r="G312">
        <f>Taxi_journeydata!G308</f>
        <v>40</v>
      </c>
      <c r="H312">
        <f>Taxi_journeydata!H308</f>
        <v>1</v>
      </c>
      <c r="I312">
        <f>Taxi_journeydata!I308</f>
        <v>1.04</v>
      </c>
      <c r="J312">
        <f>Taxi_journeydata!J308</f>
        <v>5.5</v>
      </c>
      <c r="K312" s="3" t="b">
        <f t="shared" si="42"/>
        <v>1</v>
      </c>
      <c r="L312" s="4">
        <f t="shared" si="43"/>
        <v>4.4000000000000483</v>
      </c>
      <c r="M312" s="4" t="b">
        <f>NOT(ISNA(MATCH(F312,'Taxi_location&amp;demand'!$A$5:$A$269,0)))</f>
        <v>1</v>
      </c>
      <c r="N312" s="4" t="b">
        <f>NOT(ISNA(MATCH(G312,'Taxi_location&amp;demand'!$A$5:$A$269,0)))</f>
        <v>1</v>
      </c>
      <c r="O312" s="3" t="b">
        <f t="shared" si="41"/>
        <v>1</v>
      </c>
      <c r="P312" s="3" t="b">
        <f t="shared" si="44"/>
        <v>1</v>
      </c>
      <c r="Q312" s="3" t="b">
        <f t="shared" si="45"/>
        <v>1</v>
      </c>
      <c r="R312" s="3" t="b">
        <f t="shared" si="46"/>
        <v>1</v>
      </c>
      <c r="S312" s="24">
        <f t="shared" si="47"/>
        <v>0.4</v>
      </c>
      <c r="T312" s="24">
        <f t="shared" si="48"/>
        <v>4</v>
      </c>
      <c r="U312" s="24">
        <f t="shared" si="49"/>
        <v>0</v>
      </c>
      <c r="V312" s="24">
        <f t="shared" si="50"/>
        <v>4.4000000000000004</v>
      </c>
      <c r="W312" s="2"/>
    </row>
    <row r="313" spans="1:23" x14ac:dyDescent="0.3">
      <c r="A313" s="22">
        <f>Taxi_journeydata!A309</f>
        <v>44387</v>
      </c>
      <c r="B313" s="23">
        <f>Taxi_journeydata!B309</f>
        <v>0.84366898148148151</v>
      </c>
      <c r="C313" s="22">
        <f>Taxi_journeydata!C309</f>
        <v>44387</v>
      </c>
      <c r="D313" s="23">
        <f>Taxi_journeydata!D309</f>
        <v>0.85531250000000003</v>
      </c>
      <c r="E313">
        <f>Taxi_journeydata!E309</f>
        <v>1</v>
      </c>
      <c r="F313">
        <f>Taxi_journeydata!F309</f>
        <v>223</v>
      </c>
      <c r="G313">
        <f>Taxi_journeydata!G309</f>
        <v>129</v>
      </c>
      <c r="H313">
        <f>Taxi_journeydata!H309</f>
        <v>1</v>
      </c>
      <c r="I313">
        <f>Taxi_journeydata!I309</f>
        <v>3.13</v>
      </c>
      <c r="J313">
        <f>Taxi_journeydata!J309</f>
        <v>13.5</v>
      </c>
      <c r="K313" s="3" t="b">
        <f t="shared" si="42"/>
        <v>1</v>
      </c>
      <c r="L313" s="4">
        <f t="shared" si="43"/>
        <v>16.766666666666676</v>
      </c>
      <c r="M313" s="4" t="b">
        <f>NOT(ISNA(MATCH(F313,'Taxi_location&amp;demand'!$A$5:$A$269,0)))</f>
        <v>1</v>
      </c>
      <c r="N313" s="4" t="b">
        <f>NOT(ISNA(MATCH(G313,'Taxi_location&amp;demand'!$A$5:$A$269,0)))</f>
        <v>1</v>
      </c>
      <c r="O313" s="3" t="b">
        <f t="shared" si="41"/>
        <v>1</v>
      </c>
      <c r="P313" s="3" t="b">
        <f t="shared" si="44"/>
        <v>1</v>
      </c>
      <c r="Q313" s="3" t="b">
        <f t="shared" si="45"/>
        <v>1</v>
      </c>
      <c r="R313" s="3" t="b">
        <f t="shared" si="46"/>
        <v>1</v>
      </c>
      <c r="S313" s="24">
        <f t="shared" si="47"/>
        <v>0.76666666666666672</v>
      </c>
      <c r="T313" s="24">
        <f t="shared" si="48"/>
        <v>16</v>
      </c>
      <c r="U313" s="24">
        <f t="shared" si="49"/>
        <v>0</v>
      </c>
      <c r="V313" s="24">
        <f t="shared" si="50"/>
        <v>16.766666666666666</v>
      </c>
      <c r="W313" s="2"/>
    </row>
    <row r="314" spans="1:23" x14ac:dyDescent="0.3">
      <c r="A314" s="22">
        <f>Taxi_journeydata!A310</f>
        <v>44387</v>
      </c>
      <c r="B314" s="23">
        <f>Taxi_journeydata!B310</f>
        <v>0.87771990740740735</v>
      </c>
      <c r="C314" s="22">
        <f>Taxi_journeydata!C310</f>
        <v>44387</v>
      </c>
      <c r="D314" s="23">
        <f>Taxi_journeydata!D310</f>
        <v>0.88809027777777771</v>
      </c>
      <c r="E314">
        <f>Taxi_journeydata!E310</f>
        <v>1</v>
      </c>
      <c r="F314">
        <f>Taxi_journeydata!F310</f>
        <v>244</v>
      </c>
      <c r="G314">
        <f>Taxi_journeydata!G310</f>
        <v>42</v>
      </c>
      <c r="H314">
        <f>Taxi_journeydata!H310</f>
        <v>1</v>
      </c>
      <c r="I314">
        <f>Taxi_journeydata!I310</f>
        <v>4.28</v>
      </c>
      <c r="J314">
        <f>Taxi_journeydata!J310</f>
        <v>15</v>
      </c>
      <c r="K314" s="3" t="b">
        <f t="shared" si="42"/>
        <v>1</v>
      </c>
      <c r="L314" s="4">
        <f t="shared" si="43"/>
        <v>14.933333333333323</v>
      </c>
      <c r="M314" s="4" t="b">
        <f>NOT(ISNA(MATCH(F314,'Taxi_location&amp;demand'!$A$5:$A$269,0)))</f>
        <v>1</v>
      </c>
      <c r="N314" s="4" t="b">
        <f>NOT(ISNA(MATCH(G314,'Taxi_location&amp;demand'!$A$5:$A$269,0)))</f>
        <v>1</v>
      </c>
      <c r="O314" s="3" t="b">
        <f t="shared" si="41"/>
        <v>1</v>
      </c>
      <c r="P314" s="3" t="b">
        <f t="shared" si="44"/>
        <v>1</v>
      </c>
      <c r="Q314" s="3" t="b">
        <f t="shared" si="45"/>
        <v>1</v>
      </c>
      <c r="R314" s="3" t="b">
        <f t="shared" si="46"/>
        <v>1</v>
      </c>
      <c r="S314" s="24">
        <f t="shared" si="47"/>
        <v>0.93333333333333335</v>
      </c>
      <c r="T314" s="24">
        <f t="shared" si="48"/>
        <v>14</v>
      </c>
      <c r="U314" s="24">
        <f t="shared" si="49"/>
        <v>0</v>
      </c>
      <c r="V314" s="24">
        <f t="shared" si="50"/>
        <v>14.933333333333334</v>
      </c>
      <c r="W314" s="2"/>
    </row>
    <row r="315" spans="1:23" x14ac:dyDescent="0.3">
      <c r="A315" s="22">
        <f>Taxi_journeydata!A311</f>
        <v>44387</v>
      </c>
      <c r="B315" s="23">
        <f>Taxi_journeydata!B311</f>
        <v>0.94344907407407408</v>
      </c>
      <c r="C315" s="22">
        <f>Taxi_journeydata!C311</f>
        <v>44387</v>
      </c>
      <c r="D315" s="23">
        <f>Taxi_journeydata!D311</f>
        <v>0.94693287037037033</v>
      </c>
      <c r="E315">
        <f>Taxi_journeydata!E311</f>
        <v>1</v>
      </c>
      <c r="F315">
        <f>Taxi_journeydata!F311</f>
        <v>255</v>
      </c>
      <c r="G315">
        <f>Taxi_journeydata!G311</f>
        <v>256</v>
      </c>
      <c r="H315">
        <f>Taxi_journeydata!H311</f>
        <v>1</v>
      </c>
      <c r="I315">
        <f>Taxi_journeydata!I311</f>
        <v>0.7</v>
      </c>
      <c r="J315">
        <f>Taxi_journeydata!J311</f>
        <v>5</v>
      </c>
      <c r="K315" s="3" t="b">
        <f t="shared" si="42"/>
        <v>1</v>
      </c>
      <c r="L315" s="4">
        <f t="shared" si="43"/>
        <v>5.0166666666665982</v>
      </c>
      <c r="M315" s="4" t="b">
        <f>NOT(ISNA(MATCH(F315,'Taxi_location&amp;demand'!$A$5:$A$269,0)))</f>
        <v>1</v>
      </c>
      <c r="N315" s="4" t="b">
        <f>NOT(ISNA(MATCH(G315,'Taxi_location&amp;demand'!$A$5:$A$269,0)))</f>
        <v>1</v>
      </c>
      <c r="O315" s="3" t="b">
        <f t="shared" si="41"/>
        <v>1</v>
      </c>
      <c r="P315" s="3" t="b">
        <f t="shared" si="44"/>
        <v>1</v>
      </c>
      <c r="Q315" s="3" t="b">
        <f t="shared" si="45"/>
        <v>1</v>
      </c>
      <c r="R315" s="3" t="b">
        <f t="shared" si="46"/>
        <v>1</v>
      </c>
      <c r="S315" s="24">
        <f t="shared" si="47"/>
        <v>1.6666666666666666E-2</v>
      </c>
      <c r="T315" s="24">
        <f t="shared" si="48"/>
        <v>5</v>
      </c>
      <c r="U315" s="24">
        <f t="shared" si="49"/>
        <v>0</v>
      </c>
      <c r="V315" s="24">
        <f t="shared" si="50"/>
        <v>5.0166666666666666</v>
      </c>
      <c r="W315" s="2"/>
    </row>
    <row r="316" spans="1:23" x14ac:dyDescent="0.3">
      <c r="A316" s="22">
        <f>Taxi_journeydata!A312</f>
        <v>44387</v>
      </c>
      <c r="B316" s="23">
        <f>Taxi_journeydata!B312</f>
        <v>0.91979166666666667</v>
      </c>
      <c r="C316" s="22">
        <f>Taxi_journeydata!C312</f>
        <v>44387</v>
      </c>
      <c r="D316" s="23">
        <f>Taxi_journeydata!D312</f>
        <v>0.92116898148148152</v>
      </c>
      <c r="E316">
        <f>Taxi_journeydata!E312</f>
        <v>1</v>
      </c>
      <c r="F316">
        <f>Taxi_journeydata!F312</f>
        <v>80</v>
      </c>
      <c r="G316">
        <f>Taxi_journeydata!G312</f>
        <v>255</v>
      </c>
      <c r="H316">
        <f>Taxi_journeydata!H312</f>
        <v>1</v>
      </c>
      <c r="I316">
        <f>Taxi_journeydata!I312</f>
        <v>0.32</v>
      </c>
      <c r="J316">
        <f>Taxi_journeydata!J312</f>
        <v>3.5</v>
      </c>
      <c r="K316" s="3" t="b">
        <f t="shared" si="42"/>
        <v>1</v>
      </c>
      <c r="L316" s="4">
        <f t="shared" si="43"/>
        <v>1.9833333333333769</v>
      </c>
      <c r="M316" s="4" t="b">
        <f>NOT(ISNA(MATCH(F316,'Taxi_location&amp;demand'!$A$5:$A$269,0)))</f>
        <v>1</v>
      </c>
      <c r="N316" s="4" t="b">
        <f>NOT(ISNA(MATCH(G316,'Taxi_location&amp;demand'!$A$5:$A$269,0)))</f>
        <v>1</v>
      </c>
      <c r="O316" s="3" t="b">
        <f t="shared" si="41"/>
        <v>1</v>
      </c>
      <c r="P316" s="3" t="b">
        <f t="shared" si="44"/>
        <v>1</v>
      </c>
      <c r="Q316" s="3" t="b">
        <f t="shared" si="45"/>
        <v>1</v>
      </c>
      <c r="R316" s="3" t="b">
        <f t="shared" si="46"/>
        <v>1</v>
      </c>
      <c r="S316" s="24">
        <f t="shared" si="47"/>
        <v>0.98333333333333328</v>
      </c>
      <c r="T316" s="24">
        <f t="shared" si="48"/>
        <v>1</v>
      </c>
      <c r="U316" s="24">
        <f t="shared" si="49"/>
        <v>0</v>
      </c>
      <c r="V316" s="24">
        <f t="shared" si="50"/>
        <v>1.9833333333333334</v>
      </c>
      <c r="W316" s="2"/>
    </row>
    <row r="317" spans="1:23" x14ac:dyDescent="0.3">
      <c r="A317" s="22">
        <f>Taxi_journeydata!A313</f>
        <v>44388</v>
      </c>
      <c r="B317" s="23">
        <f>Taxi_journeydata!B313</f>
        <v>4.3449074074074077E-2</v>
      </c>
      <c r="C317" s="22">
        <f>Taxi_journeydata!C313</f>
        <v>44388</v>
      </c>
      <c r="D317" s="23">
        <f>Taxi_journeydata!D313</f>
        <v>4.8761574074074075E-2</v>
      </c>
      <c r="E317">
        <f>Taxi_journeydata!E313</f>
        <v>1</v>
      </c>
      <c r="F317">
        <f>Taxi_journeydata!F313</f>
        <v>74</v>
      </c>
      <c r="G317">
        <f>Taxi_journeydata!G313</f>
        <v>75</v>
      </c>
      <c r="H317">
        <f>Taxi_journeydata!H313</f>
        <v>1</v>
      </c>
      <c r="I317">
        <f>Taxi_journeydata!I313</f>
        <v>1.36</v>
      </c>
      <c r="J317">
        <f>Taxi_journeydata!J313</f>
        <v>7</v>
      </c>
      <c r="K317" s="3" t="b">
        <f t="shared" si="42"/>
        <v>1</v>
      </c>
      <c r="L317" s="4">
        <f t="shared" si="43"/>
        <v>7.6499999999999968</v>
      </c>
      <c r="M317" s="4" t="b">
        <f>NOT(ISNA(MATCH(F317,'Taxi_location&amp;demand'!$A$5:$A$269,0)))</f>
        <v>1</v>
      </c>
      <c r="N317" s="4" t="b">
        <f>NOT(ISNA(MATCH(G317,'Taxi_location&amp;demand'!$A$5:$A$269,0)))</f>
        <v>1</v>
      </c>
      <c r="O317" s="3" t="b">
        <f t="shared" si="41"/>
        <v>1</v>
      </c>
      <c r="P317" s="3" t="b">
        <f t="shared" si="44"/>
        <v>1</v>
      </c>
      <c r="Q317" s="3" t="b">
        <f t="shared" si="45"/>
        <v>1</v>
      </c>
      <c r="R317" s="3" t="b">
        <f t="shared" si="46"/>
        <v>1</v>
      </c>
      <c r="S317" s="24">
        <f t="shared" si="47"/>
        <v>0.65</v>
      </c>
      <c r="T317" s="24">
        <f t="shared" si="48"/>
        <v>7</v>
      </c>
      <c r="U317" s="24">
        <f t="shared" si="49"/>
        <v>0</v>
      </c>
      <c r="V317" s="24">
        <f t="shared" si="50"/>
        <v>7.65</v>
      </c>
      <c r="W317" s="2"/>
    </row>
    <row r="318" spans="1:23" x14ac:dyDescent="0.3">
      <c r="A318" s="22">
        <f>Taxi_journeydata!A314</f>
        <v>44388</v>
      </c>
      <c r="B318" s="23">
        <f>Taxi_journeydata!B314</f>
        <v>8.0682870370370363E-2</v>
      </c>
      <c r="C318" s="22">
        <f>Taxi_journeydata!C314</f>
        <v>44388</v>
      </c>
      <c r="D318" s="23">
        <f>Taxi_journeydata!D314</f>
        <v>9.1400462962962961E-2</v>
      </c>
      <c r="E318">
        <f>Taxi_journeydata!E314</f>
        <v>1</v>
      </c>
      <c r="F318">
        <f>Taxi_journeydata!F314</f>
        <v>212</v>
      </c>
      <c r="G318">
        <f>Taxi_journeydata!G314</f>
        <v>51</v>
      </c>
      <c r="H318">
        <f>Taxi_journeydata!H314</f>
        <v>2</v>
      </c>
      <c r="I318">
        <f>Taxi_journeydata!I314</f>
        <v>6.13</v>
      </c>
      <c r="J318">
        <f>Taxi_journeydata!J314</f>
        <v>17.5</v>
      </c>
      <c r="K318" s="3" t="b">
        <f t="shared" si="42"/>
        <v>1</v>
      </c>
      <c r="L318" s="4">
        <f t="shared" si="43"/>
        <v>15.433333333333341</v>
      </c>
      <c r="M318" s="4" t="b">
        <f>NOT(ISNA(MATCH(F318,'Taxi_location&amp;demand'!$A$5:$A$269,0)))</f>
        <v>1</v>
      </c>
      <c r="N318" s="4" t="b">
        <f>NOT(ISNA(MATCH(G318,'Taxi_location&amp;demand'!$A$5:$A$269,0)))</f>
        <v>1</v>
      </c>
      <c r="O318" s="3" t="b">
        <f t="shared" si="41"/>
        <v>1</v>
      </c>
      <c r="P318" s="3" t="b">
        <f t="shared" si="44"/>
        <v>1</v>
      </c>
      <c r="Q318" s="3" t="b">
        <f t="shared" si="45"/>
        <v>1</v>
      </c>
      <c r="R318" s="3" t="b">
        <f t="shared" si="46"/>
        <v>1</v>
      </c>
      <c r="S318" s="24">
        <f t="shared" si="47"/>
        <v>0.43333333333333335</v>
      </c>
      <c r="T318" s="24">
        <f t="shared" si="48"/>
        <v>15</v>
      </c>
      <c r="U318" s="24">
        <f t="shared" si="49"/>
        <v>0</v>
      </c>
      <c r="V318" s="24">
        <f t="shared" si="50"/>
        <v>15.433333333333334</v>
      </c>
      <c r="W318" s="2"/>
    </row>
    <row r="319" spans="1:23" x14ac:dyDescent="0.3">
      <c r="A319" s="22">
        <f>Taxi_journeydata!A315</f>
        <v>44388</v>
      </c>
      <c r="B319" s="23">
        <f>Taxi_journeydata!B315</f>
        <v>0.12343749999999999</v>
      </c>
      <c r="C319" s="22">
        <f>Taxi_journeydata!C315</f>
        <v>44388</v>
      </c>
      <c r="D319" s="23">
        <f>Taxi_journeydata!D315</f>
        <v>0.12887731481481482</v>
      </c>
      <c r="E319">
        <f>Taxi_journeydata!E315</f>
        <v>1</v>
      </c>
      <c r="F319">
        <f>Taxi_journeydata!F315</f>
        <v>260</v>
      </c>
      <c r="G319">
        <f>Taxi_journeydata!G315</f>
        <v>82</v>
      </c>
      <c r="H319">
        <f>Taxi_journeydata!H315</f>
        <v>1</v>
      </c>
      <c r="I319">
        <f>Taxi_journeydata!I315</f>
        <v>1.1499999999999999</v>
      </c>
      <c r="J319">
        <f>Taxi_journeydata!J315</f>
        <v>7</v>
      </c>
      <c r="K319" s="3" t="b">
        <f t="shared" si="42"/>
        <v>1</v>
      </c>
      <c r="L319" s="4">
        <f t="shared" si="43"/>
        <v>7.8333333333333517</v>
      </c>
      <c r="M319" s="4" t="b">
        <f>NOT(ISNA(MATCH(F319,'Taxi_location&amp;demand'!$A$5:$A$269,0)))</f>
        <v>1</v>
      </c>
      <c r="N319" s="4" t="b">
        <f>NOT(ISNA(MATCH(G319,'Taxi_location&amp;demand'!$A$5:$A$269,0)))</f>
        <v>1</v>
      </c>
      <c r="O319" s="3" t="b">
        <f t="shared" si="41"/>
        <v>1</v>
      </c>
      <c r="P319" s="3" t="b">
        <f t="shared" si="44"/>
        <v>1</v>
      </c>
      <c r="Q319" s="3" t="b">
        <f t="shared" si="45"/>
        <v>1</v>
      </c>
      <c r="R319" s="3" t="b">
        <f t="shared" si="46"/>
        <v>1</v>
      </c>
      <c r="S319" s="24">
        <f t="shared" si="47"/>
        <v>0.83333333333333337</v>
      </c>
      <c r="T319" s="24">
        <f t="shared" si="48"/>
        <v>7</v>
      </c>
      <c r="U319" s="24">
        <f t="shared" si="49"/>
        <v>0</v>
      </c>
      <c r="V319" s="24">
        <f t="shared" si="50"/>
        <v>7.833333333333333</v>
      </c>
      <c r="W319" s="2"/>
    </row>
    <row r="320" spans="1:23" x14ac:dyDescent="0.3">
      <c r="A320" s="22">
        <f>Taxi_journeydata!A316</f>
        <v>44388</v>
      </c>
      <c r="B320" s="23">
        <f>Taxi_journeydata!B316</f>
        <v>0.15190972222222224</v>
      </c>
      <c r="C320" s="22">
        <f>Taxi_journeydata!C316</f>
        <v>44388</v>
      </c>
      <c r="D320" s="23">
        <f>Taxi_journeydata!D316</f>
        <v>0.15861111111111112</v>
      </c>
      <c r="E320">
        <f>Taxi_journeydata!E316</f>
        <v>1</v>
      </c>
      <c r="F320">
        <f>Taxi_journeydata!F316</f>
        <v>173</v>
      </c>
      <c r="G320">
        <f>Taxi_journeydata!G316</f>
        <v>95</v>
      </c>
      <c r="H320">
        <f>Taxi_journeydata!H316</f>
        <v>1</v>
      </c>
      <c r="I320">
        <f>Taxi_journeydata!I316</f>
        <v>2.02</v>
      </c>
      <c r="J320">
        <f>Taxi_journeydata!J316</f>
        <v>9</v>
      </c>
      <c r="K320" s="3" t="b">
        <f t="shared" si="42"/>
        <v>1</v>
      </c>
      <c r="L320" s="4">
        <f t="shared" si="43"/>
        <v>9.6499999999999897</v>
      </c>
      <c r="M320" s="4" t="b">
        <f>NOT(ISNA(MATCH(F320,'Taxi_location&amp;demand'!$A$5:$A$269,0)))</f>
        <v>1</v>
      </c>
      <c r="N320" s="4" t="b">
        <f>NOT(ISNA(MATCH(G320,'Taxi_location&amp;demand'!$A$5:$A$269,0)))</f>
        <v>1</v>
      </c>
      <c r="O320" s="3" t="b">
        <f t="shared" si="41"/>
        <v>1</v>
      </c>
      <c r="P320" s="3" t="b">
        <f t="shared" si="44"/>
        <v>1</v>
      </c>
      <c r="Q320" s="3" t="b">
        <f t="shared" si="45"/>
        <v>1</v>
      </c>
      <c r="R320" s="3" t="b">
        <f t="shared" si="46"/>
        <v>1</v>
      </c>
      <c r="S320" s="24">
        <f t="shared" si="47"/>
        <v>0.65</v>
      </c>
      <c r="T320" s="24">
        <f t="shared" si="48"/>
        <v>9</v>
      </c>
      <c r="U320" s="24">
        <f t="shared" si="49"/>
        <v>0</v>
      </c>
      <c r="V320" s="24">
        <f t="shared" si="50"/>
        <v>9.65</v>
      </c>
      <c r="W320" s="2"/>
    </row>
    <row r="321" spans="1:23" x14ac:dyDescent="0.3">
      <c r="A321" s="22">
        <f>Taxi_journeydata!A317</f>
        <v>44388</v>
      </c>
      <c r="B321" s="23">
        <f>Taxi_journeydata!B317</f>
        <v>0.30238425925925927</v>
      </c>
      <c r="C321" s="22">
        <f>Taxi_journeydata!C317</f>
        <v>44388</v>
      </c>
      <c r="D321" s="23">
        <f>Taxi_journeydata!D317</f>
        <v>0.3056828703703704</v>
      </c>
      <c r="E321">
        <f>Taxi_journeydata!E317</f>
        <v>1</v>
      </c>
      <c r="F321">
        <f>Taxi_journeydata!F317</f>
        <v>75</v>
      </c>
      <c r="G321">
        <f>Taxi_journeydata!G317</f>
        <v>74</v>
      </c>
      <c r="H321">
        <f>Taxi_journeydata!H317</f>
        <v>1</v>
      </c>
      <c r="I321">
        <f>Taxi_journeydata!I317</f>
        <v>1.38</v>
      </c>
      <c r="J321">
        <f>Taxi_journeydata!J317</f>
        <v>6.5</v>
      </c>
      <c r="K321" s="3" t="b">
        <f t="shared" si="42"/>
        <v>1</v>
      </c>
      <c r="L321" s="4">
        <f t="shared" si="43"/>
        <v>4.7500000000000231</v>
      </c>
      <c r="M321" s="4" t="b">
        <f>NOT(ISNA(MATCH(F321,'Taxi_location&amp;demand'!$A$5:$A$269,0)))</f>
        <v>1</v>
      </c>
      <c r="N321" s="4" t="b">
        <f>NOT(ISNA(MATCH(G321,'Taxi_location&amp;demand'!$A$5:$A$269,0)))</f>
        <v>1</v>
      </c>
      <c r="O321" s="3" t="b">
        <f t="shared" si="41"/>
        <v>1</v>
      </c>
      <c r="P321" s="3" t="b">
        <f t="shared" si="44"/>
        <v>1</v>
      </c>
      <c r="Q321" s="3" t="b">
        <f t="shared" si="45"/>
        <v>1</v>
      </c>
      <c r="R321" s="3" t="b">
        <f t="shared" si="46"/>
        <v>1</v>
      </c>
      <c r="S321" s="24">
        <f t="shared" si="47"/>
        <v>0.75</v>
      </c>
      <c r="T321" s="24">
        <f t="shared" si="48"/>
        <v>4</v>
      </c>
      <c r="U321" s="24">
        <f t="shared" si="49"/>
        <v>0</v>
      </c>
      <c r="V321" s="24">
        <f t="shared" si="50"/>
        <v>4.75</v>
      </c>
      <c r="W321" s="2"/>
    </row>
    <row r="322" spans="1:23" x14ac:dyDescent="0.3">
      <c r="A322" s="22">
        <f>Taxi_journeydata!A318</f>
        <v>44388</v>
      </c>
      <c r="B322" s="23">
        <f>Taxi_journeydata!B318</f>
        <v>0.3721180555555556</v>
      </c>
      <c r="C322" s="22">
        <f>Taxi_journeydata!C318</f>
        <v>44388</v>
      </c>
      <c r="D322" s="23">
        <f>Taxi_journeydata!D318</f>
        <v>0.39908564814814818</v>
      </c>
      <c r="E322">
        <f>Taxi_journeydata!E318</f>
        <v>1</v>
      </c>
      <c r="F322">
        <f>Taxi_journeydata!F318</f>
        <v>223</v>
      </c>
      <c r="G322">
        <f>Taxi_journeydata!G318</f>
        <v>21</v>
      </c>
      <c r="H322">
        <f>Taxi_journeydata!H318</f>
        <v>1</v>
      </c>
      <c r="I322">
        <f>Taxi_journeydata!I318</f>
        <v>25.3</v>
      </c>
      <c r="J322">
        <f>Taxi_journeydata!J318</f>
        <v>68.5</v>
      </c>
      <c r="K322" s="3" t="b">
        <f t="shared" si="42"/>
        <v>1</v>
      </c>
      <c r="L322" s="4">
        <f t="shared" si="43"/>
        <v>38.8333333333333</v>
      </c>
      <c r="M322" s="4" t="b">
        <f>NOT(ISNA(MATCH(F322,'Taxi_location&amp;demand'!$A$5:$A$269,0)))</f>
        <v>1</v>
      </c>
      <c r="N322" s="4" t="b">
        <f>NOT(ISNA(MATCH(G322,'Taxi_location&amp;demand'!$A$5:$A$269,0)))</f>
        <v>1</v>
      </c>
      <c r="O322" s="3" t="b">
        <f t="shared" si="41"/>
        <v>1</v>
      </c>
      <c r="P322" s="3" t="b">
        <f t="shared" si="44"/>
        <v>1</v>
      </c>
      <c r="Q322" s="3" t="b">
        <f t="shared" si="45"/>
        <v>1</v>
      </c>
      <c r="R322" s="3" t="b">
        <f t="shared" si="46"/>
        <v>1</v>
      </c>
      <c r="S322" s="24">
        <f t="shared" si="47"/>
        <v>0.83333333333333337</v>
      </c>
      <c r="T322" s="24">
        <f t="shared" si="48"/>
        <v>38</v>
      </c>
      <c r="U322" s="24">
        <f t="shared" si="49"/>
        <v>0</v>
      </c>
      <c r="V322" s="24">
        <f t="shared" si="50"/>
        <v>38.833333333333336</v>
      </c>
      <c r="W322" s="2"/>
    </row>
    <row r="323" spans="1:23" x14ac:dyDescent="0.3">
      <c r="A323" s="22">
        <f>Taxi_journeydata!A319</f>
        <v>44388</v>
      </c>
      <c r="B323" s="23">
        <f>Taxi_journeydata!B319</f>
        <v>0.39228009259259261</v>
      </c>
      <c r="C323" s="22">
        <f>Taxi_journeydata!C319</f>
        <v>44388</v>
      </c>
      <c r="D323" s="23">
        <f>Taxi_journeydata!D319</f>
        <v>0.40190972222222227</v>
      </c>
      <c r="E323">
        <f>Taxi_journeydata!E319</f>
        <v>1</v>
      </c>
      <c r="F323">
        <f>Taxi_journeydata!F319</f>
        <v>95</v>
      </c>
      <c r="G323">
        <f>Taxi_journeydata!G319</f>
        <v>131</v>
      </c>
      <c r="H323">
        <f>Taxi_journeydata!H319</f>
        <v>1</v>
      </c>
      <c r="I323">
        <f>Taxi_journeydata!I319</f>
        <v>3.39</v>
      </c>
      <c r="J323">
        <f>Taxi_journeydata!J319</f>
        <v>13</v>
      </c>
      <c r="K323" s="3" t="b">
        <f t="shared" si="42"/>
        <v>1</v>
      </c>
      <c r="L323" s="4">
        <f t="shared" si="43"/>
        <v>13.866666666666703</v>
      </c>
      <c r="M323" s="4" t="b">
        <f>NOT(ISNA(MATCH(F323,'Taxi_location&amp;demand'!$A$5:$A$269,0)))</f>
        <v>1</v>
      </c>
      <c r="N323" s="4" t="b">
        <f>NOT(ISNA(MATCH(G323,'Taxi_location&amp;demand'!$A$5:$A$269,0)))</f>
        <v>1</v>
      </c>
      <c r="O323" s="3" t="b">
        <f t="shared" si="41"/>
        <v>1</v>
      </c>
      <c r="P323" s="3" t="b">
        <f t="shared" si="44"/>
        <v>1</v>
      </c>
      <c r="Q323" s="3" t="b">
        <f t="shared" si="45"/>
        <v>1</v>
      </c>
      <c r="R323" s="3" t="b">
        <f t="shared" si="46"/>
        <v>1</v>
      </c>
      <c r="S323" s="24">
        <f t="shared" si="47"/>
        <v>0.8666666666666667</v>
      </c>
      <c r="T323" s="24">
        <f t="shared" si="48"/>
        <v>13</v>
      </c>
      <c r="U323" s="24">
        <f t="shared" si="49"/>
        <v>0</v>
      </c>
      <c r="V323" s="24">
        <f t="shared" si="50"/>
        <v>13.866666666666667</v>
      </c>
      <c r="W323" s="2"/>
    </row>
    <row r="324" spans="1:23" x14ac:dyDescent="0.3">
      <c r="A324" s="22">
        <f>Taxi_journeydata!A320</f>
        <v>44388</v>
      </c>
      <c r="B324" s="23">
        <f>Taxi_journeydata!B320</f>
        <v>0.43206018518518513</v>
      </c>
      <c r="C324" s="22">
        <f>Taxi_journeydata!C320</f>
        <v>44388</v>
      </c>
      <c r="D324" s="23">
        <f>Taxi_journeydata!D320</f>
        <v>0.44975694444444447</v>
      </c>
      <c r="E324">
        <f>Taxi_journeydata!E320</f>
        <v>1</v>
      </c>
      <c r="F324">
        <f>Taxi_journeydata!F320</f>
        <v>95</v>
      </c>
      <c r="G324">
        <f>Taxi_journeydata!G320</f>
        <v>36</v>
      </c>
      <c r="H324">
        <f>Taxi_journeydata!H320</f>
        <v>2</v>
      </c>
      <c r="I324">
        <f>Taxi_journeydata!I320</f>
        <v>4.62</v>
      </c>
      <c r="J324">
        <f>Taxi_journeydata!J320</f>
        <v>19.5</v>
      </c>
      <c r="K324" s="3" t="b">
        <f t="shared" si="42"/>
        <v>1</v>
      </c>
      <c r="L324" s="4">
        <f t="shared" si="43"/>
        <v>25.483333333333455</v>
      </c>
      <c r="M324" s="4" t="b">
        <f>NOT(ISNA(MATCH(F324,'Taxi_location&amp;demand'!$A$5:$A$269,0)))</f>
        <v>1</v>
      </c>
      <c r="N324" s="4" t="b">
        <f>NOT(ISNA(MATCH(G324,'Taxi_location&amp;demand'!$A$5:$A$269,0)))</f>
        <v>1</v>
      </c>
      <c r="O324" s="3" t="b">
        <f t="shared" si="41"/>
        <v>1</v>
      </c>
      <c r="P324" s="3" t="b">
        <f t="shared" si="44"/>
        <v>1</v>
      </c>
      <c r="Q324" s="3" t="b">
        <f t="shared" si="45"/>
        <v>1</v>
      </c>
      <c r="R324" s="3" t="b">
        <f t="shared" si="46"/>
        <v>1</v>
      </c>
      <c r="S324" s="24">
        <f t="shared" si="47"/>
        <v>0.48333333333333334</v>
      </c>
      <c r="T324" s="24">
        <f t="shared" si="48"/>
        <v>25</v>
      </c>
      <c r="U324" s="24">
        <f t="shared" si="49"/>
        <v>0</v>
      </c>
      <c r="V324" s="24">
        <f t="shared" si="50"/>
        <v>25.483333333333334</v>
      </c>
      <c r="W324" s="2"/>
    </row>
    <row r="325" spans="1:23" x14ac:dyDescent="0.3">
      <c r="A325" s="22">
        <f>Taxi_journeydata!A321</f>
        <v>44388</v>
      </c>
      <c r="B325" s="23">
        <f>Taxi_journeydata!B321</f>
        <v>0.45195601851851852</v>
      </c>
      <c r="C325" s="22">
        <f>Taxi_journeydata!C321</f>
        <v>44388</v>
      </c>
      <c r="D325" s="23">
        <f>Taxi_journeydata!D321</f>
        <v>0.45612268518518517</v>
      </c>
      <c r="E325">
        <f>Taxi_journeydata!E321</f>
        <v>1</v>
      </c>
      <c r="F325">
        <f>Taxi_journeydata!F321</f>
        <v>41</v>
      </c>
      <c r="G325">
        <f>Taxi_journeydata!G321</f>
        <v>42</v>
      </c>
      <c r="H325">
        <f>Taxi_journeydata!H321</f>
        <v>1</v>
      </c>
      <c r="I325">
        <f>Taxi_journeydata!I321</f>
        <v>1.08</v>
      </c>
      <c r="J325">
        <f>Taxi_journeydata!J321</f>
        <v>6.5</v>
      </c>
      <c r="K325" s="3" t="b">
        <f t="shared" si="42"/>
        <v>1</v>
      </c>
      <c r="L325" s="4">
        <f t="shared" si="43"/>
        <v>5.9999999999999787</v>
      </c>
      <c r="M325" s="4" t="b">
        <f>NOT(ISNA(MATCH(F325,'Taxi_location&amp;demand'!$A$5:$A$269,0)))</f>
        <v>1</v>
      </c>
      <c r="N325" s="4" t="b">
        <f>NOT(ISNA(MATCH(G325,'Taxi_location&amp;demand'!$A$5:$A$269,0)))</f>
        <v>1</v>
      </c>
      <c r="O325" s="3" t="b">
        <f t="shared" si="41"/>
        <v>1</v>
      </c>
      <c r="P325" s="3" t="b">
        <f t="shared" si="44"/>
        <v>1</v>
      </c>
      <c r="Q325" s="3" t="b">
        <f t="shared" si="45"/>
        <v>1</v>
      </c>
      <c r="R325" s="3" t="b">
        <f t="shared" si="46"/>
        <v>1</v>
      </c>
      <c r="S325" s="24">
        <f t="shared" si="47"/>
        <v>0</v>
      </c>
      <c r="T325" s="24">
        <f t="shared" si="48"/>
        <v>6</v>
      </c>
      <c r="U325" s="24">
        <f t="shared" si="49"/>
        <v>0</v>
      </c>
      <c r="V325" s="24">
        <f t="shared" si="50"/>
        <v>6</v>
      </c>
      <c r="W325" s="2"/>
    </row>
    <row r="326" spans="1:23" x14ac:dyDescent="0.3">
      <c r="A326" s="22">
        <f>Taxi_journeydata!A322</f>
        <v>44388</v>
      </c>
      <c r="B326" s="23">
        <f>Taxi_journeydata!B322</f>
        <v>0.42769675925925926</v>
      </c>
      <c r="C326" s="22">
        <f>Taxi_journeydata!C322</f>
        <v>44388</v>
      </c>
      <c r="D326" s="23">
        <f>Taxi_journeydata!D322</f>
        <v>0.43369212962962966</v>
      </c>
      <c r="E326">
        <f>Taxi_journeydata!E322</f>
        <v>1</v>
      </c>
      <c r="F326">
        <f>Taxi_journeydata!F322</f>
        <v>75</v>
      </c>
      <c r="G326">
        <f>Taxi_journeydata!G322</f>
        <v>74</v>
      </c>
      <c r="H326">
        <f>Taxi_journeydata!H322</f>
        <v>2</v>
      </c>
      <c r="I326">
        <f>Taxi_journeydata!I322</f>
        <v>1.49</v>
      </c>
      <c r="J326">
        <f>Taxi_journeydata!J322</f>
        <v>8</v>
      </c>
      <c r="K326" s="3" t="b">
        <f t="shared" si="42"/>
        <v>1</v>
      </c>
      <c r="L326" s="4">
        <f t="shared" si="43"/>
        <v>8.6333333333333773</v>
      </c>
      <c r="M326" s="4" t="b">
        <f>NOT(ISNA(MATCH(F326,'Taxi_location&amp;demand'!$A$5:$A$269,0)))</f>
        <v>1</v>
      </c>
      <c r="N326" s="4" t="b">
        <f>NOT(ISNA(MATCH(G326,'Taxi_location&amp;demand'!$A$5:$A$269,0)))</f>
        <v>1</v>
      </c>
      <c r="O326" s="3" t="b">
        <f t="shared" si="41"/>
        <v>1</v>
      </c>
      <c r="P326" s="3" t="b">
        <f t="shared" si="44"/>
        <v>1</v>
      </c>
      <c r="Q326" s="3" t="b">
        <f t="shared" si="45"/>
        <v>1</v>
      </c>
      <c r="R326" s="3" t="b">
        <f t="shared" si="46"/>
        <v>1</v>
      </c>
      <c r="S326" s="24">
        <f t="shared" si="47"/>
        <v>0.6333333333333333</v>
      </c>
      <c r="T326" s="24">
        <f t="shared" si="48"/>
        <v>8</v>
      </c>
      <c r="U326" s="24">
        <f t="shared" si="49"/>
        <v>0</v>
      </c>
      <c r="V326" s="24">
        <f t="shared" si="50"/>
        <v>8.6333333333333329</v>
      </c>
      <c r="W326" s="2"/>
    </row>
    <row r="327" spans="1:23" x14ac:dyDescent="0.3">
      <c r="A327" s="22">
        <f>Taxi_journeydata!A323</f>
        <v>44388</v>
      </c>
      <c r="B327" s="23">
        <f>Taxi_journeydata!B323</f>
        <v>0.48744212962962963</v>
      </c>
      <c r="C327" s="22">
        <f>Taxi_journeydata!C323</f>
        <v>44388</v>
      </c>
      <c r="D327" s="23">
        <f>Taxi_journeydata!D323</f>
        <v>0.49100694444444443</v>
      </c>
      <c r="E327">
        <f>Taxi_journeydata!E323</f>
        <v>1</v>
      </c>
      <c r="F327">
        <f>Taxi_journeydata!F323</f>
        <v>41</v>
      </c>
      <c r="G327">
        <f>Taxi_journeydata!G323</f>
        <v>41</v>
      </c>
      <c r="H327">
        <f>Taxi_journeydata!H323</f>
        <v>1</v>
      </c>
      <c r="I327">
        <f>Taxi_journeydata!I323</f>
        <v>0.59</v>
      </c>
      <c r="J327">
        <f>Taxi_journeydata!J323</f>
        <v>5.5</v>
      </c>
      <c r="K327" s="3" t="b">
        <f t="shared" si="42"/>
        <v>1</v>
      </c>
      <c r="L327" s="4">
        <f t="shared" si="43"/>
        <v>5.1333333333333098</v>
      </c>
      <c r="M327" s="4" t="b">
        <f>NOT(ISNA(MATCH(F327,'Taxi_location&amp;demand'!$A$5:$A$269,0)))</f>
        <v>1</v>
      </c>
      <c r="N327" s="4" t="b">
        <f>NOT(ISNA(MATCH(G327,'Taxi_location&amp;demand'!$A$5:$A$269,0)))</f>
        <v>1</v>
      </c>
      <c r="O327" s="3" t="b">
        <f t="shared" si="41"/>
        <v>1</v>
      </c>
      <c r="P327" s="3" t="b">
        <f t="shared" si="44"/>
        <v>1</v>
      </c>
      <c r="Q327" s="3" t="b">
        <f t="shared" si="45"/>
        <v>1</v>
      </c>
      <c r="R327" s="3" t="b">
        <f t="shared" si="46"/>
        <v>1</v>
      </c>
      <c r="S327" s="24">
        <f t="shared" si="47"/>
        <v>0.13333333333333333</v>
      </c>
      <c r="T327" s="24">
        <f t="shared" si="48"/>
        <v>5</v>
      </c>
      <c r="U327" s="24">
        <f t="shared" si="49"/>
        <v>0</v>
      </c>
      <c r="V327" s="24">
        <f t="shared" si="50"/>
        <v>5.1333333333333337</v>
      </c>
      <c r="W327" s="2"/>
    </row>
    <row r="328" spans="1:23" x14ac:dyDescent="0.3">
      <c r="A328" s="22">
        <f>Taxi_journeydata!A324</f>
        <v>44388</v>
      </c>
      <c r="B328" s="23">
        <f>Taxi_journeydata!B324</f>
        <v>0.46785879629629629</v>
      </c>
      <c r="C328" s="22">
        <f>Taxi_journeydata!C324</f>
        <v>44388</v>
      </c>
      <c r="D328" s="23">
        <f>Taxi_journeydata!D324</f>
        <v>0.47702546296296294</v>
      </c>
      <c r="E328">
        <f>Taxi_journeydata!E324</f>
        <v>1</v>
      </c>
      <c r="F328">
        <f>Taxi_journeydata!F324</f>
        <v>42</v>
      </c>
      <c r="G328">
        <f>Taxi_journeydata!G324</f>
        <v>78</v>
      </c>
      <c r="H328">
        <f>Taxi_journeydata!H324</f>
        <v>2</v>
      </c>
      <c r="I328">
        <f>Taxi_journeydata!I324</f>
        <v>5.75</v>
      </c>
      <c r="J328">
        <f>Taxi_journeydata!J324</f>
        <v>18</v>
      </c>
      <c r="K328" s="3" t="b">
        <f t="shared" si="42"/>
        <v>1</v>
      </c>
      <c r="L328" s="4">
        <f t="shared" si="43"/>
        <v>13.199999999999985</v>
      </c>
      <c r="M328" s="4" t="b">
        <f>NOT(ISNA(MATCH(F328,'Taxi_location&amp;demand'!$A$5:$A$269,0)))</f>
        <v>1</v>
      </c>
      <c r="N328" s="4" t="b">
        <f>NOT(ISNA(MATCH(G328,'Taxi_location&amp;demand'!$A$5:$A$269,0)))</f>
        <v>1</v>
      </c>
      <c r="O328" s="3" t="b">
        <f t="shared" si="41"/>
        <v>1</v>
      </c>
      <c r="P328" s="3" t="b">
        <f t="shared" si="44"/>
        <v>1</v>
      </c>
      <c r="Q328" s="3" t="b">
        <f t="shared" si="45"/>
        <v>1</v>
      </c>
      <c r="R328" s="3" t="b">
        <f t="shared" si="46"/>
        <v>1</v>
      </c>
      <c r="S328" s="24">
        <f t="shared" si="47"/>
        <v>0.2</v>
      </c>
      <c r="T328" s="24">
        <f t="shared" si="48"/>
        <v>13</v>
      </c>
      <c r="U328" s="24">
        <f t="shared" si="49"/>
        <v>0</v>
      </c>
      <c r="V328" s="24">
        <f t="shared" si="50"/>
        <v>13.2</v>
      </c>
      <c r="W328" s="2"/>
    </row>
    <row r="329" spans="1:23" x14ac:dyDescent="0.3">
      <c r="A329" s="22">
        <f>Taxi_journeydata!A325</f>
        <v>44388</v>
      </c>
      <c r="B329" s="23">
        <f>Taxi_journeydata!B325</f>
        <v>0.53021990740740743</v>
      </c>
      <c r="C329" s="22">
        <f>Taxi_journeydata!C325</f>
        <v>44388</v>
      </c>
      <c r="D329" s="23">
        <f>Taxi_journeydata!D325</f>
        <v>0.54283564814814811</v>
      </c>
      <c r="E329">
        <f>Taxi_journeydata!E325</f>
        <v>1</v>
      </c>
      <c r="F329">
        <f>Taxi_journeydata!F325</f>
        <v>25</v>
      </c>
      <c r="G329">
        <f>Taxi_journeydata!G325</f>
        <v>61</v>
      </c>
      <c r="H329">
        <f>Taxi_journeydata!H325</f>
        <v>1</v>
      </c>
      <c r="I329">
        <f>Taxi_journeydata!I325</f>
        <v>2.76</v>
      </c>
      <c r="J329">
        <f>Taxi_journeydata!J325</f>
        <v>14</v>
      </c>
      <c r="K329" s="3" t="b">
        <f t="shared" si="42"/>
        <v>1</v>
      </c>
      <c r="L329" s="4">
        <f t="shared" si="43"/>
        <v>18.166666666666575</v>
      </c>
      <c r="M329" s="4" t="b">
        <f>NOT(ISNA(MATCH(F329,'Taxi_location&amp;demand'!$A$5:$A$269,0)))</f>
        <v>1</v>
      </c>
      <c r="N329" s="4" t="b">
        <f>NOT(ISNA(MATCH(G329,'Taxi_location&amp;demand'!$A$5:$A$269,0)))</f>
        <v>1</v>
      </c>
      <c r="O329" s="3" t="b">
        <f t="shared" ref="O329:O392" si="51">AND(H329&gt;0,H329&lt;7)</f>
        <v>1</v>
      </c>
      <c r="P329" s="3" t="b">
        <f t="shared" si="44"/>
        <v>1</v>
      </c>
      <c r="Q329" s="3" t="b">
        <f t="shared" si="45"/>
        <v>1</v>
      </c>
      <c r="R329" s="3" t="b">
        <f t="shared" si="46"/>
        <v>1</v>
      </c>
      <c r="S329" s="24">
        <f t="shared" si="47"/>
        <v>0.16666666666666666</v>
      </c>
      <c r="T329" s="24">
        <f t="shared" si="48"/>
        <v>18</v>
      </c>
      <c r="U329" s="24">
        <f t="shared" si="49"/>
        <v>0</v>
      </c>
      <c r="V329" s="24">
        <f t="shared" si="50"/>
        <v>18.166666666666668</v>
      </c>
      <c r="W329" s="2"/>
    </row>
    <row r="330" spans="1:23" x14ac:dyDescent="0.3">
      <c r="A330" s="22">
        <f>Taxi_journeydata!A326</f>
        <v>44388</v>
      </c>
      <c r="B330" s="23">
        <f>Taxi_journeydata!B326</f>
        <v>0.55290509259259257</v>
      </c>
      <c r="C330" s="22">
        <f>Taxi_journeydata!C326</f>
        <v>44388</v>
      </c>
      <c r="D330" s="23">
        <f>Taxi_journeydata!D326</f>
        <v>0.55989583333333337</v>
      </c>
      <c r="E330">
        <f>Taxi_journeydata!E326</f>
        <v>1</v>
      </c>
      <c r="F330">
        <f>Taxi_journeydata!F326</f>
        <v>65</v>
      </c>
      <c r="G330">
        <f>Taxi_journeydata!G326</f>
        <v>97</v>
      </c>
      <c r="H330">
        <f>Taxi_journeydata!H326</f>
        <v>1</v>
      </c>
      <c r="I330">
        <f>Taxi_journeydata!I326</f>
        <v>1.1000000000000001</v>
      </c>
      <c r="J330">
        <f>Taxi_journeydata!J326</f>
        <v>8.5</v>
      </c>
      <c r="K330" s="3" t="b">
        <f t="shared" ref="K330:K393" si="52">IF(A330=C330,D330&gt;B330,IF(C330&gt;A330,C330=A330+1,FALSE))</f>
        <v>1</v>
      </c>
      <c r="L330" s="4">
        <f t="shared" ref="L330:L393" si="53">IF(C330=A330,(D330-B330),IF(C330&gt;A330,D330-0+1-B330,9999))*1440</f>
        <v>10.066666666666748</v>
      </c>
      <c r="M330" s="4" t="b">
        <f>NOT(ISNA(MATCH(F330,'Taxi_location&amp;demand'!$A$5:$A$269,0)))</f>
        <v>1</v>
      </c>
      <c r="N330" s="4" t="b">
        <f>NOT(ISNA(MATCH(G330,'Taxi_location&amp;demand'!$A$5:$A$269,0)))</f>
        <v>1</v>
      </c>
      <c r="O330" s="3" t="b">
        <f t="shared" si="51"/>
        <v>1</v>
      </c>
      <c r="P330" s="3" t="b">
        <f t="shared" ref="P330:P393" si="54">AND(I330&gt;=0.1,I330&lt;=100)</f>
        <v>1</v>
      </c>
      <c r="Q330" s="3" t="b">
        <f t="shared" ref="Q330:Q393" si="55">AND(J330&gt;=2.5,J330&lt;=250)</f>
        <v>1</v>
      </c>
      <c r="R330" s="3" t="b">
        <f t="shared" ref="R330:R393" si="56">AND(MONTH(A330)=7,MONTH(C330)=7)</f>
        <v>1</v>
      </c>
      <c r="S330" s="24">
        <f t="shared" ref="S330:S393" si="57">IF(SECOND(D330)&lt;SECOND(B330),SECOND(D330)-0+60-SECOND(B330),SECOND(D330)-SECOND(B330))/60</f>
        <v>6.6666666666666666E-2</v>
      </c>
      <c r="T330" s="24">
        <f t="shared" ref="T330:T393" si="58">IF(MINUTE(D330)&lt;MINUTE(B330),MINUTE(D330)-0+60-MINUTE(B330),MINUTE(D330)-MINUTE(B330))-IF(SECOND(D330)&lt;SECOND(B330),1,0)</f>
        <v>10</v>
      </c>
      <c r="U330" s="24">
        <f t="shared" ref="U330:U393" si="59">(IF(HOUR(D330)&lt;HOUR(B330),HOUR(D330)-0+24-HOUR(B330),HOUR(D330)-HOUR(B330))-IF(MINUTE(D330)&lt;MINUTE(B330),1,0))*60</f>
        <v>0</v>
      </c>
      <c r="V330" s="24">
        <f t="shared" ref="V330:V393" si="60">U330+T330+S330</f>
        <v>10.066666666666666</v>
      </c>
      <c r="W330" s="2"/>
    </row>
    <row r="331" spans="1:23" x14ac:dyDescent="0.3">
      <c r="A331" s="22">
        <f>Taxi_journeydata!A327</f>
        <v>44388</v>
      </c>
      <c r="B331" s="23">
        <f>Taxi_journeydata!B327</f>
        <v>0.5756944444444444</v>
      </c>
      <c r="C331" s="22">
        <f>Taxi_journeydata!C327</f>
        <v>44388</v>
      </c>
      <c r="D331" s="23">
        <f>Taxi_journeydata!D327</f>
        <v>0.59700231481481481</v>
      </c>
      <c r="E331">
        <f>Taxi_journeydata!E327</f>
        <v>1</v>
      </c>
      <c r="F331">
        <f>Taxi_journeydata!F327</f>
        <v>65</v>
      </c>
      <c r="G331">
        <f>Taxi_journeydata!G327</f>
        <v>177</v>
      </c>
      <c r="H331">
        <f>Taxi_journeydata!H327</f>
        <v>1</v>
      </c>
      <c r="I331">
        <f>Taxi_journeydata!I327</f>
        <v>4.4000000000000004</v>
      </c>
      <c r="J331">
        <f>Taxi_journeydata!J327</f>
        <v>21</v>
      </c>
      <c r="K331" s="3" t="b">
        <f t="shared" si="52"/>
        <v>1</v>
      </c>
      <c r="L331" s="4">
        <f t="shared" si="53"/>
        <v>30.683333333333387</v>
      </c>
      <c r="M331" s="4" t="b">
        <f>NOT(ISNA(MATCH(F331,'Taxi_location&amp;demand'!$A$5:$A$269,0)))</f>
        <v>1</v>
      </c>
      <c r="N331" s="4" t="b">
        <f>NOT(ISNA(MATCH(G331,'Taxi_location&amp;demand'!$A$5:$A$269,0)))</f>
        <v>1</v>
      </c>
      <c r="O331" s="3" t="b">
        <f t="shared" si="51"/>
        <v>1</v>
      </c>
      <c r="P331" s="3" t="b">
        <f t="shared" si="54"/>
        <v>1</v>
      </c>
      <c r="Q331" s="3" t="b">
        <f t="shared" si="55"/>
        <v>1</v>
      </c>
      <c r="R331" s="3" t="b">
        <f t="shared" si="56"/>
        <v>1</v>
      </c>
      <c r="S331" s="24">
        <f t="shared" si="57"/>
        <v>0.68333333333333335</v>
      </c>
      <c r="T331" s="24">
        <f t="shared" si="58"/>
        <v>30</v>
      </c>
      <c r="U331" s="24">
        <f t="shared" si="59"/>
        <v>0</v>
      </c>
      <c r="V331" s="24">
        <f t="shared" si="60"/>
        <v>30.683333333333334</v>
      </c>
      <c r="W331" s="2"/>
    </row>
    <row r="332" spans="1:23" x14ac:dyDescent="0.3">
      <c r="A332" s="22">
        <f>Taxi_journeydata!A328</f>
        <v>44388</v>
      </c>
      <c r="B332" s="23">
        <f>Taxi_journeydata!B328</f>
        <v>0.56148148148148147</v>
      </c>
      <c r="C332" s="22">
        <f>Taxi_journeydata!C328</f>
        <v>44388</v>
      </c>
      <c r="D332" s="23">
        <f>Taxi_journeydata!D328</f>
        <v>0.5664583333333334</v>
      </c>
      <c r="E332">
        <f>Taxi_journeydata!E328</f>
        <v>1</v>
      </c>
      <c r="F332">
        <f>Taxi_journeydata!F328</f>
        <v>43</v>
      </c>
      <c r="G332">
        <f>Taxi_journeydata!G328</f>
        <v>41</v>
      </c>
      <c r="H332">
        <f>Taxi_journeydata!H328</f>
        <v>1</v>
      </c>
      <c r="I332">
        <f>Taxi_journeydata!I328</f>
        <v>1.1399999999999999</v>
      </c>
      <c r="J332">
        <f>Taxi_journeydata!J328</f>
        <v>7</v>
      </c>
      <c r="K332" s="3" t="b">
        <f t="shared" si="52"/>
        <v>1</v>
      </c>
      <c r="L332" s="4">
        <f t="shared" si="53"/>
        <v>7.1666666666667744</v>
      </c>
      <c r="M332" s="4" t="b">
        <f>NOT(ISNA(MATCH(F332,'Taxi_location&amp;demand'!$A$5:$A$269,0)))</f>
        <v>1</v>
      </c>
      <c r="N332" s="4" t="b">
        <f>NOT(ISNA(MATCH(G332,'Taxi_location&amp;demand'!$A$5:$A$269,0)))</f>
        <v>1</v>
      </c>
      <c r="O332" s="3" t="b">
        <f t="shared" si="51"/>
        <v>1</v>
      </c>
      <c r="P332" s="3" t="b">
        <f t="shared" si="54"/>
        <v>1</v>
      </c>
      <c r="Q332" s="3" t="b">
        <f t="shared" si="55"/>
        <v>1</v>
      </c>
      <c r="R332" s="3" t="b">
        <f t="shared" si="56"/>
        <v>1</v>
      </c>
      <c r="S332" s="24">
        <f t="shared" si="57"/>
        <v>0.16666666666666666</v>
      </c>
      <c r="T332" s="24">
        <f t="shared" si="58"/>
        <v>7</v>
      </c>
      <c r="U332" s="24">
        <f t="shared" si="59"/>
        <v>0</v>
      </c>
      <c r="V332" s="24">
        <f t="shared" si="60"/>
        <v>7.166666666666667</v>
      </c>
      <c r="W332" s="2"/>
    </row>
    <row r="333" spans="1:23" x14ac:dyDescent="0.3">
      <c r="A333" s="22">
        <f>Taxi_journeydata!A329</f>
        <v>44388</v>
      </c>
      <c r="B333" s="23">
        <f>Taxi_journeydata!B329</f>
        <v>0.59224537037037039</v>
      </c>
      <c r="C333" s="22">
        <f>Taxi_journeydata!C329</f>
        <v>44388</v>
      </c>
      <c r="D333" s="23">
        <f>Taxi_journeydata!D329</f>
        <v>0.59892361111111114</v>
      </c>
      <c r="E333">
        <f>Taxi_journeydata!E329</f>
        <v>1</v>
      </c>
      <c r="F333">
        <f>Taxi_journeydata!F329</f>
        <v>74</v>
      </c>
      <c r="G333">
        <f>Taxi_journeydata!G329</f>
        <v>75</v>
      </c>
      <c r="H333">
        <f>Taxi_journeydata!H329</f>
        <v>1</v>
      </c>
      <c r="I333">
        <f>Taxi_journeydata!I329</f>
        <v>1.62</v>
      </c>
      <c r="J333">
        <f>Taxi_journeydata!J329</f>
        <v>8</v>
      </c>
      <c r="K333" s="3" t="b">
        <f t="shared" si="52"/>
        <v>1</v>
      </c>
      <c r="L333" s="4">
        <f t="shared" si="53"/>
        <v>9.6166666666666778</v>
      </c>
      <c r="M333" s="4" t="b">
        <f>NOT(ISNA(MATCH(F333,'Taxi_location&amp;demand'!$A$5:$A$269,0)))</f>
        <v>1</v>
      </c>
      <c r="N333" s="4" t="b">
        <f>NOT(ISNA(MATCH(G333,'Taxi_location&amp;demand'!$A$5:$A$269,0)))</f>
        <v>1</v>
      </c>
      <c r="O333" s="3" t="b">
        <f t="shared" si="51"/>
        <v>1</v>
      </c>
      <c r="P333" s="3" t="b">
        <f t="shared" si="54"/>
        <v>1</v>
      </c>
      <c r="Q333" s="3" t="b">
        <f t="shared" si="55"/>
        <v>1</v>
      </c>
      <c r="R333" s="3" t="b">
        <f t="shared" si="56"/>
        <v>1</v>
      </c>
      <c r="S333" s="24">
        <f t="shared" si="57"/>
        <v>0.6166666666666667</v>
      </c>
      <c r="T333" s="24">
        <f t="shared" si="58"/>
        <v>9</v>
      </c>
      <c r="U333" s="24">
        <f t="shared" si="59"/>
        <v>0</v>
      </c>
      <c r="V333" s="24">
        <f t="shared" si="60"/>
        <v>9.6166666666666671</v>
      </c>
      <c r="W333" s="2"/>
    </row>
    <row r="334" spans="1:23" x14ac:dyDescent="0.3">
      <c r="A334" s="22">
        <f>Taxi_journeydata!A330</f>
        <v>44388</v>
      </c>
      <c r="B334" s="23">
        <f>Taxi_journeydata!B330</f>
        <v>0.64011574074074074</v>
      </c>
      <c r="C334" s="22">
        <f>Taxi_journeydata!C330</f>
        <v>44388</v>
      </c>
      <c r="D334" s="23">
        <f>Taxi_journeydata!D330</f>
        <v>0.64309027777777772</v>
      </c>
      <c r="E334">
        <f>Taxi_journeydata!E330</f>
        <v>1</v>
      </c>
      <c r="F334">
        <f>Taxi_journeydata!F330</f>
        <v>42</v>
      </c>
      <c r="G334">
        <f>Taxi_journeydata!G330</f>
        <v>42</v>
      </c>
      <c r="H334">
        <f>Taxi_journeydata!H330</f>
        <v>1</v>
      </c>
      <c r="I334">
        <f>Taxi_journeydata!I330</f>
        <v>0.99</v>
      </c>
      <c r="J334">
        <f>Taxi_journeydata!J330</f>
        <v>5.5</v>
      </c>
      <c r="K334" s="3" t="b">
        <f t="shared" si="52"/>
        <v>1</v>
      </c>
      <c r="L334" s="4">
        <f t="shared" si="53"/>
        <v>4.2833333333332568</v>
      </c>
      <c r="M334" s="4" t="b">
        <f>NOT(ISNA(MATCH(F334,'Taxi_location&amp;demand'!$A$5:$A$269,0)))</f>
        <v>1</v>
      </c>
      <c r="N334" s="4" t="b">
        <f>NOT(ISNA(MATCH(G334,'Taxi_location&amp;demand'!$A$5:$A$269,0)))</f>
        <v>1</v>
      </c>
      <c r="O334" s="3" t="b">
        <f t="shared" si="51"/>
        <v>1</v>
      </c>
      <c r="P334" s="3" t="b">
        <f t="shared" si="54"/>
        <v>1</v>
      </c>
      <c r="Q334" s="3" t="b">
        <f t="shared" si="55"/>
        <v>1</v>
      </c>
      <c r="R334" s="3" t="b">
        <f t="shared" si="56"/>
        <v>1</v>
      </c>
      <c r="S334" s="24">
        <f t="shared" si="57"/>
        <v>0.28333333333333333</v>
      </c>
      <c r="T334" s="24">
        <f t="shared" si="58"/>
        <v>4</v>
      </c>
      <c r="U334" s="24">
        <f t="shared" si="59"/>
        <v>0</v>
      </c>
      <c r="V334" s="24">
        <f t="shared" si="60"/>
        <v>4.2833333333333332</v>
      </c>
      <c r="W334" s="2"/>
    </row>
    <row r="335" spans="1:23" x14ac:dyDescent="0.3">
      <c r="A335" s="22">
        <f>Taxi_journeydata!A331</f>
        <v>44388</v>
      </c>
      <c r="B335" s="23">
        <f>Taxi_journeydata!B331</f>
        <v>0.64122685185185191</v>
      </c>
      <c r="C335" s="22">
        <f>Taxi_journeydata!C331</f>
        <v>44388</v>
      </c>
      <c r="D335" s="23">
        <f>Taxi_journeydata!D331</f>
        <v>0.65115740740740746</v>
      </c>
      <c r="E335">
        <f>Taxi_journeydata!E331</f>
        <v>1</v>
      </c>
      <c r="F335">
        <f>Taxi_journeydata!F331</f>
        <v>28</v>
      </c>
      <c r="G335">
        <f>Taxi_journeydata!G331</f>
        <v>82</v>
      </c>
      <c r="H335">
        <f>Taxi_journeydata!H331</f>
        <v>1</v>
      </c>
      <c r="I335">
        <f>Taxi_journeydata!I331</f>
        <v>3.13</v>
      </c>
      <c r="J335">
        <f>Taxi_journeydata!J331</f>
        <v>13</v>
      </c>
      <c r="K335" s="3" t="b">
        <f t="shared" si="52"/>
        <v>1</v>
      </c>
      <c r="L335" s="4">
        <f t="shared" si="53"/>
        <v>14.299999999999997</v>
      </c>
      <c r="M335" s="4" t="b">
        <f>NOT(ISNA(MATCH(F335,'Taxi_location&amp;demand'!$A$5:$A$269,0)))</f>
        <v>1</v>
      </c>
      <c r="N335" s="4" t="b">
        <f>NOT(ISNA(MATCH(G335,'Taxi_location&amp;demand'!$A$5:$A$269,0)))</f>
        <v>1</v>
      </c>
      <c r="O335" s="3" t="b">
        <f t="shared" si="51"/>
        <v>1</v>
      </c>
      <c r="P335" s="3" t="b">
        <f t="shared" si="54"/>
        <v>1</v>
      </c>
      <c r="Q335" s="3" t="b">
        <f t="shared" si="55"/>
        <v>1</v>
      </c>
      <c r="R335" s="3" t="b">
        <f t="shared" si="56"/>
        <v>1</v>
      </c>
      <c r="S335" s="24">
        <f t="shared" si="57"/>
        <v>0.3</v>
      </c>
      <c r="T335" s="24">
        <f t="shared" si="58"/>
        <v>14</v>
      </c>
      <c r="U335" s="24">
        <f t="shared" si="59"/>
        <v>0</v>
      </c>
      <c r="V335" s="24">
        <f t="shared" si="60"/>
        <v>14.3</v>
      </c>
      <c r="W335" s="2"/>
    </row>
    <row r="336" spans="1:23" x14ac:dyDescent="0.3">
      <c r="A336" s="22">
        <f>Taxi_journeydata!A332</f>
        <v>44388</v>
      </c>
      <c r="B336" s="23">
        <f>Taxi_journeydata!B332</f>
        <v>0.66548611111111111</v>
      </c>
      <c r="C336" s="22">
        <f>Taxi_journeydata!C332</f>
        <v>44388</v>
      </c>
      <c r="D336" s="23">
        <f>Taxi_journeydata!D332</f>
        <v>0.68163194444444442</v>
      </c>
      <c r="E336">
        <f>Taxi_journeydata!E332</f>
        <v>1</v>
      </c>
      <c r="F336">
        <f>Taxi_journeydata!F332</f>
        <v>196</v>
      </c>
      <c r="G336">
        <f>Taxi_journeydata!G332</f>
        <v>179</v>
      </c>
      <c r="H336">
        <f>Taxi_journeydata!H332</f>
        <v>2</v>
      </c>
      <c r="I336">
        <f>Taxi_journeydata!I332</f>
        <v>6.92</v>
      </c>
      <c r="J336">
        <f>Taxi_journeydata!J332</f>
        <v>23</v>
      </c>
      <c r="K336" s="3" t="b">
        <f t="shared" si="52"/>
        <v>1</v>
      </c>
      <c r="L336" s="4">
        <f t="shared" si="53"/>
        <v>23.249999999999957</v>
      </c>
      <c r="M336" s="4" t="b">
        <f>NOT(ISNA(MATCH(F336,'Taxi_location&amp;demand'!$A$5:$A$269,0)))</f>
        <v>1</v>
      </c>
      <c r="N336" s="4" t="b">
        <f>NOT(ISNA(MATCH(G336,'Taxi_location&amp;demand'!$A$5:$A$269,0)))</f>
        <v>1</v>
      </c>
      <c r="O336" s="3" t="b">
        <f t="shared" si="51"/>
        <v>1</v>
      </c>
      <c r="P336" s="3" t="b">
        <f t="shared" si="54"/>
        <v>1</v>
      </c>
      <c r="Q336" s="3" t="b">
        <f t="shared" si="55"/>
        <v>1</v>
      </c>
      <c r="R336" s="3" t="b">
        <f t="shared" si="56"/>
        <v>1</v>
      </c>
      <c r="S336" s="24">
        <f t="shared" si="57"/>
        <v>0.25</v>
      </c>
      <c r="T336" s="24">
        <f t="shared" si="58"/>
        <v>23</v>
      </c>
      <c r="U336" s="24">
        <f t="shared" si="59"/>
        <v>0</v>
      </c>
      <c r="V336" s="24">
        <f t="shared" si="60"/>
        <v>23.25</v>
      </c>
      <c r="W336" s="2"/>
    </row>
    <row r="337" spans="1:23" x14ac:dyDescent="0.3">
      <c r="A337" s="22">
        <f>Taxi_journeydata!A333</f>
        <v>44388</v>
      </c>
      <c r="B337" s="23">
        <f>Taxi_journeydata!B333</f>
        <v>0.68545138888888879</v>
      </c>
      <c r="C337" s="22">
        <f>Taxi_journeydata!C333</f>
        <v>44388</v>
      </c>
      <c r="D337" s="23">
        <f>Taxi_journeydata!D333</f>
        <v>0.68714120370370368</v>
      </c>
      <c r="E337">
        <f>Taxi_journeydata!E333</f>
        <v>1</v>
      </c>
      <c r="F337">
        <f>Taxi_journeydata!F333</f>
        <v>129</v>
      </c>
      <c r="G337">
        <f>Taxi_journeydata!G333</f>
        <v>129</v>
      </c>
      <c r="H337">
        <f>Taxi_journeydata!H333</f>
        <v>1</v>
      </c>
      <c r="I337">
        <f>Taxi_journeydata!I333</f>
        <v>0.18</v>
      </c>
      <c r="J337">
        <f>Taxi_journeydata!J333</f>
        <v>3.5</v>
      </c>
      <c r="K337" s="3" t="b">
        <f t="shared" si="52"/>
        <v>1</v>
      </c>
      <c r="L337" s="4">
        <f t="shared" si="53"/>
        <v>2.4333333333334473</v>
      </c>
      <c r="M337" s="4" t="b">
        <f>NOT(ISNA(MATCH(F337,'Taxi_location&amp;demand'!$A$5:$A$269,0)))</f>
        <v>1</v>
      </c>
      <c r="N337" s="4" t="b">
        <f>NOT(ISNA(MATCH(G337,'Taxi_location&amp;demand'!$A$5:$A$269,0)))</f>
        <v>1</v>
      </c>
      <c r="O337" s="3" t="b">
        <f t="shared" si="51"/>
        <v>1</v>
      </c>
      <c r="P337" s="3" t="b">
        <f t="shared" si="54"/>
        <v>1</v>
      </c>
      <c r="Q337" s="3" t="b">
        <f t="shared" si="55"/>
        <v>1</v>
      </c>
      <c r="R337" s="3" t="b">
        <f t="shared" si="56"/>
        <v>1</v>
      </c>
      <c r="S337" s="24">
        <f t="shared" si="57"/>
        <v>0.43333333333333335</v>
      </c>
      <c r="T337" s="24">
        <f t="shared" si="58"/>
        <v>2</v>
      </c>
      <c r="U337" s="24">
        <f t="shared" si="59"/>
        <v>0</v>
      </c>
      <c r="V337" s="24">
        <f t="shared" si="60"/>
        <v>2.4333333333333336</v>
      </c>
      <c r="W337" s="2"/>
    </row>
    <row r="338" spans="1:23" x14ac:dyDescent="0.3">
      <c r="A338" s="22">
        <f>Taxi_journeydata!A334</f>
        <v>44388</v>
      </c>
      <c r="B338" s="23">
        <f>Taxi_journeydata!B334</f>
        <v>0.6868981481481482</v>
      </c>
      <c r="C338" s="22">
        <f>Taxi_journeydata!C334</f>
        <v>44388</v>
      </c>
      <c r="D338" s="23">
        <f>Taxi_journeydata!D334</f>
        <v>0.6944907407407408</v>
      </c>
      <c r="E338">
        <f>Taxi_journeydata!E334</f>
        <v>1</v>
      </c>
      <c r="F338">
        <f>Taxi_journeydata!F334</f>
        <v>52</v>
      </c>
      <c r="G338">
        <f>Taxi_journeydata!G334</f>
        <v>106</v>
      </c>
      <c r="H338">
        <f>Taxi_journeydata!H334</f>
        <v>1</v>
      </c>
      <c r="I338">
        <f>Taxi_journeydata!I334</f>
        <v>1.88</v>
      </c>
      <c r="J338">
        <f>Taxi_journeydata!J334</f>
        <v>9</v>
      </c>
      <c r="K338" s="3" t="b">
        <f t="shared" si="52"/>
        <v>1</v>
      </c>
      <c r="L338" s="4">
        <f t="shared" si="53"/>
        <v>10.933333333333337</v>
      </c>
      <c r="M338" s="4" t="b">
        <f>NOT(ISNA(MATCH(F338,'Taxi_location&amp;demand'!$A$5:$A$269,0)))</f>
        <v>1</v>
      </c>
      <c r="N338" s="4" t="b">
        <f>NOT(ISNA(MATCH(G338,'Taxi_location&amp;demand'!$A$5:$A$269,0)))</f>
        <v>1</v>
      </c>
      <c r="O338" s="3" t="b">
        <f t="shared" si="51"/>
        <v>1</v>
      </c>
      <c r="P338" s="3" t="b">
        <f t="shared" si="54"/>
        <v>1</v>
      </c>
      <c r="Q338" s="3" t="b">
        <f t="shared" si="55"/>
        <v>1</v>
      </c>
      <c r="R338" s="3" t="b">
        <f t="shared" si="56"/>
        <v>1</v>
      </c>
      <c r="S338" s="24">
        <f t="shared" si="57"/>
        <v>0.93333333333333335</v>
      </c>
      <c r="T338" s="24">
        <f t="shared" si="58"/>
        <v>10</v>
      </c>
      <c r="U338" s="24">
        <f t="shared" si="59"/>
        <v>0</v>
      </c>
      <c r="V338" s="24">
        <f t="shared" si="60"/>
        <v>10.933333333333334</v>
      </c>
      <c r="W338" s="2"/>
    </row>
    <row r="339" spans="1:23" x14ac:dyDescent="0.3">
      <c r="A339" s="22">
        <f>Taxi_journeydata!A335</f>
        <v>44388</v>
      </c>
      <c r="B339" s="23">
        <f>Taxi_journeydata!B335</f>
        <v>0.74569444444444455</v>
      </c>
      <c r="C339" s="22">
        <f>Taxi_journeydata!C335</f>
        <v>44388</v>
      </c>
      <c r="D339" s="23">
        <f>Taxi_journeydata!D335</f>
        <v>0.79184027777777777</v>
      </c>
      <c r="E339">
        <f>Taxi_journeydata!E335</f>
        <v>1</v>
      </c>
      <c r="F339">
        <f>Taxi_journeydata!F335</f>
        <v>55</v>
      </c>
      <c r="G339">
        <f>Taxi_journeydata!G335</f>
        <v>225</v>
      </c>
      <c r="H339">
        <f>Taxi_journeydata!H335</f>
        <v>1</v>
      </c>
      <c r="I339">
        <f>Taxi_journeydata!I335</f>
        <v>15.5</v>
      </c>
      <c r="J339">
        <f>Taxi_journeydata!J335</f>
        <v>59</v>
      </c>
      <c r="K339" s="3" t="b">
        <f t="shared" si="52"/>
        <v>1</v>
      </c>
      <c r="L339" s="4">
        <f t="shared" si="53"/>
        <v>66.449999999999832</v>
      </c>
      <c r="M339" s="4" t="b">
        <f>NOT(ISNA(MATCH(F339,'Taxi_location&amp;demand'!$A$5:$A$269,0)))</f>
        <v>1</v>
      </c>
      <c r="N339" s="4" t="b">
        <f>NOT(ISNA(MATCH(G339,'Taxi_location&amp;demand'!$A$5:$A$269,0)))</f>
        <v>1</v>
      </c>
      <c r="O339" s="3" t="b">
        <f t="shared" si="51"/>
        <v>1</v>
      </c>
      <c r="P339" s="3" t="b">
        <f t="shared" si="54"/>
        <v>1</v>
      </c>
      <c r="Q339" s="3" t="b">
        <f t="shared" si="55"/>
        <v>1</v>
      </c>
      <c r="R339" s="3" t="b">
        <f t="shared" si="56"/>
        <v>1</v>
      </c>
      <c r="S339" s="24">
        <f t="shared" si="57"/>
        <v>0.45</v>
      </c>
      <c r="T339" s="24">
        <f t="shared" si="58"/>
        <v>6</v>
      </c>
      <c r="U339" s="24">
        <f t="shared" si="59"/>
        <v>60</v>
      </c>
      <c r="V339" s="24">
        <f t="shared" si="60"/>
        <v>66.45</v>
      </c>
      <c r="W339" s="2"/>
    </row>
    <row r="340" spans="1:23" x14ac:dyDescent="0.3">
      <c r="A340" s="22">
        <f>Taxi_journeydata!A336</f>
        <v>44388</v>
      </c>
      <c r="B340" s="23">
        <f>Taxi_journeydata!B336</f>
        <v>0.78319444444444442</v>
      </c>
      <c r="C340" s="22">
        <f>Taxi_journeydata!C336</f>
        <v>44388</v>
      </c>
      <c r="D340" s="23">
        <f>Taxi_journeydata!D336</f>
        <v>0.79810185185185178</v>
      </c>
      <c r="E340">
        <f>Taxi_journeydata!E336</f>
        <v>1</v>
      </c>
      <c r="F340">
        <f>Taxi_journeydata!F336</f>
        <v>75</v>
      </c>
      <c r="G340">
        <f>Taxi_journeydata!G336</f>
        <v>78</v>
      </c>
      <c r="H340">
        <f>Taxi_journeydata!H336</f>
        <v>1</v>
      </c>
      <c r="I340">
        <f>Taxi_journeydata!I336</f>
        <v>6.94</v>
      </c>
      <c r="J340">
        <f>Taxi_journeydata!J336</f>
        <v>22.5</v>
      </c>
      <c r="K340" s="3" t="b">
        <f t="shared" si="52"/>
        <v>1</v>
      </c>
      <c r="L340" s="4">
        <f t="shared" si="53"/>
        <v>21.466666666666612</v>
      </c>
      <c r="M340" s="4" t="b">
        <f>NOT(ISNA(MATCH(F340,'Taxi_location&amp;demand'!$A$5:$A$269,0)))</f>
        <v>1</v>
      </c>
      <c r="N340" s="4" t="b">
        <f>NOT(ISNA(MATCH(G340,'Taxi_location&amp;demand'!$A$5:$A$269,0)))</f>
        <v>1</v>
      </c>
      <c r="O340" s="3" t="b">
        <f t="shared" si="51"/>
        <v>1</v>
      </c>
      <c r="P340" s="3" t="b">
        <f t="shared" si="54"/>
        <v>1</v>
      </c>
      <c r="Q340" s="3" t="b">
        <f t="shared" si="55"/>
        <v>1</v>
      </c>
      <c r="R340" s="3" t="b">
        <f t="shared" si="56"/>
        <v>1</v>
      </c>
      <c r="S340" s="24">
        <f t="shared" si="57"/>
        <v>0.46666666666666667</v>
      </c>
      <c r="T340" s="24">
        <f t="shared" si="58"/>
        <v>21</v>
      </c>
      <c r="U340" s="24">
        <f t="shared" si="59"/>
        <v>0</v>
      </c>
      <c r="V340" s="24">
        <f t="shared" si="60"/>
        <v>21.466666666666665</v>
      </c>
      <c r="W340" s="2"/>
    </row>
    <row r="341" spans="1:23" x14ac:dyDescent="0.3">
      <c r="A341" s="22">
        <f>Taxi_journeydata!A337</f>
        <v>44388</v>
      </c>
      <c r="B341" s="23">
        <f>Taxi_journeydata!B337</f>
        <v>0.75006944444444434</v>
      </c>
      <c r="C341" s="22">
        <f>Taxi_journeydata!C337</f>
        <v>44388</v>
      </c>
      <c r="D341" s="23">
        <f>Taxi_journeydata!D337</f>
        <v>0.75331018518518522</v>
      </c>
      <c r="E341">
        <f>Taxi_journeydata!E337</f>
        <v>1</v>
      </c>
      <c r="F341">
        <f>Taxi_journeydata!F337</f>
        <v>41</v>
      </c>
      <c r="G341">
        <f>Taxi_journeydata!G337</f>
        <v>74</v>
      </c>
      <c r="H341">
        <f>Taxi_journeydata!H337</f>
        <v>1</v>
      </c>
      <c r="I341">
        <f>Taxi_journeydata!I337</f>
        <v>0.6</v>
      </c>
      <c r="J341">
        <f>Taxi_journeydata!J337</f>
        <v>5</v>
      </c>
      <c r="K341" s="3" t="b">
        <f t="shared" si="52"/>
        <v>1</v>
      </c>
      <c r="L341" s="4">
        <f t="shared" si="53"/>
        <v>4.6666666666668633</v>
      </c>
      <c r="M341" s="4" t="b">
        <f>NOT(ISNA(MATCH(F341,'Taxi_location&amp;demand'!$A$5:$A$269,0)))</f>
        <v>1</v>
      </c>
      <c r="N341" s="4" t="b">
        <f>NOT(ISNA(MATCH(G341,'Taxi_location&amp;demand'!$A$5:$A$269,0)))</f>
        <v>1</v>
      </c>
      <c r="O341" s="3" t="b">
        <f t="shared" si="51"/>
        <v>1</v>
      </c>
      <c r="P341" s="3" t="b">
        <f t="shared" si="54"/>
        <v>1</v>
      </c>
      <c r="Q341" s="3" t="b">
        <f t="shared" si="55"/>
        <v>1</v>
      </c>
      <c r="R341" s="3" t="b">
        <f t="shared" si="56"/>
        <v>1</v>
      </c>
      <c r="S341" s="24">
        <f t="shared" si="57"/>
        <v>0.66666666666666663</v>
      </c>
      <c r="T341" s="24">
        <f t="shared" si="58"/>
        <v>4</v>
      </c>
      <c r="U341" s="24">
        <f t="shared" si="59"/>
        <v>0</v>
      </c>
      <c r="V341" s="24">
        <f t="shared" si="60"/>
        <v>4.666666666666667</v>
      </c>
      <c r="W341" s="2"/>
    </row>
    <row r="342" spans="1:23" x14ac:dyDescent="0.3">
      <c r="A342" s="22">
        <f>Taxi_journeydata!A338</f>
        <v>44388</v>
      </c>
      <c r="B342" s="23">
        <f>Taxi_journeydata!B338</f>
        <v>0.82570601851851855</v>
      </c>
      <c r="C342" s="22">
        <f>Taxi_journeydata!C338</f>
        <v>44388</v>
      </c>
      <c r="D342" s="23">
        <f>Taxi_journeydata!D338</f>
        <v>0.83377314814814818</v>
      </c>
      <c r="E342">
        <f>Taxi_journeydata!E338</f>
        <v>1</v>
      </c>
      <c r="F342">
        <f>Taxi_journeydata!F338</f>
        <v>82</v>
      </c>
      <c r="G342">
        <f>Taxi_journeydata!G338</f>
        <v>260</v>
      </c>
      <c r="H342">
        <f>Taxi_journeydata!H338</f>
        <v>1</v>
      </c>
      <c r="I342">
        <f>Taxi_journeydata!I338</f>
        <v>2.9</v>
      </c>
      <c r="J342">
        <f>Taxi_journeydata!J338</f>
        <v>11.5</v>
      </c>
      <c r="K342" s="3" t="b">
        <f t="shared" si="52"/>
        <v>1</v>
      </c>
      <c r="L342" s="4">
        <f t="shared" si="53"/>
        <v>11.616666666666671</v>
      </c>
      <c r="M342" s="4" t="b">
        <f>NOT(ISNA(MATCH(F342,'Taxi_location&amp;demand'!$A$5:$A$269,0)))</f>
        <v>1</v>
      </c>
      <c r="N342" s="4" t="b">
        <f>NOT(ISNA(MATCH(G342,'Taxi_location&amp;demand'!$A$5:$A$269,0)))</f>
        <v>1</v>
      </c>
      <c r="O342" s="3" t="b">
        <f t="shared" si="51"/>
        <v>1</v>
      </c>
      <c r="P342" s="3" t="b">
        <f t="shared" si="54"/>
        <v>1</v>
      </c>
      <c r="Q342" s="3" t="b">
        <f t="shared" si="55"/>
        <v>1</v>
      </c>
      <c r="R342" s="3" t="b">
        <f t="shared" si="56"/>
        <v>1</v>
      </c>
      <c r="S342" s="24">
        <f t="shared" si="57"/>
        <v>0.6166666666666667</v>
      </c>
      <c r="T342" s="24">
        <f t="shared" si="58"/>
        <v>11</v>
      </c>
      <c r="U342" s="24">
        <f t="shared" si="59"/>
        <v>0</v>
      </c>
      <c r="V342" s="24">
        <f t="shared" si="60"/>
        <v>11.616666666666667</v>
      </c>
      <c r="W342" s="2"/>
    </row>
    <row r="343" spans="1:23" x14ac:dyDescent="0.3">
      <c r="A343" s="22">
        <f>Taxi_journeydata!A339</f>
        <v>44388</v>
      </c>
      <c r="B343" s="23">
        <f>Taxi_journeydata!B339</f>
        <v>0.85560185185185189</v>
      </c>
      <c r="C343" s="22">
        <f>Taxi_journeydata!C339</f>
        <v>44388</v>
      </c>
      <c r="D343" s="23">
        <f>Taxi_journeydata!D339</f>
        <v>0.86380787037037043</v>
      </c>
      <c r="E343">
        <f>Taxi_journeydata!E339</f>
        <v>1</v>
      </c>
      <c r="F343">
        <f>Taxi_journeydata!F339</f>
        <v>92</v>
      </c>
      <c r="G343">
        <f>Taxi_journeydata!G339</f>
        <v>173</v>
      </c>
      <c r="H343">
        <f>Taxi_journeydata!H339</f>
        <v>1</v>
      </c>
      <c r="I343">
        <f>Taxi_journeydata!I339</f>
        <v>0.54</v>
      </c>
      <c r="J343">
        <f>Taxi_journeydata!J339</f>
        <v>4.5</v>
      </c>
      <c r="K343" s="3" t="b">
        <f t="shared" si="52"/>
        <v>1</v>
      </c>
      <c r="L343" s="4">
        <f t="shared" si="53"/>
        <v>11.816666666666702</v>
      </c>
      <c r="M343" s="4" t="b">
        <f>NOT(ISNA(MATCH(F343,'Taxi_location&amp;demand'!$A$5:$A$269,0)))</f>
        <v>1</v>
      </c>
      <c r="N343" s="4" t="b">
        <f>NOT(ISNA(MATCH(G343,'Taxi_location&amp;demand'!$A$5:$A$269,0)))</f>
        <v>1</v>
      </c>
      <c r="O343" s="3" t="b">
        <f t="shared" si="51"/>
        <v>1</v>
      </c>
      <c r="P343" s="3" t="b">
        <f t="shared" si="54"/>
        <v>1</v>
      </c>
      <c r="Q343" s="3" t="b">
        <f t="shared" si="55"/>
        <v>1</v>
      </c>
      <c r="R343" s="3" t="b">
        <f t="shared" si="56"/>
        <v>1</v>
      </c>
      <c r="S343" s="24">
        <f t="shared" si="57"/>
        <v>0.81666666666666665</v>
      </c>
      <c r="T343" s="24">
        <f t="shared" si="58"/>
        <v>11</v>
      </c>
      <c r="U343" s="24">
        <f t="shared" si="59"/>
        <v>0</v>
      </c>
      <c r="V343" s="24">
        <f t="shared" si="60"/>
        <v>11.816666666666666</v>
      </c>
      <c r="W343" s="2"/>
    </row>
    <row r="344" spans="1:23" x14ac:dyDescent="0.3">
      <c r="A344" s="22">
        <f>Taxi_journeydata!A340</f>
        <v>44388</v>
      </c>
      <c r="B344" s="23">
        <f>Taxi_journeydata!B340</f>
        <v>0.9102662037037037</v>
      </c>
      <c r="C344" s="22">
        <f>Taxi_journeydata!C340</f>
        <v>44388</v>
      </c>
      <c r="D344" s="23">
        <f>Taxi_journeydata!D340</f>
        <v>0.91736111111111107</v>
      </c>
      <c r="E344">
        <f>Taxi_journeydata!E340</f>
        <v>1</v>
      </c>
      <c r="F344">
        <f>Taxi_journeydata!F340</f>
        <v>166</v>
      </c>
      <c r="G344">
        <f>Taxi_journeydata!G340</f>
        <v>42</v>
      </c>
      <c r="H344">
        <f>Taxi_journeydata!H340</f>
        <v>1</v>
      </c>
      <c r="I344">
        <f>Taxi_journeydata!I340</f>
        <v>1.68</v>
      </c>
      <c r="J344">
        <f>Taxi_journeydata!J340</f>
        <v>9</v>
      </c>
      <c r="K344" s="3" t="b">
        <f t="shared" si="52"/>
        <v>1</v>
      </c>
      <c r="L344" s="4">
        <f t="shared" si="53"/>
        <v>10.216666666666612</v>
      </c>
      <c r="M344" s="4" t="b">
        <f>NOT(ISNA(MATCH(F344,'Taxi_location&amp;demand'!$A$5:$A$269,0)))</f>
        <v>1</v>
      </c>
      <c r="N344" s="4" t="b">
        <f>NOT(ISNA(MATCH(G344,'Taxi_location&amp;demand'!$A$5:$A$269,0)))</f>
        <v>1</v>
      </c>
      <c r="O344" s="3" t="b">
        <f t="shared" si="51"/>
        <v>1</v>
      </c>
      <c r="P344" s="3" t="b">
        <f t="shared" si="54"/>
        <v>1</v>
      </c>
      <c r="Q344" s="3" t="b">
        <f t="shared" si="55"/>
        <v>1</v>
      </c>
      <c r="R344" s="3" t="b">
        <f t="shared" si="56"/>
        <v>1</v>
      </c>
      <c r="S344" s="24">
        <f t="shared" si="57"/>
        <v>0.21666666666666667</v>
      </c>
      <c r="T344" s="24">
        <f t="shared" si="58"/>
        <v>10</v>
      </c>
      <c r="U344" s="24">
        <f t="shared" si="59"/>
        <v>0</v>
      </c>
      <c r="V344" s="24">
        <f t="shared" si="60"/>
        <v>10.216666666666667</v>
      </c>
      <c r="W344" s="2"/>
    </row>
    <row r="345" spans="1:23" x14ac:dyDescent="0.3">
      <c r="A345" s="22">
        <f>Taxi_journeydata!A341</f>
        <v>44388</v>
      </c>
      <c r="B345" s="23">
        <f>Taxi_journeydata!B341</f>
        <v>0.92983796296296306</v>
      </c>
      <c r="C345" s="22">
        <f>Taxi_journeydata!C341</f>
        <v>44388</v>
      </c>
      <c r="D345" s="23">
        <f>Taxi_journeydata!D341</f>
        <v>0.94871527777777775</v>
      </c>
      <c r="E345">
        <f>Taxi_journeydata!E341</f>
        <v>1</v>
      </c>
      <c r="F345">
        <f>Taxi_journeydata!F341</f>
        <v>42</v>
      </c>
      <c r="G345">
        <f>Taxi_journeydata!G341</f>
        <v>169</v>
      </c>
      <c r="H345">
        <f>Taxi_journeydata!H341</f>
        <v>1</v>
      </c>
      <c r="I345">
        <f>Taxi_journeydata!I341</f>
        <v>4.7</v>
      </c>
      <c r="J345">
        <f>Taxi_journeydata!J341</f>
        <v>20</v>
      </c>
      <c r="K345" s="3" t="b">
        <f t="shared" si="52"/>
        <v>1</v>
      </c>
      <c r="L345" s="4">
        <f t="shared" si="53"/>
        <v>27.183333333333159</v>
      </c>
      <c r="M345" s="4" t="b">
        <f>NOT(ISNA(MATCH(F345,'Taxi_location&amp;demand'!$A$5:$A$269,0)))</f>
        <v>1</v>
      </c>
      <c r="N345" s="4" t="b">
        <f>NOT(ISNA(MATCH(G345,'Taxi_location&amp;demand'!$A$5:$A$269,0)))</f>
        <v>1</v>
      </c>
      <c r="O345" s="3" t="b">
        <f t="shared" si="51"/>
        <v>1</v>
      </c>
      <c r="P345" s="3" t="b">
        <f t="shared" si="54"/>
        <v>1</v>
      </c>
      <c r="Q345" s="3" t="b">
        <f t="shared" si="55"/>
        <v>1</v>
      </c>
      <c r="R345" s="3" t="b">
        <f t="shared" si="56"/>
        <v>1</v>
      </c>
      <c r="S345" s="24">
        <f t="shared" si="57"/>
        <v>0.18333333333333332</v>
      </c>
      <c r="T345" s="24">
        <f t="shared" si="58"/>
        <v>27</v>
      </c>
      <c r="U345" s="24">
        <f t="shared" si="59"/>
        <v>0</v>
      </c>
      <c r="V345" s="24">
        <f t="shared" si="60"/>
        <v>27.183333333333334</v>
      </c>
      <c r="W345" s="2"/>
    </row>
    <row r="346" spans="1:23" x14ac:dyDescent="0.3">
      <c r="A346" s="22">
        <f>Taxi_journeydata!A342</f>
        <v>44389</v>
      </c>
      <c r="B346" s="23">
        <f>Taxi_journeydata!B342</f>
        <v>5.9259259259259256E-3</v>
      </c>
      <c r="C346" s="22">
        <f>Taxi_journeydata!C342</f>
        <v>44389</v>
      </c>
      <c r="D346" s="23">
        <f>Taxi_journeydata!D342</f>
        <v>1.2870370370370372E-2</v>
      </c>
      <c r="E346">
        <f>Taxi_journeydata!E342</f>
        <v>1</v>
      </c>
      <c r="F346">
        <f>Taxi_journeydata!F342</f>
        <v>74</v>
      </c>
      <c r="G346">
        <f>Taxi_journeydata!G342</f>
        <v>75</v>
      </c>
      <c r="H346">
        <f>Taxi_journeydata!H342</f>
        <v>1</v>
      </c>
      <c r="I346">
        <f>Taxi_journeydata!I342</f>
        <v>1.65</v>
      </c>
      <c r="J346">
        <f>Taxi_journeydata!J342</f>
        <v>8.5</v>
      </c>
      <c r="K346" s="3" t="b">
        <f t="shared" si="52"/>
        <v>1</v>
      </c>
      <c r="L346" s="4">
        <f t="shared" si="53"/>
        <v>10.000000000000004</v>
      </c>
      <c r="M346" s="4" t="b">
        <f>NOT(ISNA(MATCH(F346,'Taxi_location&amp;demand'!$A$5:$A$269,0)))</f>
        <v>1</v>
      </c>
      <c r="N346" s="4" t="b">
        <f>NOT(ISNA(MATCH(G346,'Taxi_location&amp;demand'!$A$5:$A$269,0)))</f>
        <v>1</v>
      </c>
      <c r="O346" s="3" t="b">
        <f t="shared" si="51"/>
        <v>1</v>
      </c>
      <c r="P346" s="3" t="b">
        <f t="shared" si="54"/>
        <v>1</v>
      </c>
      <c r="Q346" s="3" t="b">
        <f t="shared" si="55"/>
        <v>1</v>
      </c>
      <c r="R346" s="3" t="b">
        <f t="shared" si="56"/>
        <v>1</v>
      </c>
      <c r="S346" s="24">
        <f t="shared" si="57"/>
        <v>0</v>
      </c>
      <c r="T346" s="24">
        <f t="shared" si="58"/>
        <v>10</v>
      </c>
      <c r="U346" s="24">
        <f t="shared" si="59"/>
        <v>0</v>
      </c>
      <c r="V346" s="24">
        <f t="shared" si="60"/>
        <v>10</v>
      </c>
      <c r="W346" s="2"/>
    </row>
    <row r="347" spans="1:23" x14ac:dyDescent="0.3">
      <c r="A347" s="22">
        <f>Taxi_journeydata!A343</f>
        <v>44389</v>
      </c>
      <c r="B347" s="23">
        <f>Taxi_journeydata!B343</f>
        <v>1.6134259259259261E-2</v>
      </c>
      <c r="C347" s="22">
        <f>Taxi_journeydata!C343</f>
        <v>44389</v>
      </c>
      <c r="D347" s="23">
        <f>Taxi_journeydata!D343</f>
        <v>2.2870370370370371E-2</v>
      </c>
      <c r="E347">
        <f>Taxi_journeydata!E343</f>
        <v>1</v>
      </c>
      <c r="F347">
        <f>Taxi_journeydata!F343</f>
        <v>41</v>
      </c>
      <c r="G347">
        <f>Taxi_journeydata!G343</f>
        <v>42</v>
      </c>
      <c r="H347">
        <f>Taxi_journeydata!H343</f>
        <v>1</v>
      </c>
      <c r="I347">
        <f>Taxi_journeydata!I343</f>
        <v>2.1</v>
      </c>
      <c r="J347">
        <f>Taxi_journeydata!J343</f>
        <v>9.5</v>
      </c>
      <c r="K347" s="3" t="b">
        <f t="shared" si="52"/>
        <v>1</v>
      </c>
      <c r="L347" s="4">
        <f t="shared" si="53"/>
        <v>9.6999999999999975</v>
      </c>
      <c r="M347" s="4" t="b">
        <f>NOT(ISNA(MATCH(F347,'Taxi_location&amp;demand'!$A$5:$A$269,0)))</f>
        <v>1</v>
      </c>
      <c r="N347" s="4" t="b">
        <f>NOT(ISNA(MATCH(G347,'Taxi_location&amp;demand'!$A$5:$A$269,0)))</f>
        <v>1</v>
      </c>
      <c r="O347" s="3" t="b">
        <f t="shared" si="51"/>
        <v>1</v>
      </c>
      <c r="P347" s="3" t="b">
        <f t="shared" si="54"/>
        <v>1</v>
      </c>
      <c r="Q347" s="3" t="b">
        <f t="shared" si="55"/>
        <v>1</v>
      </c>
      <c r="R347" s="3" t="b">
        <f t="shared" si="56"/>
        <v>1</v>
      </c>
      <c r="S347" s="24">
        <f t="shared" si="57"/>
        <v>0.7</v>
      </c>
      <c r="T347" s="24">
        <f t="shared" si="58"/>
        <v>9</v>
      </c>
      <c r="U347" s="24">
        <f t="shared" si="59"/>
        <v>0</v>
      </c>
      <c r="V347" s="24">
        <f t="shared" si="60"/>
        <v>9.6999999999999993</v>
      </c>
      <c r="W347" s="2"/>
    </row>
    <row r="348" spans="1:23" x14ac:dyDescent="0.3">
      <c r="A348" s="22">
        <f>Taxi_journeydata!A344</f>
        <v>44389</v>
      </c>
      <c r="B348" s="23">
        <f>Taxi_journeydata!B344</f>
        <v>0.15822916666666667</v>
      </c>
      <c r="C348" s="22">
        <f>Taxi_journeydata!C344</f>
        <v>44389</v>
      </c>
      <c r="D348" s="23">
        <f>Taxi_journeydata!D344</f>
        <v>0.17020833333333332</v>
      </c>
      <c r="E348">
        <f>Taxi_journeydata!E344</f>
        <v>1</v>
      </c>
      <c r="F348">
        <f>Taxi_journeydata!F344</f>
        <v>173</v>
      </c>
      <c r="G348">
        <f>Taxi_journeydata!G344</f>
        <v>226</v>
      </c>
      <c r="H348">
        <f>Taxi_journeydata!H344</f>
        <v>2</v>
      </c>
      <c r="I348">
        <f>Taxi_journeydata!I344</f>
        <v>3.19</v>
      </c>
      <c r="J348">
        <f>Taxi_journeydata!J344</f>
        <v>13.5</v>
      </c>
      <c r="K348" s="3" t="b">
        <f t="shared" si="52"/>
        <v>1</v>
      </c>
      <c r="L348" s="4">
        <f t="shared" si="53"/>
        <v>17.249999999999979</v>
      </c>
      <c r="M348" s="4" t="b">
        <f>NOT(ISNA(MATCH(F348,'Taxi_location&amp;demand'!$A$5:$A$269,0)))</f>
        <v>1</v>
      </c>
      <c r="N348" s="4" t="b">
        <f>NOT(ISNA(MATCH(G348,'Taxi_location&amp;demand'!$A$5:$A$269,0)))</f>
        <v>1</v>
      </c>
      <c r="O348" s="3" t="b">
        <f t="shared" si="51"/>
        <v>1</v>
      </c>
      <c r="P348" s="3" t="b">
        <f t="shared" si="54"/>
        <v>1</v>
      </c>
      <c r="Q348" s="3" t="b">
        <f t="shared" si="55"/>
        <v>1</v>
      </c>
      <c r="R348" s="3" t="b">
        <f t="shared" si="56"/>
        <v>1</v>
      </c>
      <c r="S348" s="24">
        <f t="shared" si="57"/>
        <v>0.25</v>
      </c>
      <c r="T348" s="24">
        <f t="shared" si="58"/>
        <v>17</v>
      </c>
      <c r="U348" s="24">
        <f t="shared" si="59"/>
        <v>0</v>
      </c>
      <c r="V348" s="24">
        <f t="shared" si="60"/>
        <v>17.25</v>
      </c>
      <c r="W348" s="2"/>
    </row>
    <row r="349" spans="1:23" x14ac:dyDescent="0.3">
      <c r="A349" s="22">
        <f>Taxi_journeydata!A345</f>
        <v>44389</v>
      </c>
      <c r="B349" s="23">
        <f>Taxi_journeydata!B345</f>
        <v>0.21084490740740738</v>
      </c>
      <c r="C349" s="22">
        <f>Taxi_journeydata!C345</f>
        <v>44389</v>
      </c>
      <c r="D349" s="23">
        <f>Taxi_journeydata!D345</f>
        <v>0.21474537037037036</v>
      </c>
      <c r="E349">
        <f>Taxi_journeydata!E345</f>
        <v>1</v>
      </c>
      <c r="F349">
        <f>Taxi_journeydata!F345</f>
        <v>42</v>
      </c>
      <c r="G349">
        <f>Taxi_journeydata!G345</f>
        <v>24</v>
      </c>
      <c r="H349">
        <f>Taxi_journeydata!H345</f>
        <v>1</v>
      </c>
      <c r="I349">
        <f>Taxi_journeydata!I345</f>
        <v>1.6</v>
      </c>
      <c r="J349">
        <f>Taxi_journeydata!J345</f>
        <v>7</v>
      </c>
      <c r="K349" s="3" t="b">
        <f t="shared" si="52"/>
        <v>1</v>
      </c>
      <c r="L349" s="4">
        <f t="shared" si="53"/>
        <v>5.616666666666692</v>
      </c>
      <c r="M349" s="4" t="b">
        <f>NOT(ISNA(MATCH(F349,'Taxi_location&amp;demand'!$A$5:$A$269,0)))</f>
        <v>1</v>
      </c>
      <c r="N349" s="4" t="b">
        <f>NOT(ISNA(MATCH(G349,'Taxi_location&amp;demand'!$A$5:$A$269,0)))</f>
        <v>1</v>
      </c>
      <c r="O349" s="3" t="b">
        <f t="shared" si="51"/>
        <v>1</v>
      </c>
      <c r="P349" s="3" t="b">
        <f t="shared" si="54"/>
        <v>1</v>
      </c>
      <c r="Q349" s="3" t="b">
        <f t="shared" si="55"/>
        <v>1</v>
      </c>
      <c r="R349" s="3" t="b">
        <f t="shared" si="56"/>
        <v>1</v>
      </c>
      <c r="S349" s="24">
        <f t="shared" si="57"/>
        <v>0.6166666666666667</v>
      </c>
      <c r="T349" s="24">
        <f t="shared" si="58"/>
        <v>5</v>
      </c>
      <c r="U349" s="24">
        <f t="shared" si="59"/>
        <v>0</v>
      </c>
      <c r="V349" s="24">
        <f t="shared" si="60"/>
        <v>5.6166666666666671</v>
      </c>
      <c r="W349" s="2"/>
    </row>
    <row r="350" spans="1:23" x14ac:dyDescent="0.3">
      <c r="A350" s="22">
        <f>Taxi_journeydata!A346</f>
        <v>44389</v>
      </c>
      <c r="B350" s="23">
        <f>Taxi_journeydata!B346</f>
        <v>0.27960648148148148</v>
      </c>
      <c r="C350" s="22">
        <f>Taxi_journeydata!C346</f>
        <v>44389</v>
      </c>
      <c r="D350" s="23">
        <f>Taxi_journeydata!D346</f>
        <v>0.28369212962962964</v>
      </c>
      <c r="E350">
        <f>Taxi_journeydata!E346</f>
        <v>1</v>
      </c>
      <c r="F350">
        <f>Taxi_journeydata!F346</f>
        <v>74</v>
      </c>
      <c r="G350">
        <f>Taxi_journeydata!G346</f>
        <v>43</v>
      </c>
      <c r="H350">
        <f>Taxi_journeydata!H346</f>
        <v>1</v>
      </c>
      <c r="I350">
        <f>Taxi_journeydata!I346</f>
        <v>1.42</v>
      </c>
      <c r="J350">
        <f>Taxi_journeydata!J346</f>
        <v>6.5</v>
      </c>
      <c r="K350" s="3" t="b">
        <f t="shared" si="52"/>
        <v>1</v>
      </c>
      <c r="L350" s="4">
        <f t="shared" si="53"/>
        <v>5.8833333333333471</v>
      </c>
      <c r="M350" s="4" t="b">
        <f>NOT(ISNA(MATCH(F350,'Taxi_location&amp;demand'!$A$5:$A$269,0)))</f>
        <v>1</v>
      </c>
      <c r="N350" s="4" t="b">
        <f>NOT(ISNA(MATCH(G350,'Taxi_location&amp;demand'!$A$5:$A$269,0)))</f>
        <v>1</v>
      </c>
      <c r="O350" s="3" t="b">
        <f t="shared" si="51"/>
        <v>1</v>
      </c>
      <c r="P350" s="3" t="b">
        <f t="shared" si="54"/>
        <v>1</v>
      </c>
      <c r="Q350" s="3" t="b">
        <f t="shared" si="55"/>
        <v>1</v>
      </c>
      <c r="R350" s="3" t="b">
        <f t="shared" si="56"/>
        <v>1</v>
      </c>
      <c r="S350" s="24">
        <f t="shared" si="57"/>
        <v>0.8833333333333333</v>
      </c>
      <c r="T350" s="24">
        <f t="shared" si="58"/>
        <v>5</v>
      </c>
      <c r="U350" s="24">
        <f t="shared" si="59"/>
        <v>0</v>
      </c>
      <c r="V350" s="24">
        <f t="shared" si="60"/>
        <v>5.8833333333333329</v>
      </c>
      <c r="W350" s="2"/>
    </row>
    <row r="351" spans="1:23" x14ac:dyDescent="0.3">
      <c r="A351" s="22">
        <f>Taxi_journeydata!A347</f>
        <v>44389</v>
      </c>
      <c r="B351" s="23">
        <f>Taxi_journeydata!B347</f>
        <v>0.33415509259259263</v>
      </c>
      <c r="C351" s="22">
        <f>Taxi_journeydata!C347</f>
        <v>44389</v>
      </c>
      <c r="D351" s="23">
        <f>Taxi_journeydata!D347</f>
        <v>0.33944444444444444</v>
      </c>
      <c r="E351">
        <f>Taxi_journeydata!E347</f>
        <v>1</v>
      </c>
      <c r="F351">
        <f>Taxi_journeydata!F347</f>
        <v>116</v>
      </c>
      <c r="G351">
        <f>Taxi_journeydata!G347</f>
        <v>116</v>
      </c>
      <c r="H351">
        <f>Taxi_journeydata!H347</f>
        <v>1</v>
      </c>
      <c r="I351">
        <f>Taxi_journeydata!I347</f>
        <v>0.96</v>
      </c>
      <c r="J351">
        <f>Taxi_journeydata!J347</f>
        <v>7</v>
      </c>
      <c r="K351" s="3" t="b">
        <f t="shared" si="52"/>
        <v>1</v>
      </c>
      <c r="L351" s="4">
        <f t="shared" si="53"/>
        <v>7.616666666666605</v>
      </c>
      <c r="M351" s="4" t="b">
        <f>NOT(ISNA(MATCH(F351,'Taxi_location&amp;demand'!$A$5:$A$269,0)))</f>
        <v>1</v>
      </c>
      <c r="N351" s="4" t="b">
        <f>NOT(ISNA(MATCH(G351,'Taxi_location&amp;demand'!$A$5:$A$269,0)))</f>
        <v>1</v>
      </c>
      <c r="O351" s="3" t="b">
        <f t="shared" si="51"/>
        <v>1</v>
      </c>
      <c r="P351" s="3" t="b">
        <f t="shared" si="54"/>
        <v>1</v>
      </c>
      <c r="Q351" s="3" t="b">
        <f t="shared" si="55"/>
        <v>1</v>
      </c>
      <c r="R351" s="3" t="b">
        <f t="shared" si="56"/>
        <v>1</v>
      </c>
      <c r="S351" s="24">
        <f t="shared" si="57"/>
        <v>0.6166666666666667</v>
      </c>
      <c r="T351" s="24">
        <f t="shared" si="58"/>
        <v>7</v>
      </c>
      <c r="U351" s="24">
        <f t="shared" si="59"/>
        <v>0</v>
      </c>
      <c r="V351" s="24">
        <f t="shared" si="60"/>
        <v>7.6166666666666671</v>
      </c>
      <c r="W351" s="2"/>
    </row>
    <row r="352" spans="1:23" x14ac:dyDescent="0.3">
      <c r="A352" s="22">
        <f>Taxi_journeydata!A348</f>
        <v>44389</v>
      </c>
      <c r="B352" s="23">
        <f>Taxi_journeydata!B348</f>
        <v>0.35164351851851849</v>
      </c>
      <c r="C352" s="22">
        <f>Taxi_journeydata!C348</f>
        <v>44389</v>
      </c>
      <c r="D352" s="23">
        <f>Taxi_journeydata!D348</f>
        <v>0.35521990740740739</v>
      </c>
      <c r="E352">
        <f>Taxi_journeydata!E348</f>
        <v>1</v>
      </c>
      <c r="F352">
        <f>Taxi_journeydata!F348</f>
        <v>41</v>
      </c>
      <c r="G352">
        <f>Taxi_journeydata!G348</f>
        <v>41</v>
      </c>
      <c r="H352">
        <f>Taxi_journeydata!H348</f>
        <v>1</v>
      </c>
      <c r="I352">
        <f>Taxi_journeydata!I348</f>
        <v>0.76</v>
      </c>
      <c r="J352">
        <f>Taxi_journeydata!J348</f>
        <v>5.5</v>
      </c>
      <c r="K352" s="3" t="b">
        <f t="shared" si="52"/>
        <v>1</v>
      </c>
      <c r="L352" s="4">
        <f t="shared" si="53"/>
        <v>5.1500000000000057</v>
      </c>
      <c r="M352" s="4" t="b">
        <f>NOT(ISNA(MATCH(F352,'Taxi_location&amp;demand'!$A$5:$A$269,0)))</f>
        <v>1</v>
      </c>
      <c r="N352" s="4" t="b">
        <f>NOT(ISNA(MATCH(G352,'Taxi_location&amp;demand'!$A$5:$A$269,0)))</f>
        <v>1</v>
      </c>
      <c r="O352" s="3" t="b">
        <f t="shared" si="51"/>
        <v>1</v>
      </c>
      <c r="P352" s="3" t="b">
        <f t="shared" si="54"/>
        <v>1</v>
      </c>
      <c r="Q352" s="3" t="b">
        <f t="shared" si="55"/>
        <v>1</v>
      </c>
      <c r="R352" s="3" t="b">
        <f t="shared" si="56"/>
        <v>1</v>
      </c>
      <c r="S352" s="24">
        <f t="shared" si="57"/>
        <v>0.15</v>
      </c>
      <c r="T352" s="24">
        <f t="shared" si="58"/>
        <v>5</v>
      </c>
      <c r="U352" s="24">
        <f t="shared" si="59"/>
        <v>0</v>
      </c>
      <c r="V352" s="24">
        <f t="shared" si="60"/>
        <v>5.15</v>
      </c>
      <c r="W352" s="2"/>
    </row>
    <row r="353" spans="1:23" x14ac:dyDescent="0.3">
      <c r="A353" s="22">
        <f>Taxi_journeydata!A349</f>
        <v>44389</v>
      </c>
      <c r="B353" s="23">
        <f>Taxi_journeydata!B349</f>
        <v>0.39037037037037042</v>
      </c>
      <c r="C353" s="22">
        <f>Taxi_journeydata!C349</f>
        <v>44389</v>
      </c>
      <c r="D353" s="23">
        <f>Taxi_journeydata!D349</f>
        <v>0.40431712962962968</v>
      </c>
      <c r="E353">
        <f>Taxi_journeydata!E349</f>
        <v>1</v>
      </c>
      <c r="F353">
        <f>Taxi_journeydata!F349</f>
        <v>244</v>
      </c>
      <c r="G353">
        <f>Taxi_journeydata!G349</f>
        <v>41</v>
      </c>
      <c r="H353">
        <f>Taxi_journeydata!H349</f>
        <v>1</v>
      </c>
      <c r="I353">
        <f>Taxi_journeydata!I349</f>
        <v>3.78</v>
      </c>
      <c r="J353">
        <f>Taxi_journeydata!J349</f>
        <v>16</v>
      </c>
      <c r="K353" s="3" t="b">
        <f t="shared" si="52"/>
        <v>1</v>
      </c>
      <c r="L353" s="4">
        <f t="shared" si="53"/>
        <v>20.083333333333329</v>
      </c>
      <c r="M353" s="4" t="b">
        <f>NOT(ISNA(MATCH(F353,'Taxi_location&amp;demand'!$A$5:$A$269,0)))</f>
        <v>1</v>
      </c>
      <c r="N353" s="4" t="b">
        <f>NOT(ISNA(MATCH(G353,'Taxi_location&amp;demand'!$A$5:$A$269,0)))</f>
        <v>1</v>
      </c>
      <c r="O353" s="3" t="b">
        <f t="shared" si="51"/>
        <v>1</v>
      </c>
      <c r="P353" s="3" t="b">
        <f t="shared" si="54"/>
        <v>1</v>
      </c>
      <c r="Q353" s="3" t="b">
        <f t="shared" si="55"/>
        <v>1</v>
      </c>
      <c r="R353" s="3" t="b">
        <f t="shared" si="56"/>
        <v>1</v>
      </c>
      <c r="S353" s="24">
        <f t="shared" si="57"/>
        <v>8.3333333333333329E-2</v>
      </c>
      <c r="T353" s="24">
        <f t="shared" si="58"/>
        <v>20</v>
      </c>
      <c r="U353" s="24">
        <f t="shared" si="59"/>
        <v>0</v>
      </c>
      <c r="V353" s="24">
        <f t="shared" si="60"/>
        <v>20.083333333333332</v>
      </c>
      <c r="W353" s="2"/>
    </row>
    <row r="354" spans="1:23" x14ac:dyDescent="0.3">
      <c r="A354" s="22">
        <f>Taxi_journeydata!A350</f>
        <v>44389</v>
      </c>
      <c r="B354" s="23">
        <f>Taxi_journeydata!B350</f>
        <v>0.41923611111111114</v>
      </c>
      <c r="C354" s="22">
        <f>Taxi_journeydata!C350</f>
        <v>44389</v>
      </c>
      <c r="D354" s="23">
        <f>Taxi_journeydata!D350</f>
        <v>0.42783564814814817</v>
      </c>
      <c r="E354">
        <f>Taxi_journeydata!E350</f>
        <v>1</v>
      </c>
      <c r="F354">
        <f>Taxi_journeydata!F350</f>
        <v>43</v>
      </c>
      <c r="G354">
        <f>Taxi_journeydata!G350</f>
        <v>43</v>
      </c>
      <c r="H354">
        <f>Taxi_journeydata!H350</f>
        <v>1</v>
      </c>
      <c r="I354">
        <f>Taxi_journeydata!I350</f>
        <v>0.85</v>
      </c>
      <c r="J354">
        <f>Taxi_journeydata!J350</f>
        <v>9</v>
      </c>
      <c r="K354" s="3" t="b">
        <f t="shared" si="52"/>
        <v>1</v>
      </c>
      <c r="L354" s="4">
        <f t="shared" si="53"/>
        <v>12.383333333333324</v>
      </c>
      <c r="M354" s="4" t="b">
        <f>NOT(ISNA(MATCH(F354,'Taxi_location&amp;demand'!$A$5:$A$269,0)))</f>
        <v>1</v>
      </c>
      <c r="N354" s="4" t="b">
        <f>NOT(ISNA(MATCH(G354,'Taxi_location&amp;demand'!$A$5:$A$269,0)))</f>
        <v>1</v>
      </c>
      <c r="O354" s="3" t="b">
        <f t="shared" si="51"/>
        <v>1</v>
      </c>
      <c r="P354" s="3" t="b">
        <f t="shared" si="54"/>
        <v>1</v>
      </c>
      <c r="Q354" s="3" t="b">
        <f t="shared" si="55"/>
        <v>1</v>
      </c>
      <c r="R354" s="3" t="b">
        <f t="shared" si="56"/>
        <v>1</v>
      </c>
      <c r="S354" s="24">
        <f t="shared" si="57"/>
        <v>0.38333333333333336</v>
      </c>
      <c r="T354" s="24">
        <f t="shared" si="58"/>
        <v>12</v>
      </c>
      <c r="U354" s="24">
        <f t="shared" si="59"/>
        <v>0</v>
      </c>
      <c r="V354" s="24">
        <f t="shared" si="60"/>
        <v>12.383333333333333</v>
      </c>
      <c r="W354" s="2"/>
    </row>
    <row r="355" spans="1:23" x14ac:dyDescent="0.3">
      <c r="A355" s="22">
        <f>Taxi_journeydata!A351</f>
        <v>44389</v>
      </c>
      <c r="B355" s="23">
        <f>Taxi_journeydata!B351</f>
        <v>0.45917824074074076</v>
      </c>
      <c r="C355" s="22">
        <f>Taxi_journeydata!C351</f>
        <v>44389</v>
      </c>
      <c r="D355" s="23">
        <f>Taxi_journeydata!D351</f>
        <v>0.4606365740740741</v>
      </c>
      <c r="E355">
        <f>Taxi_journeydata!E351</f>
        <v>1</v>
      </c>
      <c r="F355">
        <f>Taxi_journeydata!F351</f>
        <v>60</v>
      </c>
      <c r="G355">
        <f>Taxi_journeydata!G351</f>
        <v>167</v>
      </c>
      <c r="H355">
        <f>Taxi_journeydata!H351</f>
        <v>1</v>
      </c>
      <c r="I355">
        <f>Taxi_journeydata!I351</f>
        <v>0.39</v>
      </c>
      <c r="J355">
        <f>Taxi_journeydata!J351</f>
        <v>3.5</v>
      </c>
      <c r="K355" s="3" t="b">
        <f t="shared" si="52"/>
        <v>1</v>
      </c>
      <c r="L355" s="4">
        <f t="shared" si="53"/>
        <v>2.1000000000000085</v>
      </c>
      <c r="M355" s="4" t="b">
        <f>NOT(ISNA(MATCH(F355,'Taxi_location&amp;demand'!$A$5:$A$269,0)))</f>
        <v>1</v>
      </c>
      <c r="N355" s="4" t="b">
        <f>NOT(ISNA(MATCH(G355,'Taxi_location&amp;demand'!$A$5:$A$269,0)))</f>
        <v>1</v>
      </c>
      <c r="O355" s="3" t="b">
        <f t="shared" si="51"/>
        <v>1</v>
      </c>
      <c r="P355" s="3" t="b">
        <f t="shared" si="54"/>
        <v>1</v>
      </c>
      <c r="Q355" s="3" t="b">
        <f t="shared" si="55"/>
        <v>1</v>
      </c>
      <c r="R355" s="3" t="b">
        <f t="shared" si="56"/>
        <v>1</v>
      </c>
      <c r="S355" s="24">
        <f t="shared" si="57"/>
        <v>0.1</v>
      </c>
      <c r="T355" s="24">
        <f t="shared" si="58"/>
        <v>2</v>
      </c>
      <c r="U355" s="24">
        <f t="shared" si="59"/>
        <v>0</v>
      </c>
      <c r="V355" s="24">
        <f t="shared" si="60"/>
        <v>2.1</v>
      </c>
      <c r="W355" s="2"/>
    </row>
    <row r="356" spans="1:23" x14ac:dyDescent="0.3">
      <c r="A356" s="22">
        <f>Taxi_journeydata!A352</f>
        <v>44389</v>
      </c>
      <c r="B356" s="23">
        <f>Taxi_journeydata!B352</f>
        <v>0.44547453703703704</v>
      </c>
      <c r="C356" s="22">
        <f>Taxi_journeydata!C352</f>
        <v>44389</v>
      </c>
      <c r="D356" s="23">
        <f>Taxi_journeydata!D352</f>
        <v>0.44942129629629629</v>
      </c>
      <c r="E356">
        <f>Taxi_journeydata!E352</f>
        <v>1</v>
      </c>
      <c r="F356">
        <f>Taxi_journeydata!F352</f>
        <v>74</v>
      </c>
      <c r="G356">
        <f>Taxi_journeydata!G352</f>
        <v>41</v>
      </c>
      <c r="H356">
        <f>Taxi_journeydata!H352</f>
        <v>1</v>
      </c>
      <c r="I356">
        <f>Taxi_journeydata!I352</f>
        <v>0.87</v>
      </c>
      <c r="J356">
        <f>Taxi_journeydata!J352</f>
        <v>5.5</v>
      </c>
      <c r="K356" s="3" t="b">
        <f t="shared" si="52"/>
        <v>1</v>
      </c>
      <c r="L356" s="4">
        <f t="shared" si="53"/>
        <v>5.6833333333333158</v>
      </c>
      <c r="M356" s="4" t="b">
        <f>NOT(ISNA(MATCH(F356,'Taxi_location&amp;demand'!$A$5:$A$269,0)))</f>
        <v>1</v>
      </c>
      <c r="N356" s="4" t="b">
        <f>NOT(ISNA(MATCH(G356,'Taxi_location&amp;demand'!$A$5:$A$269,0)))</f>
        <v>1</v>
      </c>
      <c r="O356" s="3" t="b">
        <f t="shared" si="51"/>
        <v>1</v>
      </c>
      <c r="P356" s="3" t="b">
        <f t="shared" si="54"/>
        <v>1</v>
      </c>
      <c r="Q356" s="3" t="b">
        <f t="shared" si="55"/>
        <v>1</v>
      </c>
      <c r="R356" s="3" t="b">
        <f t="shared" si="56"/>
        <v>1</v>
      </c>
      <c r="S356" s="24">
        <f t="shared" si="57"/>
        <v>0.68333333333333335</v>
      </c>
      <c r="T356" s="24">
        <f t="shared" si="58"/>
        <v>5</v>
      </c>
      <c r="U356" s="24">
        <f t="shared" si="59"/>
        <v>0</v>
      </c>
      <c r="V356" s="24">
        <f t="shared" si="60"/>
        <v>5.6833333333333336</v>
      </c>
      <c r="W356" s="2"/>
    </row>
    <row r="357" spans="1:23" x14ac:dyDescent="0.3">
      <c r="A357" s="22">
        <f>Taxi_journeydata!A353</f>
        <v>44389</v>
      </c>
      <c r="B357" s="23">
        <f>Taxi_journeydata!B353</f>
        <v>0.48636574074074074</v>
      </c>
      <c r="C357" s="22">
        <f>Taxi_journeydata!C353</f>
        <v>44389</v>
      </c>
      <c r="D357" s="23">
        <f>Taxi_journeydata!D353</f>
        <v>0.49232638888888891</v>
      </c>
      <c r="E357">
        <f>Taxi_journeydata!E353</f>
        <v>1</v>
      </c>
      <c r="F357">
        <f>Taxi_journeydata!F353</f>
        <v>41</v>
      </c>
      <c r="G357">
        <f>Taxi_journeydata!G353</f>
        <v>151</v>
      </c>
      <c r="H357">
        <f>Taxi_journeydata!H353</f>
        <v>1</v>
      </c>
      <c r="I357">
        <f>Taxi_journeydata!I353</f>
        <v>1.29</v>
      </c>
      <c r="J357">
        <f>Taxi_journeydata!J353</f>
        <v>8</v>
      </c>
      <c r="K357" s="3" t="b">
        <f t="shared" si="52"/>
        <v>1</v>
      </c>
      <c r="L357" s="4">
        <f t="shared" si="53"/>
        <v>8.5833333333333695</v>
      </c>
      <c r="M357" s="4" t="b">
        <f>NOT(ISNA(MATCH(F357,'Taxi_location&amp;demand'!$A$5:$A$269,0)))</f>
        <v>1</v>
      </c>
      <c r="N357" s="4" t="b">
        <f>NOT(ISNA(MATCH(G357,'Taxi_location&amp;demand'!$A$5:$A$269,0)))</f>
        <v>1</v>
      </c>
      <c r="O357" s="3" t="b">
        <f t="shared" si="51"/>
        <v>1</v>
      </c>
      <c r="P357" s="3" t="b">
        <f t="shared" si="54"/>
        <v>1</v>
      </c>
      <c r="Q357" s="3" t="b">
        <f t="shared" si="55"/>
        <v>1</v>
      </c>
      <c r="R357" s="3" t="b">
        <f t="shared" si="56"/>
        <v>1</v>
      </c>
      <c r="S357" s="24">
        <f t="shared" si="57"/>
        <v>0.58333333333333337</v>
      </c>
      <c r="T357" s="24">
        <f t="shared" si="58"/>
        <v>8</v>
      </c>
      <c r="U357" s="24">
        <f t="shared" si="59"/>
        <v>0</v>
      </c>
      <c r="V357" s="24">
        <f t="shared" si="60"/>
        <v>8.5833333333333339</v>
      </c>
      <c r="W357" s="2"/>
    </row>
    <row r="358" spans="1:23" x14ac:dyDescent="0.3">
      <c r="A358" s="22">
        <f>Taxi_journeydata!A354</f>
        <v>44389</v>
      </c>
      <c r="B358" s="23">
        <f>Taxi_journeydata!B354</f>
        <v>0.47657407407407404</v>
      </c>
      <c r="C358" s="22">
        <f>Taxi_journeydata!C354</f>
        <v>44389</v>
      </c>
      <c r="D358" s="23">
        <f>Taxi_journeydata!D354</f>
        <v>0.48359953703703701</v>
      </c>
      <c r="E358">
        <f>Taxi_journeydata!E354</f>
        <v>1</v>
      </c>
      <c r="F358">
        <f>Taxi_journeydata!F354</f>
        <v>41</v>
      </c>
      <c r="G358">
        <f>Taxi_journeydata!G354</f>
        <v>74</v>
      </c>
      <c r="H358">
        <f>Taxi_journeydata!H354</f>
        <v>6</v>
      </c>
      <c r="I358">
        <f>Taxi_journeydata!I354</f>
        <v>0.99</v>
      </c>
      <c r="J358">
        <f>Taxi_journeydata!J354</f>
        <v>8</v>
      </c>
      <c r="K358" s="3" t="b">
        <f t="shared" si="52"/>
        <v>1</v>
      </c>
      <c r="L358" s="4">
        <f t="shared" si="53"/>
        <v>10.116666666666676</v>
      </c>
      <c r="M358" s="4" t="b">
        <f>NOT(ISNA(MATCH(F358,'Taxi_location&amp;demand'!$A$5:$A$269,0)))</f>
        <v>1</v>
      </c>
      <c r="N358" s="4" t="b">
        <f>NOT(ISNA(MATCH(G358,'Taxi_location&amp;demand'!$A$5:$A$269,0)))</f>
        <v>1</v>
      </c>
      <c r="O358" s="3" t="b">
        <f t="shared" si="51"/>
        <v>1</v>
      </c>
      <c r="P358" s="3" t="b">
        <f t="shared" si="54"/>
        <v>1</v>
      </c>
      <c r="Q358" s="3" t="b">
        <f t="shared" si="55"/>
        <v>1</v>
      </c>
      <c r="R358" s="3" t="b">
        <f t="shared" si="56"/>
        <v>1</v>
      </c>
      <c r="S358" s="24">
        <f t="shared" si="57"/>
        <v>0.11666666666666667</v>
      </c>
      <c r="T358" s="24">
        <f t="shared" si="58"/>
        <v>10</v>
      </c>
      <c r="U358" s="24">
        <f t="shared" si="59"/>
        <v>0</v>
      </c>
      <c r="V358" s="24">
        <f t="shared" si="60"/>
        <v>10.116666666666667</v>
      </c>
      <c r="W358" s="2"/>
    </row>
    <row r="359" spans="1:23" x14ac:dyDescent="0.3">
      <c r="A359" s="22">
        <f>Taxi_journeydata!A355</f>
        <v>44389</v>
      </c>
      <c r="B359" s="23">
        <f>Taxi_journeydata!B355</f>
        <v>0.46204861111111112</v>
      </c>
      <c r="C359" s="22">
        <f>Taxi_journeydata!C355</f>
        <v>44389</v>
      </c>
      <c r="D359" s="23">
        <f>Taxi_journeydata!D355</f>
        <v>0.46570601851851851</v>
      </c>
      <c r="E359">
        <f>Taxi_journeydata!E355</f>
        <v>1</v>
      </c>
      <c r="F359">
        <f>Taxi_journeydata!F355</f>
        <v>41</v>
      </c>
      <c r="G359">
        <f>Taxi_journeydata!G355</f>
        <v>41</v>
      </c>
      <c r="H359">
        <f>Taxi_journeydata!H355</f>
        <v>1</v>
      </c>
      <c r="I359">
        <f>Taxi_journeydata!I355</f>
        <v>0.8</v>
      </c>
      <c r="J359">
        <f>Taxi_journeydata!J355</f>
        <v>5.5</v>
      </c>
      <c r="K359" s="3" t="b">
        <f t="shared" si="52"/>
        <v>1</v>
      </c>
      <c r="L359" s="4">
        <f t="shared" si="53"/>
        <v>5.2666666666666373</v>
      </c>
      <c r="M359" s="4" t="b">
        <f>NOT(ISNA(MATCH(F359,'Taxi_location&amp;demand'!$A$5:$A$269,0)))</f>
        <v>1</v>
      </c>
      <c r="N359" s="4" t="b">
        <f>NOT(ISNA(MATCH(G359,'Taxi_location&amp;demand'!$A$5:$A$269,0)))</f>
        <v>1</v>
      </c>
      <c r="O359" s="3" t="b">
        <f t="shared" si="51"/>
        <v>1</v>
      </c>
      <c r="P359" s="3" t="b">
        <f t="shared" si="54"/>
        <v>1</v>
      </c>
      <c r="Q359" s="3" t="b">
        <f t="shared" si="55"/>
        <v>1</v>
      </c>
      <c r="R359" s="3" t="b">
        <f t="shared" si="56"/>
        <v>1</v>
      </c>
      <c r="S359" s="24">
        <f t="shared" si="57"/>
        <v>0.26666666666666666</v>
      </c>
      <c r="T359" s="24">
        <f t="shared" si="58"/>
        <v>5</v>
      </c>
      <c r="U359" s="24">
        <f t="shared" si="59"/>
        <v>0</v>
      </c>
      <c r="V359" s="24">
        <f t="shared" si="60"/>
        <v>5.2666666666666666</v>
      </c>
      <c r="W359" s="2"/>
    </row>
    <row r="360" spans="1:23" x14ac:dyDescent="0.3">
      <c r="A360" s="22">
        <f>Taxi_journeydata!A356</f>
        <v>44389</v>
      </c>
      <c r="B360" s="23">
        <f>Taxi_journeydata!B356</f>
        <v>0.46474537037037034</v>
      </c>
      <c r="C360" s="22">
        <f>Taxi_journeydata!C356</f>
        <v>44389</v>
      </c>
      <c r="D360" s="23">
        <f>Taxi_journeydata!D356</f>
        <v>0.47064814814814815</v>
      </c>
      <c r="E360">
        <f>Taxi_journeydata!E356</f>
        <v>1</v>
      </c>
      <c r="F360">
        <f>Taxi_journeydata!F356</f>
        <v>74</v>
      </c>
      <c r="G360">
        <f>Taxi_journeydata!G356</f>
        <v>75</v>
      </c>
      <c r="H360">
        <f>Taxi_journeydata!H356</f>
        <v>1</v>
      </c>
      <c r="I360">
        <f>Taxi_journeydata!I356</f>
        <v>1.2</v>
      </c>
      <c r="J360">
        <f>Taxi_journeydata!J356</f>
        <v>7.5</v>
      </c>
      <c r="K360" s="3" t="b">
        <f t="shared" si="52"/>
        <v>1</v>
      </c>
      <c r="L360" s="4">
        <f t="shared" si="53"/>
        <v>8.5000000000000497</v>
      </c>
      <c r="M360" s="4" t="b">
        <f>NOT(ISNA(MATCH(F360,'Taxi_location&amp;demand'!$A$5:$A$269,0)))</f>
        <v>1</v>
      </c>
      <c r="N360" s="4" t="b">
        <f>NOT(ISNA(MATCH(G360,'Taxi_location&amp;demand'!$A$5:$A$269,0)))</f>
        <v>1</v>
      </c>
      <c r="O360" s="3" t="b">
        <f t="shared" si="51"/>
        <v>1</v>
      </c>
      <c r="P360" s="3" t="b">
        <f t="shared" si="54"/>
        <v>1</v>
      </c>
      <c r="Q360" s="3" t="b">
        <f t="shared" si="55"/>
        <v>1</v>
      </c>
      <c r="R360" s="3" t="b">
        <f t="shared" si="56"/>
        <v>1</v>
      </c>
      <c r="S360" s="24">
        <f t="shared" si="57"/>
        <v>0.5</v>
      </c>
      <c r="T360" s="24">
        <f t="shared" si="58"/>
        <v>8</v>
      </c>
      <c r="U360" s="24">
        <f t="shared" si="59"/>
        <v>0</v>
      </c>
      <c r="V360" s="24">
        <f t="shared" si="60"/>
        <v>8.5</v>
      </c>
      <c r="W360" s="2"/>
    </row>
    <row r="361" spans="1:23" x14ac:dyDescent="0.3">
      <c r="A361" s="22">
        <f>Taxi_journeydata!A357</f>
        <v>44389</v>
      </c>
      <c r="B361" s="23">
        <f>Taxi_journeydata!B357</f>
        <v>0.48069444444444448</v>
      </c>
      <c r="C361" s="22">
        <f>Taxi_journeydata!C357</f>
        <v>44389</v>
      </c>
      <c r="D361" s="23">
        <f>Taxi_journeydata!D357</f>
        <v>0.49090277777777774</v>
      </c>
      <c r="E361">
        <f>Taxi_journeydata!E357</f>
        <v>1</v>
      </c>
      <c r="F361">
        <f>Taxi_journeydata!F357</f>
        <v>74</v>
      </c>
      <c r="G361">
        <f>Taxi_journeydata!G357</f>
        <v>244</v>
      </c>
      <c r="H361">
        <f>Taxi_journeydata!H357</f>
        <v>1</v>
      </c>
      <c r="I361">
        <f>Taxi_journeydata!I357</f>
        <v>2.6</v>
      </c>
      <c r="J361">
        <f>Taxi_journeydata!J357</f>
        <v>12</v>
      </c>
      <c r="K361" s="3" t="b">
        <f t="shared" si="52"/>
        <v>1</v>
      </c>
      <c r="L361" s="4">
        <f t="shared" si="53"/>
        <v>14.6999999999999</v>
      </c>
      <c r="M361" s="4" t="b">
        <f>NOT(ISNA(MATCH(F361,'Taxi_location&amp;demand'!$A$5:$A$269,0)))</f>
        <v>1</v>
      </c>
      <c r="N361" s="4" t="b">
        <f>NOT(ISNA(MATCH(G361,'Taxi_location&amp;demand'!$A$5:$A$269,0)))</f>
        <v>1</v>
      </c>
      <c r="O361" s="3" t="b">
        <f t="shared" si="51"/>
        <v>1</v>
      </c>
      <c r="P361" s="3" t="b">
        <f t="shared" si="54"/>
        <v>1</v>
      </c>
      <c r="Q361" s="3" t="b">
        <f t="shared" si="55"/>
        <v>1</v>
      </c>
      <c r="R361" s="3" t="b">
        <f t="shared" si="56"/>
        <v>1</v>
      </c>
      <c r="S361" s="24">
        <f t="shared" si="57"/>
        <v>0.7</v>
      </c>
      <c r="T361" s="24">
        <f t="shared" si="58"/>
        <v>14</v>
      </c>
      <c r="U361" s="24">
        <f t="shared" si="59"/>
        <v>0</v>
      </c>
      <c r="V361" s="24">
        <f t="shared" si="60"/>
        <v>14.7</v>
      </c>
      <c r="W361" s="2"/>
    </row>
    <row r="362" spans="1:23" x14ac:dyDescent="0.3">
      <c r="A362" s="22">
        <f>Taxi_journeydata!A358</f>
        <v>44389</v>
      </c>
      <c r="B362" s="23">
        <f>Taxi_journeydata!B358</f>
        <v>0.50553240740740735</v>
      </c>
      <c r="C362" s="22">
        <f>Taxi_journeydata!C358</f>
        <v>44389</v>
      </c>
      <c r="D362" s="23">
        <f>Taxi_journeydata!D358</f>
        <v>0.52841435185185182</v>
      </c>
      <c r="E362">
        <f>Taxi_journeydata!E358</f>
        <v>1</v>
      </c>
      <c r="F362">
        <f>Taxi_journeydata!F358</f>
        <v>188</v>
      </c>
      <c r="G362">
        <f>Taxi_journeydata!G358</f>
        <v>189</v>
      </c>
      <c r="H362">
        <f>Taxi_journeydata!H358</f>
        <v>2</v>
      </c>
      <c r="I362">
        <f>Taxi_journeydata!I358</f>
        <v>3.48</v>
      </c>
      <c r="J362">
        <f>Taxi_journeydata!J358</f>
        <v>21.5</v>
      </c>
      <c r="K362" s="3" t="b">
        <f t="shared" si="52"/>
        <v>1</v>
      </c>
      <c r="L362" s="4">
        <f t="shared" si="53"/>
        <v>32.950000000000031</v>
      </c>
      <c r="M362" s="4" t="b">
        <f>NOT(ISNA(MATCH(F362,'Taxi_location&amp;demand'!$A$5:$A$269,0)))</f>
        <v>1</v>
      </c>
      <c r="N362" s="4" t="b">
        <f>NOT(ISNA(MATCH(G362,'Taxi_location&amp;demand'!$A$5:$A$269,0)))</f>
        <v>1</v>
      </c>
      <c r="O362" s="3" t="b">
        <f t="shared" si="51"/>
        <v>1</v>
      </c>
      <c r="P362" s="3" t="b">
        <f t="shared" si="54"/>
        <v>1</v>
      </c>
      <c r="Q362" s="3" t="b">
        <f t="shared" si="55"/>
        <v>1</v>
      </c>
      <c r="R362" s="3" t="b">
        <f t="shared" si="56"/>
        <v>1</v>
      </c>
      <c r="S362" s="24">
        <f t="shared" si="57"/>
        <v>0.95</v>
      </c>
      <c r="T362" s="24">
        <f t="shared" si="58"/>
        <v>32</v>
      </c>
      <c r="U362" s="24">
        <f t="shared" si="59"/>
        <v>0</v>
      </c>
      <c r="V362" s="24">
        <f t="shared" si="60"/>
        <v>32.950000000000003</v>
      </c>
      <c r="W362" s="2"/>
    </row>
    <row r="363" spans="1:23" x14ac:dyDescent="0.3">
      <c r="A363" s="22">
        <f>Taxi_journeydata!A359</f>
        <v>44389</v>
      </c>
      <c r="B363" s="23">
        <f>Taxi_journeydata!B359</f>
        <v>0.54231481481481481</v>
      </c>
      <c r="C363" s="22">
        <f>Taxi_journeydata!C359</f>
        <v>44389</v>
      </c>
      <c r="D363" s="23">
        <f>Taxi_journeydata!D359</f>
        <v>0.54883101851851845</v>
      </c>
      <c r="E363">
        <f>Taxi_journeydata!E359</f>
        <v>1</v>
      </c>
      <c r="F363">
        <f>Taxi_journeydata!F359</f>
        <v>33</v>
      </c>
      <c r="G363">
        <f>Taxi_journeydata!G359</f>
        <v>25</v>
      </c>
      <c r="H363">
        <f>Taxi_journeydata!H359</f>
        <v>1</v>
      </c>
      <c r="I363">
        <f>Taxi_journeydata!I359</f>
        <v>1</v>
      </c>
      <c r="J363">
        <f>Taxi_journeydata!J359</f>
        <v>7.5</v>
      </c>
      <c r="K363" s="3" t="b">
        <f t="shared" si="52"/>
        <v>1</v>
      </c>
      <c r="L363" s="4">
        <f t="shared" si="53"/>
        <v>9.3833333333332547</v>
      </c>
      <c r="M363" s="4" t="b">
        <f>NOT(ISNA(MATCH(F363,'Taxi_location&amp;demand'!$A$5:$A$269,0)))</f>
        <v>1</v>
      </c>
      <c r="N363" s="4" t="b">
        <f>NOT(ISNA(MATCH(G363,'Taxi_location&amp;demand'!$A$5:$A$269,0)))</f>
        <v>1</v>
      </c>
      <c r="O363" s="3" t="b">
        <f t="shared" si="51"/>
        <v>1</v>
      </c>
      <c r="P363" s="3" t="b">
        <f t="shared" si="54"/>
        <v>1</v>
      </c>
      <c r="Q363" s="3" t="b">
        <f t="shared" si="55"/>
        <v>1</v>
      </c>
      <c r="R363" s="3" t="b">
        <f t="shared" si="56"/>
        <v>1</v>
      </c>
      <c r="S363" s="24">
        <f t="shared" si="57"/>
        <v>0.38333333333333336</v>
      </c>
      <c r="T363" s="24">
        <f t="shared" si="58"/>
        <v>9</v>
      </c>
      <c r="U363" s="24">
        <f t="shared" si="59"/>
        <v>0</v>
      </c>
      <c r="V363" s="24">
        <f t="shared" si="60"/>
        <v>9.3833333333333329</v>
      </c>
      <c r="W363" s="2"/>
    </row>
    <row r="364" spans="1:23" x14ac:dyDescent="0.3">
      <c r="A364" s="22">
        <f>Taxi_journeydata!A360</f>
        <v>44389</v>
      </c>
      <c r="B364" s="23">
        <f>Taxi_journeydata!B360</f>
        <v>0.57155092592592593</v>
      </c>
      <c r="C364" s="22">
        <f>Taxi_journeydata!C360</f>
        <v>44389</v>
      </c>
      <c r="D364" s="23">
        <f>Taxi_journeydata!D360</f>
        <v>0.58174768518518516</v>
      </c>
      <c r="E364">
        <f>Taxi_journeydata!E360</f>
        <v>1</v>
      </c>
      <c r="F364">
        <f>Taxi_journeydata!F360</f>
        <v>97</v>
      </c>
      <c r="G364">
        <f>Taxi_journeydata!G360</f>
        <v>40</v>
      </c>
      <c r="H364">
        <f>Taxi_journeydata!H360</f>
        <v>1</v>
      </c>
      <c r="I364">
        <f>Taxi_journeydata!I360</f>
        <v>1.63</v>
      </c>
      <c r="J364">
        <f>Taxi_journeydata!J360</f>
        <v>10.5</v>
      </c>
      <c r="K364" s="3" t="b">
        <f t="shared" si="52"/>
        <v>1</v>
      </c>
      <c r="L364" s="4">
        <f t="shared" si="53"/>
        <v>14.683333333333284</v>
      </c>
      <c r="M364" s="4" t="b">
        <f>NOT(ISNA(MATCH(F364,'Taxi_location&amp;demand'!$A$5:$A$269,0)))</f>
        <v>1</v>
      </c>
      <c r="N364" s="4" t="b">
        <f>NOT(ISNA(MATCH(G364,'Taxi_location&amp;demand'!$A$5:$A$269,0)))</f>
        <v>1</v>
      </c>
      <c r="O364" s="3" t="b">
        <f t="shared" si="51"/>
        <v>1</v>
      </c>
      <c r="P364" s="3" t="b">
        <f t="shared" si="54"/>
        <v>1</v>
      </c>
      <c r="Q364" s="3" t="b">
        <f t="shared" si="55"/>
        <v>1</v>
      </c>
      <c r="R364" s="3" t="b">
        <f t="shared" si="56"/>
        <v>1</v>
      </c>
      <c r="S364" s="24">
        <f t="shared" si="57"/>
        <v>0.68333333333333335</v>
      </c>
      <c r="T364" s="24">
        <f t="shared" si="58"/>
        <v>14</v>
      </c>
      <c r="U364" s="24">
        <f t="shared" si="59"/>
        <v>0</v>
      </c>
      <c r="V364" s="24">
        <f t="shared" si="60"/>
        <v>14.683333333333334</v>
      </c>
      <c r="W364" s="2"/>
    </row>
    <row r="365" spans="1:23" x14ac:dyDescent="0.3">
      <c r="A365" s="22">
        <f>Taxi_journeydata!A361</f>
        <v>44389</v>
      </c>
      <c r="B365" s="23">
        <f>Taxi_journeydata!B361</f>
        <v>0.59390046296296295</v>
      </c>
      <c r="C365" s="22">
        <f>Taxi_journeydata!C361</f>
        <v>44389</v>
      </c>
      <c r="D365" s="23">
        <f>Taxi_journeydata!D361</f>
        <v>0.59891203703703699</v>
      </c>
      <c r="E365">
        <f>Taxi_journeydata!E361</f>
        <v>1</v>
      </c>
      <c r="F365">
        <f>Taxi_journeydata!F361</f>
        <v>95</v>
      </c>
      <c r="G365">
        <f>Taxi_journeydata!G361</f>
        <v>95</v>
      </c>
      <c r="H365">
        <f>Taxi_journeydata!H361</f>
        <v>2</v>
      </c>
      <c r="I365">
        <f>Taxi_journeydata!I361</f>
        <v>1</v>
      </c>
      <c r="J365">
        <f>Taxi_journeydata!J361</f>
        <v>6.5</v>
      </c>
      <c r="K365" s="3" t="b">
        <f t="shared" si="52"/>
        <v>1</v>
      </c>
      <c r="L365" s="4">
        <f t="shared" si="53"/>
        <v>7.2166666666666224</v>
      </c>
      <c r="M365" s="4" t="b">
        <f>NOT(ISNA(MATCH(F365,'Taxi_location&amp;demand'!$A$5:$A$269,0)))</f>
        <v>1</v>
      </c>
      <c r="N365" s="4" t="b">
        <f>NOT(ISNA(MATCH(G365,'Taxi_location&amp;demand'!$A$5:$A$269,0)))</f>
        <v>1</v>
      </c>
      <c r="O365" s="3" t="b">
        <f t="shared" si="51"/>
        <v>1</v>
      </c>
      <c r="P365" s="3" t="b">
        <f t="shared" si="54"/>
        <v>1</v>
      </c>
      <c r="Q365" s="3" t="b">
        <f t="shared" si="55"/>
        <v>1</v>
      </c>
      <c r="R365" s="3" t="b">
        <f t="shared" si="56"/>
        <v>1</v>
      </c>
      <c r="S365" s="24">
        <f t="shared" si="57"/>
        <v>0.21666666666666667</v>
      </c>
      <c r="T365" s="24">
        <f t="shared" si="58"/>
        <v>7</v>
      </c>
      <c r="U365" s="24">
        <f t="shared" si="59"/>
        <v>0</v>
      </c>
      <c r="V365" s="24">
        <f t="shared" si="60"/>
        <v>7.2166666666666668</v>
      </c>
      <c r="W365" s="2"/>
    </row>
    <row r="366" spans="1:23" x14ac:dyDescent="0.3">
      <c r="A366" s="22">
        <f>Taxi_journeydata!A362</f>
        <v>44389</v>
      </c>
      <c r="B366" s="23">
        <f>Taxi_journeydata!B362</f>
        <v>0.61008101851851848</v>
      </c>
      <c r="C366" s="22">
        <f>Taxi_journeydata!C362</f>
        <v>44389</v>
      </c>
      <c r="D366" s="23">
        <f>Taxi_journeydata!D362</f>
        <v>0.62234953703703699</v>
      </c>
      <c r="E366">
        <f>Taxi_journeydata!E362</f>
        <v>1</v>
      </c>
      <c r="F366">
        <f>Taxi_journeydata!F362</f>
        <v>75</v>
      </c>
      <c r="G366">
        <f>Taxi_journeydata!G362</f>
        <v>152</v>
      </c>
      <c r="H366">
        <f>Taxi_journeydata!H362</f>
        <v>5</v>
      </c>
      <c r="I366">
        <f>Taxi_journeydata!I362</f>
        <v>2.87</v>
      </c>
      <c r="J366">
        <f>Taxi_journeydata!J362</f>
        <v>13.5</v>
      </c>
      <c r="K366" s="3" t="b">
        <f t="shared" si="52"/>
        <v>1</v>
      </c>
      <c r="L366" s="4">
        <f t="shared" si="53"/>
        <v>17.666666666666657</v>
      </c>
      <c r="M366" s="4" t="b">
        <f>NOT(ISNA(MATCH(F366,'Taxi_location&amp;demand'!$A$5:$A$269,0)))</f>
        <v>1</v>
      </c>
      <c r="N366" s="4" t="b">
        <f>NOT(ISNA(MATCH(G366,'Taxi_location&amp;demand'!$A$5:$A$269,0)))</f>
        <v>1</v>
      </c>
      <c r="O366" s="3" t="b">
        <f t="shared" si="51"/>
        <v>1</v>
      </c>
      <c r="P366" s="3" t="b">
        <f t="shared" si="54"/>
        <v>1</v>
      </c>
      <c r="Q366" s="3" t="b">
        <f t="shared" si="55"/>
        <v>1</v>
      </c>
      <c r="R366" s="3" t="b">
        <f t="shared" si="56"/>
        <v>1</v>
      </c>
      <c r="S366" s="24">
        <f t="shared" si="57"/>
        <v>0.66666666666666663</v>
      </c>
      <c r="T366" s="24">
        <f t="shared" si="58"/>
        <v>17</v>
      </c>
      <c r="U366" s="24">
        <f t="shared" si="59"/>
        <v>0</v>
      </c>
      <c r="V366" s="24">
        <f t="shared" si="60"/>
        <v>17.666666666666668</v>
      </c>
      <c r="W366" s="2"/>
    </row>
    <row r="367" spans="1:23" x14ac:dyDescent="0.3">
      <c r="A367" s="22">
        <f>Taxi_journeydata!A363</f>
        <v>44389</v>
      </c>
      <c r="B367" s="23">
        <f>Taxi_journeydata!B363</f>
        <v>0.65864583333333326</v>
      </c>
      <c r="C367" s="22">
        <f>Taxi_journeydata!C363</f>
        <v>44389</v>
      </c>
      <c r="D367" s="23">
        <f>Taxi_journeydata!D363</f>
        <v>0.67741898148148139</v>
      </c>
      <c r="E367">
        <f>Taxi_journeydata!E363</f>
        <v>1</v>
      </c>
      <c r="F367">
        <f>Taxi_journeydata!F363</f>
        <v>152</v>
      </c>
      <c r="G367">
        <f>Taxi_journeydata!G363</f>
        <v>235</v>
      </c>
      <c r="H367">
        <f>Taxi_journeydata!H363</f>
        <v>1</v>
      </c>
      <c r="I367">
        <f>Taxi_journeydata!I363</f>
        <v>4.7</v>
      </c>
      <c r="J367">
        <f>Taxi_journeydata!J363</f>
        <v>21.5</v>
      </c>
      <c r="K367" s="3" t="b">
        <f t="shared" si="52"/>
        <v>1</v>
      </c>
      <c r="L367" s="4">
        <f t="shared" si="53"/>
        <v>27.033333333333296</v>
      </c>
      <c r="M367" s="4" t="b">
        <f>NOT(ISNA(MATCH(F367,'Taxi_location&amp;demand'!$A$5:$A$269,0)))</f>
        <v>1</v>
      </c>
      <c r="N367" s="4" t="b">
        <f>NOT(ISNA(MATCH(G367,'Taxi_location&amp;demand'!$A$5:$A$269,0)))</f>
        <v>1</v>
      </c>
      <c r="O367" s="3" t="b">
        <f t="shared" si="51"/>
        <v>1</v>
      </c>
      <c r="P367" s="3" t="b">
        <f t="shared" si="54"/>
        <v>1</v>
      </c>
      <c r="Q367" s="3" t="b">
        <f t="shared" si="55"/>
        <v>1</v>
      </c>
      <c r="R367" s="3" t="b">
        <f t="shared" si="56"/>
        <v>1</v>
      </c>
      <c r="S367" s="24">
        <f t="shared" si="57"/>
        <v>3.3333333333333333E-2</v>
      </c>
      <c r="T367" s="24">
        <f t="shared" si="58"/>
        <v>27</v>
      </c>
      <c r="U367" s="24">
        <f t="shared" si="59"/>
        <v>0</v>
      </c>
      <c r="V367" s="24">
        <f t="shared" si="60"/>
        <v>27.033333333333335</v>
      </c>
      <c r="W367" s="2"/>
    </row>
    <row r="368" spans="1:23" x14ac:dyDescent="0.3">
      <c r="A368" s="22">
        <f>Taxi_journeydata!A364</f>
        <v>44389</v>
      </c>
      <c r="B368" s="23">
        <f>Taxi_journeydata!B364</f>
        <v>0.70748842592592587</v>
      </c>
      <c r="C368" s="22">
        <f>Taxi_journeydata!C364</f>
        <v>44389</v>
      </c>
      <c r="D368" s="23">
        <f>Taxi_journeydata!D364</f>
        <v>0.71866898148148151</v>
      </c>
      <c r="E368">
        <f>Taxi_journeydata!E364</f>
        <v>1</v>
      </c>
      <c r="F368">
        <f>Taxi_journeydata!F364</f>
        <v>74</v>
      </c>
      <c r="G368">
        <f>Taxi_journeydata!G364</f>
        <v>151</v>
      </c>
      <c r="H368">
        <f>Taxi_journeydata!H364</f>
        <v>1</v>
      </c>
      <c r="I368">
        <f>Taxi_journeydata!I364</f>
        <v>2.63</v>
      </c>
      <c r="J368">
        <f>Taxi_journeydata!J364</f>
        <v>12.5</v>
      </c>
      <c r="K368" s="3" t="b">
        <f t="shared" si="52"/>
        <v>1</v>
      </c>
      <c r="L368" s="4">
        <f t="shared" si="53"/>
        <v>16.100000000000119</v>
      </c>
      <c r="M368" s="4" t="b">
        <f>NOT(ISNA(MATCH(F368,'Taxi_location&amp;demand'!$A$5:$A$269,0)))</f>
        <v>1</v>
      </c>
      <c r="N368" s="4" t="b">
        <f>NOT(ISNA(MATCH(G368,'Taxi_location&amp;demand'!$A$5:$A$269,0)))</f>
        <v>1</v>
      </c>
      <c r="O368" s="3" t="b">
        <f t="shared" si="51"/>
        <v>1</v>
      </c>
      <c r="P368" s="3" t="b">
        <f t="shared" si="54"/>
        <v>1</v>
      </c>
      <c r="Q368" s="3" t="b">
        <f t="shared" si="55"/>
        <v>1</v>
      </c>
      <c r="R368" s="3" t="b">
        <f t="shared" si="56"/>
        <v>1</v>
      </c>
      <c r="S368" s="24">
        <f t="shared" si="57"/>
        <v>0.1</v>
      </c>
      <c r="T368" s="24">
        <f t="shared" si="58"/>
        <v>16</v>
      </c>
      <c r="U368" s="24">
        <f t="shared" si="59"/>
        <v>0</v>
      </c>
      <c r="V368" s="24">
        <f t="shared" si="60"/>
        <v>16.100000000000001</v>
      </c>
      <c r="W368" s="2"/>
    </row>
    <row r="369" spans="1:23" x14ac:dyDescent="0.3">
      <c r="A369" s="22">
        <f>Taxi_journeydata!A365</f>
        <v>44389</v>
      </c>
      <c r="B369" s="23">
        <f>Taxi_journeydata!B365</f>
        <v>0.67881944444444453</v>
      </c>
      <c r="C369" s="22">
        <f>Taxi_journeydata!C365</f>
        <v>44389</v>
      </c>
      <c r="D369" s="23">
        <f>Taxi_journeydata!D365</f>
        <v>0.69888888888888889</v>
      </c>
      <c r="E369">
        <f>Taxi_journeydata!E365</f>
        <v>1</v>
      </c>
      <c r="F369">
        <f>Taxi_journeydata!F365</f>
        <v>166</v>
      </c>
      <c r="G369">
        <f>Taxi_journeydata!G365</f>
        <v>127</v>
      </c>
      <c r="H369">
        <f>Taxi_journeydata!H365</f>
        <v>1</v>
      </c>
      <c r="I369">
        <f>Taxi_journeydata!I365</f>
        <v>5.16</v>
      </c>
      <c r="J369">
        <f>Taxi_journeydata!J365</f>
        <v>22.5</v>
      </c>
      <c r="K369" s="3" t="b">
        <f t="shared" si="52"/>
        <v>1</v>
      </c>
      <c r="L369" s="4">
        <f t="shared" si="53"/>
        <v>28.899999999999881</v>
      </c>
      <c r="M369" s="4" t="b">
        <f>NOT(ISNA(MATCH(F369,'Taxi_location&amp;demand'!$A$5:$A$269,0)))</f>
        <v>1</v>
      </c>
      <c r="N369" s="4" t="b">
        <f>NOT(ISNA(MATCH(G369,'Taxi_location&amp;demand'!$A$5:$A$269,0)))</f>
        <v>1</v>
      </c>
      <c r="O369" s="3" t="b">
        <f t="shared" si="51"/>
        <v>1</v>
      </c>
      <c r="P369" s="3" t="b">
        <f t="shared" si="54"/>
        <v>1</v>
      </c>
      <c r="Q369" s="3" t="b">
        <f t="shared" si="55"/>
        <v>1</v>
      </c>
      <c r="R369" s="3" t="b">
        <f t="shared" si="56"/>
        <v>1</v>
      </c>
      <c r="S369" s="24">
        <f t="shared" si="57"/>
        <v>0.9</v>
      </c>
      <c r="T369" s="24">
        <f t="shared" si="58"/>
        <v>28</v>
      </c>
      <c r="U369" s="24">
        <f t="shared" si="59"/>
        <v>0</v>
      </c>
      <c r="V369" s="24">
        <f t="shared" si="60"/>
        <v>28.9</v>
      </c>
      <c r="W369" s="2"/>
    </row>
    <row r="370" spans="1:23" x14ac:dyDescent="0.3">
      <c r="A370" s="22">
        <f>Taxi_journeydata!A366</f>
        <v>44389</v>
      </c>
      <c r="B370" s="23">
        <f>Taxi_journeydata!B366</f>
        <v>0.6944907407407408</v>
      </c>
      <c r="C370" s="22">
        <f>Taxi_journeydata!C366</f>
        <v>44389</v>
      </c>
      <c r="D370" s="23">
        <f>Taxi_journeydata!D366</f>
        <v>0.70085648148148139</v>
      </c>
      <c r="E370">
        <f>Taxi_journeydata!E366</f>
        <v>1</v>
      </c>
      <c r="F370">
        <f>Taxi_journeydata!F366</f>
        <v>74</v>
      </c>
      <c r="G370">
        <f>Taxi_journeydata!G366</f>
        <v>75</v>
      </c>
      <c r="H370">
        <f>Taxi_journeydata!H366</f>
        <v>1</v>
      </c>
      <c r="I370">
        <f>Taxi_journeydata!I366</f>
        <v>1.84</v>
      </c>
      <c r="J370">
        <f>Taxi_journeydata!J366</f>
        <v>8.5</v>
      </c>
      <c r="K370" s="3" t="b">
        <f t="shared" si="52"/>
        <v>1</v>
      </c>
      <c r="L370" s="4">
        <f t="shared" si="53"/>
        <v>9.1666666666664476</v>
      </c>
      <c r="M370" s="4" t="b">
        <f>NOT(ISNA(MATCH(F370,'Taxi_location&amp;demand'!$A$5:$A$269,0)))</f>
        <v>1</v>
      </c>
      <c r="N370" s="4" t="b">
        <f>NOT(ISNA(MATCH(G370,'Taxi_location&amp;demand'!$A$5:$A$269,0)))</f>
        <v>1</v>
      </c>
      <c r="O370" s="3" t="b">
        <f t="shared" si="51"/>
        <v>1</v>
      </c>
      <c r="P370" s="3" t="b">
        <f t="shared" si="54"/>
        <v>1</v>
      </c>
      <c r="Q370" s="3" t="b">
        <f t="shared" si="55"/>
        <v>1</v>
      </c>
      <c r="R370" s="3" t="b">
        <f t="shared" si="56"/>
        <v>1</v>
      </c>
      <c r="S370" s="24">
        <f t="shared" si="57"/>
        <v>0.16666666666666666</v>
      </c>
      <c r="T370" s="24">
        <f t="shared" si="58"/>
        <v>9</v>
      </c>
      <c r="U370" s="24">
        <f t="shared" si="59"/>
        <v>0</v>
      </c>
      <c r="V370" s="24">
        <f t="shared" si="60"/>
        <v>9.1666666666666661</v>
      </c>
      <c r="W370" s="2"/>
    </row>
    <row r="371" spans="1:23" x14ac:dyDescent="0.3">
      <c r="A371" s="22">
        <f>Taxi_journeydata!A367</f>
        <v>44389</v>
      </c>
      <c r="B371" s="23">
        <f>Taxi_journeydata!B367</f>
        <v>0.69542824074074072</v>
      </c>
      <c r="C371" s="22">
        <f>Taxi_journeydata!C367</f>
        <v>44389</v>
      </c>
      <c r="D371" s="23">
        <f>Taxi_journeydata!D367</f>
        <v>0.70578703703703705</v>
      </c>
      <c r="E371">
        <f>Taxi_journeydata!E367</f>
        <v>1</v>
      </c>
      <c r="F371">
        <f>Taxi_journeydata!F367</f>
        <v>95</v>
      </c>
      <c r="G371">
        <f>Taxi_journeydata!G367</f>
        <v>121</v>
      </c>
      <c r="H371">
        <f>Taxi_journeydata!H367</f>
        <v>1</v>
      </c>
      <c r="I371">
        <f>Taxi_journeydata!I367</f>
        <v>2.75</v>
      </c>
      <c r="J371">
        <f>Taxi_journeydata!J367</f>
        <v>12.5</v>
      </c>
      <c r="K371" s="3" t="b">
        <f t="shared" si="52"/>
        <v>1</v>
      </c>
      <c r="L371" s="4">
        <f t="shared" si="53"/>
        <v>14.916666666666707</v>
      </c>
      <c r="M371" s="4" t="b">
        <f>NOT(ISNA(MATCH(F371,'Taxi_location&amp;demand'!$A$5:$A$269,0)))</f>
        <v>1</v>
      </c>
      <c r="N371" s="4" t="b">
        <f>NOT(ISNA(MATCH(G371,'Taxi_location&amp;demand'!$A$5:$A$269,0)))</f>
        <v>1</v>
      </c>
      <c r="O371" s="3" t="b">
        <f t="shared" si="51"/>
        <v>1</v>
      </c>
      <c r="P371" s="3" t="b">
        <f t="shared" si="54"/>
        <v>1</v>
      </c>
      <c r="Q371" s="3" t="b">
        <f t="shared" si="55"/>
        <v>1</v>
      </c>
      <c r="R371" s="3" t="b">
        <f t="shared" si="56"/>
        <v>1</v>
      </c>
      <c r="S371" s="24">
        <f t="shared" si="57"/>
        <v>0.91666666666666663</v>
      </c>
      <c r="T371" s="24">
        <f t="shared" si="58"/>
        <v>14</v>
      </c>
      <c r="U371" s="24">
        <f t="shared" si="59"/>
        <v>0</v>
      </c>
      <c r="V371" s="24">
        <f t="shared" si="60"/>
        <v>14.916666666666666</v>
      </c>
      <c r="W371" s="2"/>
    </row>
    <row r="372" spans="1:23" x14ac:dyDescent="0.3">
      <c r="A372" s="22">
        <f>Taxi_journeydata!A368</f>
        <v>44389</v>
      </c>
      <c r="B372" s="23">
        <f>Taxi_journeydata!B368</f>
        <v>0.70930555555555552</v>
      </c>
      <c r="C372" s="22">
        <f>Taxi_journeydata!C368</f>
        <v>44389</v>
      </c>
      <c r="D372" s="23">
        <f>Taxi_journeydata!D368</f>
        <v>0.71958333333333335</v>
      </c>
      <c r="E372">
        <f>Taxi_journeydata!E368</f>
        <v>1</v>
      </c>
      <c r="F372">
        <f>Taxi_journeydata!F368</f>
        <v>196</v>
      </c>
      <c r="G372">
        <f>Taxi_journeydata!G368</f>
        <v>196</v>
      </c>
      <c r="H372">
        <f>Taxi_journeydata!H368</f>
        <v>1</v>
      </c>
      <c r="I372">
        <f>Taxi_journeydata!I368</f>
        <v>2.39</v>
      </c>
      <c r="J372">
        <f>Taxi_journeydata!J368</f>
        <v>11.5</v>
      </c>
      <c r="K372" s="3" t="b">
        <f t="shared" si="52"/>
        <v>1</v>
      </c>
      <c r="L372" s="4">
        <f t="shared" si="53"/>
        <v>14.800000000000075</v>
      </c>
      <c r="M372" s="4" t="b">
        <f>NOT(ISNA(MATCH(F372,'Taxi_location&amp;demand'!$A$5:$A$269,0)))</f>
        <v>1</v>
      </c>
      <c r="N372" s="4" t="b">
        <f>NOT(ISNA(MATCH(G372,'Taxi_location&amp;demand'!$A$5:$A$269,0)))</f>
        <v>1</v>
      </c>
      <c r="O372" s="3" t="b">
        <f t="shared" si="51"/>
        <v>1</v>
      </c>
      <c r="P372" s="3" t="b">
        <f t="shared" si="54"/>
        <v>1</v>
      </c>
      <c r="Q372" s="3" t="b">
        <f t="shared" si="55"/>
        <v>1</v>
      </c>
      <c r="R372" s="3" t="b">
        <f t="shared" si="56"/>
        <v>1</v>
      </c>
      <c r="S372" s="24">
        <f t="shared" si="57"/>
        <v>0.8</v>
      </c>
      <c r="T372" s="24">
        <f t="shared" si="58"/>
        <v>14</v>
      </c>
      <c r="U372" s="24">
        <f t="shared" si="59"/>
        <v>0</v>
      </c>
      <c r="V372" s="24">
        <f t="shared" si="60"/>
        <v>14.8</v>
      </c>
      <c r="W372" s="2"/>
    </row>
    <row r="373" spans="1:23" x14ac:dyDescent="0.3">
      <c r="A373" s="22">
        <f>Taxi_journeydata!A369</f>
        <v>44389</v>
      </c>
      <c r="B373" s="23">
        <f>Taxi_journeydata!B369</f>
        <v>0.74266203703703704</v>
      </c>
      <c r="C373" s="22">
        <f>Taxi_journeydata!C369</f>
        <v>44389</v>
      </c>
      <c r="D373" s="23">
        <f>Taxi_journeydata!D369</f>
        <v>0.7459837962962963</v>
      </c>
      <c r="E373">
        <f>Taxi_journeydata!E369</f>
        <v>1</v>
      </c>
      <c r="F373">
        <f>Taxi_journeydata!F369</f>
        <v>33</v>
      </c>
      <c r="G373">
        <f>Taxi_journeydata!G369</f>
        <v>52</v>
      </c>
      <c r="H373">
        <f>Taxi_journeydata!H369</f>
        <v>1</v>
      </c>
      <c r="I373">
        <f>Taxi_journeydata!I369</f>
        <v>0.73</v>
      </c>
      <c r="J373">
        <f>Taxi_journeydata!J369</f>
        <v>5</v>
      </c>
      <c r="K373" s="3" t="b">
        <f t="shared" si="52"/>
        <v>1</v>
      </c>
      <c r="L373" s="4">
        <f t="shared" si="53"/>
        <v>4.783333333333335</v>
      </c>
      <c r="M373" s="4" t="b">
        <f>NOT(ISNA(MATCH(F373,'Taxi_location&amp;demand'!$A$5:$A$269,0)))</f>
        <v>1</v>
      </c>
      <c r="N373" s="4" t="b">
        <f>NOT(ISNA(MATCH(G373,'Taxi_location&amp;demand'!$A$5:$A$269,0)))</f>
        <v>1</v>
      </c>
      <c r="O373" s="3" t="b">
        <f t="shared" si="51"/>
        <v>1</v>
      </c>
      <c r="P373" s="3" t="b">
        <f t="shared" si="54"/>
        <v>1</v>
      </c>
      <c r="Q373" s="3" t="b">
        <f t="shared" si="55"/>
        <v>1</v>
      </c>
      <c r="R373" s="3" t="b">
        <f t="shared" si="56"/>
        <v>1</v>
      </c>
      <c r="S373" s="24">
        <f t="shared" si="57"/>
        <v>0.78333333333333333</v>
      </c>
      <c r="T373" s="24">
        <f t="shared" si="58"/>
        <v>4</v>
      </c>
      <c r="U373" s="24">
        <f t="shared" si="59"/>
        <v>0</v>
      </c>
      <c r="V373" s="24">
        <f t="shared" si="60"/>
        <v>4.7833333333333332</v>
      </c>
      <c r="W373" s="2"/>
    </row>
    <row r="374" spans="1:23" x14ac:dyDescent="0.3">
      <c r="A374" s="22">
        <f>Taxi_journeydata!A370</f>
        <v>44389</v>
      </c>
      <c r="B374" s="23">
        <f>Taxi_journeydata!B370</f>
        <v>0.74464120370370368</v>
      </c>
      <c r="C374" s="22">
        <f>Taxi_journeydata!C370</f>
        <v>44389</v>
      </c>
      <c r="D374" s="23">
        <f>Taxi_journeydata!D370</f>
        <v>0.75357638888888889</v>
      </c>
      <c r="E374">
        <f>Taxi_journeydata!E370</f>
        <v>1</v>
      </c>
      <c r="F374">
        <f>Taxi_journeydata!F370</f>
        <v>260</v>
      </c>
      <c r="G374">
        <f>Taxi_journeydata!G370</f>
        <v>82</v>
      </c>
      <c r="H374">
        <f>Taxi_journeydata!H370</f>
        <v>3</v>
      </c>
      <c r="I374">
        <f>Taxi_journeydata!I370</f>
        <v>2.1800000000000002</v>
      </c>
      <c r="J374">
        <f>Taxi_journeydata!J370</f>
        <v>10.5</v>
      </c>
      <c r="K374" s="3" t="b">
        <f t="shared" si="52"/>
        <v>1</v>
      </c>
      <c r="L374" s="4">
        <f t="shared" si="53"/>
        <v>12.866666666666706</v>
      </c>
      <c r="M374" s="4" t="b">
        <f>NOT(ISNA(MATCH(F374,'Taxi_location&amp;demand'!$A$5:$A$269,0)))</f>
        <v>1</v>
      </c>
      <c r="N374" s="4" t="b">
        <f>NOT(ISNA(MATCH(G374,'Taxi_location&amp;demand'!$A$5:$A$269,0)))</f>
        <v>1</v>
      </c>
      <c r="O374" s="3" t="b">
        <f t="shared" si="51"/>
        <v>1</v>
      </c>
      <c r="P374" s="3" t="b">
        <f t="shared" si="54"/>
        <v>1</v>
      </c>
      <c r="Q374" s="3" t="b">
        <f t="shared" si="55"/>
        <v>1</v>
      </c>
      <c r="R374" s="3" t="b">
        <f t="shared" si="56"/>
        <v>1</v>
      </c>
      <c r="S374" s="24">
        <f t="shared" si="57"/>
        <v>0.8666666666666667</v>
      </c>
      <c r="T374" s="24">
        <f t="shared" si="58"/>
        <v>12</v>
      </c>
      <c r="U374" s="24">
        <f t="shared" si="59"/>
        <v>0</v>
      </c>
      <c r="V374" s="24">
        <f t="shared" si="60"/>
        <v>12.866666666666667</v>
      </c>
      <c r="W374" s="2"/>
    </row>
    <row r="375" spans="1:23" x14ac:dyDescent="0.3">
      <c r="A375" s="22">
        <f>Taxi_journeydata!A371</f>
        <v>44389</v>
      </c>
      <c r="B375" s="23">
        <f>Taxi_journeydata!B371</f>
        <v>0.78646990740740741</v>
      </c>
      <c r="C375" s="22">
        <f>Taxi_journeydata!C371</f>
        <v>44389</v>
      </c>
      <c r="D375" s="23">
        <f>Taxi_journeydata!D371</f>
        <v>0.79443287037037036</v>
      </c>
      <c r="E375">
        <f>Taxi_journeydata!E371</f>
        <v>1</v>
      </c>
      <c r="F375">
        <f>Taxi_journeydata!F371</f>
        <v>41</v>
      </c>
      <c r="G375">
        <f>Taxi_journeydata!G371</f>
        <v>43</v>
      </c>
      <c r="H375">
        <f>Taxi_journeydata!H371</f>
        <v>1</v>
      </c>
      <c r="I375">
        <f>Taxi_journeydata!I371</f>
        <v>2.85</v>
      </c>
      <c r="J375">
        <f>Taxi_journeydata!J371</f>
        <v>10.5</v>
      </c>
      <c r="K375" s="3" t="b">
        <f t="shared" si="52"/>
        <v>1</v>
      </c>
      <c r="L375" s="4">
        <f t="shared" si="53"/>
        <v>11.466666666666647</v>
      </c>
      <c r="M375" s="4" t="b">
        <f>NOT(ISNA(MATCH(F375,'Taxi_location&amp;demand'!$A$5:$A$269,0)))</f>
        <v>1</v>
      </c>
      <c r="N375" s="4" t="b">
        <f>NOT(ISNA(MATCH(G375,'Taxi_location&amp;demand'!$A$5:$A$269,0)))</f>
        <v>1</v>
      </c>
      <c r="O375" s="3" t="b">
        <f t="shared" si="51"/>
        <v>1</v>
      </c>
      <c r="P375" s="3" t="b">
        <f t="shared" si="54"/>
        <v>1</v>
      </c>
      <c r="Q375" s="3" t="b">
        <f t="shared" si="55"/>
        <v>1</v>
      </c>
      <c r="R375" s="3" t="b">
        <f t="shared" si="56"/>
        <v>1</v>
      </c>
      <c r="S375" s="24">
        <f t="shared" si="57"/>
        <v>0.46666666666666667</v>
      </c>
      <c r="T375" s="24">
        <f t="shared" si="58"/>
        <v>11</v>
      </c>
      <c r="U375" s="24">
        <f t="shared" si="59"/>
        <v>0</v>
      </c>
      <c r="V375" s="24">
        <f t="shared" si="60"/>
        <v>11.466666666666667</v>
      </c>
      <c r="W375" s="2"/>
    </row>
    <row r="376" spans="1:23" x14ac:dyDescent="0.3">
      <c r="A376" s="22">
        <f>Taxi_journeydata!A372</f>
        <v>44389</v>
      </c>
      <c r="B376" s="23">
        <f>Taxi_journeydata!B372</f>
        <v>0.77115740740740746</v>
      </c>
      <c r="C376" s="22">
        <f>Taxi_journeydata!C372</f>
        <v>44389</v>
      </c>
      <c r="D376" s="23">
        <f>Taxi_journeydata!D372</f>
        <v>0.78366898148148145</v>
      </c>
      <c r="E376">
        <f>Taxi_journeydata!E372</f>
        <v>1</v>
      </c>
      <c r="F376">
        <f>Taxi_journeydata!F372</f>
        <v>65</v>
      </c>
      <c r="G376">
        <f>Taxi_journeydata!G372</f>
        <v>62</v>
      </c>
      <c r="H376">
        <f>Taxi_journeydata!H372</f>
        <v>2</v>
      </c>
      <c r="I376">
        <f>Taxi_journeydata!I372</f>
        <v>3.1</v>
      </c>
      <c r="J376">
        <f>Taxi_journeydata!J372</f>
        <v>14</v>
      </c>
      <c r="K376" s="3" t="b">
        <f t="shared" si="52"/>
        <v>1</v>
      </c>
      <c r="L376" s="4">
        <f t="shared" si="53"/>
        <v>18.016666666666552</v>
      </c>
      <c r="M376" s="4" t="b">
        <f>NOT(ISNA(MATCH(F376,'Taxi_location&amp;demand'!$A$5:$A$269,0)))</f>
        <v>1</v>
      </c>
      <c r="N376" s="4" t="b">
        <f>NOT(ISNA(MATCH(G376,'Taxi_location&amp;demand'!$A$5:$A$269,0)))</f>
        <v>1</v>
      </c>
      <c r="O376" s="3" t="b">
        <f t="shared" si="51"/>
        <v>1</v>
      </c>
      <c r="P376" s="3" t="b">
        <f t="shared" si="54"/>
        <v>1</v>
      </c>
      <c r="Q376" s="3" t="b">
        <f t="shared" si="55"/>
        <v>1</v>
      </c>
      <c r="R376" s="3" t="b">
        <f t="shared" si="56"/>
        <v>1</v>
      </c>
      <c r="S376" s="24">
        <f t="shared" si="57"/>
        <v>1.6666666666666666E-2</v>
      </c>
      <c r="T376" s="24">
        <f t="shared" si="58"/>
        <v>18</v>
      </c>
      <c r="U376" s="24">
        <f t="shared" si="59"/>
        <v>0</v>
      </c>
      <c r="V376" s="24">
        <f t="shared" si="60"/>
        <v>18.016666666666666</v>
      </c>
      <c r="W376" s="2"/>
    </row>
    <row r="377" spans="1:23" x14ac:dyDescent="0.3">
      <c r="A377" s="22">
        <f>Taxi_journeydata!A373</f>
        <v>44389</v>
      </c>
      <c r="B377" s="23">
        <f>Taxi_journeydata!B373</f>
        <v>0.75982638888888887</v>
      </c>
      <c r="C377" s="22">
        <f>Taxi_journeydata!C373</f>
        <v>44389</v>
      </c>
      <c r="D377" s="23">
        <f>Taxi_journeydata!D373</f>
        <v>0.76402777777777775</v>
      </c>
      <c r="E377">
        <f>Taxi_journeydata!E373</f>
        <v>1</v>
      </c>
      <c r="F377">
        <f>Taxi_journeydata!F373</f>
        <v>82</v>
      </c>
      <c r="G377">
        <f>Taxi_journeydata!G373</f>
        <v>82</v>
      </c>
      <c r="H377">
        <f>Taxi_journeydata!H373</f>
        <v>1</v>
      </c>
      <c r="I377">
        <f>Taxi_journeydata!I373</f>
        <v>0.63</v>
      </c>
      <c r="J377">
        <f>Taxi_journeydata!J373</f>
        <v>4.5</v>
      </c>
      <c r="K377" s="3" t="b">
        <f t="shared" si="52"/>
        <v>1</v>
      </c>
      <c r="L377" s="4">
        <f t="shared" si="53"/>
        <v>6.0499999999999865</v>
      </c>
      <c r="M377" s="4" t="b">
        <f>NOT(ISNA(MATCH(F377,'Taxi_location&amp;demand'!$A$5:$A$269,0)))</f>
        <v>1</v>
      </c>
      <c r="N377" s="4" t="b">
        <f>NOT(ISNA(MATCH(G377,'Taxi_location&amp;demand'!$A$5:$A$269,0)))</f>
        <v>1</v>
      </c>
      <c r="O377" s="3" t="b">
        <f t="shared" si="51"/>
        <v>1</v>
      </c>
      <c r="P377" s="3" t="b">
        <f t="shared" si="54"/>
        <v>1</v>
      </c>
      <c r="Q377" s="3" t="b">
        <f t="shared" si="55"/>
        <v>1</v>
      </c>
      <c r="R377" s="3" t="b">
        <f t="shared" si="56"/>
        <v>1</v>
      </c>
      <c r="S377" s="24">
        <f t="shared" si="57"/>
        <v>0.05</v>
      </c>
      <c r="T377" s="24">
        <f t="shared" si="58"/>
        <v>6</v>
      </c>
      <c r="U377" s="24">
        <f t="shared" si="59"/>
        <v>0</v>
      </c>
      <c r="V377" s="24">
        <f t="shared" si="60"/>
        <v>6.05</v>
      </c>
      <c r="W377" s="2"/>
    </row>
    <row r="378" spans="1:23" x14ac:dyDescent="0.3">
      <c r="A378" s="22">
        <f>Taxi_journeydata!A374</f>
        <v>44389</v>
      </c>
      <c r="B378" s="23">
        <f>Taxi_journeydata!B374</f>
        <v>0.80966435185185182</v>
      </c>
      <c r="C378" s="22">
        <f>Taxi_journeydata!C374</f>
        <v>44389</v>
      </c>
      <c r="D378" s="23">
        <f>Taxi_journeydata!D374</f>
        <v>0.81224537037037037</v>
      </c>
      <c r="E378">
        <f>Taxi_journeydata!E374</f>
        <v>1</v>
      </c>
      <c r="F378">
        <f>Taxi_journeydata!F374</f>
        <v>74</v>
      </c>
      <c r="G378">
        <f>Taxi_journeydata!G374</f>
        <v>42</v>
      </c>
      <c r="H378">
        <f>Taxi_journeydata!H374</f>
        <v>1</v>
      </c>
      <c r="I378">
        <f>Taxi_journeydata!I374</f>
        <v>0.72</v>
      </c>
      <c r="J378">
        <f>Taxi_journeydata!J374</f>
        <v>4.5</v>
      </c>
      <c r="K378" s="3" t="b">
        <f t="shared" si="52"/>
        <v>1</v>
      </c>
      <c r="L378" s="4">
        <f t="shared" si="53"/>
        <v>3.7166666666667147</v>
      </c>
      <c r="M378" s="4" t="b">
        <f>NOT(ISNA(MATCH(F378,'Taxi_location&amp;demand'!$A$5:$A$269,0)))</f>
        <v>1</v>
      </c>
      <c r="N378" s="4" t="b">
        <f>NOT(ISNA(MATCH(G378,'Taxi_location&amp;demand'!$A$5:$A$269,0)))</f>
        <v>1</v>
      </c>
      <c r="O378" s="3" t="b">
        <f t="shared" si="51"/>
        <v>1</v>
      </c>
      <c r="P378" s="3" t="b">
        <f t="shared" si="54"/>
        <v>1</v>
      </c>
      <c r="Q378" s="3" t="b">
        <f t="shared" si="55"/>
        <v>1</v>
      </c>
      <c r="R378" s="3" t="b">
        <f t="shared" si="56"/>
        <v>1</v>
      </c>
      <c r="S378" s="24">
        <f t="shared" si="57"/>
        <v>0.71666666666666667</v>
      </c>
      <c r="T378" s="24">
        <f t="shared" si="58"/>
        <v>3</v>
      </c>
      <c r="U378" s="24">
        <f t="shared" si="59"/>
        <v>0</v>
      </c>
      <c r="V378" s="24">
        <f t="shared" si="60"/>
        <v>3.7166666666666668</v>
      </c>
      <c r="W378" s="2"/>
    </row>
    <row r="379" spans="1:23" x14ac:dyDescent="0.3">
      <c r="A379" s="22">
        <f>Taxi_journeydata!A375</f>
        <v>44389</v>
      </c>
      <c r="B379" s="23">
        <f>Taxi_journeydata!B375</f>
        <v>0.85267361111111117</v>
      </c>
      <c r="C379" s="22">
        <f>Taxi_journeydata!C375</f>
        <v>44389</v>
      </c>
      <c r="D379" s="23">
        <f>Taxi_journeydata!D375</f>
        <v>0.86381944444444436</v>
      </c>
      <c r="E379">
        <f>Taxi_journeydata!E375</f>
        <v>1</v>
      </c>
      <c r="F379">
        <f>Taxi_journeydata!F375</f>
        <v>116</v>
      </c>
      <c r="G379">
        <f>Taxi_journeydata!G375</f>
        <v>169</v>
      </c>
      <c r="H379">
        <f>Taxi_journeydata!H375</f>
        <v>1</v>
      </c>
      <c r="I379">
        <f>Taxi_journeydata!I375</f>
        <v>3</v>
      </c>
      <c r="J379">
        <f>Taxi_journeydata!J375</f>
        <v>13</v>
      </c>
      <c r="K379" s="3" t="b">
        <f t="shared" si="52"/>
        <v>1</v>
      </c>
      <c r="L379" s="4">
        <f t="shared" si="53"/>
        <v>16.049999999999791</v>
      </c>
      <c r="M379" s="4" t="b">
        <f>NOT(ISNA(MATCH(F379,'Taxi_location&amp;demand'!$A$5:$A$269,0)))</f>
        <v>1</v>
      </c>
      <c r="N379" s="4" t="b">
        <f>NOT(ISNA(MATCH(G379,'Taxi_location&amp;demand'!$A$5:$A$269,0)))</f>
        <v>1</v>
      </c>
      <c r="O379" s="3" t="b">
        <f t="shared" si="51"/>
        <v>1</v>
      </c>
      <c r="P379" s="3" t="b">
        <f t="shared" si="54"/>
        <v>1</v>
      </c>
      <c r="Q379" s="3" t="b">
        <f t="shared" si="55"/>
        <v>1</v>
      </c>
      <c r="R379" s="3" t="b">
        <f t="shared" si="56"/>
        <v>1</v>
      </c>
      <c r="S379" s="24">
        <f t="shared" si="57"/>
        <v>0.05</v>
      </c>
      <c r="T379" s="24">
        <f t="shared" si="58"/>
        <v>16</v>
      </c>
      <c r="U379" s="24">
        <f t="shared" si="59"/>
        <v>0</v>
      </c>
      <c r="V379" s="24">
        <f t="shared" si="60"/>
        <v>16.05</v>
      </c>
      <c r="W379" s="2"/>
    </row>
    <row r="380" spans="1:23" x14ac:dyDescent="0.3">
      <c r="A380" s="22">
        <f>Taxi_journeydata!A376</f>
        <v>44389</v>
      </c>
      <c r="B380" s="23">
        <f>Taxi_journeydata!B376</f>
        <v>0.9397106481481482</v>
      </c>
      <c r="C380" s="22">
        <f>Taxi_journeydata!C376</f>
        <v>44389</v>
      </c>
      <c r="D380" s="23">
        <f>Taxi_journeydata!D376</f>
        <v>0.94621527777777781</v>
      </c>
      <c r="E380">
        <f>Taxi_journeydata!E376</f>
        <v>1</v>
      </c>
      <c r="F380">
        <f>Taxi_journeydata!F376</f>
        <v>130</v>
      </c>
      <c r="G380">
        <f>Taxi_journeydata!G376</f>
        <v>10</v>
      </c>
      <c r="H380">
        <f>Taxi_journeydata!H376</f>
        <v>1</v>
      </c>
      <c r="I380">
        <f>Taxi_journeydata!I376</f>
        <v>2.5</v>
      </c>
      <c r="J380">
        <f>Taxi_journeydata!J376</f>
        <v>9</v>
      </c>
      <c r="K380" s="3" t="b">
        <f t="shared" si="52"/>
        <v>1</v>
      </c>
      <c r="L380" s="4">
        <f t="shared" si="53"/>
        <v>9.3666666666666387</v>
      </c>
      <c r="M380" s="4" t="b">
        <f>NOT(ISNA(MATCH(F380,'Taxi_location&amp;demand'!$A$5:$A$269,0)))</f>
        <v>1</v>
      </c>
      <c r="N380" s="4" t="b">
        <f>NOT(ISNA(MATCH(G380,'Taxi_location&amp;demand'!$A$5:$A$269,0)))</f>
        <v>1</v>
      </c>
      <c r="O380" s="3" t="b">
        <f t="shared" si="51"/>
        <v>1</v>
      </c>
      <c r="P380" s="3" t="b">
        <f t="shared" si="54"/>
        <v>1</v>
      </c>
      <c r="Q380" s="3" t="b">
        <f t="shared" si="55"/>
        <v>1</v>
      </c>
      <c r="R380" s="3" t="b">
        <f t="shared" si="56"/>
        <v>1</v>
      </c>
      <c r="S380" s="24">
        <f t="shared" si="57"/>
        <v>0.36666666666666664</v>
      </c>
      <c r="T380" s="24">
        <f t="shared" si="58"/>
        <v>9</v>
      </c>
      <c r="U380" s="24">
        <f t="shared" si="59"/>
        <v>0</v>
      </c>
      <c r="V380" s="24">
        <f t="shared" si="60"/>
        <v>9.3666666666666671</v>
      </c>
      <c r="W380" s="2"/>
    </row>
    <row r="381" spans="1:23" x14ac:dyDescent="0.3">
      <c r="A381" s="22">
        <f>Taxi_journeydata!A377</f>
        <v>44389</v>
      </c>
      <c r="B381" s="23">
        <f>Taxi_journeydata!B377</f>
        <v>0.89587962962962964</v>
      </c>
      <c r="C381" s="22">
        <f>Taxi_journeydata!C377</f>
        <v>44389</v>
      </c>
      <c r="D381" s="23">
        <f>Taxi_journeydata!D377</f>
        <v>0.90364583333333337</v>
      </c>
      <c r="E381">
        <f>Taxi_journeydata!E377</f>
        <v>1</v>
      </c>
      <c r="F381">
        <f>Taxi_journeydata!F377</f>
        <v>74</v>
      </c>
      <c r="G381">
        <f>Taxi_journeydata!G377</f>
        <v>42</v>
      </c>
      <c r="H381">
        <f>Taxi_journeydata!H377</f>
        <v>1</v>
      </c>
      <c r="I381">
        <f>Taxi_journeydata!I377</f>
        <v>2.2200000000000002</v>
      </c>
      <c r="J381">
        <f>Taxi_journeydata!J377</f>
        <v>10</v>
      </c>
      <c r="K381" s="3" t="b">
        <f t="shared" si="52"/>
        <v>1</v>
      </c>
      <c r="L381" s="4">
        <f t="shared" si="53"/>
        <v>11.183333333333376</v>
      </c>
      <c r="M381" s="4" t="b">
        <f>NOT(ISNA(MATCH(F381,'Taxi_location&amp;demand'!$A$5:$A$269,0)))</f>
        <v>1</v>
      </c>
      <c r="N381" s="4" t="b">
        <f>NOT(ISNA(MATCH(G381,'Taxi_location&amp;demand'!$A$5:$A$269,0)))</f>
        <v>1</v>
      </c>
      <c r="O381" s="3" t="b">
        <f t="shared" si="51"/>
        <v>1</v>
      </c>
      <c r="P381" s="3" t="b">
        <f t="shared" si="54"/>
        <v>1</v>
      </c>
      <c r="Q381" s="3" t="b">
        <f t="shared" si="55"/>
        <v>1</v>
      </c>
      <c r="R381" s="3" t="b">
        <f t="shared" si="56"/>
        <v>1</v>
      </c>
      <c r="S381" s="24">
        <f t="shared" si="57"/>
        <v>0.18333333333333332</v>
      </c>
      <c r="T381" s="24">
        <f t="shared" si="58"/>
        <v>11</v>
      </c>
      <c r="U381" s="24">
        <f t="shared" si="59"/>
        <v>0</v>
      </c>
      <c r="V381" s="24">
        <f t="shared" si="60"/>
        <v>11.183333333333334</v>
      </c>
      <c r="W381" s="2"/>
    </row>
    <row r="382" spans="1:23" x14ac:dyDescent="0.3">
      <c r="A382" s="22">
        <f>Taxi_journeydata!A378</f>
        <v>44390</v>
      </c>
      <c r="B382" s="23">
        <f>Taxi_journeydata!B378</f>
        <v>0.27987268518518521</v>
      </c>
      <c r="C382" s="22">
        <f>Taxi_journeydata!C378</f>
        <v>44390</v>
      </c>
      <c r="D382" s="23">
        <f>Taxi_journeydata!D378</f>
        <v>0.31018518518518517</v>
      </c>
      <c r="E382">
        <f>Taxi_journeydata!E378</f>
        <v>1</v>
      </c>
      <c r="F382">
        <f>Taxi_journeydata!F378</f>
        <v>51</v>
      </c>
      <c r="G382">
        <f>Taxi_journeydata!G378</f>
        <v>136</v>
      </c>
      <c r="H382">
        <f>Taxi_journeydata!H378</f>
        <v>1</v>
      </c>
      <c r="I382">
        <f>Taxi_journeydata!I378</f>
        <v>14.63</v>
      </c>
      <c r="J382">
        <f>Taxi_journeydata!J378</f>
        <v>45.5</v>
      </c>
      <c r="K382" s="3" t="b">
        <f t="shared" si="52"/>
        <v>1</v>
      </c>
      <c r="L382" s="4">
        <f t="shared" si="53"/>
        <v>43.649999999999949</v>
      </c>
      <c r="M382" s="4" t="b">
        <f>NOT(ISNA(MATCH(F382,'Taxi_location&amp;demand'!$A$5:$A$269,0)))</f>
        <v>1</v>
      </c>
      <c r="N382" s="4" t="b">
        <f>NOT(ISNA(MATCH(G382,'Taxi_location&amp;demand'!$A$5:$A$269,0)))</f>
        <v>1</v>
      </c>
      <c r="O382" s="3" t="b">
        <f t="shared" si="51"/>
        <v>1</v>
      </c>
      <c r="P382" s="3" t="b">
        <f t="shared" si="54"/>
        <v>1</v>
      </c>
      <c r="Q382" s="3" t="b">
        <f t="shared" si="55"/>
        <v>1</v>
      </c>
      <c r="R382" s="3" t="b">
        <f t="shared" si="56"/>
        <v>1</v>
      </c>
      <c r="S382" s="24">
        <f t="shared" si="57"/>
        <v>0.65</v>
      </c>
      <c r="T382" s="24">
        <f t="shared" si="58"/>
        <v>43</v>
      </c>
      <c r="U382" s="24">
        <f t="shared" si="59"/>
        <v>0</v>
      </c>
      <c r="V382" s="24">
        <f t="shared" si="60"/>
        <v>43.65</v>
      </c>
      <c r="W382" s="2"/>
    </row>
    <row r="383" spans="1:23" x14ac:dyDescent="0.3">
      <c r="A383" s="22">
        <f>Taxi_journeydata!A379</f>
        <v>44390</v>
      </c>
      <c r="B383" s="23">
        <f>Taxi_journeydata!B379</f>
        <v>0.31277777777777777</v>
      </c>
      <c r="C383" s="22">
        <f>Taxi_journeydata!C379</f>
        <v>44390</v>
      </c>
      <c r="D383" s="23">
        <f>Taxi_journeydata!D379</f>
        <v>0.32567129629629626</v>
      </c>
      <c r="E383">
        <f>Taxi_journeydata!E379</f>
        <v>1</v>
      </c>
      <c r="F383">
        <f>Taxi_journeydata!F379</f>
        <v>152</v>
      </c>
      <c r="G383">
        <f>Taxi_journeydata!G379</f>
        <v>75</v>
      </c>
      <c r="H383">
        <f>Taxi_journeydata!H379</f>
        <v>1</v>
      </c>
      <c r="I383">
        <f>Taxi_journeydata!I379</f>
        <v>3.4</v>
      </c>
      <c r="J383">
        <f>Taxi_journeydata!J379</f>
        <v>15</v>
      </c>
      <c r="K383" s="3" t="b">
        <f t="shared" si="52"/>
        <v>1</v>
      </c>
      <c r="L383" s="4">
        <f t="shared" si="53"/>
        <v>18.566666666666638</v>
      </c>
      <c r="M383" s="4" t="b">
        <f>NOT(ISNA(MATCH(F383,'Taxi_location&amp;demand'!$A$5:$A$269,0)))</f>
        <v>1</v>
      </c>
      <c r="N383" s="4" t="b">
        <f>NOT(ISNA(MATCH(G383,'Taxi_location&amp;demand'!$A$5:$A$269,0)))</f>
        <v>1</v>
      </c>
      <c r="O383" s="3" t="b">
        <f t="shared" si="51"/>
        <v>1</v>
      </c>
      <c r="P383" s="3" t="b">
        <f t="shared" si="54"/>
        <v>1</v>
      </c>
      <c r="Q383" s="3" t="b">
        <f t="shared" si="55"/>
        <v>1</v>
      </c>
      <c r="R383" s="3" t="b">
        <f t="shared" si="56"/>
        <v>1</v>
      </c>
      <c r="S383" s="24">
        <f t="shared" si="57"/>
        <v>0.56666666666666665</v>
      </c>
      <c r="T383" s="24">
        <f t="shared" si="58"/>
        <v>18</v>
      </c>
      <c r="U383" s="24">
        <f t="shared" si="59"/>
        <v>0</v>
      </c>
      <c r="V383" s="24">
        <f t="shared" si="60"/>
        <v>18.566666666666666</v>
      </c>
      <c r="W383" s="2"/>
    </row>
    <row r="384" spans="1:23" x14ac:dyDescent="0.3">
      <c r="A384" s="22">
        <f>Taxi_journeydata!A380</f>
        <v>44390</v>
      </c>
      <c r="B384" s="23">
        <f>Taxi_journeydata!B380</f>
        <v>0.34157407407407409</v>
      </c>
      <c r="C384" s="22">
        <f>Taxi_journeydata!C380</f>
        <v>44390</v>
      </c>
      <c r="D384" s="23">
        <f>Taxi_journeydata!D380</f>
        <v>0.34734953703703703</v>
      </c>
      <c r="E384">
        <f>Taxi_journeydata!E380</f>
        <v>1</v>
      </c>
      <c r="F384">
        <f>Taxi_journeydata!F380</f>
        <v>74</v>
      </c>
      <c r="G384">
        <f>Taxi_journeydata!G380</f>
        <v>42</v>
      </c>
      <c r="H384">
        <f>Taxi_journeydata!H380</f>
        <v>1</v>
      </c>
      <c r="I384">
        <f>Taxi_journeydata!I380</f>
        <v>1.0900000000000001</v>
      </c>
      <c r="J384">
        <f>Taxi_journeydata!J380</f>
        <v>7.5</v>
      </c>
      <c r="K384" s="3" t="b">
        <f t="shared" si="52"/>
        <v>1</v>
      </c>
      <c r="L384" s="4">
        <f t="shared" si="53"/>
        <v>8.3166666666666345</v>
      </c>
      <c r="M384" s="4" t="b">
        <f>NOT(ISNA(MATCH(F384,'Taxi_location&amp;demand'!$A$5:$A$269,0)))</f>
        <v>1</v>
      </c>
      <c r="N384" s="4" t="b">
        <f>NOT(ISNA(MATCH(G384,'Taxi_location&amp;demand'!$A$5:$A$269,0)))</f>
        <v>1</v>
      </c>
      <c r="O384" s="3" t="b">
        <f t="shared" si="51"/>
        <v>1</v>
      </c>
      <c r="P384" s="3" t="b">
        <f t="shared" si="54"/>
        <v>1</v>
      </c>
      <c r="Q384" s="3" t="b">
        <f t="shared" si="55"/>
        <v>1</v>
      </c>
      <c r="R384" s="3" t="b">
        <f t="shared" si="56"/>
        <v>1</v>
      </c>
      <c r="S384" s="24">
        <f t="shared" si="57"/>
        <v>0.31666666666666665</v>
      </c>
      <c r="T384" s="24">
        <f t="shared" si="58"/>
        <v>8</v>
      </c>
      <c r="U384" s="24">
        <f t="shared" si="59"/>
        <v>0</v>
      </c>
      <c r="V384" s="24">
        <f t="shared" si="60"/>
        <v>8.3166666666666664</v>
      </c>
      <c r="W384" s="2"/>
    </row>
    <row r="385" spans="1:23" x14ac:dyDescent="0.3">
      <c r="A385" s="22">
        <f>Taxi_journeydata!A381</f>
        <v>44390</v>
      </c>
      <c r="B385" s="23">
        <f>Taxi_journeydata!B381</f>
        <v>0.35131944444444446</v>
      </c>
      <c r="C385" s="22">
        <f>Taxi_journeydata!C381</f>
        <v>44390</v>
      </c>
      <c r="D385" s="23">
        <f>Taxi_journeydata!D381</f>
        <v>0.36552083333333335</v>
      </c>
      <c r="E385">
        <f>Taxi_journeydata!E381</f>
        <v>1</v>
      </c>
      <c r="F385">
        <f>Taxi_journeydata!F381</f>
        <v>244</v>
      </c>
      <c r="G385">
        <f>Taxi_journeydata!G381</f>
        <v>75</v>
      </c>
      <c r="H385">
        <f>Taxi_journeydata!H381</f>
        <v>1</v>
      </c>
      <c r="I385">
        <f>Taxi_journeydata!I381</f>
        <v>4.62</v>
      </c>
      <c r="J385">
        <f>Taxi_journeydata!J381</f>
        <v>17.5</v>
      </c>
      <c r="K385" s="3" t="b">
        <f t="shared" si="52"/>
        <v>1</v>
      </c>
      <c r="L385" s="4">
        <f t="shared" si="53"/>
        <v>20.45</v>
      </c>
      <c r="M385" s="4" t="b">
        <f>NOT(ISNA(MATCH(F385,'Taxi_location&amp;demand'!$A$5:$A$269,0)))</f>
        <v>1</v>
      </c>
      <c r="N385" s="4" t="b">
        <f>NOT(ISNA(MATCH(G385,'Taxi_location&amp;demand'!$A$5:$A$269,0)))</f>
        <v>1</v>
      </c>
      <c r="O385" s="3" t="b">
        <f t="shared" si="51"/>
        <v>1</v>
      </c>
      <c r="P385" s="3" t="b">
        <f t="shared" si="54"/>
        <v>1</v>
      </c>
      <c r="Q385" s="3" t="b">
        <f t="shared" si="55"/>
        <v>1</v>
      </c>
      <c r="R385" s="3" t="b">
        <f t="shared" si="56"/>
        <v>1</v>
      </c>
      <c r="S385" s="24">
        <f t="shared" si="57"/>
        <v>0.45</v>
      </c>
      <c r="T385" s="24">
        <f t="shared" si="58"/>
        <v>20</v>
      </c>
      <c r="U385" s="24">
        <f t="shared" si="59"/>
        <v>0</v>
      </c>
      <c r="V385" s="24">
        <f t="shared" si="60"/>
        <v>20.45</v>
      </c>
      <c r="W385" s="2"/>
    </row>
    <row r="386" spans="1:23" x14ac:dyDescent="0.3">
      <c r="A386" s="22">
        <f>Taxi_journeydata!A382</f>
        <v>44390</v>
      </c>
      <c r="B386" s="23">
        <f>Taxi_journeydata!B382</f>
        <v>0.39690972222222221</v>
      </c>
      <c r="C386" s="22">
        <f>Taxi_journeydata!C382</f>
        <v>44390</v>
      </c>
      <c r="D386" s="23">
        <f>Taxi_journeydata!D382</f>
        <v>0.40091435185185187</v>
      </c>
      <c r="E386">
        <f>Taxi_journeydata!E382</f>
        <v>1</v>
      </c>
      <c r="F386">
        <f>Taxi_journeydata!F382</f>
        <v>75</v>
      </c>
      <c r="G386">
        <f>Taxi_journeydata!G382</f>
        <v>75</v>
      </c>
      <c r="H386">
        <f>Taxi_journeydata!H382</f>
        <v>1</v>
      </c>
      <c r="I386">
        <f>Taxi_journeydata!I382</f>
        <v>0.74</v>
      </c>
      <c r="J386">
        <f>Taxi_journeydata!J382</f>
        <v>5.5</v>
      </c>
      <c r="K386" s="3" t="b">
        <f t="shared" si="52"/>
        <v>1</v>
      </c>
      <c r="L386" s="4">
        <f t="shared" si="53"/>
        <v>5.7666666666667155</v>
      </c>
      <c r="M386" s="4" t="b">
        <f>NOT(ISNA(MATCH(F386,'Taxi_location&amp;demand'!$A$5:$A$269,0)))</f>
        <v>1</v>
      </c>
      <c r="N386" s="4" t="b">
        <f>NOT(ISNA(MATCH(G386,'Taxi_location&amp;demand'!$A$5:$A$269,0)))</f>
        <v>1</v>
      </c>
      <c r="O386" s="3" t="b">
        <f t="shared" si="51"/>
        <v>1</v>
      </c>
      <c r="P386" s="3" t="b">
        <f t="shared" si="54"/>
        <v>1</v>
      </c>
      <c r="Q386" s="3" t="b">
        <f t="shared" si="55"/>
        <v>1</v>
      </c>
      <c r="R386" s="3" t="b">
        <f t="shared" si="56"/>
        <v>1</v>
      </c>
      <c r="S386" s="24">
        <f t="shared" si="57"/>
        <v>0.76666666666666672</v>
      </c>
      <c r="T386" s="24">
        <f t="shared" si="58"/>
        <v>5</v>
      </c>
      <c r="U386" s="24">
        <f t="shared" si="59"/>
        <v>0</v>
      </c>
      <c r="V386" s="24">
        <f t="shared" si="60"/>
        <v>5.7666666666666666</v>
      </c>
      <c r="W386" s="2"/>
    </row>
    <row r="387" spans="1:23" x14ac:dyDescent="0.3">
      <c r="A387" s="22">
        <f>Taxi_journeydata!A383</f>
        <v>44390</v>
      </c>
      <c r="B387" s="23">
        <f>Taxi_journeydata!B383</f>
        <v>0.41388888888888892</v>
      </c>
      <c r="C387" s="22">
        <f>Taxi_journeydata!C383</f>
        <v>44390</v>
      </c>
      <c r="D387" s="23">
        <f>Taxi_journeydata!D383</f>
        <v>0.4256597222222222</v>
      </c>
      <c r="E387">
        <f>Taxi_journeydata!E383</f>
        <v>1</v>
      </c>
      <c r="F387">
        <f>Taxi_journeydata!F383</f>
        <v>166</v>
      </c>
      <c r="G387">
        <f>Taxi_journeydata!G383</f>
        <v>74</v>
      </c>
      <c r="H387">
        <f>Taxi_journeydata!H383</f>
        <v>1</v>
      </c>
      <c r="I387">
        <f>Taxi_journeydata!I383</f>
        <v>2.57</v>
      </c>
      <c r="J387">
        <f>Taxi_journeydata!J383</f>
        <v>13</v>
      </c>
      <c r="K387" s="3" t="b">
        <f t="shared" si="52"/>
        <v>1</v>
      </c>
      <c r="L387" s="4">
        <f t="shared" si="53"/>
        <v>16.949999999999932</v>
      </c>
      <c r="M387" s="4" t="b">
        <f>NOT(ISNA(MATCH(F387,'Taxi_location&amp;demand'!$A$5:$A$269,0)))</f>
        <v>1</v>
      </c>
      <c r="N387" s="4" t="b">
        <f>NOT(ISNA(MATCH(G387,'Taxi_location&amp;demand'!$A$5:$A$269,0)))</f>
        <v>1</v>
      </c>
      <c r="O387" s="3" t="b">
        <f t="shared" si="51"/>
        <v>1</v>
      </c>
      <c r="P387" s="3" t="b">
        <f t="shared" si="54"/>
        <v>1</v>
      </c>
      <c r="Q387" s="3" t="b">
        <f t="shared" si="55"/>
        <v>1</v>
      </c>
      <c r="R387" s="3" t="b">
        <f t="shared" si="56"/>
        <v>1</v>
      </c>
      <c r="S387" s="24">
        <f t="shared" si="57"/>
        <v>0.95</v>
      </c>
      <c r="T387" s="24">
        <f t="shared" si="58"/>
        <v>16</v>
      </c>
      <c r="U387" s="24">
        <f t="shared" si="59"/>
        <v>0</v>
      </c>
      <c r="V387" s="24">
        <f t="shared" si="60"/>
        <v>16.95</v>
      </c>
      <c r="W387" s="2"/>
    </row>
    <row r="388" spans="1:23" x14ac:dyDescent="0.3">
      <c r="A388" s="22">
        <f>Taxi_journeydata!A384</f>
        <v>44390</v>
      </c>
      <c r="B388" s="23">
        <f>Taxi_journeydata!B384</f>
        <v>0.38853009259259258</v>
      </c>
      <c r="C388" s="22">
        <f>Taxi_journeydata!C384</f>
        <v>44390</v>
      </c>
      <c r="D388" s="23">
        <f>Taxi_journeydata!D384</f>
        <v>0.41699074074074072</v>
      </c>
      <c r="E388">
        <f>Taxi_journeydata!E384</f>
        <v>1</v>
      </c>
      <c r="F388">
        <f>Taxi_journeydata!F384</f>
        <v>226</v>
      </c>
      <c r="G388">
        <f>Taxi_journeydata!G384</f>
        <v>162</v>
      </c>
      <c r="H388">
        <f>Taxi_journeydata!H384</f>
        <v>1</v>
      </c>
      <c r="I388">
        <f>Taxi_journeydata!I384</f>
        <v>5.21</v>
      </c>
      <c r="J388">
        <f>Taxi_journeydata!J384</f>
        <v>26</v>
      </c>
      <c r="K388" s="3" t="b">
        <f t="shared" si="52"/>
        <v>1</v>
      </c>
      <c r="L388" s="4">
        <f t="shared" si="53"/>
        <v>40.98333333333332</v>
      </c>
      <c r="M388" s="4" t="b">
        <f>NOT(ISNA(MATCH(F388,'Taxi_location&amp;demand'!$A$5:$A$269,0)))</f>
        <v>1</v>
      </c>
      <c r="N388" s="4" t="b">
        <f>NOT(ISNA(MATCH(G388,'Taxi_location&amp;demand'!$A$5:$A$269,0)))</f>
        <v>1</v>
      </c>
      <c r="O388" s="3" t="b">
        <f t="shared" si="51"/>
        <v>1</v>
      </c>
      <c r="P388" s="3" t="b">
        <f t="shared" si="54"/>
        <v>1</v>
      </c>
      <c r="Q388" s="3" t="b">
        <f t="shared" si="55"/>
        <v>1</v>
      </c>
      <c r="R388" s="3" t="b">
        <f t="shared" si="56"/>
        <v>1</v>
      </c>
      <c r="S388" s="24">
        <f t="shared" si="57"/>
        <v>0.98333333333333328</v>
      </c>
      <c r="T388" s="24">
        <f t="shared" si="58"/>
        <v>40</v>
      </c>
      <c r="U388" s="24">
        <f t="shared" si="59"/>
        <v>0</v>
      </c>
      <c r="V388" s="24">
        <f t="shared" si="60"/>
        <v>40.983333333333334</v>
      </c>
      <c r="W388" s="2"/>
    </row>
    <row r="389" spans="1:23" x14ac:dyDescent="0.3">
      <c r="A389" s="22">
        <f>Taxi_journeydata!A385</f>
        <v>44390</v>
      </c>
      <c r="B389" s="23">
        <f>Taxi_journeydata!B385</f>
        <v>0.39106481481481481</v>
      </c>
      <c r="C389" s="22">
        <f>Taxi_journeydata!C385</f>
        <v>44390</v>
      </c>
      <c r="D389" s="23">
        <f>Taxi_journeydata!D385</f>
        <v>0.39597222222222223</v>
      </c>
      <c r="E389">
        <f>Taxi_journeydata!E385</f>
        <v>1</v>
      </c>
      <c r="F389">
        <f>Taxi_journeydata!F385</f>
        <v>41</v>
      </c>
      <c r="G389">
        <f>Taxi_journeydata!G385</f>
        <v>74</v>
      </c>
      <c r="H389">
        <f>Taxi_journeydata!H385</f>
        <v>1</v>
      </c>
      <c r="I389">
        <f>Taxi_journeydata!I385</f>
        <v>1</v>
      </c>
      <c r="J389">
        <f>Taxi_journeydata!J385</f>
        <v>6.5</v>
      </c>
      <c r="K389" s="3" t="b">
        <f t="shared" si="52"/>
        <v>1</v>
      </c>
      <c r="L389" s="4">
        <f t="shared" si="53"/>
        <v>7.0666666666666789</v>
      </c>
      <c r="M389" s="4" t="b">
        <f>NOT(ISNA(MATCH(F389,'Taxi_location&amp;demand'!$A$5:$A$269,0)))</f>
        <v>1</v>
      </c>
      <c r="N389" s="4" t="b">
        <f>NOT(ISNA(MATCH(G389,'Taxi_location&amp;demand'!$A$5:$A$269,0)))</f>
        <v>1</v>
      </c>
      <c r="O389" s="3" t="b">
        <f t="shared" si="51"/>
        <v>1</v>
      </c>
      <c r="P389" s="3" t="b">
        <f t="shared" si="54"/>
        <v>1</v>
      </c>
      <c r="Q389" s="3" t="b">
        <f t="shared" si="55"/>
        <v>1</v>
      </c>
      <c r="R389" s="3" t="b">
        <f t="shared" si="56"/>
        <v>1</v>
      </c>
      <c r="S389" s="24">
        <f t="shared" si="57"/>
        <v>6.6666666666666666E-2</v>
      </c>
      <c r="T389" s="24">
        <f t="shared" si="58"/>
        <v>7</v>
      </c>
      <c r="U389" s="24">
        <f t="shared" si="59"/>
        <v>0</v>
      </c>
      <c r="V389" s="24">
        <f t="shared" si="60"/>
        <v>7.0666666666666664</v>
      </c>
      <c r="W389" s="2"/>
    </row>
    <row r="390" spans="1:23" x14ac:dyDescent="0.3">
      <c r="A390" s="22">
        <f>Taxi_journeydata!A386</f>
        <v>44390</v>
      </c>
      <c r="B390" s="23">
        <f>Taxi_journeydata!B386</f>
        <v>0.42853009259259256</v>
      </c>
      <c r="C390" s="22">
        <f>Taxi_journeydata!C386</f>
        <v>44390</v>
      </c>
      <c r="D390" s="23">
        <f>Taxi_journeydata!D386</f>
        <v>0.4458449074074074</v>
      </c>
      <c r="E390">
        <f>Taxi_journeydata!E386</f>
        <v>1</v>
      </c>
      <c r="F390">
        <f>Taxi_journeydata!F386</f>
        <v>247</v>
      </c>
      <c r="G390">
        <f>Taxi_journeydata!G386</f>
        <v>31</v>
      </c>
      <c r="H390">
        <f>Taxi_journeydata!H386</f>
        <v>1</v>
      </c>
      <c r="I390">
        <f>Taxi_journeydata!I386</f>
        <v>4.74</v>
      </c>
      <c r="J390">
        <f>Taxi_journeydata!J386</f>
        <v>20</v>
      </c>
      <c r="K390" s="3" t="b">
        <f t="shared" si="52"/>
        <v>1</v>
      </c>
      <c r="L390" s="4">
        <f t="shared" si="53"/>
        <v>24.933333333333366</v>
      </c>
      <c r="M390" s="4" t="b">
        <f>NOT(ISNA(MATCH(F390,'Taxi_location&amp;demand'!$A$5:$A$269,0)))</f>
        <v>1</v>
      </c>
      <c r="N390" s="4" t="b">
        <f>NOT(ISNA(MATCH(G390,'Taxi_location&amp;demand'!$A$5:$A$269,0)))</f>
        <v>1</v>
      </c>
      <c r="O390" s="3" t="b">
        <f t="shared" si="51"/>
        <v>1</v>
      </c>
      <c r="P390" s="3" t="b">
        <f t="shared" si="54"/>
        <v>1</v>
      </c>
      <c r="Q390" s="3" t="b">
        <f t="shared" si="55"/>
        <v>1</v>
      </c>
      <c r="R390" s="3" t="b">
        <f t="shared" si="56"/>
        <v>1</v>
      </c>
      <c r="S390" s="24">
        <f t="shared" si="57"/>
        <v>0.93333333333333335</v>
      </c>
      <c r="T390" s="24">
        <f t="shared" si="58"/>
        <v>24</v>
      </c>
      <c r="U390" s="24">
        <f t="shared" si="59"/>
        <v>0</v>
      </c>
      <c r="V390" s="24">
        <f t="shared" si="60"/>
        <v>24.933333333333334</v>
      </c>
      <c r="W390" s="2"/>
    </row>
    <row r="391" spans="1:23" x14ac:dyDescent="0.3">
      <c r="A391" s="22">
        <f>Taxi_journeydata!A387</f>
        <v>44390</v>
      </c>
      <c r="B391" s="23">
        <f>Taxi_journeydata!B387</f>
        <v>0.52777777777777779</v>
      </c>
      <c r="C391" s="22">
        <f>Taxi_journeydata!C387</f>
        <v>44390</v>
      </c>
      <c r="D391" s="23">
        <f>Taxi_journeydata!D387</f>
        <v>0.53721064814814812</v>
      </c>
      <c r="E391">
        <f>Taxi_journeydata!E387</f>
        <v>1</v>
      </c>
      <c r="F391">
        <f>Taxi_journeydata!F387</f>
        <v>25</v>
      </c>
      <c r="G391">
        <f>Taxi_journeydata!G387</f>
        <v>61</v>
      </c>
      <c r="H391">
        <f>Taxi_journeydata!H387</f>
        <v>1</v>
      </c>
      <c r="I391">
        <f>Taxi_journeydata!I387</f>
        <v>2.11</v>
      </c>
      <c r="J391">
        <f>Taxi_journeydata!J387</f>
        <v>11</v>
      </c>
      <c r="K391" s="3" t="b">
        <f t="shared" si="52"/>
        <v>1</v>
      </c>
      <c r="L391" s="4">
        <f t="shared" si="53"/>
        <v>13.583333333333272</v>
      </c>
      <c r="M391" s="4" t="b">
        <f>NOT(ISNA(MATCH(F391,'Taxi_location&amp;demand'!$A$5:$A$269,0)))</f>
        <v>1</v>
      </c>
      <c r="N391" s="4" t="b">
        <f>NOT(ISNA(MATCH(G391,'Taxi_location&amp;demand'!$A$5:$A$269,0)))</f>
        <v>1</v>
      </c>
      <c r="O391" s="3" t="b">
        <f t="shared" si="51"/>
        <v>1</v>
      </c>
      <c r="P391" s="3" t="b">
        <f t="shared" si="54"/>
        <v>1</v>
      </c>
      <c r="Q391" s="3" t="b">
        <f t="shared" si="55"/>
        <v>1</v>
      </c>
      <c r="R391" s="3" t="b">
        <f t="shared" si="56"/>
        <v>1</v>
      </c>
      <c r="S391" s="24">
        <f t="shared" si="57"/>
        <v>0.58333333333333337</v>
      </c>
      <c r="T391" s="24">
        <f t="shared" si="58"/>
        <v>13</v>
      </c>
      <c r="U391" s="24">
        <f t="shared" si="59"/>
        <v>0</v>
      </c>
      <c r="V391" s="24">
        <f t="shared" si="60"/>
        <v>13.583333333333334</v>
      </c>
      <c r="W391" s="2"/>
    </row>
    <row r="392" spans="1:23" x14ac:dyDescent="0.3">
      <c r="A392" s="22">
        <f>Taxi_journeydata!A388</f>
        <v>44390</v>
      </c>
      <c r="B392" s="23">
        <f>Taxi_journeydata!B388</f>
        <v>0.51641203703703698</v>
      </c>
      <c r="C392" s="22">
        <f>Taxi_journeydata!C388</f>
        <v>44390</v>
      </c>
      <c r="D392" s="23">
        <f>Taxi_journeydata!D388</f>
        <v>0.52111111111111108</v>
      </c>
      <c r="E392">
        <f>Taxi_journeydata!E388</f>
        <v>1</v>
      </c>
      <c r="F392">
        <f>Taxi_journeydata!F388</f>
        <v>74</v>
      </c>
      <c r="G392">
        <f>Taxi_journeydata!G388</f>
        <v>74</v>
      </c>
      <c r="H392">
        <f>Taxi_journeydata!H388</f>
        <v>1</v>
      </c>
      <c r="I392">
        <f>Taxi_journeydata!I388</f>
        <v>1.18</v>
      </c>
      <c r="J392">
        <f>Taxi_journeydata!J388</f>
        <v>7</v>
      </c>
      <c r="K392" s="3" t="b">
        <f t="shared" si="52"/>
        <v>1</v>
      </c>
      <c r="L392" s="4">
        <f t="shared" si="53"/>
        <v>6.7666666666667119</v>
      </c>
      <c r="M392" s="4" t="b">
        <f>NOT(ISNA(MATCH(F392,'Taxi_location&amp;demand'!$A$5:$A$269,0)))</f>
        <v>1</v>
      </c>
      <c r="N392" s="4" t="b">
        <f>NOT(ISNA(MATCH(G392,'Taxi_location&amp;demand'!$A$5:$A$269,0)))</f>
        <v>1</v>
      </c>
      <c r="O392" s="3" t="b">
        <f t="shared" si="51"/>
        <v>1</v>
      </c>
      <c r="P392" s="3" t="b">
        <f t="shared" si="54"/>
        <v>1</v>
      </c>
      <c r="Q392" s="3" t="b">
        <f t="shared" si="55"/>
        <v>1</v>
      </c>
      <c r="R392" s="3" t="b">
        <f t="shared" si="56"/>
        <v>1</v>
      </c>
      <c r="S392" s="24">
        <f t="shared" si="57"/>
        <v>0.76666666666666672</v>
      </c>
      <c r="T392" s="24">
        <f t="shared" si="58"/>
        <v>6</v>
      </c>
      <c r="U392" s="24">
        <f t="shared" si="59"/>
        <v>0</v>
      </c>
      <c r="V392" s="24">
        <f t="shared" si="60"/>
        <v>6.7666666666666666</v>
      </c>
      <c r="W392" s="2"/>
    </row>
    <row r="393" spans="1:23" x14ac:dyDescent="0.3">
      <c r="A393" s="22">
        <f>Taxi_journeydata!A389</f>
        <v>44390</v>
      </c>
      <c r="B393" s="23">
        <f>Taxi_journeydata!B389</f>
        <v>0.51178240740740744</v>
      </c>
      <c r="C393" s="22">
        <f>Taxi_journeydata!C389</f>
        <v>44390</v>
      </c>
      <c r="D393" s="23">
        <f>Taxi_journeydata!D389</f>
        <v>0.52042824074074068</v>
      </c>
      <c r="E393">
        <f>Taxi_journeydata!E389</f>
        <v>1</v>
      </c>
      <c r="F393">
        <f>Taxi_journeydata!F389</f>
        <v>75</v>
      </c>
      <c r="G393">
        <f>Taxi_journeydata!G389</f>
        <v>75</v>
      </c>
      <c r="H393">
        <f>Taxi_journeydata!H389</f>
        <v>2</v>
      </c>
      <c r="I393">
        <f>Taxi_journeydata!I389</f>
        <v>0.72</v>
      </c>
      <c r="J393">
        <f>Taxi_journeydata!J389</f>
        <v>6</v>
      </c>
      <c r="K393" s="3" t="b">
        <f t="shared" si="52"/>
        <v>1</v>
      </c>
      <c r="L393" s="4">
        <f t="shared" si="53"/>
        <v>12.449999999999868</v>
      </c>
      <c r="M393" s="4" t="b">
        <f>NOT(ISNA(MATCH(F393,'Taxi_location&amp;demand'!$A$5:$A$269,0)))</f>
        <v>1</v>
      </c>
      <c r="N393" s="4" t="b">
        <f>NOT(ISNA(MATCH(G393,'Taxi_location&amp;demand'!$A$5:$A$269,0)))</f>
        <v>1</v>
      </c>
      <c r="O393" s="3" t="b">
        <f t="shared" ref="O393:O456" si="61">AND(H393&gt;0,H393&lt;7)</f>
        <v>1</v>
      </c>
      <c r="P393" s="3" t="b">
        <f t="shared" si="54"/>
        <v>1</v>
      </c>
      <c r="Q393" s="3" t="b">
        <f t="shared" si="55"/>
        <v>1</v>
      </c>
      <c r="R393" s="3" t="b">
        <f t="shared" si="56"/>
        <v>1</v>
      </c>
      <c r="S393" s="24">
        <f t="shared" si="57"/>
        <v>0.45</v>
      </c>
      <c r="T393" s="24">
        <f t="shared" si="58"/>
        <v>12</v>
      </c>
      <c r="U393" s="24">
        <f t="shared" si="59"/>
        <v>0</v>
      </c>
      <c r="V393" s="24">
        <f t="shared" si="60"/>
        <v>12.45</v>
      </c>
      <c r="W393" s="2"/>
    </row>
    <row r="394" spans="1:23" x14ac:dyDescent="0.3">
      <c r="A394" s="22">
        <f>Taxi_journeydata!A390</f>
        <v>44390</v>
      </c>
      <c r="B394" s="23">
        <f>Taxi_journeydata!B390</f>
        <v>0.55534722222222221</v>
      </c>
      <c r="C394" s="22">
        <f>Taxi_journeydata!C390</f>
        <v>44390</v>
      </c>
      <c r="D394" s="23">
        <f>Taxi_journeydata!D390</f>
        <v>0.5626620370370371</v>
      </c>
      <c r="E394">
        <f>Taxi_journeydata!E390</f>
        <v>1</v>
      </c>
      <c r="F394">
        <f>Taxi_journeydata!F390</f>
        <v>61</v>
      </c>
      <c r="G394">
        <f>Taxi_journeydata!G390</f>
        <v>181</v>
      </c>
      <c r="H394">
        <f>Taxi_journeydata!H390</f>
        <v>1</v>
      </c>
      <c r="I394">
        <f>Taxi_journeydata!I390</f>
        <v>2</v>
      </c>
      <c r="J394">
        <f>Taxi_journeydata!J390</f>
        <v>9</v>
      </c>
      <c r="K394" s="3" t="b">
        <f t="shared" ref="K394:K457" si="62">IF(A394=C394,D394&gt;B394,IF(C394&gt;A394,C394=A394+1,FALSE))</f>
        <v>1</v>
      </c>
      <c r="L394" s="4">
        <f t="shared" ref="L394:L457" si="63">IF(C394=A394,(D394-B394),IF(C394&gt;A394,D394-0+1-B394,9999))*1440</f>
        <v>10.533333333333434</v>
      </c>
      <c r="M394" s="4" t="b">
        <f>NOT(ISNA(MATCH(F394,'Taxi_location&amp;demand'!$A$5:$A$269,0)))</f>
        <v>1</v>
      </c>
      <c r="N394" s="4" t="b">
        <f>NOT(ISNA(MATCH(G394,'Taxi_location&amp;demand'!$A$5:$A$269,0)))</f>
        <v>1</v>
      </c>
      <c r="O394" s="3" t="b">
        <f t="shared" si="61"/>
        <v>1</v>
      </c>
      <c r="P394" s="3" t="b">
        <f t="shared" ref="P394:P457" si="64">AND(I394&gt;=0.1,I394&lt;=100)</f>
        <v>1</v>
      </c>
      <c r="Q394" s="3" t="b">
        <f t="shared" ref="Q394:Q457" si="65">AND(J394&gt;=2.5,J394&lt;=250)</f>
        <v>1</v>
      </c>
      <c r="R394" s="3" t="b">
        <f t="shared" ref="R394:R457" si="66">AND(MONTH(A394)=7,MONTH(C394)=7)</f>
        <v>1</v>
      </c>
      <c r="S394" s="24">
        <f t="shared" ref="S394:S457" si="67">IF(SECOND(D394)&lt;SECOND(B394),SECOND(D394)-0+60-SECOND(B394),SECOND(D394)-SECOND(B394))/60</f>
        <v>0.53333333333333333</v>
      </c>
      <c r="T394" s="24">
        <f t="shared" ref="T394:T457" si="68">IF(MINUTE(D394)&lt;MINUTE(B394),MINUTE(D394)-0+60-MINUTE(B394),MINUTE(D394)-MINUTE(B394))-IF(SECOND(D394)&lt;SECOND(B394),1,0)</f>
        <v>10</v>
      </c>
      <c r="U394" s="24">
        <f t="shared" ref="U394:U457" si="69">(IF(HOUR(D394)&lt;HOUR(B394),HOUR(D394)-0+24-HOUR(B394),HOUR(D394)-HOUR(B394))-IF(MINUTE(D394)&lt;MINUTE(B394),1,0))*60</f>
        <v>0</v>
      </c>
      <c r="V394" s="24">
        <f t="shared" ref="V394:V457" si="70">U394+T394+S394</f>
        <v>10.533333333333333</v>
      </c>
      <c r="W394" s="2"/>
    </row>
    <row r="395" spans="1:23" x14ac:dyDescent="0.3">
      <c r="A395" s="22">
        <f>Taxi_journeydata!A391</f>
        <v>44390</v>
      </c>
      <c r="B395" s="23">
        <f>Taxi_journeydata!B391</f>
        <v>0.5548495370370371</v>
      </c>
      <c r="C395" s="22">
        <f>Taxi_journeydata!C391</f>
        <v>44390</v>
      </c>
      <c r="D395" s="23">
        <f>Taxi_journeydata!D391</f>
        <v>0.60418981481481482</v>
      </c>
      <c r="E395">
        <f>Taxi_journeydata!E391</f>
        <v>1</v>
      </c>
      <c r="F395">
        <f>Taxi_journeydata!F391</f>
        <v>223</v>
      </c>
      <c r="G395">
        <f>Taxi_journeydata!G391</f>
        <v>132</v>
      </c>
      <c r="H395">
        <f>Taxi_journeydata!H391</f>
        <v>1</v>
      </c>
      <c r="I395">
        <f>Taxi_journeydata!I391</f>
        <v>17.96</v>
      </c>
      <c r="J395">
        <f>Taxi_journeydata!J391</f>
        <v>62</v>
      </c>
      <c r="K395" s="3" t="b">
        <f t="shared" si="62"/>
        <v>1</v>
      </c>
      <c r="L395" s="4">
        <f t="shared" si="63"/>
        <v>71.049999999999912</v>
      </c>
      <c r="M395" s="4" t="b">
        <f>NOT(ISNA(MATCH(F395,'Taxi_location&amp;demand'!$A$5:$A$269,0)))</f>
        <v>1</v>
      </c>
      <c r="N395" s="4" t="b">
        <f>NOT(ISNA(MATCH(G395,'Taxi_location&amp;demand'!$A$5:$A$269,0)))</f>
        <v>1</v>
      </c>
      <c r="O395" s="3" t="b">
        <f t="shared" si="61"/>
        <v>1</v>
      </c>
      <c r="P395" s="3" t="b">
        <f t="shared" si="64"/>
        <v>1</v>
      </c>
      <c r="Q395" s="3" t="b">
        <f t="shared" si="65"/>
        <v>1</v>
      </c>
      <c r="R395" s="3" t="b">
        <f t="shared" si="66"/>
        <v>1</v>
      </c>
      <c r="S395" s="24">
        <f t="shared" si="67"/>
        <v>0.05</v>
      </c>
      <c r="T395" s="24">
        <f t="shared" si="68"/>
        <v>11</v>
      </c>
      <c r="U395" s="24">
        <f t="shared" si="69"/>
        <v>60</v>
      </c>
      <c r="V395" s="24">
        <f t="shared" si="70"/>
        <v>71.05</v>
      </c>
      <c r="W395" s="2"/>
    </row>
    <row r="396" spans="1:23" x14ac:dyDescent="0.3">
      <c r="A396" s="22">
        <f>Taxi_journeydata!A392</f>
        <v>44390</v>
      </c>
      <c r="B396" s="23">
        <f>Taxi_journeydata!B392</f>
        <v>0.54347222222222225</v>
      </c>
      <c r="C396" s="22">
        <f>Taxi_journeydata!C392</f>
        <v>44390</v>
      </c>
      <c r="D396" s="23">
        <f>Taxi_journeydata!D392</f>
        <v>0.54775462962962962</v>
      </c>
      <c r="E396">
        <f>Taxi_journeydata!E392</f>
        <v>1</v>
      </c>
      <c r="F396">
        <f>Taxi_journeydata!F392</f>
        <v>74</v>
      </c>
      <c r="G396">
        <f>Taxi_journeydata!G392</f>
        <v>41</v>
      </c>
      <c r="H396">
        <f>Taxi_journeydata!H392</f>
        <v>1</v>
      </c>
      <c r="I396">
        <f>Taxi_journeydata!I392</f>
        <v>0.52</v>
      </c>
      <c r="J396">
        <f>Taxi_journeydata!J392</f>
        <v>5.5</v>
      </c>
      <c r="K396" s="3" t="b">
        <f t="shared" si="62"/>
        <v>1</v>
      </c>
      <c r="L396" s="4">
        <f t="shared" si="63"/>
        <v>6.1666666666666181</v>
      </c>
      <c r="M396" s="4" t="b">
        <f>NOT(ISNA(MATCH(F396,'Taxi_location&amp;demand'!$A$5:$A$269,0)))</f>
        <v>1</v>
      </c>
      <c r="N396" s="4" t="b">
        <f>NOT(ISNA(MATCH(G396,'Taxi_location&amp;demand'!$A$5:$A$269,0)))</f>
        <v>1</v>
      </c>
      <c r="O396" s="3" t="b">
        <f t="shared" si="61"/>
        <v>1</v>
      </c>
      <c r="P396" s="3" t="b">
        <f t="shared" si="64"/>
        <v>1</v>
      </c>
      <c r="Q396" s="3" t="b">
        <f t="shared" si="65"/>
        <v>1</v>
      </c>
      <c r="R396" s="3" t="b">
        <f t="shared" si="66"/>
        <v>1</v>
      </c>
      <c r="S396" s="24">
        <f t="shared" si="67"/>
        <v>0.16666666666666666</v>
      </c>
      <c r="T396" s="24">
        <f t="shared" si="68"/>
        <v>6</v>
      </c>
      <c r="U396" s="24">
        <f t="shared" si="69"/>
        <v>0</v>
      </c>
      <c r="V396" s="24">
        <f t="shared" si="70"/>
        <v>6.166666666666667</v>
      </c>
      <c r="W396" s="2"/>
    </row>
    <row r="397" spans="1:23" x14ac:dyDescent="0.3">
      <c r="A397" s="22">
        <f>Taxi_journeydata!A393</f>
        <v>44390</v>
      </c>
      <c r="B397" s="23">
        <f>Taxi_journeydata!B393</f>
        <v>0.59543981481481478</v>
      </c>
      <c r="C397" s="22">
        <f>Taxi_journeydata!C393</f>
        <v>44390</v>
      </c>
      <c r="D397" s="23">
        <f>Taxi_journeydata!D393</f>
        <v>0.60488425925925926</v>
      </c>
      <c r="E397">
        <f>Taxi_journeydata!E393</f>
        <v>1</v>
      </c>
      <c r="F397">
        <f>Taxi_journeydata!F393</f>
        <v>116</v>
      </c>
      <c r="G397">
        <f>Taxi_journeydata!G393</f>
        <v>74</v>
      </c>
      <c r="H397">
        <f>Taxi_journeydata!H393</f>
        <v>1</v>
      </c>
      <c r="I397">
        <f>Taxi_journeydata!I393</f>
        <v>4.05</v>
      </c>
      <c r="J397">
        <f>Taxi_journeydata!J393</f>
        <v>14.5</v>
      </c>
      <c r="K397" s="3" t="b">
        <f t="shared" si="62"/>
        <v>1</v>
      </c>
      <c r="L397" s="4">
        <f t="shared" si="63"/>
        <v>13.600000000000048</v>
      </c>
      <c r="M397" s="4" t="b">
        <f>NOT(ISNA(MATCH(F397,'Taxi_location&amp;demand'!$A$5:$A$269,0)))</f>
        <v>1</v>
      </c>
      <c r="N397" s="4" t="b">
        <f>NOT(ISNA(MATCH(G397,'Taxi_location&amp;demand'!$A$5:$A$269,0)))</f>
        <v>1</v>
      </c>
      <c r="O397" s="3" t="b">
        <f t="shared" si="61"/>
        <v>1</v>
      </c>
      <c r="P397" s="3" t="b">
        <f t="shared" si="64"/>
        <v>1</v>
      </c>
      <c r="Q397" s="3" t="b">
        <f t="shared" si="65"/>
        <v>1</v>
      </c>
      <c r="R397" s="3" t="b">
        <f t="shared" si="66"/>
        <v>1</v>
      </c>
      <c r="S397" s="24">
        <f t="shared" si="67"/>
        <v>0.6</v>
      </c>
      <c r="T397" s="24">
        <f t="shared" si="68"/>
        <v>13</v>
      </c>
      <c r="U397" s="24">
        <f t="shared" si="69"/>
        <v>0</v>
      </c>
      <c r="V397" s="24">
        <f t="shared" si="70"/>
        <v>13.6</v>
      </c>
      <c r="W397" s="2"/>
    </row>
    <row r="398" spans="1:23" x14ac:dyDescent="0.3">
      <c r="A398" s="22">
        <f>Taxi_journeydata!A394</f>
        <v>44390</v>
      </c>
      <c r="B398" s="23">
        <f>Taxi_journeydata!B394</f>
        <v>0.5894328703703704</v>
      </c>
      <c r="C398" s="22">
        <f>Taxi_journeydata!C394</f>
        <v>44390</v>
      </c>
      <c r="D398" s="23">
        <f>Taxi_journeydata!D394</f>
        <v>0.60503472222222221</v>
      </c>
      <c r="E398">
        <f>Taxi_journeydata!E394</f>
        <v>1</v>
      </c>
      <c r="F398">
        <f>Taxi_journeydata!F394</f>
        <v>42</v>
      </c>
      <c r="G398">
        <f>Taxi_journeydata!G394</f>
        <v>243</v>
      </c>
      <c r="H398">
        <f>Taxi_journeydata!H394</f>
        <v>1</v>
      </c>
      <c r="I398">
        <f>Taxi_journeydata!I394</f>
        <v>3.12</v>
      </c>
      <c r="J398">
        <f>Taxi_journeydata!J394</f>
        <v>15.5</v>
      </c>
      <c r="K398" s="3" t="b">
        <f t="shared" si="62"/>
        <v>1</v>
      </c>
      <c r="L398" s="4">
        <f t="shared" si="63"/>
        <v>22.466666666666608</v>
      </c>
      <c r="M398" s="4" t="b">
        <f>NOT(ISNA(MATCH(F398,'Taxi_location&amp;demand'!$A$5:$A$269,0)))</f>
        <v>1</v>
      </c>
      <c r="N398" s="4" t="b">
        <f>NOT(ISNA(MATCH(G398,'Taxi_location&amp;demand'!$A$5:$A$269,0)))</f>
        <v>1</v>
      </c>
      <c r="O398" s="3" t="b">
        <f t="shared" si="61"/>
        <v>1</v>
      </c>
      <c r="P398" s="3" t="b">
        <f t="shared" si="64"/>
        <v>1</v>
      </c>
      <c r="Q398" s="3" t="b">
        <f t="shared" si="65"/>
        <v>1</v>
      </c>
      <c r="R398" s="3" t="b">
        <f t="shared" si="66"/>
        <v>1</v>
      </c>
      <c r="S398" s="24">
        <f t="shared" si="67"/>
        <v>0.46666666666666667</v>
      </c>
      <c r="T398" s="24">
        <f t="shared" si="68"/>
        <v>22</v>
      </c>
      <c r="U398" s="24">
        <f t="shared" si="69"/>
        <v>0</v>
      </c>
      <c r="V398" s="24">
        <f t="shared" si="70"/>
        <v>22.466666666666665</v>
      </c>
      <c r="W398" s="2"/>
    </row>
    <row r="399" spans="1:23" x14ac:dyDescent="0.3">
      <c r="A399" s="22">
        <f>Taxi_journeydata!A395</f>
        <v>44390</v>
      </c>
      <c r="B399" s="23">
        <f>Taxi_journeydata!B395</f>
        <v>0.62821759259259258</v>
      </c>
      <c r="C399" s="22">
        <f>Taxi_journeydata!C395</f>
        <v>44390</v>
      </c>
      <c r="D399" s="23">
        <f>Taxi_journeydata!D395</f>
        <v>0.65760416666666666</v>
      </c>
      <c r="E399">
        <f>Taxi_journeydata!E395</f>
        <v>1</v>
      </c>
      <c r="F399">
        <f>Taxi_journeydata!F395</f>
        <v>97</v>
      </c>
      <c r="G399">
        <f>Taxi_journeydata!G395</f>
        <v>39</v>
      </c>
      <c r="H399">
        <f>Taxi_journeydata!H395</f>
        <v>1</v>
      </c>
      <c r="I399">
        <f>Taxi_journeydata!I395</f>
        <v>6.69</v>
      </c>
      <c r="J399">
        <f>Taxi_journeydata!J395</f>
        <v>29</v>
      </c>
      <c r="K399" s="3" t="b">
        <f t="shared" si="62"/>
        <v>1</v>
      </c>
      <c r="L399" s="4">
        <f t="shared" si="63"/>
        <v>42.316666666666677</v>
      </c>
      <c r="M399" s="4" t="b">
        <f>NOT(ISNA(MATCH(F399,'Taxi_location&amp;demand'!$A$5:$A$269,0)))</f>
        <v>1</v>
      </c>
      <c r="N399" s="4" t="b">
        <f>NOT(ISNA(MATCH(G399,'Taxi_location&amp;demand'!$A$5:$A$269,0)))</f>
        <v>1</v>
      </c>
      <c r="O399" s="3" t="b">
        <f t="shared" si="61"/>
        <v>1</v>
      </c>
      <c r="P399" s="3" t="b">
        <f t="shared" si="64"/>
        <v>1</v>
      </c>
      <c r="Q399" s="3" t="b">
        <f t="shared" si="65"/>
        <v>1</v>
      </c>
      <c r="R399" s="3" t="b">
        <f t="shared" si="66"/>
        <v>1</v>
      </c>
      <c r="S399" s="24">
        <f t="shared" si="67"/>
        <v>0.31666666666666665</v>
      </c>
      <c r="T399" s="24">
        <f t="shared" si="68"/>
        <v>42</v>
      </c>
      <c r="U399" s="24">
        <f t="shared" si="69"/>
        <v>0</v>
      </c>
      <c r="V399" s="24">
        <f t="shared" si="70"/>
        <v>42.31666666666667</v>
      </c>
      <c r="W399" s="2"/>
    </row>
    <row r="400" spans="1:23" x14ac:dyDescent="0.3">
      <c r="A400" s="22">
        <f>Taxi_journeydata!A396</f>
        <v>44390</v>
      </c>
      <c r="B400" s="23">
        <f>Taxi_journeydata!B396</f>
        <v>0.65320601851851856</v>
      </c>
      <c r="C400" s="22">
        <f>Taxi_journeydata!C396</f>
        <v>44390</v>
      </c>
      <c r="D400" s="23">
        <f>Taxi_journeydata!D396</f>
        <v>0.6548842592592593</v>
      </c>
      <c r="E400">
        <f>Taxi_journeydata!E396</f>
        <v>1</v>
      </c>
      <c r="F400">
        <f>Taxi_journeydata!F396</f>
        <v>41</v>
      </c>
      <c r="G400">
        <f>Taxi_journeydata!G396</f>
        <v>41</v>
      </c>
      <c r="H400">
        <f>Taxi_journeydata!H396</f>
        <v>1</v>
      </c>
      <c r="I400">
        <f>Taxi_journeydata!I396</f>
        <v>0.44</v>
      </c>
      <c r="J400">
        <f>Taxi_journeydata!J396</f>
        <v>4</v>
      </c>
      <c r="K400" s="3" t="b">
        <f t="shared" si="62"/>
        <v>1</v>
      </c>
      <c r="L400" s="4">
        <f t="shared" si="63"/>
        <v>2.4166666666666714</v>
      </c>
      <c r="M400" s="4" t="b">
        <f>NOT(ISNA(MATCH(F400,'Taxi_location&amp;demand'!$A$5:$A$269,0)))</f>
        <v>1</v>
      </c>
      <c r="N400" s="4" t="b">
        <f>NOT(ISNA(MATCH(G400,'Taxi_location&amp;demand'!$A$5:$A$269,0)))</f>
        <v>1</v>
      </c>
      <c r="O400" s="3" t="b">
        <f t="shared" si="61"/>
        <v>1</v>
      </c>
      <c r="P400" s="3" t="b">
        <f t="shared" si="64"/>
        <v>1</v>
      </c>
      <c r="Q400" s="3" t="b">
        <f t="shared" si="65"/>
        <v>1</v>
      </c>
      <c r="R400" s="3" t="b">
        <f t="shared" si="66"/>
        <v>1</v>
      </c>
      <c r="S400" s="24">
        <f t="shared" si="67"/>
        <v>0.41666666666666669</v>
      </c>
      <c r="T400" s="24">
        <f t="shared" si="68"/>
        <v>2</v>
      </c>
      <c r="U400" s="24">
        <f t="shared" si="69"/>
        <v>0</v>
      </c>
      <c r="V400" s="24">
        <f t="shared" si="70"/>
        <v>2.4166666666666665</v>
      </c>
      <c r="W400" s="2"/>
    </row>
    <row r="401" spans="1:23" x14ac:dyDescent="0.3">
      <c r="A401" s="22">
        <f>Taxi_journeydata!A397</f>
        <v>44390</v>
      </c>
      <c r="B401" s="23">
        <f>Taxi_journeydata!B397</f>
        <v>0.6462268518518518</v>
      </c>
      <c r="C401" s="22">
        <f>Taxi_journeydata!C397</f>
        <v>44390</v>
      </c>
      <c r="D401" s="23">
        <f>Taxi_journeydata!D397</f>
        <v>0.6502430555555555</v>
      </c>
      <c r="E401">
        <f>Taxi_journeydata!E397</f>
        <v>1</v>
      </c>
      <c r="F401">
        <f>Taxi_journeydata!F397</f>
        <v>75</v>
      </c>
      <c r="G401">
        <f>Taxi_journeydata!G397</f>
        <v>74</v>
      </c>
      <c r="H401">
        <f>Taxi_journeydata!H397</f>
        <v>1</v>
      </c>
      <c r="I401">
        <f>Taxi_journeydata!I397</f>
        <v>1.27</v>
      </c>
      <c r="J401">
        <f>Taxi_journeydata!J397</f>
        <v>6.5</v>
      </c>
      <c r="K401" s="3" t="b">
        <f t="shared" si="62"/>
        <v>1</v>
      </c>
      <c r="L401" s="4">
        <f t="shared" si="63"/>
        <v>5.7833333333333314</v>
      </c>
      <c r="M401" s="4" t="b">
        <f>NOT(ISNA(MATCH(F401,'Taxi_location&amp;demand'!$A$5:$A$269,0)))</f>
        <v>1</v>
      </c>
      <c r="N401" s="4" t="b">
        <f>NOT(ISNA(MATCH(G401,'Taxi_location&amp;demand'!$A$5:$A$269,0)))</f>
        <v>1</v>
      </c>
      <c r="O401" s="3" t="b">
        <f t="shared" si="61"/>
        <v>1</v>
      </c>
      <c r="P401" s="3" t="b">
        <f t="shared" si="64"/>
        <v>1</v>
      </c>
      <c r="Q401" s="3" t="b">
        <f t="shared" si="65"/>
        <v>1</v>
      </c>
      <c r="R401" s="3" t="b">
        <f t="shared" si="66"/>
        <v>1</v>
      </c>
      <c r="S401" s="24">
        <f t="shared" si="67"/>
        <v>0.78333333333333333</v>
      </c>
      <c r="T401" s="24">
        <f t="shared" si="68"/>
        <v>5</v>
      </c>
      <c r="U401" s="24">
        <f t="shared" si="69"/>
        <v>0</v>
      </c>
      <c r="V401" s="24">
        <f t="shared" si="70"/>
        <v>5.7833333333333332</v>
      </c>
      <c r="W401" s="2"/>
    </row>
    <row r="402" spans="1:23" x14ac:dyDescent="0.3">
      <c r="A402" s="22">
        <f>Taxi_journeydata!A398</f>
        <v>44390</v>
      </c>
      <c r="B402" s="23">
        <f>Taxi_journeydata!B398</f>
        <v>0.65790509259259256</v>
      </c>
      <c r="C402" s="22">
        <f>Taxi_journeydata!C398</f>
        <v>44390</v>
      </c>
      <c r="D402" s="23">
        <f>Taxi_journeydata!D398</f>
        <v>0.66342592592592597</v>
      </c>
      <c r="E402">
        <f>Taxi_journeydata!E398</f>
        <v>1</v>
      </c>
      <c r="F402">
        <f>Taxi_journeydata!F398</f>
        <v>74</v>
      </c>
      <c r="G402">
        <f>Taxi_journeydata!G398</f>
        <v>74</v>
      </c>
      <c r="H402">
        <f>Taxi_journeydata!H398</f>
        <v>1</v>
      </c>
      <c r="I402">
        <f>Taxi_journeydata!I398</f>
        <v>1.1499999999999999</v>
      </c>
      <c r="J402">
        <f>Taxi_journeydata!J398</f>
        <v>7</v>
      </c>
      <c r="K402" s="3" t="b">
        <f t="shared" si="62"/>
        <v>1</v>
      </c>
      <c r="L402" s="4">
        <f t="shared" si="63"/>
        <v>7.9500000000001236</v>
      </c>
      <c r="M402" s="4" t="b">
        <f>NOT(ISNA(MATCH(F402,'Taxi_location&amp;demand'!$A$5:$A$269,0)))</f>
        <v>1</v>
      </c>
      <c r="N402" s="4" t="b">
        <f>NOT(ISNA(MATCH(G402,'Taxi_location&amp;demand'!$A$5:$A$269,0)))</f>
        <v>1</v>
      </c>
      <c r="O402" s="3" t="b">
        <f t="shared" si="61"/>
        <v>1</v>
      </c>
      <c r="P402" s="3" t="b">
        <f t="shared" si="64"/>
        <v>1</v>
      </c>
      <c r="Q402" s="3" t="b">
        <f t="shared" si="65"/>
        <v>1</v>
      </c>
      <c r="R402" s="3" t="b">
        <f t="shared" si="66"/>
        <v>1</v>
      </c>
      <c r="S402" s="24">
        <f t="shared" si="67"/>
        <v>0.95</v>
      </c>
      <c r="T402" s="24">
        <f t="shared" si="68"/>
        <v>7</v>
      </c>
      <c r="U402" s="24">
        <f t="shared" si="69"/>
        <v>0</v>
      </c>
      <c r="V402" s="24">
        <f t="shared" si="70"/>
        <v>7.95</v>
      </c>
      <c r="W402" s="2"/>
    </row>
    <row r="403" spans="1:23" x14ac:dyDescent="0.3">
      <c r="A403" s="22">
        <f>Taxi_journeydata!A399</f>
        <v>44390</v>
      </c>
      <c r="B403" s="23">
        <f>Taxi_journeydata!B399</f>
        <v>0.69565972222222217</v>
      </c>
      <c r="C403" s="22">
        <f>Taxi_journeydata!C399</f>
        <v>44390</v>
      </c>
      <c r="D403" s="23">
        <f>Taxi_journeydata!D399</f>
        <v>0.7430092592592592</v>
      </c>
      <c r="E403">
        <f>Taxi_journeydata!E399</f>
        <v>1</v>
      </c>
      <c r="F403">
        <f>Taxi_journeydata!F399</f>
        <v>35</v>
      </c>
      <c r="G403">
        <f>Taxi_journeydata!G399</f>
        <v>117</v>
      </c>
      <c r="H403">
        <f>Taxi_journeydata!H399</f>
        <v>1</v>
      </c>
      <c r="I403">
        <f>Taxi_journeydata!I399</f>
        <v>14.36</v>
      </c>
      <c r="J403">
        <f>Taxi_journeydata!J399</f>
        <v>54</v>
      </c>
      <c r="K403" s="3" t="b">
        <f t="shared" si="62"/>
        <v>1</v>
      </c>
      <c r="L403" s="4">
        <f t="shared" si="63"/>
        <v>68.183333333333337</v>
      </c>
      <c r="M403" s="4" t="b">
        <f>NOT(ISNA(MATCH(F403,'Taxi_location&amp;demand'!$A$5:$A$269,0)))</f>
        <v>1</v>
      </c>
      <c r="N403" s="4" t="b">
        <f>NOT(ISNA(MATCH(G403,'Taxi_location&amp;demand'!$A$5:$A$269,0)))</f>
        <v>1</v>
      </c>
      <c r="O403" s="3" t="b">
        <f t="shared" si="61"/>
        <v>1</v>
      </c>
      <c r="P403" s="3" t="b">
        <f t="shared" si="64"/>
        <v>1</v>
      </c>
      <c r="Q403" s="3" t="b">
        <f t="shared" si="65"/>
        <v>1</v>
      </c>
      <c r="R403" s="3" t="b">
        <f t="shared" si="66"/>
        <v>1</v>
      </c>
      <c r="S403" s="24">
        <f t="shared" si="67"/>
        <v>0.18333333333333332</v>
      </c>
      <c r="T403" s="24">
        <f t="shared" si="68"/>
        <v>8</v>
      </c>
      <c r="U403" s="24">
        <f t="shared" si="69"/>
        <v>60</v>
      </c>
      <c r="V403" s="24">
        <f t="shared" si="70"/>
        <v>68.183333333333337</v>
      </c>
      <c r="W403" s="2"/>
    </row>
    <row r="404" spans="1:23" x14ac:dyDescent="0.3">
      <c r="A404" s="22">
        <f>Taxi_journeydata!A400</f>
        <v>44390</v>
      </c>
      <c r="B404" s="23">
        <f>Taxi_journeydata!B400</f>
        <v>0.73754629629629631</v>
      </c>
      <c r="C404" s="22">
        <f>Taxi_journeydata!C400</f>
        <v>44390</v>
      </c>
      <c r="D404" s="23">
        <f>Taxi_journeydata!D400</f>
        <v>0.74918981481481473</v>
      </c>
      <c r="E404">
        <f>Taxi_journeydata!E400</f>
        <v>1</v>
      </c>
      <c r="F404">
        <f>Taxi_journeydata!F400</f>
        <v>95</v>
      </c>
      <c r="G404">
        <f>Taxi_journeydata!G400</f>
        <v>258</v>
      </c>
      <c r="H404">
        <f>Taxi_journeydata!H400</f>
        <v>1</v>
      </c>
      <c r="I404">
        <f>Taxi_journeydata!I400</f>
        <v>2.64</v>
      </c>
      <c r="J404">
        <f>Taxi_journeydata!J400</f>
        <v>13</v>
      </c>
      <c r="K404" s="3" t="b">
        <f t="shared" si="62"/>
        <v>1</v>
      </c>
      <c r="L404" s="4">
        <f t="shared" si="63"/>
        <v>16.766666666666517</v>
      </c>
      <c r="M404" s="4" t="b">
        <f>NOT(ISNA(MATCH(F404,'Taxi_location&amp;demand'!$A$5:$A$269,0)))</f>
        <v>1</v>
      </c>
      <c r="N404" s="4" t="b">
        <f>NOT(ISNA(MATCH(G404,'Taxi_location&amp;demand'!$A$5:$A$269,0)))</f>
        <v>1</v>
      </c>
      <c r="O404" s="3" t="b">
        <f t="shared" si="61"/>
        <v>1</v>
      </c>
      <c r="P404" s="3" t="b">
        <f t="shared" si="64"/>
        <v>1</v>
      </c>
      <c r="Q404" s="3" t="b">
        <f t="shared" si="65"/>
        <v>1</v>
      </c>
      <c r="R404" s="3" t="b">
        <f t="shared" si="66"/>
        <v>1</v>
      </c>
      <c r="S404" s="24">
        <f t="shared" si="67"/>
        <v>0.76666666666666672</v>
      </c>
      <c r="T404" s="24">
        <f t="shared" si="68"/>
        <v>16</v>
      </c>
      <c r="U404" s="24">
        <f t="shared" si="69"/>
        <v>0</v>
      </c>
      <c r="V404" s="24">
        <f t="shared" si="70"/>
        <v>16.766666666666666</v>
      </c>
      <c r="W404" s="2"/>
    </row>
    <row r="405" spans="1:23" x14ac:dyDescent="0.3">
      <c r="A405" s="22">
        <f>Taxi_journeydata!A401</f>
        <v>44390</v>
      </c>
      <c r="B405" s="23">
        <f>Taxi_journeydata!B401</f>
        <v>0.71101851851851849</v>
      </c>
      <c r="C405" s="22">
        <f>Taxi_journeydata!C401</f>
        <v>44390</v>
      </c>
      <c r="D405" s="23">
        <f>Taxi_journeydata!D401</f>
        <v>0.71668981481481486</v>
      </c>
      <c r="E405">
        <f>Taxi_journeydata!E401</f>
        <v>1</v>
      </c>
      <c r="F405">
        <f>Taxi_journeydata!F401</f>
        <v>75</v>
      </c>
      <c r="G405">
        <f>Taxi_journeydata!G401</f>
        <v>238</v>
      </c>
      <c r="H405">
        <f>Taxi_journeydata!H401</f>
        <v>1</v>
      </c>
      <c r="I405">
        <f>Taxi_journeydata!I401</f>
        <v>1.22</v>
      </c>
      <c r="J405">
        <f>Taxi_journeydata!J401</f>
        <v>7</v>
      </c>
      <c r="K405" s="3" t="b">
        <f t="shared" si="62"/>
        <v>1</v>
      </c>
      <c r="L405" s="4">
        <f t="shared" si="63"/>
        <v>8.1666666666667709</v>
      </c>
      <c r="M405" s="4" t="b">
        <f>NOT(ISNA(MATCH(F405,'Taxi_location&amp;demand'!$A$5:$A$269,0)))</f>
        <v>1</v>
      </c>
      <c r="N405" s="4" t="b">
        <f>NOT(ISNA(MATCH(G405,'Taxi_location&amp;demand'!$A$5:$A$269,0)))</f>
        <v>1</v>
      </c>
      <c r="O405" s="3" t="b">
        <f t="shared" si="61"/>
        <v>1</v>
      </c>
      <c r="P405" s="3" t="b">
        <f t="shared" si="64"/>
        <v>1</v>
      </c>
      <c r="Q405" s="3" t="b">
        <f t="shared" si="65"/>
        <v>1</v>
      </c>
      <c r="R405" s="3" t="b">
        <f t="shared" si="66"/>
        <v>1</v>
      </c>
      <c r="S405" s="24">
        <f t="shared" si="67"/>
        <v>0.16666666666666666</v>
      </c>
      <c r="T405" s="24">
        <f t="shared" si="68"/>
        <v>8</v>
      </c>
      <c r="U405" s="24">
        <f t="shared" si="69"/>
        <v>0</v>
      </c>
      <c r="V405" s="24">
        <f t="shared" si="70"/>
        <v>8.1666666666666661</v>
      </c>
      <c r="W405" s="2"/>
    </row>
    <row r="406" spans="1:23" x14ac:dyDescent="0.3">
      <c r="A406" s="22">
        <f>Taxi_journeydata!A402</f>
        <v>44390</v>
      </c>
      <c r="B406" s="23">
        <f>Taxi_journeydata!B402</f>
        <v>0.7882407407407408</v>
      </c>
      <c r="C406" s="22">
        <f>Taxi_journeydata!C402</f>
        <v>44390</v>
      </c>
      <c r="D406" s="23">
        <f>Taxi_journeydata!D402</f>
        <v>0.79421296296296295</v>
      </c>
      <c r="E406">
        <f>Taxi_journeydata!E402</f>
        <v>1</v>
      </c>
      <c r="F406">
        <f>Taxi_journeydata!F402</f>
        <v>74</v>
      </c>
      <c r="G406">
        <f>Taxi_journeydata!G402</f>
        <v>42</v>
      </c>
      <c r="H406">
        <f>Taxi_journeydata!H402</f>
        <v>1</v>
      </c>
      <c r="I406">
        <f>Taxi_journeydata!I402</f>
        <v>1.1299999999999999</v>
      </c>
      <c r="J406">
        <f>Taxi_journeydata!J402</f>
        <v>7.5</v>
      </c>
      <c r="K406" s="3" t="b">
        <f t="shared" si="62"/>
        <v>1</v>
      </c>
      <c r="L406" s="4">
        <f t="shared" si="63"/>
        <v>8.5999999999999055</v>
      </c>
      <c r="M406" s="4" t="b">
        <f>NOT(ISNA(MATCH(F406,'Taxi_location&amp;demand'!$A$5:$A$269,0)))</f>
        <v>1</v>
      </c>
      <c r="N406" s="4" t="b">
        <f>NOT(ISNA(MATCH(G406,'Taxi_location&amp;demand'!$A$5:$A$269,0)))</f>
        <v>1</v>
      </c>
      <c r="O406" s="3" t="b">
        <f t="shared" si="61"/>
        <v>1</v>
      </c>
      <c r="P406" s="3" t="b">
        <f t="shared" si="64"/>
        <v>1</v>
      </c>
      <c r="Q406" s="3" t="b">
        <f t="shared" si="65"/>
        <v>1</v>
      </c>
      <c r="R406" s="3" t="b">
        <f t="shared" si="66"/>
        <v>1</v>
      </c>
      <c r="S406" s="24">
        <f t="shared" si="67"/>
        <v>0.6</v>
      </c>
      <c r="T406" s="24">
        <f t="shared" si="68"/>
        <v>8</v>
      </c>
      <c r="U406" s="24">
        <f t="shared" si="69"/>
        <v>0</v>
      </c>
      <c r="V406" s="24">
        <f t="shared" si="70"/>
        <v>8.6</v>
      </c>
      <c r="W406" s="2"/>
    </row>
    <row r="407" spans="1:23" x14ac:dyDescent="0.3">
      <c r="A407" s="22">
        <f>Taxi_journeydata!A403</f>
        <v>44390</v>
      </c>
      <c r="B407" s="23">
        <f>Taxi_journeydata!B403</f>
        <v>0.78116898148148151</v>
      </c>
      <c r="C407" s="22">
        <f>Taxi_journeydata!C403</f>
        <v>44390</v>
      </c>
      <c r="D407" s="23">
        <f>Taxi_journeydata!D403</f>
        <v>0.79290509259259256</v>
      </c>
      <c r="E407">
        <f>Taxi_journeydata!E403</f>
        <v>1</v>
      </c>
      <c r="F407">
        <f>Taxi_journeydata!F403</f>
        <v>33</v>
      </c>
      <c r="G407">
        <f>Taxi_journeydata!G403</f>
        <v>188</v>
      </c>
      <c r="H407">
        <f>Taxi_journeydata!H403</f>
        <v>1</v>
      </c>
      <c r="I407">
        <f>Taxi_journeydata!I403</f>
        <v>0.4</v>
      </c>
      <c r="J407">
        <f>Taxi_journeydata!J403</f>
        <v>3.5</v>
      </c>
      <c r="K407" s="3" t="b">
        <f t="shared" si="62"/>
        <v>1</v>
      </c>
      <c r="L407" s="4">
        <f t="shared" si="63"/>
        <v>16.899999999999924</v>
      </c>
      <c r="M407" s="4" t="b">
        <f>NOT(ISNA(MATCH(F407,'Taxi_location&amp;demand'!$A$5:$A$269,0)))</f>
        <v>1</v>
      </c>
      <c r="N407" s="4" t="b">
        <f>NOT(ISNA(MATCH(G407,'Taxi_location&amp;demand'!$A$5:$A$269,0)))</f>
        <v>1</v>
      </c>
      <c r="O407" s="3" t="b">
        <f t="shared" si="61"/>
        <v>1</v>
      </c>
      <c r="P407" s="3" t="b">
        <f t="shared" si="64"/>
        <v>1</v>
      </c>
      <c r="Q407" s="3" t="b">
        <f t="shared" si="65"/>
        <v>1</v>
      </c>
      <c r="R407" s="3" t="b">
        <f t="shared" si="66"/>
        <v>1</v>
      </c>
      <c r="S407" s="24">
        <f t="shared" si="67"/>
        <v>0.9</v>
      </c>
      <c r="T407" s="24">
        <f t="shared" si="68"/>
        <v>16</v>
      </c>
      <c r="U407" s="24">
        <f t="shared" si="69"/>
        <v>0</v>
      </c>
      <c r="V407" s="24">
        <f t="shared" si="70"/>
        <v>16.899999999999999</v>
      </c>
      <c r="W407" s="2"/>
    </row>
    <row r="408" spans="1:23" x14ac:dyDescent="0.3">
      <c r="A408" s="22">
        <f>Taxi_journeydata!A404</f>
        <v>44390</v>
      </c>
      <c r="B408" s="23">
        <f>Taxi_journeydata!B404</f>
        <v>0.82659722222222232</v>
      </c>
      <c r="C408" s="22">
        <f>Taxi_journeydata!C404</f>
        <v>44390</v>
      </c>
      <c r="D408" s="23">
        <f>Taxi_journeydata!D404</f>
        <v>0.83347222222222228</v>
      </c>
      <c r="E408">
        <f>Taxi_journeydata!E404</f>
        <v>1</v>
      </c>
      <c r="F408">
        <f>Taxi_journeydata!F404</f>
        <v>244</v>
      </c>
      <c r="G408">
        <f>Taxi_journeydata!G404</f>
        <v>127</v>
      </c>
      <c r="H408">
        <f>Taxi_journeydata!H404</f>
        <v>1</v>
      </c>
      <c r="I408">
        <f>Taxi_journeydata!I404</f>
        <v>3.25</v>
      </c>
      <c r="J408">
        <f>Taxi_journeydata!J404</f>
        <v>11.5</v>
      </c>
      <c r="K408" s="3" t="b">
        <f t="shared" si="62"/>
        <v>1</v>
      </c>
      <c r="L408" s="4">
        <f t="shared" si="63"/>
        <v>9.8999999999999488</v>
      </c>
      <c r="M408" s="4" t="b">
        <f>NOT(ISNA(MATCH(F408,'Taxi_location&amp;demand'!$A$5:$A$269,0)))</f>
        <v>1</v>
      </c>
      <c r="N408" s="4" t="b">
        <f>NOT(ISNA(MATCH(G408,'Taxi_location&amp;demand'!$A$5:$A$269,0)))</f>
        <v>1</v>
      </c>
      <c r="O408" s="3" t="b">
        <f t="shared" si="61"/>
        <v>1</v>
      </c>
      <c r="P408" s="3" t="b">
        <f t="shared" si="64"/>
        <v>1</v>
      </c>
      <c r="Q408" s="3" t="b">
        <f t="shared" si="65"/>
        <v>1</v>
      </c>
      <c r="R408" s="3" t="b">
        <f t="shared" si="66"/>
        <v>1</v>
      </c>
      <c r="S408" s="24">
        <f t="shared" si="67"/>
        <v>0.9</v>
      </c>
      <c r="T408" s="24">
        <f t="shared" si="68"/>
        <v>9</v>
      </c>
      <c r="U408" s="24">
        <f t="shared" si="69"/>
        <v>0</v>
      </c>
      <c r="V408" s="24">
        <f t="shared" si="70"/>
        <v>9.9</v>
      </c>
      <c r="W408" s="2"/>
    </row>
    <row r="409" spans="1:23" x14ac:dyDescent="0.3">
      <c r="A409" s="22">
        <f>Taxi_journeydata!A405</f>
        <v>44390</v>
      </c>
      <c r="B409" s="23">
        <f>Taxi_journeydata!B405</f>
        <v>0.82543981481481488</v>
      </c>
      <c r="C409" s="22">
        <f>Taxi_journeydata!C405</f>
        <v>44390</v>
      </c>
      <c r="D409" s="23">
        <f>Taxi_journeydata!D405</f>
        <v>0.83755787037037033</v>
      </c>
      <c r="E409">
        <f>Taxi_journeydata!E405</f>
        <v>1</v>
      </c>
      <c r="F409">
        <f>Taxi_journeydata!F405</f>
        <v>244</v>
      </c>
      <c r="G409">
        <f>Taxi_journeydata!G405</f>
        <v>241</v>
      </c>
      <c r="H409">
        <f>Taxi_journeydata!H405</f>
        <v>1</v>
      </c>
      <c r="I409">
        <f>Taxi_journeydata!I405</f>
        <v>5.67</v>
      </c>
      <c r="J409">
        <f>Taxi_journeydata!J405</f>
        <v>20</v>
      </c>
      <c r="K409" s="3" t="b">
        <f t="shared" si="62"/>
        <v>1</v>
      </c>
      <c r="L409" s="4">
        <f t="shared" si="63"/>
        <v>17.44999999999985</v>
      </c>
      <c r="M409" s="4" t="b">
        <f>NOT(ISNA(MATCH(F409,'Taxi_location&amp;demand'!$A$5:$A$269,0)))</f>
        <v>1</v>
      </c>
      <c r="N409" s="4" t="b">
        <f>NOT(ISNA(MATCH(G409,'Taxi_location&amp;demand'!$A$5:$A$269,0)))</f>
        <v>1</v>
      </c>
      <c r="O409" s="3" t="b">
        <f t="shared" si="61"/>
        <v>1</v>
      </c>
      <c r="P409" s="3" t="b">
        <f t="shared" si="64"/>
        <v>1</v>
      </c>
      <c r="Q409" s="3" t="b">
        <f t="shared" si="65"/>
        <v>1</v>
      </c>
      <c r="R409" s="3" t="b">
        <f t="shared" si="66"/>
        <v>1</v>
      </c>
      <c r="S409" s="24">
        <f t="shared" si="67"/>
        <v>0.45</v>
      </c>
      <c r="T409" s="24">
        <f t="shared" si="68"/>
        <v>17</v>
      </c>
      <c r="U409" s="24">
        <f t="shared" si="69"/>
        <v>0</v>
      </c>
      <c r="V409" s="24">
        <f t="shared" si="70"/>
        <v>17.45</v>
      </c>
      <c r="W409" s="2"/>
    </row>
    <row r="410" spans="1:23" x14ac:dyDescent="0.3">
      <c r="A410" s="22">
        <f>Taxi_journeydata!A406</f>
        <v>44390</v>
      </c>
      <c r="B410" s="23">
        <f>Taxi_journeydata!B406</f>
        <v>0.87513888888888891</v>
      </c>
      <c r="C410" s="22">
        <f>Taxi_journeydata!C406</f>
        <v>44390</v>
      </c>
      <c r="D410" s="23">
        <f>Taxi_journeydata!D406</f>
        <v>0.88131944444444443</v>
      </c>
      <c r="E410">
        <f>Taxi_journeydata!E406</f>
        <v>1</v>
      </c>
      <c r="F410">
        <f>Taxi_journeydata!F406</f>
        <v>25</v>
      </c>
      <c r="G410">
        <f>Taxi_journeydata!G406</f>
        <v>181</v>
      </c>
      <c r="H410">
        <f>Taxi_journeydata!H406</f>
        <v>1</v>
      </c>
      <c r="I410">
        <f>Taxi_journeydata!I406</f>
        <v>1.4</v>
      </c>
      <c r="J410">
        <f>Taxi_journeydata!J406</f>
        <v>8</v>
      </c>
      <c r="K410" s="3" t="b">
        <f t="shared" si="62"/>
        <v>1</v>
      </c>
      <c r="L410" s="4">
        <f t="shared" si="63"/>
        <v>8.8999999999999524</v>
      </c>
      <c r="M410" s="4" t="b">
        <f>NOT(ISNA(MATCH(F410,'Taxi_location&amp;demand'!$A$5:$A$269,0)))</f>
        <v>1</v>
      </c>
      <c r="N410" s="4" t="b">
        <f>NOT(ISNA(MATCH(G410,'Taxi_location&amp;demand'!$A$5:$A$269,0)))</f>
        <v>1</v>
      </c>
      <c r="O410" s="3" t="b">
        <f t="shared" si="61"/>
        <v>1</v>
      </c>
      <c r="P410" s="3" t="b">
        <f t="shared" si="64"/>
        <v>1</v>
      </c>
      <c r="Q410" s="3" t="b">
        <f t="shared" si="65"/>
        <v>1</v>
      </c>
      <c r="R410" s="3" t="b">
        <f t="shared" si="66"/>
        <v>1</v>
      </c>
      <c r="S410" s="24">
        <f t="shared" si="67"/>
        <v>0.9</v>
      </c>
      <c r="T410" s="24">
        <f t="shared" si="68"/>
        <v>8</v>
      </c>
      <c r="U410" s="24">
        <f t="shared" si="69"/>
        <v>0</v>
      </c>
      <c r="V410" s="24">
        <f t="shared" si="70"/>
        <v>8.9</v>
      </c>
      <c r="W410" s="2"/>
    </row>
    <row r="411" spans="1:23" x14ac:dyDescent="0.3">
      <c r="A411" s="22">
        <f>Taxi_journeydata!A407</f>
        <v>44390</v>
      </c>
      <c r="B411" s="23">
        <f>Taxi_journeydata!B407</f>
        <v>0.96289351851851857</v>
      </c>
      <c r="C411" s="22">
        <f>Taxi_journeydata!C407</f>
        <v>44390</v>
      </c>
      <c r="D411" s="23">
        <f>Taxi_journeydata!D407</f>
        <v>0.99906249999999996</v>
      </c>
      <c r="E411">
        <f>Taxi_journeydata!E407</f>
        <v>1</v>
      </c>
      <c r="F411">
        <f>Taxi_journeydata!F407</f>
        <v>169</v>
      </c>
      <c r="G411">
        <f>Taxi_journeydata!G407</f>
        <v>220</v>
      </c>
      <c r="H411">
        <f>Taxi_journeydata!H407</f>
        <v>1</v>
      </c>
      <c r="I411">
        <f>Taxi_journeydata!I407</f>
        <v>8.66</v>
      </c>
      <c r="J411">
        <f>Taxi_journeydata!J407</f>
        <v>39.5</v>
      </c>
      <c r="K411" s="3" t="b">
        <f t="shared" si="62"/>
        <v>1</v>
      </c>
      <c r="L411" s="4">
        <f t="shared" si="63"/>
        <v>52.083333333333215</v>
      </c>
      <c r="M411" s="4" t="b">
        <f>NOT(ISNA(MATCH(F411,'Taxi_location&amp;demand'!$A$5:$A$269,0)))</f>
        <v>1</v>
      </c>
      <c r="N411" s="4" t="b">
        <f>NOT(ISNA(MATCH(G411,'Taxi_location&amp;demand'!$A$5:$A$269,0)))</f>
        <v>1</v>
      </c>
      <c r="O411" s="3" t="b">
        <f t="shared" si="61"/>
        <v>1</v>
      </c>
      <c r="P411" s="3" t="b">
        <f t="shared" si="64"/>
        <v>1</v>
      </c>
      <c r="Q411" s="3" t="b">
        <f t="shared" si="65"/>
        <v>1</v>
      </c>
      <c r="R411" s="3" t="b">
        <f t="shared" si="66"/>
        <v>1</v>
      </c>
      <c r="S411" s="24">
        <f t="shared" si="67"/>
        <v>8.3333333333333329E-2</v>
      </c>
      <c r="T411" s="24">
        <f t="shared" si="68"/>
        <v>52</v>
      </c>
      <c r="U411" s="24">
        <f t="shared" si="69"/>
        <v>0</v>
      </c>
      <c r="V411" s="24">
        <f t="shared" si="70"/>
        <v>52.083333333333336</v>
      </c>
      <c r="W411" s="2"/>
    </row>
    <row r="412" spans="1:23" x14ac:dyDescent="0.3">
      <c r="A412" s="22">
        <f>Taxi_journeydata!A408</f>
        <v>44391</v>
      </c>
      <c r="B412" s="23">
        <f>Taxi_journeydata!B408</f>
        <v>3.6111111111111115E-2</v>
      </c>
      <c r="C412" s="22">
        <f>Taxi_journeydata!C408</f>
        <v>44391</v>
      </c>
      <c r="D412" s="23">
        <f>Taxi_journeydata!D408</f>
        <v>3.951388888888889E-2</v>
      </c>
      <c r="E412">
        <f>Taxi_journeydata!E408</f>
        <v>1</v>
      </c>
      <c r="F412">
        <f>Taxi_journeydata!F408</f>
        <v>42</v>
      </c>
      <c r="G412">
        <f>Taxi_journeydata!G408</f>
        <v>42</v>
      </c>
      <c r="H412">
        <f>Taxi_journeydata!H408</f>
        <v>2</v>
      </c>
      <c r="I412">
        <f>Taxi_journeydata!I408</f>
        <v>0.81</v>
      </c>
      <c r="J412">
        <f>Taxi_journeydata!J408</f>
        <v>5.5</v>
      </c>
      <c r="K412" s="3" t="b">
        <f t="shared" si="62"/>
        <v>1</v>
      </c>
      <c r="L412" s="4">
        <f t="shared" si="63"/>
        <v>4.8999999999999968</v>
      </c>
      <c r="M412" s="4" t="b">
        <f>NOT(ISNA(MATCH(F412,'Taxi_location&amp;demand'!$A$5:$A$269,0)))</f>
        <v>1</v>
      </c>
      <c r="N412" s="4" t="b">
        <f>NOT(ISNA(MATCH(G412,'Taxi_location&amp;demand'!$A$5:$A$269,0)))</f>
        <v>1</v>
      </c>
      <c r="O412" s="3" t="b">
        <f t="shared" si="61"/>
        <v>1</v>
      </c>
      <c r="P412" s="3" t="b">
        <f t="shared" si="64"/>
        <v>1</v>
      </c>
      <c r="Q412" s="3" t="b">
        <f t="shared" si="65"/>
        <v>1</v>
      </c>
      <c r="R412" s="3" t="b">
        <f t="shared" si="66"/>
        <v>1</v>
      </c>
      <c r="S412" s="24">
        <f t="shared" si="67"/>
        <v>0.9</v>
      </c>
      <c r="T412" s="24">
        <f t="shared" si="68"/>
        <v>4</v>
      </c>
      <c r="U412" s="24">
        <f t="shared" si="69"/>
        <v>0</v>
      </c>
      <c r="V412" s="24">
        <f t="shared" si="70"/>
        <v>4.9000000000000004</v>
      </c>
      <c r="W412" s="2"/>
    </row>
    <row r="413" spans="1:23" x14ac:dyDescent="0.3">
      <c r="A413" s="22">
        <f>Taxi_journeydata!A409</f>
        <v>44391</v>
      </c>
      <c r="B413" s="23">
        <f>Taxi_journeydata!B409</f>
        <v>0.14358796296296297</v>
      </c>
      <c r="C413" s="22">
        <f>Taxi_journeydata!C409</f>
        <v>44391</v>
      </c>
      <c r="D413" s="23">
        <f>Taxi_journeydata!D409</f>
        <v>0.15166666666666667</v>
      </c>
      <c r="E413">
        <f>Taxi_journeydata!E409</f>
        <v>1</v>
      </c>
      <c r="F413">
        <f>Taxi_journeydata!F409</f>
        <v>169</v>
      </c>
      <c r="G413">
        <f>Taxi_journeydata!G409</f>
        <v>126</v>
      </c>
      <c r="H413">
        <f>Taxi_journeydata!H409</f>
        <v>1</v>
      </c>
      <c r="I413">
        <f>Taxi_journeydata!I409</f>
        <v>3.74</v>
      </c>
      <c r="J413">
        <f>Taxi_journeydata!J409</f>
        <v>13.5</v>
      </c>
      <c r="K413" s="3" t="b">
        <f t="shared" si="62"/>
        <v>1</v>
      </c>
      <c r="L413" s="4">
        <f t="shared" si="63"/>
        <v>11.633333333333326</v>
      </c>
      <c r="M413" s="4" t="b">
        <f>NOT(ISNA(MATCH(F413,'Taxi_location&amp;demand'!$A$5:$A$269,0)))</f>
        <v>1</v>
      </c>
      <c r="N413" s="4" t="b">
        <f>NOT(ISNA(MATCH(G413,'Taxi_location&amp;demand'!$A$5:$A$269,0)))</f>
        <v>1</v>
      </c>
      <c r="O413" s="3" t="b">
        <f t="shared" si="61"/>
        <v>1</v>
      </c>
      <c r="P413" s="3" t="b">
        <f t="shared" si="64"/>
        <v>1</v>
      </c>
      <c r="Q413" s="3" t="b">
        <f t="shared" si="65"/>
        <v>1</v>
      </c>
      <c r="R413" s="3" t="b">
        <f t="shared" si="66"/>
        <v>1</v>
      </c>
      <c r="S413" s="24">
        <f t="shared" si="67"/>
        <v>0.6333333333333333</v>
      </c>
      <c r="T413" s="24">
        <f t="shared" si="68"/>
        <v>11</v>
      </c>
      <c r="U413" s="24">
        <f t="shared" si="69"/>
        <v>0</v>
      </c>
      <c r="V413" s="24">
        <f t="shared" si="70"/>
        <v>11.633333333333333</v>
      </c>
      <c r="W413" s="2"/>
    </row>
    <row r="414" spans="1:23" x14ac:dyDescent="0.3">
      <c r="A414" s="22">
        <f>Taxi_journeydata!A410</f>
        <v>44391</v>
      </c>
      <c r="B414" s="23">
        <f>Taxi_journeydata!B410</f>
        <v>0.35030092592592593</v>
      </c>
      <c r="C414" s="22">
        <f>Taxi_journeydata!C410</f>
        <v>44391</v>
      </c>
      <c r="D414" s="23">
        <f>Taxi_journeydata!D410</f>
        <v>0.35354166666666664</v>
      </c>
      <c r="E414">
        <f>Taxi_journeydata!E410</f>
        <v>1</v>
      </c>
      <c r="F414">
        <f>Taxi_journeydata!F410</f>
        <v>236</v>
      </c>
      <c r="G414">
        <f>Taxi_journeydata!G410</f>
        <v>75</v>
      </c>
      <c r="H414">
        <f>Taxi_journeydata!H410</f>
        <v>1</v>
      </c>
      <c r="I414">
        <f>Taxi_journeydata!I410</f>
        <v>0.45</v>
      </c>
      <c r="J414">
        <f>Taxi_journeydata!J410</f>
        <v>5</v>
      </c>
      <c r="K414" s="3" t="b">
        <f t="shared" si="62"/>
        <v>1</v>
      </c>
      <c r="L414" s="4">
        <f t="shared" si="63"/>
        <v>4.6666666666666234</v>
      </c>
      <c r="M414" s="4" t="b">
        <f>NOT(ISNA(MATCH(F414,'Taxi_location&amp;demand'!$A$5:$A$269,0)))</f>
        <v>1</v>
      </c>
      <c r="N414" s="4" t="b">
        <f>NOT(ISNA(MATCH(G414,'Taxi_location&amp;demand'!$A$5:$A$269,0)))</f>
        <v>1</v>
      </c>
      <c r="O414" s="3" t="b">
        <f t="shared" si="61"/>
        <v>1</v>
      </c>
      <c r="P414" s="3" t="b">
        <f t="shared" si="64"/>
        <v>1</v>
      </c>
      <c r="Q414" s="3" t="b">
        <f t="shared" si="65"/>
        <v>1</v>
      </c>
      <c r="R414" s="3" t="b">
        <f t="shared" si="66"/>
        <v>1</v>
      </c>
      <c r="S414" s="24">
        <f t="shared" si="67"/>
        <v>0.66666666666666663</v>
      </c>
      <c r="T414" s="24">
        <f t="shared" si="68"/>
        <v>4</v>
      </c>
      <c r="U414" s="24">
        <f t="shared" si="69"/>
        <v>0</v>
      </c>
      <c r="V414" s="24">
        <f t="shared" si="70"/>
        <v>4.666666666666667</v>
      </c>
      <c r="W414" s="2"/>
    </row>
    <row r="415" spans="1:23" x14ac:dyDescent="0.3">
      <c r="A415" s="22">
        <f>Taxi_journeydata!A411</f>
        <v>44391</v>
      </c>
      <c r="B415" s="23">
        <f>Taxi_journeydata!B411</f>
        <v>0.33572916666666663</v>
      </c>
      <c r="C415" s="22">
        <f>Taxi_journeydata!C411</f>
        <v>44391</v>
      </c>
      <c r="D415" s="23">
        <f>Taxi_journeydata!D411</f>
        <v>0.34424768518518517</v>
      </c>
      <c r="E415">
        <f>Taxi_journeydata!E411</f>
        <v>1</v>
      </c>
      <c r="F415">
        <f>Taxi_journeydata!F411</f>
        <v>42</v>
      </c>
      <c r="G415">
        <f>Taxi_journeydata!G411</f>
        <v>238</v>
      </c>
      <c r="H415">
        <f>Taxi_journeydata!H411</f>
        <v>1</v>
      </c>
      <c r="I415">
        <f>Taxi_journeydata!I411</f>
        <v>3</v>
      </c>
      <c r="J415">
        <f>Taxi_journeydata!J411</f>
        <v>11</v>
      </c>
      <c r="K415" s="3" t="b">
        <f t="shared" si="62"/>
        <v>1</v>
      </c>
      <c r="L415" s="4">
        <f t="shared" si="63"/>
        <v>12.266666666666692</v>
      </c>
      <c r="M415" s="4" t="b">
        <f>NOT(ISNA(MATCH(F415,'Taxi_location&amp;demand'!$A$5:$A$269,0)))</f>
        <v>1</v>
      </c>
      <c r="N415" s="4" t="b">
        <f>NOT(ISNA(MATCH(G415,'Taxi_location&amp;demand'!$A$5:$A$269,0)))</f>
        <v>1</v>
      </c>
      <c r="O415" s="3" t="b">
        <f t="shared" si="61"/>
        <v>1</v>
      </c>
      <c r="P415" s="3" t="b">
        <f t="shared" si="64"/>
        <v>1</v>
      </c>
      <c r="Q415" s="3" t="b">
        <f t="shared" si="65"/>
        <v>1</v>
      </c>
      <c r="R415" s="3" t="b">
        <f t="shared" si="66"/>
        <v>1</v>
      </c>
      <c r="S415" s="24">
        <f t="shared" si="67"/>
        <v>0.26666666666666666</v>
      </c>
      <c r="T415" s="24">
        <f t="shared" si="68"/>
        <v>12</v>
      </c>
      <c r="U415" s="24">
        <f t="shared" si="69"/>
        <v>0</v>
      </c>
      <c r="V415" s="24">
        <f t="shared" si="70"/>
        <v>12.266666666666667</v>
      </c>
      <c r="W415" s="2"/>
    </row>
    <row r="416" spans="1:23" x14ac:dyDescent="0.3">
      <c r="A416" s="22">
        <f>Taxi_journeydata!A412</f>
        <v>44391</v>
      </c>
      <c r="B416" s="23">
        <f>Taxi_journeydata!B412</f>
        <v>0.41293981481481484</v>
      </c>
      <c r="C416" s="22">
        <f>Taxi_journeydata!C412</f>
        <v>44391</v>
      </c>
      <c r="D416" s="23">
        <f>Taxi_journeydata!D412</f>
        <v>0.4161111111111111</v>
      </c>
      <c r="E416">
        <f>Taxi_journeydata!E412</f>
        <v>1</v>
      </c>
      <c r="F416">
        <f>Taxi_journeydata!F412</f>
        <v>152</v>
      </c>
      <c r="G416">
        <f>Taxi_journeydata!G412</f>
        <v>42</v>
      </c>
      <c r="H416">
        <f>Taxi_journeydata!H412</f>
        <v>1</v>
      </c>
      <c r="I416">
        <f>Taxi_journeydata!I412</f>
        <v>1.05</v>
      </c>
      <c r="J416">
        <f>Taxi_journeydata!J412</f>
        <v>5.5</v>
      </c>
      <c r="K416" s="3" t="b">
        <f t="shared" si="62"/>
        <v>1</v>
      </c>
      <c r="L416" s="4">
        <f t="shared" si="63"/>
        <v>4.5666666666666078</v>
      </c>
      <c r="M416" s="4" t="b">
        <f>NOT(ISNA(MATCH(F416,'Taxi_location&amp;demand'!$A$5:$A$269,0)))</f>
        <v>1</v>
      </c>
      <c r="N416" s="4" t="b">
        <f>NOT(ISNA(MATCH(G416,'Taxi_location&amp;demand'!$A$5:$A$269,0)))</f>
        <v>1</v>
      </c>
      <c r="O416" s="3" t="b">
        <f t="shared" si="61"/>
        <v>1</v>
      </c>
      <c r="P416" s="3" t="b">
        <f t="shared" si="64"/>
        <v>1</v>
      </c>
      <c r="Q416" s="3" t="b">
        <f t="shared" si="65"/>
        <v>1</v>
      </c>
      <c r="R416" s="3" t="b">
        <f t="shared" si="66"/>
        <v>1</v>
      </c>
      <c r="S416" s="24">
        <f t="shared" si="67"/>
        <v>0.56666666666666665</v>
      </c>
      <c r="T416" s="24">
        <f t="shared" si="68"/>
        <v>4</v>
      </c>
      <c r="U416" s="24">
        <f t="shared" si="69"/>
        <v>0</v>
      </c>
      <c r="V416" s="24">
        <f t="shared" si="70"/>
        <v>4.5666666666666664</v>
      </c>
      <c r="W416" s="2"/>
    </row>
    <row r="417" spans="1:23" x14ac:dyDescent="0.3">
      <c r="A417" s="22">
        <f>Taxi_journeydata!A413</f>
        <v>44391</v>
      </c>
      <c r="B417" s="23">
        <f>Taxi_journeydata!B413</f>
        <v>0.38675925925925925</v>
      </c>
      <c r="C417" s="22">
        <f>Taxi_journeydata!C413</f>
        <v>44391</v>
      </c>
      <c r="D417" s="23">
        <f>Taxi_journeydata!D413</f>
        <v>0.39526620370370374</v>
      </c>
      <c r="E417">
        <f>Taxi_journeydata!E413</f>
        <v>1</v>
      </c>
      <c r="F417">
        <f>Taxi_journeydata!F413</f>
        <v>75</v>
      </c>
      <c r="G417">
        <f>Taxi_journeydata!G413</f>
        <v>74</v>
      </c>
      <c r="H417">
        <f>Taxi_journeydata!H413</f>
        <v>3</v>
      </c>
      <c r="I417">
        <f>Taxi_journeydata!I413</f>
        <v>1.35</v>
      </c>
      <c r="J417">
        <f>Taxi_journeydata!J413</f>
        <v>9</v>
      </c>
      <c r="K417" s="3" t="b">
        <f t="shared" si="62"/>
        <v>1</v>
      </c>
      <c r="L417" s="4">
        <f t="shared" si="63"/>
        <v>12.250000000000076</v>
      </c>
      <c r="M417" s="4" t="b">
        <f>NOT(ISNA(MATCH(F417,'Taxi_location&amp;demand'!$A$5:$A$269,0)))</f>
        <v>1</v>
      </c>
      <c r="N417" s="4" t="b">
        <f>NOT(ISNA(MATCH(G417,'Taxi_location&amp;demand'!$A$5:$A$269,0)))</f>
        <v>1</v>
      </c>
      <c r="O417" s="3" t="b">
        <f t="shared" si="61"/>
        <v>1</v>
      </c>
      <c r="P417" s="3" t="b">
        <f t="shared" si="64"/>
        <v>1</v>
      </c>
      <c r="Q417" s="3" t="b">
        <f t="shared" si="65"/>
        <v>1</v>
      </c>
      <c r="R417" s="3" t="b">
        <f t="shared" si="66"/>
        <v>1</v>
      </c>
      <c r="S417" s="24">
        <f t="shared" si="67"/>
        <v>0.25</v>
      </c>
      <c r="T417" s="24">
        <f t="shared" si="68"/>
        <v>12</v>
      </c>
      <c r="U417" s="24">
        <f t="shared" si="69"/>
        <v>0</v>
      </c>
      <c r="V417" s="24">
        <f t="shared" si="70"/>
        <v>12.25</v>
      </c>
      <c r="W417" s="2"/>
    </row>
    <row r="418" spans="1:23" x14ac:dyDescent="0.3">
      <c r="A418" s="22">
        <f>Taxi_journeydata!A414</f>
        <v>44391</v>
      </c>
      <c r="B418" s="23">
        <f>Taxi_journeydata!B414</f>
        <v>0.44218750000000001</v>
      </c>
      <c r="C418" s="22">
        <f>Taxi_journeydata!C414</f>
        <v>44391</v>
      </c>
      <c r="D418" s="23">
        <f>Taxi_journeydata!D414</f>
        <v>0.45347222222222222</v>
      </c>
      <c r="E418">
        <f>Taxi_journeydata!E414</f>
        <v>1</v>
      </c>
      <c r="F418">
        <f>Taxi_journeydata!F414</f>
        <v>75</v>
      </c>
      <c r="G418">
        <f>Taxi_journeydata!G414</f>
        <v>152</v>
      </c>
      <c r="H418">
        <f>Taxi_journeydata!H414</f>
        <v>1</v>
      </c>
      <c r="I418">
        <f>Taxi_journeydata!I414</f>
        <v>3.2</v>
      </c>
      <c r="J418">
        <f>Taxi_journeydata!J414</f>
        <v>13.5</v>
      </c>
      <c r="K418" s="3" t="b">
        <f t="shared" si="62"/>
        <v>1</v>
      </c>
      <c r="L418" s="4">
        <f t="shared" si="63"/>
        <v>16.249999999999982</v>
      </c>
      <c r="M418" s="4" t="b">
        <f>NOT(ISNA(MATCH(F418,'Taxi_location&amp;demand'!$A$5:$A$269,0)))</f>
        <v>1</v>
      </c>
      <c r="N418" s="4" t="b">
        <f>NOT(ISNA(MATCH(G418,'Taxi_location&amp;demand'!$A$5:$A$269,0)))</f>
        <v>1</v>
      </c>
      <c r="O418" s="3" t="b">
        <f t="shared" si="61"/>
        <v>1</v>
      </c>
      <c r="P418" s="3" t="b">
        <f t="shared" si="64"/>
        <v>1</v>
      </c>
      <c r="Q418" s="3" t="b">
        <f t="shared" si="65"/>
        <v>1</v>
      </c>
      <c r="R418" s="3" t="b">
        <f t="shared" si="66"/>
        <v>1</v>
      </c>
      <c r="S418" s="24">
        <f t="shared" si="67"/>
        <v>0.25</v>
      </c>
      <c r="T418" s="24">
        <f t="shared" si="68"/>
        <v>16</v>
      </c>
      <c r="U418" s="24">
        <f t="shared" si="69"/>
        <v>0</v>
      </c>
      <c r="V418" s="24">
        <f t="shared" si="70"/>
        <v>16.25</v>
      </c>
      <c r="W418" s="2"/>
    </row>
    <row r="419" spans="1:23" x14ac:dyDescent="0.3">
      <c r="A419" s="22">
        <f>Taxi_journeydata!A415</f>
        <v>44391</v>
      </c>
      <c r="B419" s="23">
        <f>Taxi_journeydata!B415</f>
        <v>0.43920138888888888</v>
      </c>
      <c r="C419" s="22">
        <f>Taxi_journeydata!C415</f>
        <v>44391</v>
      </c>
      <c r="D419" s="23">
        <f>Taxi_journeydata!D415</f>
        <v>0.44166666666666665</v>
      </c>
      <c r="E419">
        <f>Taxi_journeydata!E415</f>
        <v>1</v>
      </c>
      <c r="F419">
        <f>Taxi_journeydata!F415</f>
        <v>24</v>
      </c>
      <c r="G419">
        <f>Taxi_journeydata!G415</f>
        <v>151</v>
      </c>
      <c r="H419">
        <f>Taxi_journeydata!H415</f>
        <v>1</v>
      </c>
      <c r="I419">
        <f>Taxi_journeydata!I415</f>
        <v>0.62</v>
      </c>
      <c r="J419">
        <f>Taxi_journeydata!J415</f>
        <v>4.5</v>
      </c>
      <c r="K419" s="3" t="b">
        <f t="shared" si="62"/>
        <v>1</v>
      </c>
      <c r="L419" s="4">
        <f t="shared" si="63"/>
        <v>3.5499999999999954</v>
      </c>
      <c r="M419" s="4" t="b">
        <f>NOT(ISNA(MATCH(F419,'Taxi_location&amp;demand'!$A$5:$A$269,0)))</f>
        <v>1</v>
      </c>
      <c r="N419" s="4" t="b">
        <f>NOT(ISNA(MATCH(G419,'Taxi_location&amp;demand'!$A$5:$A$269,0)))</f>
        <v>1</v>
      </c>
      <c r="O419" s="3" t="b">
        <f t="shared" si="61"/>
        <v>1</v>
      </c>
      <c r="P419" s="3" t="b">
        <f t="shared" si="64"/>
        <v>1</v>
      </c>
      <c r="Q419" s="3" t="b">
        <f t="shared" si="65"/>
        <v>1</v>
      </c>
      <c r="R419" s="3" t="b">
        <f t="shared" si="66"/>
        <v>1</v>
      </c>
      <c r="S419" s="24">
        <f t="shared" si="67"/>
        <v>0.55000000000000004</v>
      </c>
      <c r="T419" s="24">
        <f t="shared" si="68"/>
        <v>3</v>
      </c>
      <c r="U419" s="24">
        <f t="shared" si="69"/>
        <v>0</v>
      </c>
      <c r="V419" s="24">
        <f t="shared" si="70"/>
        <v>3.55</v>
      </c>
      <c r="W419" s="2"/>
    </row>
    <row r="420" spans="1:23" x14ac:dyDescent="0.3">
      <c r="A420" s="22">
        <f>Taxi_journeydata!A416</f>
        <v>44391</v>
      </c>
      <c r="B420" s="23">
        <f>Taxi_journeydata!B416</f>
        <v>0.45763888888888887</v>
      </c>
      <c r="C420" s="22">
        <f>Taxi_journeydata!C416</f>
        <v>44391</v>
      </c>
      <c r="D420" s="23">
        <f>Taxi_journeydata!D416</f>
        <v>0.47283564814814816</v>
      </c>
      <c r="E420">
        <f>Taxi_journeydata!E416</f>
        <v>1</v>
      </c>
      <c r="F420">
        <f>Taxi_journeydata!F416</f>
        <v>95</v>
      </c>
      <c r="G420">
        <f>Taxi_journeydata!G416</f>
        <v>216</v>
      </c>
      <c r="H420">
        <f>Taxi_journeydata!H416</f>
        <v>1</v>
      </c>
      <c r="I420">
        <f>Taxi_journeydata!I416</f>
        <v>3.31</v>
      </c>
      <c r="J420">
        <f>Taxi_journeydata!J416</f>
        <v>14.5</v>
      </c>
      <c r="K420" s="3" t="b">
        <f t="shared" si="62"/>
        <v>1</v>
      </c>
      <c r="L420" s="4">
        <f t="shared" si="63"/>
        <v>21.883333333333368</v>
      </c>
      <c r="M420" s="4" t="b">
        <f>NOT(ISNA(MATCH(F420,'Taxi_location&amp;demand'!$A$5:$A$269,0)))</f>
        <v>1</v>
      </c>
      <c r="N420" s="4" t="b">
        <f>NOT(ISNA(MATCH(G420,'Taxi_location&amp;demand'!$A$5:$A$269,0)))</f>
        <v>1</v>
      </c>
      <c r="O420" s="3" t="b">
        <f t="shared" si="61"/>
        <v>1</v>
      </c>
      <c r="P420" s="3" t="b">
        <f t="shared" si="64"/>
        <v>1</v>
      </c>
      <c r="Q420" s="3" t="b">
        <f t="shared" si="65"/>
        <v>1</v>
      </c>
      <c r="R420" s="3" t="b">
        <f t="shared" si="66"/>
        <v>1</v>
      </c>
      <c r="S420" s="24">
        <f t="shared" si="67"/>
        <v>0.8833333333333333</v>
      </c>
      <c r="T420" s="24">
        <f t="shared" si="68"/>
        <v>21</v>
      </c>
      <c r="U420" s="24">
        <f t="shared" si="69"/>
        <v>0</v>
      </c>
      <c r="V420" s="24">
        <f t="shared" si="70"/>
        <v>21.883333333333333</v>
      </c>
      <c r="W420" s="2"/>
    </row>
    <row r="421" spans="1:23" x14ac:dyDescent="0.3">
      <c r="A421" s="22">
        <f>Taxi_journeydata!A417</f>
        <v>44391</v>
      </c>
      <c r="B421" s="23">
        <f>Taxi_journeydata!B417</f>
        <v>0.43333333333333335</v>
      </c>
      <c r="C421" s="22">
        <f>Taxi_journeydata!C417</f>
        <v>44391</v>
      </c>
      <c r="D421" s="23">
        <f>Taxi_journeydata!D417</f>
        <v>0.4400810185185185</v>
      </c>
      <c r="E421">
        <f>Taxi_journeydata!E417</f>
        <v>1</v>
      </c>
      <c r="F421">
        <f>Taxi_journeydata!F417</f>
        <v>74</v>
      </c>
      <c r="G421">
        <f>Taxi_journeydata!G417</f>
        <v>75</v>
      </c>
      <c r="H421">
        <f>Taxi_journeydata!H417</f>
        <v>1</v>
      </c>
      <c r="I421">
        <f>Taxi_journeydata!I417</f>
        <v>1.53</v>
      </c>
      <c r="J421">
        <f>Taxi_journeydata!J417</f>
        <v>8</v>
      </c>
      <c r="K421" s="3" t="b">
        <f t="shared" si="62"/>
        <v>1</v>
      </c>
      <c r="L421" s="4">
        <f t="shared" si="63"/>
        <v>9.7166666666666135</v>
      </c>
      <c r="M421" s="4" t="b">
        <f>NOT(ISNA(MATCH(F421,'Taxi_location&amp;demand'!$A$5:$A$269,0)))</f>
        <v>1</v>
      </c>
      <c r="N421" s="4" t="b">
        <f>NOT(ISNA(MATCH(G421,'Taxi_location&amp;demand'!$A$5:$A$269,0)))</f>
        <v>1</v>
      </c>
      <c r="O421" s="3" t="b">
        <f t="shared" si="61"/>
        <v>1</v>
      </c>
      <c r="P421" s="3" t="b">
        <f t="shared" si="64"/>
        <v>1</v>
      </c>
      <c r="Q421" s="3" t="b">
        <f t="shared" si="65"/>
        <v>1</v>
      </c>
      <c r="R421" s="3" t="b">
        <f t="shared" si="66"/>
        <v>1</v>
      </c>
      <c r="S421" s="24">
        <f t="shared" si="67"/>
        <v>0.71666666666666667</v>
      </c>
      <c r="T421" s="24">
        <f t="shared" si="68"/>
        <v>9</v>
      </c>
      <c r="U421" s="24">
        <f t="shared" si="69"/>
        <v>0</v>
      </c>
      <c r="V421" s="24">
        <f t="shared" si="70"/>
        <v>9.7166666666666668</v>
      </c>
      <c r="W421" s="2"/>
    </row>
    <row r="422" spans="1:23" x14ac:dyDescent="0.3">
      <c r="A422" s="22">
        <f>Taxi_journeydata!A418</f>
        <v>44391</v>
      </c>
      <c r="B422" s="23">
        <f>Taxi_journeydata!B418</f>
        <v>0.45468749999999997</v>
      </c>
      <c r="C422" s="22">
        <f>Taxi_journeydata!C418</f>
        <v>44391</v>
      </c>
      <c r="D422" s="23">
        <f>Taxi_journeydata!D418</f>
        <v>0.45938657407407407</v>
      </c>
      <c r="E422">
        <f>Taxi_journeydata!E418</f>
        <v>1</v>
      </c>
      <c r="F422">
        <f>Taxi_journeydata!F418</f>
        <v>74</v>
      </c>
      <c r="G422">
        <f>Taxi_journeydata!G418</f>
        <v>42</v>
      </c>
      <c r="H422">
        <f>Taxi_journeydata!H418</f>
        <v>1</v>
      </c>
      <c r="I422">
        <f>Taxi_journeydata!I418</f>
        <v>1</v>
      </c>
      <c r="J422">
        <f>Taxi_journeydata!J418</f>
        <v>6.5</v>
      </c>
      <c r="K422" s="3" t="b">
        <f t="shared" si="62"/>
        <v>1</v>
      </c>
      <c r="L422" s="4">
        <f t="shared" si="63"/>
        <v>6.7666666666667119</v>
      </c>
      <c r="M422" s="4" t="b">
        <f>NOT(ISNA(MATCH(F422,'Taxi_location&amp;demand'!$A$5:$A$269,0)))</f>
        <v>1</v>
      </c>
      <c r="N422" s="4" t="b">
        <f>NOT(ISNA(MATCH(G422,'Taxi_location&amp;demand'!$A$5:$A$269,0)))</f>
        <v>1</v>
      </c>
      <c r="O422" s="3" t="b">
        <f t="shared" si="61"/>
        <v>1</v>
      </c>
      <c r="P422" s="3" t="b">
        <f t="shared" si="64"/>
        <v>1</v>
      </c>
      <c r="Q422" s="3" t="b">
        <f t="shared" si="65"/>
        <v>1</v>
      </c>
      <c r="R422" s="3" t="b">
        <f t="shared" si="66"/>
        <v>1</v>
      </c>
      <c r="S422" s="24">
        <f t="shared" si="67"/>
        <v>0.76666666666666672</v>
      </c>
      <c r="T422" s="24">
        <f t="shared" si="68"/>
        <v>6</v>
      </c>
      <c r="U422" s="24">
        <f t="shared" si="69"/>
        <v>0</v>
      </c>
      <c r="V422" s="24">
        <f t="shared" si="70"/>
        <v>6.7666666666666666</v>
      </c>
      <c r="W422" s="2"/>
    </row>
    <row r="423" spans="1:23" x14ac:dyDescent="0.3">
      <c r="A423" s="22">
        <f>Taxi_journeydata!A419</f>
        <v>44391</v>
      </c>
      <c r="B423" s="23">
        <f>Taxi_journeydata!B419</f>
        <v>0.4636805555555556</v>
      </c>
      <c r="C423" s="22">
        <f>Taxi_journeydata!C419</f>
        <v>44391</v>
      </c>
      <c r="D423" s="23">
        <f>Taxi_journeydata!D419</f>
        <v>0.46574074074074073</v>
      </c>
      <c r="E423">
        <f>Taxi_journeydata!E419</f>
        <v>1</v>
      </c>
      <c r="F423">
        <f>Taxi_journeydata!F419</f>
        <v>134</v>
      </c>
      <c r="G423">
        <f>Taxi_journeydata!G419</f>
        <v>28</v>
      </c>
      <c r="H423">
        <f>Taxi_journeydata!H419</f>
        <v>1</v>
      </c>
      <c r="I423">
        <f>Taxi_journeydata!I419</f>
        <v>1.85</v>
      </c>
      <c r="J423">
        <f>Taxi_journeydata!J419</f>
        <v>7</v>
      </c>
      <c r="K423" s="3" t="b">
        <f t="shared" si="62"/>
        <v>1</v>
      </c>
      <c r="L423" s="4">
        <f t="shared" si="63"/>
        <v>2.9666666666665975</v>
      </c>
      <c r="M423" s="4" t="b">
        <f>NOT(ISNA(MATCH(F423,'Taxi_location&amp;demand'!$A$5:$A$269,0)))</f>
        <v>1</v>
      </c>
      <c r="N423" s="4" t="b">
        <f>NOT(ISNA(MATCH(G423,'Taxi_location&amp;demand'!$A$5:$A$269,0)))</f>
        <v>1</v>
      </c>
      <c r="O423" s="3" t="b">
        <f t="shared" si="61"/>
        <v>1</v>
      </c>
      <c r="P423" s="3" t="b">
        <f t="shared" si="64"/>
        <v>1</v>
      </c>
      <c r="Q423" s="3" t="b">
        <f t="shared" si="65"/>
        <v>1</v>
      </c>
      <c r="R423" s="3" t="b">
        <f t="shared" si="66"/>
        <v>1</v>
      </c>
      <c r="S423" s="24">
        <f t="shared" si="67"/>
        <v>0.96666666666666667</v>
      </c>
      <c r="T423" s="24">
        <f t="shared" si="68"/>
        <v>2</v>
      </c>
      <c r="U423" s="24">
        <f t="shared" si="69"/>
        <v>0</v>
      </c>
      <c r="V423" s="24">
        <f t="shared" si="70"/>
        <v>2.9666666666666668</v>
      </c>
      <c r="W423" s="2"/>
    </row>
    <row r="424" spans="1:23" x14ac:dyDescent="0.3">
      <c r="A424" s="22">
        <f>Taxi_journeydata!A420</f>
        <v>44391</v>
      </c>
      <c r="B424" s="23">
        <f>Taxi_journeydata!B420</f>
        <v>0.49625000000000002</v>
      </c>
      <c r="C424" s="22">
        <f>Taxi_journeydata!C420</f>
        <v>44391</v>
      </c>
      <c r="D424" s="23">
        <f>Taxi_journeydata!D420</f>
        <v>0.49995370370370368</v>
      </c>
      <c r="E424">
        <f>Taxi_journeydata!E420</f>
        <v>1</v>
      </c>
      <c r="F424">
        <f>Taxi_journeydata!F420</f>
        <v>83</v>
      </c>
      <c r="G424">
        <f>Taxi_journeydata!G420</f>
        <v>83</v>
      </c>
      <c r="H424">
        <f>Taxi_journeydata!H420</f>
        <v>1</v>
      </c>
      <c r="I424">
        <f>Taxi_journeydata!I420</f>
        <v>0.12</v>
      </c>
      <c r="J424">
        <f>Taxi_journeydata!J420</f>
        <v>4.5</v>
      </c>
      <c r="K424" s="3" t="b">
        <f t="shared" si="62"/>
        <v>1</v>
      </c>
      <c r="L424" s="4">
        <f t="shared" si="63"/>
        <v>5.3333333333332611</v>
      </c>
      <c r="M424" s="4" t="b">
        <f>NOT(ISNA(MATCH(F424,'Taxi_location&amp;demand'!$A$5:$A$269,0)))</f>
        <v>1</v>
      </c>
      <c r="N424" s="4" t="b">
        <f>NOT(ISNA(MATCH(G424,'Taxi_location&amp;demand'!$A$5:$A$269,0)))</f>
        <v>1</v>
      </c>
      <c r="O424" s="3" t="b">
        <f t="shared" si="61"/>
        <v>1</v>
      </c>
      <c r="P424" s="3" t="b">
        <f t="shared" si="64"/>
        <v>1</v>
      </c>
      <c r="Q424" s="3" t="b">
        <f t="shared" si="65"/>
        <v>1</v>
      </c>
      <c r="R424" s="3" t="b">
        <f t="shared" si="66"/>
        <v>1</v>
      </c>
      <c r="S424" s="24">
        <f t="shared" si="67"/>
        <v>0.33333333333333331</v>
      </c>
      <c r="T424" s="24">
        <f t="shared" si="68"/>
        <v>5</v>
      </c>
      <c r="U424" s="24">
        <f t="shared" si="69"/>
        <v>0</v>
      </c>
      <c r="V424" s="24">
        <f t="shared" si="70"/>
        <v>5.333333333333333</v>
      </c>
      <c r="W424" s="2"/>
    </row>
    <row r="425" spans="1:23" x14ac:dyDescent="0.3">
      <c r="A425" s="22">
        <f>Taxi_journeydata!A421</f>
        <v>44391</v>
      </c>
      <c r="B425" s="23">
        <f>Taxi_journeydata!B421</f>
        <v>0.53979166666666667</v>
      </c>
      <c r="C425" s="22">
        <f>Taxi_journeydata!C421</f>
        <v>44391</v>
      </c>
      <c r="D425" s="23">
        <f>Taxi_journeydata!D421</f>
        <v>0.54601851851851857</v>
      </c>
      <c r="E425">
        <f>Taxi_journeydata!E421</f>
        <v>1</v>
      </c>
      <c r="F425">
        <f>Taxi_journeydata!F421</f>
        <v>18</v>
      </c>
      <c r="G425">
        <f>Taxi_journeydata!G421</f>
        <v>241</v>
      </c>
      <c r="H425">
        <f>Taxi_journeydata!H421</f>
        <v>1</v>
      </c>
      <c r="I425">
        <f>Taxi_journeydata!I421</f>
        <v>1.04</v>
      </c>
      <c r="J425">
        <f>Taxi_journeydata!J421</f>
        <v>7.5</v>
      </c>
      <c r="K425" s="3" t="b">
        <f t="shared" si="62"/>
        <v>1</v>
      </c>
      <c r="L425" s="4">
        <f t="shared" si="63"/>
        <v>8.9666666666667361</v>
      </c>
      <c r="M425" s="4" t="b">
        <f>NOT(ISNA(MATCH(F425,'Taxi_location&amp;demand'!$A$5:$A$269,0)))</f>
        <v>1</v>
      </c>
      <c r="N425" s="4" t="b">
        <f>NOT(ISNA(MATCH(G425,'Taxi_location&amp;demand'!$A$5:$A$269,0)))</f>
        <v>1</v>
      </c>
      <c r="O425" s="3" t="b">
        <f t="shared" si="61"/>
        <v>1</v>
      </c>
      <c r="P425" s="3" t="b">
        <f t="shared" si="64"/>
        <v>1</v>
      </c>
      <c r="Q425" s="3" t="b">
        <f t="shared" si="65"/>
        <v>1</v>
      </c>
      <c r="R425" s="3" t="b">
        <f t="shared" si="66"/>
        <v>1</v>
      </c>
      <c r="S425" s="24">
        <f t="shared" si="67"/>
        <v>0.96666666666666667</v>
      </c>
      <c r="T425" s="24">
        <f t="shared" si="68"/>
        <v>8</v>
      </c>
      <c r="U425" s="24">
        <f t="shared" si="69"/>
        <v>0</v>
      </c>
      <c r="V425" s="24">
        <f t="shared" si="70"/>
        <v>8.9666666666666668</v>
      </c>
      <c r="W425" s="2"/>
    </row>
    <row r="426" spans="1:23" x14ac:dyDescent="0.3">
      <c r="A426" s="22">
        <f>Taxi_journeydata!A422</f>
        <v>44391</v>
      </c>
      <c r="B426" s="23">
        <f>Taxi_journeydata!B422</f>
        <v>0.53592592592592592</v>
      </c>
      <c r="C426" s="22">
        <f>Taxi_journeydata!C422</f>
        <v>44391</v>
      </c>
      <c r="D426" s="23">
        <f>Taxi_journeydata!D422</f>
        <v>0.54398148148148151</v>
      </c>
      <c r="E426">
        <f>Taxi_journeydata!E422</f>
        <v>1</v>
      </c>
      <c r="F426">
        <f>Taxi_journeydata!F422</f>
        <v>166</v>
      </c>
      <c r="G426">
        <f>Taxi_journeydata!G422</f>
        <v>75</v>
      </c>
      <c r="H426">
        <f>Taxi_journeydata!H422</f>
        <v>1</v>
      </c>
      <c r="I426">
        <f>Taxi_journeydata!I422</f>
        <v>1.63</v>
      </c>
      <c r="J426">
        <f>Taxi_journeydata!J422</f>
        <v>9.5</v>
      </c>
      <c r="K426" s="3" t="b">
        <f t="shared" si="62"/>
        <v>1</v>
      </c>
      <c r="L426" s="4">
        <f t="shared" si="63"/>
        <v>11.600000000000055</v>
      </c>
      <c r="M426" s="4" t="b">
        <f>NOT(ISNA(MATCH(F426,'Taxi_location&amp;demand'!$A$5:$A$269,0)))</f>
        <v>1</v>
      </c>
      <c r="N426" s="4" t="b">
        <f>NOT(ISNA(MATCH(G426,'Taxi_location&amp;demand'!$A$5:$A$269,0)))</f>
        <v>1</v>
      </c>
      <c r="O426" s="3" t="b">
        <f t="shared" si="61"/>
        <v>1</v>
      </c>
      <c r="P426" s="3" t="b">
        <f t="shared" si="64"/>
        <v>1</v>
      </c>
      <c r="Q426" s="3" t="b">
        <f t="shared" si="65"/>
        <v>1</v>
      </c>
      <c r="R426" s="3" t="b">
        <f t="shared" si="66"/>
        <v>1</v>
      </c>
      <c r="S426" s="24">
        <f t="shared" si="67"/>
        <v>0.6</v>
      </c>
      <c r="T426" s="24">
        <f t="shared" si="68"/>
        <v>11</v>
      </c>
      <c r="U426" s="24">
        <f t="shared" si="69"/>
        <v>0</v>
      </c>
      <c r="V426" s="24">
        <f t="shared" si="70"/>
        <v>11.6</v>
      </c>
      <c r="W426" s="2"/>
    </row>
    <row r="427" spans="1:23" x14ac:dyDescent="0.3">
      <c r="A427" s="22">
        <f>Taxi_journeydata!A423</f>
        <v>44391</v>
      </c>
      <c r="B427" s="23">
        <f>Taxi_journeydata!B423</f>
        <v>0.51209490740740737</v>
      </c>
      <c r="C427" s="22">
        <f>Taxi_journeydata!C423</f>
        <v>44391</v>
      </c>
      <c r="D427" s="23">
        <f>Taxi_journeydata!D423</f>
        <v>0.52225694444444437</v>
      </c>
      <c r="E427">
        <f>Taxi_journeydata!E423</f>
        <v>1</v>
      </c>
      <c r="F427">
        <f>Taxi_journeydata!F423</f>
        <v>243</v>
      </c>
      <c r="G427">
        <f>Taxi_journeydata!G423</f>
        <v>42</v>
      </c>
      <c r="H427">
        <f>Taxi_journeydata!H423</f>
        <v>1</v>
      </c>
      <c r="I427">
        <f>Taxi_journeydata!I423</f>
        <v>3.88</v>
      </c>
      <c r="J427">
        <f>Taxi_journeydata!J423</f>
        <v>15</v>
      </c>
      <c r="K427" s="3" t="b">
        <f t="shared" si="62"/>
        <v>1</v>
      </c>
      <c r="L427" s="4">
        <f t="shared" si="63"/>
        <v>14.633333333333276</v>
      </c>
      <c r="M427" s="4" t="b">
        <f>NOT(ISNA(MATCH(F427,'Taxi_location&amp;demand'!$A$5:$A$269,0)))</f>
        <v>1</v>
      </c>
      <c r="N427" s="4" t="b">
        <f>NOT(ISNA(MATCH(G427,'Taxi_location&amp;demand'!$A$5:$A$269,0)))</f>
        <v>1</v>
      </c>
      <c r="O427" s="3" t="b">
        <f t="shared" si="61"/>
        <v>1</v>
      </c>
      <c r="P427" s="3" t="b">
        <f t="shared" si="64"/>
        <v>1</v>
      </c>
      <c r="Q427" s="3" t="b">
        <f t="shared" si="65"/>
        <v>1</v>
      </c>
      <c r="R427" s="3" t="b">
        <f t="shared" si="66"/>
        <v>1</v>
      </c>
      <c r="S427" s="24">
        <f t="shared" si="67"/>
        <v>0.6333333333333333</v>
      </c>
      <c r="T427" s="24">
        <f t="shared" si="68"/>
        <v>14</v>
      </c>
      <c r="U427" s="24">
        <f t="shared" si="69"/>
        <v>0</v>
      </c>
      <c r="V427" s="24">
        <f t="shared" si="70"/>
        <v>14.633333333333333</v>
      </c>
      <c r="W427" s="2"/>
    </row>
    <row r="428" spans="1:23" x14ac:dyDescent="0.3">
      <c r="A428" s="22">
        <f>Taxi_journeydata!A424</f>
        <v>44391</v>
      </c>
      <c r="B428" s="23">
        <f>Taxi_journeydata!B424</f>
        <v>0.5496064814814815</v>
      </c>
      <c r="C428" s="22">
        <f>Taxi_journeydata!C424</f>
        <v>44391</v>
      </c>
      <c r="D428" s="23">
        <f>Taxi_journeydata!D424</f>
        <v>0.55401620370370364</v>
      </c>
      <c r="E428">
        <f>Taxi_journeydata!E424</f>
        <v>1</v>
      </c>
      <c r="F428">
        <f>Taxi_journeydata!F424</f>
        <v>166</v>
      </c>
      <c r="G428">
        <f>Taxi_journeydata!G424</f>
        <v>24</v>
      </c>
      <c r="H428">
        <f>Taxi_journeydata!H424</f>
        <v>1</v>
      </c>
      <c r="I428">
        <f>Taxi_journeydata!I424</f>
        <v>1.07</v>
      </c>
      <c r="J428">
        <f>Taxi_journeydata!J424</f>
        <v>6.5</v>
      </c>
      <c r="K428" s="3" t="b">
        <f t="shared" si="62"/>
        <v>1</v>
      </c>
      <c r="L428" s="4">
        <f t="shared" si="63"/>
        <v>6.3499999999998735</v>
      </c>
      <c r="M428" s="4" t="b">
        <f>NOT(ISNA(MATCH(F428,'Taxi_location&amp;demand'!$A$5:$A$269,0)))</f>
        <v>1</v>
      </c>
      <c r="N428" s="4" t="b">
        <f>NOT(ISNA(MATCH(G428,'Taxi_location&amp;demand'!$A$5:$A$269,0)))</f>
        <v>1</v>
      </c>
      <c r="O428" s="3" t="b">
        <f t="shared" si="61"/>
        <v>1</v>
      </c>
      <c r="P428" s="3" t="b">
        <f t="shared" si="64"/>
        <v>1</v>
      </c>
      <c r="Q428" s="3" t="b">
        <f t="shared" si="65"/>
        <v>1</v>
      </c>
      <c r="R428" s="3" t="b">
        <f t="shared" si="66"/>
        <v>1</v>
      </c>
      <c r="S428" s="24">
        <f t="shared" si="67"/>
        <v>0.35</v>
      </c>
      <c r="T428" s="24">
        <f t="shared" si="68"/>
        <v>6</v>
      </c>
      <c r="U428" s="24">
        <f t="shared" si="69"/>
        <v>0</v>
      </c>
      <c r="V428" s="24">
        <f t="shared" si="70"/>
        <v>6.35</v>
      </c>
      <c r="W428" s="2"/>
    </row>
    <row r="429" spans="1:23" x14ac:dyDescent="0.3">
      <c r="A429" s="22">
        <f>Taxi_journeydata!A425</f>
        <v>44391</v>
      </c>
      <c r="B429" s="23">
        <f>Taxi_journeydata!B425</f>
        <v>0.57577546296296289</v>
      </c>
      <c r="C429" s="22">
        <f>Taxi_journeydata!C425</f>
        <v>44391</v>
      </c>
      <c r="D429" s="23">
        <f>Taxi_journeydata!D425</f>
        <v>0.57967592592592598</v>
      </c>
      <c r="E429">
        <f>Taxi_journeydata!E425</f>
        <v>1</v>
      </c>
      <c r="F429">
        <f>Taxi_journeydata!F425</f>
        <v>42</v>
      </c>
      <c r="G429">
        <f>Taxi_journeydata!G425</f>
        <v>42</v>
      </c>
      <c r="H429">
        <f>Taxi_journeydata!H425</f>
        <v>1</v>
      </c>
      <c r="I429">
        <f>Taxi_journeydata!I425</f>
        <v>0.99</v>
      </c>
      <c r="J429">
        <f>Taxi_journeydata!J425</f>
        <v>6</v>
      </c>
      <c r="K429" s="3" t="b">
        <f t="shared" si="62"/>
        <v>1</v>
      </c>
      <c r="L429" s="4">
        <f t="shared" si="63"/>
        <v>5.6166666666668519</v>
      </c>
      <c r="M429" s="4" t="b">
        <f>NOT(ISNA(MATCH(F429,'Taxi_location&amp;demand'!$A$5:$A$269,0)))</f>
        <v>1</v>
      </c>
      <c r="N429" s="4" t="b">
        <f>NOT(ISNA(MATCH(G429,'Taxi_location&amp;demand'!$A$5:$A$269,0)))</f>
        <v>1</v>
      </c>
      <c r="O429" s="3" t="b">
        <f t="shared" si="61"/>
        <v>1</v>
      </c>
      <c r="P429" s="3" t="b">
        <f t="shared" si="64"/>
        <v>1</v>
      </c>
      <c r="Q429" s="3" t="b">
        <f t="shared" si="65"/>
        <v>1</v>
      </c>
      <c r="R429" s="3" t="b">
        <f t="shared" si="66"/>
        <v>1</v>
      </c>
      <c r="S429" s="24">
        <f t="shared" si="67"/>
        <v>0.6166666666666667</v>
      </c>
      <c r="T429" s="24">
        <f t="shared" si="68"/>
        <v>5</v>
      </c>
      <c r="U429" s="24">
        <f t="shared" si="69"/>
        <v>0</v>
      </c>
      <c r="V429" s="24">
        <f t="shared" si="70"/>
        <v>5.6166666666666671</v>
      </c>
      <c r="W429" s="2"/>
    </row>
    <row r="430" spans="1:23" x14ac:dyDescent="0.3">
      <c r="A430" s="22">
        <f>Taxi_journeydata!A426</f>
        <v>44391</v>
      </c>
      <c r="B430" s="23">
        <f>Taxi_journeydata!B426</f>
        <v>0.59659722222222222</v>
      </c>
      <c r="C430" s="22">
        <f>Taxi_journeydata!C426</f>
        <v>44391</v>
      </c>
      <c r="D430" s="23">
        <f>Taxi_journeydata!D426</f>
        <v>0.60990740740740745</v>
      </c>
      <c r="E430">
        <f>Taxi_journeydata!E426</f>
        <v>1</v>
      </c>
      <c r="F430">
        <f>Taxi_journeydata!F426</f>
        <v>33</v>
      </c>
      <c r="G430">
        <f>Taxi_journeydata!G426</f>
        <v>97</v>
      </c>
      <c r="H430">
        <f>Taxi_journeydata!H426</f>
        <v>1</v>
      </c>
      <c r="I430">
        <f>Taxi_journeydata!I426</f>
        <v>1.94</v>
      </c>
      <c r="J430">
        <f>Taxi_journeydata!J426</f>
        <v>12.5</v>
      </c>
      <c r="K430" s="3" t="b">
        <f t="shared" si="62"/>
        <v>1</v>
      </c>
      <c r="L430" s="4">
        <f t="shared" si="63"/>
        <v>19.166666666666732</v>
      </c>
      <c r="M430" s="4" t="b">
        <f>NOT(ISNA(MATCH(F430,'Taxi_location&amp;demand'!$A$5:$A$269,0)))</f>
        <v>1</v>
      </c>
      <c r="N430" s="4" t="b">
        <f>NOT(ISNA(MATCH(G430,'Taxi_location&amp;demand'!$A$5:$A$269,0)))</f>
        <v>1</v>
      </c>
      <c r="O430" s="3" t="b">
        <f t="shared" si="61"/>
        <v>1</v>
      </c>
      <c r="P430" s="3" t="b">
        <f t="shared" si="64"/>
        <v>1</v>
      </c>
      <c r="Q430" s="3" t="b">
        <f t="shared" si="65"/>
        <v>1</v>
      </c>
      <c r="R430" s="3" t="b">
        <f t="shared" si="66"/>
        <v>1</v>
      </c>
      <c r="S430" s="24">
        <f t="shared" si="67"/>
        <v>0.16666666666666666</v>
      </c>
      <c r="T430" s="24">
        <f t="shared" si="68"/>
        <v>19</v>
      </c>
      <c r="U430" s="24">
        <f t="shared" si="69"/>
        <v>0</v>
      </c>
      <c r="V430" s="24">
        <f t="shared" si="70"/>
        <v>19.166666666666668</v>
      </c>
      <c r="W430" s="2"/>
    </row>
    <row r="431" spans="1:23" x14ac:dyDescent="0.3">
      <c r="A431" s="22">
        <f>Taxi_journeydata!A427</f>
        <v>44391</v>
      </c>
      <c r="B431" s="23">
        <f>Taxi_journeydata!B427</f>
        <v>0.6290972222222222</v>
      </c>
      <c r="C431" s="22">
        <f>Taxi_journeydata!C427</f>
        <v>44391</v>
      </c>
      <c r="D431" s="23">
        <f>Taxi_journeydata!D427</f>
        <v>0.63233796296296296</v>
      </c>
      <c r="E431">
        <f>Taxi_journeydata!E427</f>
        <v>1</v>
      </c>
      <c r="F431">
        <f>Taxi_journeydata!F427</f>
        <v>74</v>
      </c>
      <c r="G431">
        <f>Taxi_journeydata!G427</f>
        <v>75</v>
      </c>
      <c r="H431">
        <f>Taxi_journeydata!H427</f>
        <v>1</v>
      </c>
      <c r="I431">
        <f>Taxi_journeydata!I427</f>
        <v>0.82</v>
      </c>
      <c r="J431">
        <f>Taxi_journeydata!J427</f>
        <v>5.5</v>
      </c>
      <c r="K431" s="3" t="b">
        <f t="shared" si="62"/>
        <v>1</v>
      </c>
      <c r="L431" s="4">
        <f t="shared" si="63"/>
        <v>4.6666666666667034</v>
      </c>
      <c r="M431" s="4" t="b">
        <f>NOT(ISNA(MATCH(F431,'Taxi_location&amp;demand'!$A$5:$A$269,0)))</f>
        <v>1</v>
      </c>
      <c r="N431" s="4" t="b">
        <f>NOT(ISNA(MATCH(G431,'Taxi_location&amp;demand'!$A$5:$A$269,0)))</f>
        <v>1</v>
      </c>
      <c r="O431" s="3" t="b">
        <f t="shared" si="61"/>
        <v>1</v>
      </c>
      <c r="P431" s="3" t="b">
        <f t="shared" si="64"/>
        <v>1</v>
      </c>
      <c r="Q431" s="3" t="b">
        <f t="shared" si="65"/>
        <v>1</v>
      </c>
      <c r="R431" s="3" t="b">
        <f t="shared" si="66"/>
        <v>1</v>
      </c>
      <c r="S431" s="24">
        <f t="shared" si="67"/>
        <v>0.66666666666666663</v>
      </c>
      <c r="T431" s="24">
        <f t="shared" si="68"/>
        <v>4</v>
      </c>
      <c r="U431" s="24">
        <f t="shared" si="69"/>
        <v>0</v>
      </c>
      <c r="V431" s="24">
        <f t="shared" si="70"/>
        <v>4.666666666666667</v>
      </c>
      <c r="W431" s="2"/>
    </row>
    <row r="432" spans="1:23" x14ac:dyDescent="0.3">
      <c r="A432" s="22">
        <f>Taxi_journeydata!A428</f>
        <v>44391</v>
      </c>
      <c r="B432" s="23">
        <f>Taxi_journeydata!B428</f>
        <v>0.63356481481481486</v>
      </c>
      <c r="C432" s="22">
        <f>Taxi_journeydata!C428</f>
        <v>44391</v>
      </c>
      <c r="D432" s="23">
        <f>Taxi_journeydata!D428</f>
        <v>0.6390393518518519</v>
      </c>
      <c r="E432">
        <f>Taxi_journeydata!E428</f>
        <v>1</v>
      </c>
      <c r="F432">
        <f>Taxi_journeydata!F428</f>
        <v>41</v>
      </c>
      <c r="G432">
        <f>Taxi_journeydata!G428</f>
        <v>75</v>
      </c>
      <c r="H432">
        <f>Taxi_journeydata!H428</f>
        <v>1</v>
      </c>
      <c r="I432">
        <f>Taxi_journeydata!I428</f>
        <v>1.24</v>
      </c>
      <c r="J432">
        <f>Taxi_journeydata!J428</f>
        <v>7.5</v>
      </c>
      <c r="K432" s="3" t="b">
        <f t="shared" si="62"/>
        <v>1</v>
      </c>
      <c r="L432" s="4">
        <f t="shared" si="63"/>
        <v>7.88333333333334</v>
      </c>
      <c r="M432" s="4" t="b">
        <f>NOT(ISNA(MATCH(F432,'Taxi_location&amp;demand'!$A$5:$A$269,0)))</f>
        <v>1</v>
      </c>
      <c r="N432" s="4" t="b">
        <f>NOT(ISNA(MATCH(G432,'Taxi_location&amp;demand'!$A$5:$A$269,0)))</f>
        <v>1</v>
      </c>
      <c r="O432" s="3" t="b">
        <f t="shared" si="61"/>
        <v>1</v>
      </c>
      <c r="P432" s="3" t="b">
        <f t="shared" si="64"/>
        <v>1</v>
      </c>
      <c r="Q432" s="3" t="b">
        <f t="shared" si="65"/>
        <v>1</v>
      </c>
      <c r="R432" s="3" t="b">
        <f t="shared" si="66"/>
        <v>1</v>
      </c>
      <c r="S432" s="24">
        <f t="shared" si="67"/>
        <v>0.8833333333333333</v>
      </c>
      <c r="T432" s="24">
        <f t="shared" si="68"/>
        <v>7</v>
      </c>
      <c r="U432" s="24">
        <f t="shared" si="69"/>
        <v>0</v>
      </c>
      <c r="V432" s="24">
        <f t="shared" si="70"/>
        <v>7.8833333333333329</v>
      </c>
      <c r="W432" s="2"/>
    </row>
    <row r="433" spans="1:23" x14ac:dyDescent="0.3">
      <c r="A433" s="22">
        <f>Taxi_journeydata!A429</f>
        <v>44391</v>
      </c>
      <c r="B433" s="23">
        <f>Taxi_journeydata!B429</f>
        <v>0.66215277777777781</v>
      </c>
      <c r="C433" s="22">
        <f>Taxi_journeydata!C429</f>
        <v>44391</v>
      </c>
      <c r="D433" s="23">
        <f>Taxi_journeydata!D429</f>
        <v>0.67596064814814805</v>
      </c>
      <c r="E433">
        <f>Taxi_journeydata!E429</f>
        <v>1</v>
      </c>
      <c r="F433">
        <f>Taxi_journeydata!F429</f>
        <v>166</v>
      </c>
      <c r="G433">
        <f>Taxi_journeydata!G429</f>
        <v>243</v>
      </c>
      <c r="H433">
        <f>Taxi_journeydata!H429</f>
        <v>2</v>
      </c>
      <c r="I433">
        <f>Taxi_journeydata!I429</f>
        <v>5.29</v>
      </c>
      <c r="J433">
        <f>Taxi_journeydata!J429</f>
        <v>19</v>
      </c>
      <c r="K433" s="3" t="b">
        <f t="shared" si="62"/>
        <v>1</v>
      </c>
      <c r="L433" s="4">
        <f t="shared" si="63"/>
        <v>19.883333333333137</v>
      </c>
      <c r="M433" s="4" t="b">
        <f>NOT(ISNA(MATCH(F433,'Taxi_location&amp;demand'!$A$5:$A$269,0)))</f>
        <v>1</v>
      </c>
      <c r="N433" s="4" t="b">
        <f>NOT(ISNA(MATCH(G433,'Taxi_location&amp;demand'!$A$5:$A$269,0)))</f>
        <v>1</v>
      </c>
      <c r="O433" s="3" t="b">
        <f t="shared" si="61"/>
        <v>1</v>
      </c>
      <c r="P433" s="3" t="b">
        <f t="shared" si="64"/>
        <v>1</v>
      </c>
      <c r="Q433" s="3" t="b">
        <f t="shared" si="65"/>
        <v>1</v>
      </c>
      <c r="R433" s="3" t="b">
        <f t="shared" si="66"/>
        <v>1</v>
      </c>
      <c r="S433" s="24">
        <f t="shared" si="67"/>
        <v>0.8833333333333333</v>
      </c>
      <c r="T433" s="24">
        <f t="shared" si="68"/>
        <v>19</v>
      </c>
      <c r="U433" s="24">
        <f t="shared" si="69"/>
        <v>0</v>
      </c>
      <c r="V433" s="24">
        <f t="shared" si="70"/>
        <v>19.883333333333333</v>
      </c>
      <c r="W433" s="2"/>
    </row>
    <row r="434" spans="1:23" x14ac:dyDescent="0.3">
      <c r="A434" s="22">
        <f>Taxi_journeydata!A430</f>
        <v>44391</v>
      </c>
      <c r="B434" s="23">
        <f>Taxi_journeydata!B430</f>
        <v>0.68456018518518524</v>
      </c>
      <c r="C434" s="22">
        <f>Taxi_journeydata!C430</f>
        <v>44391</v>
      </c>
      <c r="D434" s="23">
        <f>Taxi_journeydata!D430</f>
        <v>0.68807870370370372</v>
      </c>
      <c r="E434">
        <f>Taxi_journeydata!E430</f>
        <v>1</v>
      </c>
      <c r="F434">
        <f>Taxi_journeydata!F430</f>
        <v>33</v>
      </c>
      <c r="G434">
        <f>Taxi_journeydata!G430</f>
        <v>33</v>
      </c>
      <c r="H434">
        <f>Taxi_journeydata!H430</f>
        <v>1</v>
      </c>
      <c r="I434">
        <f>Taxi_journeydata!I430</f>
        <v>0.63</v>
      </c>
      <c r="J434">
        <f>Taxi_journeydata!J430</f>
        <v>5</v>
      </c>
      <c r="K434" s="3" t="b">
        <f t="shared" si="62"/>
        <v>1</v>
      </c>
      <c r="L434" s="4">
        <f t="shared" si="63"/>
        <v>5.066666666666606</v>
      </c>
      <c r="M434" s="4" t="b">
        <f>NOT(ISNA(MATCH(F434,'Taxi_location&amp;demand'!$A$5:$A$269,0)))</f>
        <v>1</v>
      </c>
      <c r="N434" s="4" t="b">
        <f>NOT(ISNA(MATCH(G434,'Taxi_location&amp;demand'!$A$5:$A$269,0)))</f>
        <v>1</v>
      </c>
      <c r="O434" s="3" t="b">
        <f t="shared" si="61"/>
        <v>1</v>
      </c>
      <c r="P434" s="3" t="b">
        <f t="shared" si="64"/>
        <v>1</v>
      </c>
      <c r="Q434" s="3" t="b">
        <f t="shared" si="65"/>
        <v>1</v>
      </c>
      <c r="R434" s="3" t="b">
        <f t="shared" si="66"/>
        <v>1</v>
      </c>
      <c r="S434" s="24">
        <f t="shared" si="67"/>
        <v>6.6666666666666666E-2</v>
      </c>
      <c r="T434" s="24">
        <f t="shared" si="68"/>
        <v>5</v>
      </c>
      <c r="U434" s="24">
        <f t="shared" si="69"/>
        <v>0</v>
      </c>
      <c r="V434" s="24">
        <f t="shared" si="70"/>
        <v>5.0666666666666664</v>
      </c>
      <c r="W434" s="2"/>
    </row>
    <row r="435" spans="1:23" x14ac:dyDescent="0.3">
      <c r="A435" s="22">
        <f>Taxi_journeydata!A431</f>
        <v>44391</v>
      </c>
      <c r="B435" s="23">
        <f>Taxi_journeydata!B431</f>
        <v>0.67122685185185194</v>
      </c>
      <c r="C435" s="22">
        <f>Taxi_journeydata!C431</f>
        <v>44391</v>
      </c>
      <c r="D435" s="23">
        <f>Taxi_journeydata!D431</f>
        <v>0.67314814814814816</v>
      </c>
      <c r="E435">
        <f>Taxi_journeydata!E431</f>
        <v>1</v>
      </c>
      <c r="F435">
        <f>Taxi_journeydata!F431</f>
        <v>41</v>
      </c>
      <c r="G435">
        <f>Taxi_journeydata!G431</f>
        <v>74</v>
      </c>
      <c r="H435">
        <f>Taxi_journeydata!H431</f>
        <v>1</v>
      </c>
      <c r="I435">
        <f>Taxi_journeydata!I431</f>
        <v>0.48</v>
      </c>
      <c r="J435">
        <f>Taxi_journeydata!J431</f>
        <v>4</v>
      </c>
      <c r="K435" s="3" t="b">
        <f t="shared" si="62"/>
        <v>1</v>
      </c>
      <c r="L435" s="4">
        <f t="shared" si="63"/>
        <v>2.7666666666665662</v>
      </c>
      <c r="M435" s="4" t="b">
        <f>NOT(ISNA(MATCH(F435,'Taxi_location&amp;demand'!$A$5:$A$269,0)))</f>
        <v>1</v>
      </c>
      <c r="N435" s="4" t="b">
        <f>NOT(ISNA(MATCH(G435,'Taxi_location&amp;demand'!$A$5:$A$269,0)))</f>
        <v>1</v>
      </c>
      <c r="O435" s="3" t="b">
        <f t="shared" si="61"/>
        <v>1</v>
      </c>
      <c r="P435" s="3" t="b">
        <f t="shared" si="64"/>
        <v>1</v>
      </c>
      <c r="Q435" s="3" t="b">
        <f t="shared" si="65"/>
        <v>1</v>
      </c>
      <c r="R435" s="3" t="b">
        <f t="shared" si="66"/>
        <v>1</v>
      </c>
      <c r="S435" s="24">
        <f t="shared" si="67"/>
        <v>0.76666666666666672</v>
      </c>
      <c r="T435" s="24">
        <f t="shared" si="68"/>
        <v>2</v>
      </c>
      <c r="U435" s="24">
        <f t="shared" si="69"/>
        <v>0</v>
      </c>
      <c r="V435" s="24">
        <f t="shared" si="70"/>
        <v>2.7666666666666666</v>
      </c>
      <c r="W435" s="2"/>
    </row>
    <row r="436" spans="1:23" x14ac:dyDescent="0.3">
      <c r="A436" s="22">
        <f>Taxi_journeydata!A432</f>
        <v>44391</v>
      </c>
      <c r="B436" s="23">
        <f>Taxi_journeydata!B432</f>
        <v>0.69188657407407417</v>
      </c>
      <c r="C436" s="22">
        <f>Taxi_journeydata!C432</f>
        <v>44391</v>
      </c>
      <c r="D436" s="23">
        <f>Taxi_journeydata!D432</f>
        <v>0.71512731481481484</v>
      </c>
      <c r="E436">
        <f>Taxi_journeydata!E432</f>
        <v>1</v>
      </c>
      <c r="F436">
        <f>Taxi_journeydata!F432</f>
        <v>97</v>
      </c>
      <c r="G436">
        <f>Taxi_journeydata!G432</f>
        <v>89</v>
      </c>
      <c r="H436">
        <f>Taxi_journeydata!H432</f>
        <v>2</v>
      </c>
      <c r="I436">
        <f>Taxi_journeydata!I432</f>
        <v>3</v>
      </c>
      <c r="J436">
        <f>Taxi_journeydata!J432</f>
        <v>20.5</v>
      </c>
      <c r="K436" s="3" t="b">
        <f t="shared" si="62"/>
        <v>1</v>
      </c>
      <c r="L436" s="4">
        <f t="shared" si="63"/>
        <v>33.466666666666569</v>
      </c>
      <c r="M436" s="4" t="b">
        <f>NOT(ISNA(MATCH(F436,'Taxi_location&amp;demand'!$A$5:$A$269,0)))</f>
        <v>1</v>
      </c>
      <c r="N436" s="4" t="b">
        <f>NOT(ISNA(MATCH(G436,'Taxi_location&amp;demand'!$A$5:$A$269,0)))</f>
        <v>1</v>
      </c>
      <c r="O436" s="3" t="b">
        <f t="shared" si="61"/>
        <v>1</v>
      </c>
      <c r="P436" s="3" t="b">
        <f t="shared" si="64"/>
        <v>1</v>
      </c>
      <c r="Q436" s="3" t="b">
        <f t="shared" si="65"/>
        <v>1</v>
      </c>
      <c r="R436" s="3" t="b">
        <f t="shared" si="66"/>
        <v>1</v>
      </c>
      <c r="S436" s="24">
        <f t="shared" si="67"/>
        <v>0.46666666666666667</v>
      </c>
      <c r="T436" s="24">
        <f t="shared" si="68"/>
        <v>33</v>
      </c>
      <c r="U436" s="24">
        <f t="shared" si="69"/>
        <v>0</v>
      </c>
      <c r="V436" s="24">
        <f t="shared" si="70"/>
        <v>33.466666666666669</v>
      </c>
      <c r="W436" s="2"/>
    </row>
    <row r="437" spans="1:23" x14ac:dyDescent="0.3">
      <c r="A437" s="22">
        <f>Taxi_journeydata!A433</f>
        <v>44391</v>
      </c>
      <c r="B437" s="23">
        <f>Taxi_journeydata!B433</f>
        <v>0.67388888888888887</v>
      </c>
      <c r="C437" s="22">
        <f>Taxi_journeydata!C433</f>
        <v>44391</v>
      </c>
      <c r="D437" s="23">
        <f>Taxi_journeydata!D433</f>
        <v>0.68674768518518514</v>
      </c>
      <c r="E437">
        <f>Taxi_journeydata!E433</f>
        <v>1</v>
      </c>
      <c r="F437">
        <f>Taxi_journeydata!F433</f>
        <v>166</v>
      </c>
      <c r="G437">
        <f>Taxi_journeydata!G433</f>
        <v>74</v>
      </c>
      <c r="H437">
        <f>Taxi_journeydata!H433</f>
        <v>1</v>
      </c>
      <c r="I437">
        <f>Taxi_journeydata!I433</f>
        <v>2.35</v>
      </c>
      <c r="J437">
        <f>Taxi_journeydata!J433</f>
        <v>12.5</v>
      </c>
      <c r="K437" s="3" t="b">
        <f t="shared" si="62"/>
        <v>1</v>
      </c>
      <c r="L437" s="4">
        <f t="shared" si="63"/>
        <v>18.51666666666663</v>
      </c>
      <c r="M437" s="4" t="b">
        <f>NOT(ISNA(MATCH(F437,'Taxi_location&amp;demand'!$A$5:$A$269,0)))</f>
        <v>1</v>
      </c>
      <c r="N437" s="4" t="b">
        <f>NOT(ISNA(MATCH(G437,'Taxi_location&amp;demand'!$A$5:$A$269,0)))</f>
        <v>1</v>
      </c>
      <c r="O437" s="3" t="b">
        <f t="shared" si="61"/>
        <v>1</v>
      </c>
      <c r="P437" s="3" t="b">
        <f t="shared" si="64"/>
        <v>1</v>
      </c>
      <c r="Q437" s="3" t="b">
        <f t="shared" si="65"/>
        <v>1</v>
      </c>
      <c r="R437" s="3" t="b">
        <f t="shared" si="66"/>
        <v>1</v>
      </c>
      <c r="S437" s="24">
        <f t="shared" si="67"/>
        <v>0.51666666666666672</v>
      </c>
      <c r="T437" s="24">
        <f t="shared" si="68"/>
        <v>18</v>
      </c>
      <c r="U437" s="24">
        <f t="shared" si="69"/>
        <v>0</v>
      </c>
      <c r="V437" s="24">
        <f t="shared" si="70"/>
        <v>18.516666666666666</v>
      </c>
      <c r="W437" s="2"/>
    </row>
    <row r="438" spans="1:23" x14ac:dyDescent="0.3">
      <c r="A438" s="22">
        <f>Taxi_journeydata!A434</f>
        <v>44391</v>
      </c>
      <c r="B438" s="23">
        <f>Taxi_journeydata!B434</f>
        <v>0.71704861111111118</v>
      </c>
      <c r="C438" s="22">
        <f>Taxi_journeydata!C434</f>
        <v>44391</v>
      </c>
      <c r="D438" s="23">
        <f>Taxi_journeydata!D434</f>
        <v>0.72320601851851851</v>
      </c>
      <c r="E438">
        <f>Taxi_journeydata!E434</f>
        <v>1</v>
      </c>
      <c r="F438">
        <f>Taxi_journeydata!F434</f>
        <v>247</v>
      </c>
      <c r="G438">
        <f>Taxi_journeydata!G434</f>
        <v>42</v>
      </c>
      <c r="H438">
        <f>Taxi_journeydata!H434</f>
        <v>1</v>
      </c>
      <c r="I438">
        <f>Taxi_journeydata!I434</f>
        <v>1.86</v>
      </c>
      <c r="J438">
        <f>Taxi_journeydata!J434</f>
        <v>8.5</v>
      </c>
      <c r="K438" s="3" t="b">
        <f t="shared" si="62"/>
        <v>1</v>
      </c>
      <c r="L438" s="4">
        <f t="shared" si="63"/>
        <v>8.8666666666665606</v>
      </c>
      <c r="M438" s="4" t="b">
        <f>NOT(ISNA(MATCH(F438,'Taxi_location&amp;demand'!$A$5:$A$269,0)))</f>
        <v>1</v>
      </c>
      <c r="N438" s="4" t="b">
        <f>NOT(ISNA(MATCH(G438,'Taxi_location&amp;demand'!$A$5:$A$269,0)))</f>
        <v>1</v>
      </c>
      <c r="O438" s="3" t="b">
        <f t="shared" si="61"/>
        <v>1</v>
      </c>
      <c r="P438" s="3" t="b">
        <f t="shared" si="64"/>
        <v>1</v>
      </c>
      <c r="Q438" s="3" t="b">
        <f t="shared" si="65"/>
        <v>1</v>
      </c>
      <c r="R438" s="3" t="b">
        <f t="shared" si="66"/>
        <v>1</v>
      </c>
      <c r="S438" s="24">
        <f t="shared" si="67"/>
        <v>0.8666666666666667</v>
      </c>
      <c r="T438" s="24">
        <f t="shared" si="68"/>
        <v>8</v>
      </c>
      <c r="U438" s="24">
        <f t="shared" si="69"/>
        <v>0</v>
      </c>
      <c r="V438" s="24">
        <f t="shared" si="70"/>
        <v>8.8666666666666671</v>
      </c>
      <c r="W438" s="2"/>
    </row>
    <row r="439" spans="1:23" x14ac:dyDescent="0.3">
      <c r="A439" s="22">
        <f>Taxi_journeydata!A435</f>
        <v>44391</v>
      </c>
      <c r="B439" s="23">
        <f>Taxi_journeydata!B435</f>
        <v>0.73111111111111116</v>
      </c>
      <c r="C439" s="22">
        <f>Taxi_journeydata!C435</f>
        <v>44391</v>
      </c>
      <c r="D439" s="23">
        <f>Taxi_journeydata!D435</f>
        <v>0.74365740740740749</v>
      </c>
      <c r="E439">
        <f>Taxi_journeydata!E435</f>
        <v>1</v>
      </c>
      <c r="F439">
        <f>Taxi_journeydata!F435</f>
        <v>74</v>
      </c>
      <c r="G439">
        <f>Taxi_journeydata!G435</f>
        <v>42</v>
      </c>
      <c r="H439">
        <f>Taxi_journeydata!H435</f>
        <v>1</v>
      </c>
      <c r="I439">
        <f>Taxi_journeydata!I435</f>
        <v>2.2999999999999998</v>
      </c>
      <c r="J439">
        <f>Taxi_journeydata!J435</f>
        <v>13</v>
      </c>
      <c r="K439" s="3" t="b">
        <f t="shared" si="62"/>
        <v>1</v>
      </c>
      <c r="L439" s="4">
        <f t="shared" si="63"/>
        <v>18.06666666666672</v>
      </c>
      <c r="M439" s="4" t="b">
        <f>NOT(ISNA(MATCH(F439,'Taxi_location&amp;demand'!$A$5:$A$269,0)))</f>
        <v>1</v>
      </c>
      <c r="N439" s="4" t="b">
        <f>NOT(ISNA(MATCH(G439,'Taxi_location&amp;demand'!$A$5:$A$269,0)))</f>
        <v>1</v>
      </c>
      <c r="O439" s="3" t="b">
        <f t="shared" si="61"/>
        <v>1</v>
      </c>
      <c r="P439" s="3" t="b">
        <f t="shared" si="64"/>
        <v>1</v>
      </c>
      <c r="Q439" s="3" t="b">
        <f t="shared" si="65"/>
        <v>1</v>
      </c>
      <c r="R439" s="3" t="b">
        <f t="shared" si="66"/>
        <v>1</v>
      </c>
      <c r="S439" s="24">
        <f t="shared" si="67"/>
        <v>6.6666666666666666E-2</v>
      </c>
      <c r="T439" s="24">
        <f t="shared" si="68"/>
        <v>18</v>
      </c>
      <c r="U439" s="24">
        <f t="shared" si="69"/>
        <v>0</v>
      </c>
      <c r="V439" s="24">
        <f t="shared" si="70"/>
        <v>18.066666666666666</v>
      </c>
      <c r="W439" s="2"/>
    </row>
    <row r="440" spans="1:23" x14ac:dyDescent="0.3">
      <c r="A440" s="22">
        <f>Taxi_journeydata!A436</f>
        <v>44391</v>
      </c>
      <c r="B440" s="23">
        <f>Taxi_journeydata!B436</f>
        <v>0.78303240740740743</v>
      </c>
      <c r="C440" s="22">
        <f>Taxi_journeydata!C436</f>
        <v>44391</v>
      </c>
      <c r="D440" s="23">
        <f>Taxi_journeydata!D436</f>
        <v>0.78899305555555566</v>
      </c>
      <c r="E440">
        <f>Taxi_journeydata!E436</f>
        <v>1</v>
      </c>
      <c r="F440">
        <f>Taxi_journeydata!F436</f>
        <v>74</v>
      </c>
      <c r="G440">
        <f>Taxi_journeydata!G436</f>
        <v>41</v>
      </c>
      <c r="H440">
        <f>Taxi_journeydata!H436</f>
        <v>3</v>
      </c>
      <c r="I440">
        <f>Taxi_journeydata!I436</f>
        <v>1.2</v>
      </c>
      <c r="J440">
        <f>Taxi_journeydata!J436</f>
        <v>7.5</v>
      </c>
      <c r="K440" s="3" t="b">
        <f t="shared" si="62"/>
        <v>1</v>
      </c>
      <c r="L440" s="4">
        <f t="shared" si="63"/>
        <v>8.5833333333334494</v>
      </c>
      <c r="M440" s="4" t="b">
        <f>NOT(ISNA(MATCH(F440,'Taxi_location&amp;demand'!$A$5:$A$269,0)))</f>
        <v>1</v>
      </c>
      <c r="N440" s="4" t="b">
        <f>NOT(ISNA(MATCH(G440,'Taxi_location&amp;demand'!$A$5:$A$269,0)))</f>
        <v>1</v>
      </c>
      <c r="O440" s="3" t="b">
        <f t="shared" si="61"/>
        <v>1</v>
      </c>
      <c r="P440" s="3" t="b">
        <f t="shared" si="64"/>
        <v>1</v>
      </c>
      <c r="Q440" s="3" t="b">
        <f t="shared" si="65"/>
        <v>1</v>
      </c>
      <c r="R440" s="3" t="b">
        <f t="shared" si="66"/>
        <v>1</v>
      </c>
      <c r="S440" s="24">
        <f t="shared" si="67"/>
        <v>0.58333333333333337</v>
      </c>
      <c r="T440" s="24">
        <f t="shared" si="68"/>
        <v>8</v>
      </c>
      <c r="U440" s="24">
        <f t="shared" si="69"/>
        <v>0</v>
      </c>
      <c r="V440" s="24">
        <f t="shared" si="70"/>
        <v>8.5833333333333339</v>
      </c>
      <c r="W440" s="2"/>
    </row>
    <row r="441" spans="1:23" x14ac:dyDescent="0.3">
      <c r="A441" s="22">
        <f>Taxi_journeydata!A437</f>
        <v>44391</v>
      </c>
      <c r="B441" s="23">
        <f>Taxi_journeydata!B437</f>
        <v>0.77424768518518527</v>
      </c>
      <c r="C441" s="22">
        <f>Taxi_journeydata!C437</f>
        <v>44391</v>
      </c>
      <c r="D441" s="23">
        <f>Taxi_journeydata!D437</f>
        <v>0.79620370370370364</v>
      </c>
      <c r="E441">
        <f>Taxi_journeydata!E437</f>
        <v>1</v>
      </c>
      <c r="F441">
        <f>Taxi_journeydata!F437</f>
        <v>74</v>
      </c>
      <c r="G441">
        <f>Taxi_journeydata!G437</f>
        <v>32</v>
      </c>
      <c r="H441">
        <f>Taxi_journeydata!H437</f>
        <v>1</v>
      </c>
      <c r="I441">
        <f>Taxi_journeydata!I437</f>
        <v>8.3699999999999992</v>
      </c>
      <c r="J441">
        <f>Taxi_journeydata!J437</f>
        <v>28.5</v>
      </c>
      <c r="K441" s="3" t="b">
        <f t="shared" si="62"/>
        <v>1</v>
      </c>
      <c r="L441" s="4">
        <f t="shared" si="63"/>
        <v>31.61666666666644</v>
      </c>
      <c r="M441" s="4" t="b">
        <f>NOT(ISNA(MATCH(F441,'Taxi_location&amp;demand'!$A$5:$A$269,0)))</f>
        <v>1</v>
      </c>
      <c r="N441" s="4" t="b">
        <f>NOT(ISNA(MATCH(G441,'Taxi_location&amp;demand'!$A$5:$A$269,0)))</f>
        <v>1</v>
      </c>
      <c r="O441" s="3" t="b">
        <f t="shared" si="61"/>
        <v>1</v>
      </c>
      <c r="P441" s="3" t="b">
        <f t="shared" si="64"/>
        <v>1</v>
      </c>
      <c r="Q441" s="3" t="b">
        <f t="shared" si="65"/>
        <v>1</v>
      </c>
      <c r="R441" s="3" t="b">
        <f t="shared" si="66"/>
        <v>1</v>
      </c>
      <c r="S441" s="24">
        <f t="shared" si="67"/>
        <v>0.6166666666666667</v>
      </c>
      <c r="T441" s="24">
        <f t="shared" si="68"/>
        <v>31</v>
      </c>
      <c r="U441" s="24">
        <f t="shared" si="69"/>
        <v>0</v>
      </c>
      <c r="V441" s="24">
        <f t="shared" si="70"/>
        <v>31.616666666666667</v>
      </c>
      <c r="W441" s="2"/>
    </row>
    <row r="442" spans="1:23" x14ac:dyDescent="0.3">
      <c r="A442" s="22">
        <f>Taxi_journeydata!A438</f>
        <v>44391</v>
      </c>
      <c r="B442" s="23">
        <f>Taxi_journeydata!B438</f>
        <v>0.75732638888888892</v>
      </c>
      <c r="C442" s="22">
        <f>Taxi_journeydata!C438</f>
        <v>44391</v>
      </c>
      <c r="D442" s="23">
        <f>Taxi_journeydata!D438</f>
        <v>0.76695601851851858</v>
      </c>
      <c r="E442">
        <f>Taxi_journeydata!E438</f>
        <v>1</v>
      </c>
      <c r="F442">
        <f>Taxi_journeydata!F438</f>
        <v>65</v>
      </c>
      <c r="G442">
        <f>Taxi_journeydata!G438</f>
        <v>49</v>
      </c>
      <c r="H442">
        <f>Taxi_journeydata!H438</f>
        <v>1</v>
      </c>
      <c r="I442">
        <f>Taxi_journeydata!I438</f>
        <v>1.9</v>
      </c>
      <c r="J442">
        <f>Taxi_journeydata!J438</f>
        <v>10.5</v>
      </c>
      <c r="K442" s="3" t="b">
        <f t="shared" si="62"/>
        <v>1</v>
      </c>
      <c r="L442" s="4">
        <f t="shared" si="63"/>
        <v>13.866666666666703</v>
      </c>
      <c r="M442" s="4" t="b">
        <f>NOT(ISNA(MATCH(F442,'Taxi_location&amp;demand'!$A$5:$A$269,0)))</f>
        <v>1</v>
      </c>
      <c r="N442" s="4" t="b">
        <f>NOT(ISNA(MATCH(G442,'Taxi_location&amp;demand'!$A$5:$A$269,0)))</f>
        <v>1</v>
      </c>
      <c r="O442" s="3" t="b">
        <f t="shared" si="61"/>
        <v>1</v>
      </c>
      <c r="P442" s="3" t="b">
        <f t="shared" si="64"/>
        <v>1</v>
      </c>
      <c r="Q442" s="3" t="b">
        <f t="shared" si="65"/>
        <v>1</v>
      </c>
      <c r="R442" s="3" t="b">
        <f t="shared" si="66"/>
        <v>1</v>
      </c>
      <c r="S442" s="24">
        <f t="shared" si="67"/>
        <v>0.8666666666666667</v>
      </c>
      <c r="T442" s="24">
        <f t="shared" si="68"/>
        <v>13</v>
      </c>
      <c r="U442" s="24">
        <f t="shared" si="69"/>
        <v>0</v>
      </c>
      <c r="V442" s="24">
        <f t="shared" si="70"/>
        <v>13.866666666666667</v>
      </c>
      <c r="W442" s="2"/>
    </row>
    <row r="443" spans="1:23" x14ac:dyDescent="0.3">
      <c r="A443" s="22">
        <f>Taxi_journeydata!A439</f>
        <v>44391</v>
      </c>
      <c r="B443" s="23">
        <f>Taxi_journeydata!B439</f>
        <v>0.7727546296296296</v>
      </c>
      <c r="C443" s="22">
        <f>Taxi_journeydata!C439</f>
        <v>44391</v>
      </c>
      <c r="D443" s="23">
        <f>Taxi_journeydata!D439</f>
        <v>0.77501157407407406</v>
      </c>
      <c r="E443">
        <f>Taxi_journeydata!E439</f>
        <v>1</v>
      </c>
      <c r="F443">
        <f>Taxi_journeydata!F439</f>
        <v>41</v>
      </c>
      <c r="G443">
        <f>Taxi_journeydata!G439</f>
        <v>42</v>
      </c>
      <c r="H443">
        <f>Taxi_journeydata!H439</f>
        <v>1</v>
      </c>
      <c r="I443">
        <f>Taxi_journeydata!I439</f>
        <v>0.7</v>
      </c>
      <c r="J443">
        <f>Taxi_journeydata!J439</f>
        <v>4.5</v>
      </c>
      <c r="K443" s="3" t="b">
        <f t="shared" si="62"/>
        <v>1</v>
      </c>
      <c r="L443" s="4">
        <f t="shared" si="63"/>
        <v>3.2500000000000284</v>
      </c>
      <c r="M443" s="4" t="b">
        <f>NOT(ISNA(MATCH(F443,'Taxi_location&amp;demand'!$A$5:$A$269,0)))</f>
        <v>1</v>
      </c>
      <c r="N443" s="4" t="b">
        <f>NOT(ISNA(MATCH(G443,'Taxi_location&amp;demand'!$A$5:$A$269,0)))</f>
        <v>1</v>
      </c>
      <c r="O443" s="3" t="b">
        <f t="shared" si="61"/>
        <v>1</v>
      </c>
      <c r="P443" s="3" t="b">
        <f t="shared" si="64"/>
        <v>1</v>
      </c>
      <c r="Q443" s="3" t="b">
        <f t="shared" si="65"/>
        <v>1</v>
      </c>
      <c r="R443" s="3" t="b">
        <f t="shared" si="66"/>
        <v>1</v>
      </c>
      <c r="S443" s="24">
        <f t="shared" si="67"/>
        <v>0.25</v>
      </c>
      <c r="T443" s="24">
        <f t="shared" si="68"/>
        <v>3</v>
      </c>
      <c r="U443" s="24">
        <f t="shared" si="69"/>
        <v>0</v>
      </c>
      <c r="V443" s="24">
        <f t="shared" si="70"/>
        <v>3.25</v>
      </c>
      <c r="W443" s="2"/>
    </row>
    <row r="444" spans="1:23" x14ac:dyDescent="0.3">
      <c r="A444" s="22">
        <f>Taxi_journeydata!A440</f>
        <v>44391</v>
      </c>
      <c r="B444" s="23">
        <f>Taxi_journeydata!B440</f>
        <v>0.81809027777777776</v>
      </c>
      <c r="C444" s="22">
        <f>Taxi_journeydata!C440</f>
        <v>44391</v>
      </c>
      <c r="D444" s="23">
        <f>Taxi_journeydata!D440</f>
        <v>0.82089120370370372</v>
      </c>
      <c r="E444">
        <f>Taxi_journeydata!E440</f>
        <v>1</v>
      </c>
      <c r="F444">
        <f>Taxi_journeydata!F440</f>
        <v>82</v>
      </c>
      <c r="G444">
        <f>Taxi_journeydata!G440</f>
        <v>196</v>
      </c>
      <c r="H444">
        <f>Taxi_journeydata!H440</f>
        <v>1</v>
      </c>
      <c r="I444">
        <f>Taxi_journeydata!I440</f>
        <v>0.63</v>
      </c>
      <c r="J444">
        <f>Taxi_journeydata!J440</f>
        <v>5</v>
      </c>
      <c r="K444" s="3" t="b">
        <f t="shared" si="62"/>
        <v>1</v>
      </c>
      <c r="L444" s="4">
        <f t="shared" si="63"/>
        <v>4.0333333333333776</v>
      </c>
      <c r="M444" s="4" t="b">
        <f>NOT(ISNA(MATCH(F444,'Taxi_location&amp;demand'!$A$5:$A$269,0)))</f>
        <v>1</v>
      </c>
      <c r="N444" s="4" t="b">
        <f>NOT(ISNA(MATCH(G444,'Taxi_location&amp;demand'!$A$5:$A$269,0)))</f>
        <v>1</v>
      </c>
      <c r="O444" s="3" t="b">
        <f t="shared" si="61"/>
        <v>1</v>
      </c>
      <c r="P444" s="3" t="b">
        <f t="shared" si="64"/>
        <v>1</v>
      </c>
      <c r="Q444" s="3" t="b">
        <f t="shared" si="65"/>
        <v>1</v>
      </c>
      <c r="R444" s="3" t="b">
        <f t="shared" si="66"/>
        <v>1</v>
      </c>
      <c r="S444" s="24">
        <f t="shared" si="67"/>
        <v>3.3333333333333333E-2</v>
      </c>
      <c r="T444" s="24">
        <f t="shared" si="68"/>
        <v>4</v>
      </c>
      <c r="U444" s="24">
        <f t="shared" si="69"/>
        <v>0</v>
      </c>
      <c r="V444" s="24">
        <f t="shared" si="70"/>
        <v>4.0333333333333332</v>
      </c>
      <c r="W444" s="2"/>
    </row>
    <row r="445" spans="1:23" x14ac:dyDescent="0.3">
      <c r="A445" s="22">
        <f>Taxi_journeydata!A441</f>
        <v>44391</v>
      </c>
      <c r="B445" s="23">
        <f>Taxi_journeydata!B441</f>
        <v>0.86416666666666664</v>
      </c>
      <c r="C445" s="22">
        <f>Taxi_journeydata!C441</f>
        <v>44391</v>
      </c>
      <c r="D445" s="23">
        <f>Taxi_journeydata!D441</f>
        <v>0.87013888888888891</v>
      </c>
      <c r="E445">
        <f>Taxi_journeydata!E441</f>
        <v>1</v>
      </c>
      <c r="F445">
        <f>Taxi_journeydata!F441</f>
        <v>25</v>
      </c>
      <c r="G445">
        <f>Taxi_journeydata!G441</f>
        <v>181</v>
      </c>
      <c r="H445">
        <f>Taxi_journeydata!H441</f>
        <v>1</v>
      </c>
      <c r="I445">
        <f>Taxi_journeydata!I441</f>
        <v>1.32</v>
      </c>
      <c r="J445">
        <f>Taxi_journeydata!J441</f>
        <v>7.5</v>
      </c>
      <c r="K445" s="3" t="b">
        <f t="shared" si="62"/>
        <v>1</v>
      </c>
      <c r="L445" s="4">
        <f t="shared" si="63"/>
        <v>8.6000000000000654</v>
      </c>
      <c r="M445" s="4" t="b">
        <f>NOT(ISNA(MATCH(F445,'Taxi_location&amp;demand'!$A$5:$A$269,0)))</f>
        <v>1</v>
      </c>
      <c r="N445" s="4" t="b">
        <f>NOT(ISNA(MATCH(G445,'Taxi_location&amp;demand'!$A$5:$A$269,0)))</f>
        <v>1</v>
      </c>
      <c r="O445" s="3" t="b">
        <f t="shared" si="61"/>
        <v>1</v>
      </c>
      <c r="P445" s="3" t="b">
        <f t="shared" si="64"/>
        <v>1</v>
      </c>
      <c r="Q445" s="3" t="b">
        <f t="shared" si="65"/>
        <v>1</v>
      </c>
      <c r="R445" s="3" t="b">
        <f t="shared" si="66"/>
        <v>1</v>
      </c>
      <c r="S445" s="24">
        <f t="shared" si="67"/>
        <v>0.6</v>
      </c>
      <c r="T445" s="24">
        <f t="shared" si="68"/>
        <v>8</v>
      </c>
      <c r="U445" s="24">
        <f t="shared" si="69"/>
        <v>0</v>
      </c>
      <c r="V445" s="24">
        <f t="shared" si="70"/>
        <v>8.6</v>
      </c>
      <c r="W445" s="2"/>
    </row>
    <row r="446" spans="1:23" x14ac:dyDescent="0.3">
      <c r="A446" s="22">
        <f>Taxi_journeydata!A442</f>
        <v>44391</v>
      </c>
      <c r="B446" s="23">
        <f>Taxi_journeydata!B442</f>
        <v>0.82475694444444436</v>
      </c>
      <c r="C446" s="22">
        <f>Taxi_journeydata!C442</f>
        <v>44391</v>
      </c>
      <c r="D446" s="23">
        <f>Taxi_journeydata!D442</f>
        <v>0.83451388888888889</v>
      </c>
      <c r="E446">
        <f>Taxi_journeydata!E442</f>
        <v>1</v>
      </c>
      <c r="F446">
        <f>Taxi_journeydata!F442</f>
        <v>134</v>
      </c>
      <c r="G446">
        <f>Taxi_journeydata!G442</f>
        <v>95</v>
      </c>
      <c r="H446">
        <f>Taxi_journeydata!H442</f>
        <v>1</v>
      </c>
      <c r="I446">
        <f>Taxi_journeydata!I442</f>
        <v>2.78</v>
      </c>
      <c r="J446">
        <f>Taxi_journeydata!J442</f>
        <v>11.5</v>
      </c>
      <c r="K446" s="3" t="b">
        <f t="shared" si="62"/>
        <v>1</v>
      </c>
      <c r="L446" s="4">
        <f t="shared" si="63"/>
        <v>14.050000000000118</v>
      </c>
      <c r="M446" s="4" t="b">
        <f>NOT(ISNA(MATCH(F446,'Taxi_location&amp;demand'!$A$5:$A$269,0)))</f>
        <v>1</v>
      </c>
      <c r="N446" s="4" t="b">
        <f>NOT(ISNA(MATCH(G446,'Taxi_location&amp;demand'!$A$5:$A$269,0)))</f>
        <v>1</v>
      </c>
      <c r="O446" s="3" t="b">
        <f t="shared" si="61"/>
        <v>1</v>
      </c>
      <c r="P446" s="3" t="b">
        <f t="shared" si="64"/>
        <v>1</v>
      </c>
      <c r="Q446" s="3" t="b">
        <f t="shared" si="65"/>
        <v>1</v>
      </c>
      <c r="R446" s="3" t="b">
        <f t="shared" si="66"/>
        <v>1</v>
      </c>
      <c r="S446" s="24">
        <f t="shared" si="67"/>
        <v>0.05</v>
      </c>
      <c r="T446" s="24">
        <f t="shared" si="68"/>
        <v>14</v>
      </c>
      <c r="U446" s="24">
        <f t="shared" si="69"/>
        <v>0</v>
      </c>
      <c r="V446" s="24">
        <f t="shared" si="70"/>
        <v>14.05</v>
      </c>
      <c r="W446" s="2"/>
    </row>
    <row r="447" spans="1:23" x14ac:dyDescent="0.3">
      <c r="A447" s="22">
        <f>Taxi_journeydata!A443</f>
        <v>44391</v>
      </c>
      <c r="B447" s="23">
        <f>Taxi_journeydata!B443</f>
        <v>0.89825231481481482</v>
      </c>
      <c r="C447" s="22">
        <f>Taxi_journeydata!C443</f>
        <v>44391</v>
      </c>
      <c r="D447" s="23">
        <f>Taxi_journeydata!D443</f>
        <v>0.90498842592592599</v>
      </c>
      <c r="E447">
        <f>Taxi_journeydata!E443</f>
        <v>1</v>
      </c>
      <c r="F447">
        <f>Taxi_journeydata!F443</f>
        <v>74</v>
      </c>
      <c r="G447">
        <f>Taxi_journeydata!G443</f>
        <v>42</v>
      </c>
      <c r="H447">
        <f>Taxi_journeydata!H443</f>
        <v>1</v>
      </c>
      <c r="I447">
        <f>Taxi_journeydata!I443</f>
        <v>1.74</v>
      </c>
      <c r="J447">
        <f>Taxi_journeydata!J443</f>
        <v>9</v>
      </c>
      <c r="K447" s="3" t="b">
        <f t="shared" si="62"/>
        <v>1</v>
      </c>
      <c r="L447" s="4">
        <f t="shared" si="63"/>
        <v>9.7000000000000774</v>
      </c>
      <c r="M447" s="4" t="b">
        <f>NOT(ISNA(MATCH(F447,'Taxi_location&amp;demand'!$A$5:$A$269,0)))</f>
        <v>1</v>
      </c>
      <c r="N447" s="4" t="b">
        <f>NOT(ISNA(MATCH(G447,'Taxi_location&amp;demand'!$A$5:$A$269,0)))</f>
        <v>1</v>
      </c>
      <c r="O447" s="3" t="b">
        <f t="shared" si="61"/>
        <v>1</v>
      </c>
      <c r="P447" s="3" t="b">
        <f t="shared" si="64"/>
        <v>1</v>
      </c>
      <c r="Q447" s="3" t="b">
        <f t="shared" si="65"/>
        <v>1</v>
      </c>
      <c r="R447" s="3" t="b">
        <f t="shared" si="66"/>
        <v>1</v>
      </c>
      <c r="S447" s="24">
        <f t="shared" si="67"/>
        <v>0.7</v>
      </c>
      <c r="T447" s="24">
        <f t="shared" si="68"/>
        <v>9</v>
      </c>
      <c r="U447" s="24">
        <f t="shared" si="69"/>
        <v>0</v>
      </c>
      <c r="V447" s="24">
        <f t="shared" si="70"/>
        <v>9.6999999999999993</v>
      </c>
      <c r="W447" s="2"/>
    </row>
    <row r="448" spans="1:23" x14ac:dyDescent="0.3">
      <c r="A448" s="22">
        <f>Taxi_journeydata!A444</f>
        <v>44391</v>
      </c>
      <c r="B448" s="23">
        <f>Taxi_journeydata!B444</f>
        <v>0.89500000000000002</v>
      </c>
      <c r="C448" s="22">
        <f>Taxi_journeydata!C444</f>
        <v>44391</v>
      </c>
      <c r="D448" s="23">
        <f>Taxi_journeydata!D444</f>
        <v>0.90682870370370372</v>
      </c>
      <c r="E448">
        <f>Taxi_journeydata!E444</f>
        <v>1</v>
      </c>
      <c r="F448">
        <f>Taxi_journeydata!F444</f>
        <v>65</v>
      </c>
      <c r="G448">
        <f>Taxi_journeydata!G444</f>
        <v>62</v>
      </c>
      <c r="H448">
        <f>Taxi_journeydata!H444</f>
        <v>1</v>
      </c>
      <c r="I448">
        <f>Taxi_journeydata!I444</f>
        <v>3.41</v>
      </c>
      <c r="J448">
        <f>Taxi_journeydata!J444</f>
        <v>14</v>
      </c>
      <c r="K448" s="3" t="b">
        <f t="shared" si="62"/>
        <v>1</v>
      </c>
      <c r="L448" s="4">
        <f t="shared" si="63"/>
        <v>17.033333333333331</v>
      </c>
      <c r="M448" s="4" t="b">
        <f>NOT(ISNA(MATCH(F448,'Taxi_location&amp;demand'!$A$5:$A$269,0)))</f>
        <v>1</v>
      </c>
      <c r="N448" s="4" t="b">
        <f>NOT(ISNA(MATCH(G448,'Taxi_location&amp;demand'!$A$5:$A$269,0)))</f>
        <v>1</v>
      </c>
      <c r="O448" s="3" t="b">
        <f t="shared" si="61"/>
        <v>1</v>
      </c>
      <c r="P448" s="3" t="b">
        <f t="shared" si="64"/>
        <v>1</v>
      </c>
      <c r="Q448" s="3" t="b">
        <f t="shared" si="65"/>
        <v>1</v>
      </c>
      <c r="R448" s="3" t="b">
        <f t="shared" si="66"/>
        <v>1</v>
      </c>
      <c r="S448" s="24">
        <f t="shared" si="67"/>
        <v>3.3333333333333333E-2</v>
      </c>
      <c r="T448" s="24">
        <f t="shared" si="68"/>
        <v>17</v>
      </c>
      <c r="U448" s="24">
        <f t="shared" si="69"/>
        <v>0</v>
      </c>
      <c r="V448" s="24">
        <f t="shared" si="70"/>
        <v>17.033333333333335</v>
      </c>
      <c r="W448" s="2"/>
    </row>
    <row r="449" spans="1:23" x14ac:dyDescent="0.3">
      <c r="A449" s="22">
        <f>Taxi_journeydata!A445</f>
        <v>44391</v>
      </c>
      <c r="B449" s="23">
        <f>Taxi_journeydata!B445</f>
        <v>0.97644675925925928</v>
      </c>
      <c r="C449" s="22">
        <f>Taxi_journeydata!C445</f>
        <v>44391</v>
      </c>
      <c r="D449" s="23">
        <f>Taxi_journeydata!D445</f>
        <v>0.98700231481481471</v>
      </c>
      <c r="E449">
        <f>Taxi_journeydata!E445</f>
        <v>1</v>
      </c>
      <c r="F449">
        <f>Taxi_journeydata!F445</f>
        <v>75</v>
      </c>
      <c r="G449">
        <f>Taxi_journeydata!G445</f>
        <v>248</v>
      </c>
      <c r="H449">
        <f>Taxi_journeydata!H445</f>
        <v>1</v>
      </c>
      <c r="I449">
        <f>Taxi_journeydata!I445</f>
        <v>5.0999999999999996</v>
      </c>
      <c r="J449">
        <f>Taxi_journeydata!J445</f>
        <v>17</v>
      </c>
      <c r="K449" s="3" t="b">
        <f t="shared" si="62"/>
        <v>1</v>
      </c>
      <c r="L449" s="4">
        <f t="shared" si="63"/>
        <v>15.199999999999818</v>
      </c>
      <c r="M449" s="4" t="b">
        <f>NOT(ISNA(MATCH(F449,'Taxi_location&amp;demand'!$A$5:$A$269,0)))</f>
        <v>1</v>
      </c>
      <c r="N449" s="4" t="b">
        <f>NOT(ISNA(MATCH(G449,'Taxi_location&amp;demand'!$A$5:$A$269,0)))</f>
        <v>1</v>
      </c>
      <c r="O449" s="3" t="b">
        <f t="shared" si="61"/>
        <v>1</v>
      </c>
      <c r="P449" s="3" t="b">
        <f t="shared" si="64"/>
        <v>1</v>
      </c>
      <c r="Q449" s="3" t="b">
        <f t="shared" si="65"/>
        <v>1</v>
      </c>
      <c r="R449" s="3" t="b">
        <f t="shared" si="66"/>
        <v>1</v>
      </c>
      <c r="S449" s="24">
        <f t="shared" si="67"/>
        <v>0.2</v>
      </c>
      <c r="T449" s="24">
        <f t="shared" si="68"/>
        <v>15</v>
      </c>
      <c r="U449" s="24">
        <f t="shared" si="69"/>
        <v>0</v>
      </c>
      <c r="V449" s="24">
        <f t="shared" si="70"/>
        <v>15.2</v>
      </c>
      <c r="W449" s="2"/>
    </row>
    <row r="450" spans="1:23" x14ac:dyDescent="0.3">
      <c r="A450" s="22">
        <f>Taxi_journeydata!A446</f>
        <v>44392</v>
      </c>
      <c r="B450" s="23">
        <f>Taxi_journeydata!B446</f>
        <v>0.20210648148148147</v>
      </c>
      <c r="C450" s="22">
        <f>Taxi_journeydata!C446</f>
        <v>44392</v>
      </c>
      <c r="D450" s="23">
        <f>Taxi_journeydata!D446</f>
        <v>0.20868055555555556</v>
      </c>
      <c r="E450">
        <f>Taxi_journeydata!E446</f>
        <v>1</v>
      </c>
      <c r="F450">
        <f>Taxi_journeydata!F446</f>
        <v>152</v>
      </c>
      <c r="G450">
        <f>Taxi_journeydata!G446</f>
        <v>243</v>
      </c>
      <c r="H450">
        <f>Taxi_journeydata!H446</f>
        <v>1</v>
      </c>
      <c r="I450">
        <f>Taxi_journeydata!I446</f>
        <v>2.78</v>
      </c>
      <c r="J450">
        <f>Taxi_journeydata!J446</f>
        <v>10</v>
      </c>
      <c r="K450" s="3" t="b">
        <f t="shared" si="62"/>
        <v>1</v>
      </c>
      <c r="L450" s="4">
        <f t="shared" si="63"/>
        <v>9.4666666666666934</v>
      </c>
      <c r="M450" s="4" t="b">
        <f>NOT(ISNA(MATCH(F450,'Taxi_location&amp;demand'!$A$5:$A$269,0)))</f>
        <v>1</v>
      </c>
      <c r="N450" s="4" t="b">
        <f>NOT(ISNA(MATCH(G450,'Taxi_location&amp;demand'!$A$5:$A$269,0)))</f>
        <v>1</v>
      </c>
      <c r="O450" s="3" t="b">
        <f t="shared" si="61"/>
        <v>1</v>
      </c>
      <c r="P450" s="3" t="b">
        <f t="shared" si="64"/>
        <v>1</v>
      </c>
      <c r="Q450" s="3" t="b">
        <f t="shared" si="65"/>
        <v>1</v>
      </c>
      <c r="R450" s="3" t="b">
        <f t="shared" si="66"/>
        <v>1</v>
      </c>
      <c r="S450" s="24">
        <f t="shared" si="67"/>
        <v>0.46666666666666667</v>
      </c>
      <c r="T450" s="24">
        <f t="shared" si="68"/>
        <v>9</v>
      </c>
      <c r="U450" s="24">
        <f t="shared" si="69"/>
        <v>0</v>
      </c>
      <c r="V450" s="24">
        <f t="shared" si="70"/>
        <v>9.4666666666666668</v>
      </c>
      <c r="W450" s="2"/>
    </row>
    <row r="451" spans="1:23" x14ac:dyDescent="0.3">
      <c r="A451" s="22">
        <f>Taxi_journeydata!A447</f>
        <v>44392</v>
      </c>
      <c r="B451" s="23">
        <f>Taxi_journeydata!B447</f>
        <v>0.22673611111111111</v>
      </c>
      <c r="C451" s="22">
        <f>Taxi_journeydata!C447</f>
        <v>44392</v>
      </c>
      <c r="D451" s="23">
        <f>Taxi_journeydata!D447</f>
        <v>0.30731481481481482</v>
      </c>
      <c r="E451">
        <f>Taxi_journeydata!E447</f>
        <v>1</v>
      </c>
      <c r="F451">
        <f>Taxi_journeydata!F447</f>
        <v>71</v>
      </c>
      <c r="G451">
        <f>Taxi_journeydata!G447</f>
        <v>235</v>
      </c>
      <c r="H451">
        <f>Taxi_journeydata!H447</f>
        <v>1</v>
      </c>
      <c r="I451">
        <f>Taxi_journeydata!I447</f>
        <v>23.94</v>
      </c>
      <c r="J451">
        <f>Taxi_journeydata!J447</f>
        <v>98.5</v>
      </c>
      <c r="K451" s="3" t="b">
        <f t="shared" si="62"/>
        <v>1</v>
      </c>
      <c r="L451" s="4">
        <f t="shared" si="63"/>
        <v>116.03333333333335</v>
      </c>
      <c r="M451" s="4" t="b">
        <f>NOT(ISNA(MATCH(F451,'Taxi_location&amp;demand'!$A$5:$A$269,0)))</f>
        <v>1</v>
      </c>
      <c r="N451" s="4" t="b">
        <f>NOT(ISNA(MATCH(G451,'Taxi_location&amp;demand'!$A$5:$A$269,0)))</f>
        <v>1</v>
      </c>
      <c r="O451" s="3" t="b">
        <f t="shared" si="61"/>
        <v>1</v>
      </c>
      <c r="P451" s="3" t="b">
        <f t="shared" si="64"/>
        <v>1</v>
      </c>
      <c r="Q451" s="3" t="b">
        <f t="shared" si="65"/>
        <v>1</v>
      </c>
      <c r="R451" s="3" t="b">
        <f t="shared" si="66"/>
        <v>1</v>
      </c>
      <c r="S451" s="24">
        <f t="shared" si="67"/>
        <v>3.3333333333333333E-2</v>
      </c>
      <c r="T451" s="24">
        <f t="shared" si="68"/>
        <v>56</v>
      </c>
      <c r="U451" s="24">
        <f t="shared" si="69"/>
        <v>60</v>
      </c>
      <c r="V451" s="24">
        <f t="shared" si="70"/>
        <v>116.03333333333333</v>
      </c>
      <c r="W451" s="2"/>
    </row>
    <row r="452" spans="1:23" x14ac:dyDescent="0.3">
      <c r="A452" s="22">
        <f>Taxi_journeydata!A448</f>
        <v>44392</v>
      </c>
      <c r="B452" s="23">
        <f>Taxi_journeydata!B448</f>
        <v>0.26351851851851854</v>
      </c>
      <c r="C452" s="22">
        <f>Taxi_journeydata!C448</f>
        <v>44392</v>
      </c>
      <c r="D452" s="23">
        <f>Taxi_journeydata!D448</f>
        <v>0.27900462962962963</v>
      </c>
      <c r="E452">
        <f>Taxi_journeydata!E448</f>
        <v>1</v>
      </c>
      <c r="F452">
        <f>Taxi_journeydata!F448</f>
        <v>47</v>
      </c>
      <c r="G452">
        <f>Taxi_journeydata!G448</f>
        <v>75</v>
      </c>
      <c r="H452">
        <f>Taxi_journeydata!H448</f>
        <v>1</v>
      </c>
      <c r="I452">
        <f>Taxi_journeydata!I448</f>
        <v>5.18</v>
      </c>
      <c r="J452">
        <f>Taxi_journeydata!J448</f>
        <v>19.5</v>
      </c>
      <c r="K452" s="3" t="b">
        <f t="shared" si="62"/>
        <v>1</v>
      </c>
      <c r="L452" s="4">
        <f t="shared" si="63"/>
        <v>22.299999999999969</v>
      </c>
      <c r="M452" s="4" t="b">
        <f>NOT(ISNA(MATCH(F452,'Taxi_location&amp;demand'!$A$5:$A$269,0)))</f>
        <v>1</v>
      </c>
      <c r="N452" s="4" t="b">
        <f>NOT(ISNA(MATCH(G452,'Taxi_location&amp;demand'!$A$5:$A$269,0)))</f>
        <v>1</v>
      </c>
      <c r="O452" s="3" t="b">
        <f t="shared" si="61"/>
        <v>1</v>
      </c>
      <c r="P452" s="3" t="b">
        <f t="shared" si="64"/>
        <v>1</v>
      </c>
      <c r="Q452" s="3" t="b">
        <f t="shared" si="65"/>
        <v>1</v>
      </c>
      <c r="R452" s="3" t="b">
        <f t="shared" si="66"/>
        <v>1</v>
      </c>
      <c r="S452" s="24">
        <f t="shared" si="67"/>
        <v>0.3</v>
      </c>
      <c r="T452" s="24">
        <f t="shared" si="68"/>
        <v>22</v>
      </c>
      <c r="U452" s="24">
        <f t="shared" si="69"/>
        <v>0</v>
      </c>
      <c r="V452" s="24">
        <f t="shared" si="70"/>
        <v>22.3</v>
      </c>
      <c r="W452" s="2"/>
    </row>
    <row r="453" spans="1:23" x14ac:dyDescent="0.3">
      <c r="A453" s="22">
        <f>Taxi_journeydata!A449</f>
        <v>44392</v>
      </c>
      <c r="B453" s="23">
        <f>Taxi_journeydata!B449</f>
        <v>0.26886574074074071</v>
      </c>
      <c r="C453" s="22">
        <f>Taxi_journeydata!C449</f>
        <v>44392</v>
      </c>
      <c r="D453" s="23">
        <f>Taxi_journeydata!D449</f>
        <v>0.29337962962962966</v>
      </c>
      <c r="E453">
        <f>Taxi_journeydata!E449</f>
        <v>1</v>
      </c>
      <c r="F453">
        <f>Taxi_journeydata!F449</f>
        <v>35</v>
      </c>
      <c r="G453">
        <f>Taxi_journeydata!G449</f>
        <v>197</v>
      </c>
      <c r="H453">
        <f>Taxi_journeydata!H449</f>
        <v>1</v>
      </c>
      <c r="I453">
        <f>Taxi_journeydata!I449</f>
        <v>6.52</v>
      </c>
      <c r="J453">
        <f>Taxi_journeydata!J449</f>
        <v>29</v>
      </c>
      <c r="K453" s="3" t="b">
        <f t="shared" si="62"/>
        <v>1</v>
      </c>
      <c r="L453" s="4">
        <f t="shared" si="63"/>
        <v>35.300000000000082</v>
      </c>
      <c r="M453" s="4" t="b">
        <f>NOT(ISNA(MATCH(F453,'Taxi_location&amp;demand'!$A$5:$A$269,0)))</f>
        <v>1</v>
      </c>
      <c r="N453" s="4" t="b">
        <f>NOT(ISNA(MATCH(G453,'Taxi_location&amp;demand'!$A$5:$A$269,0)))</f>
        <v>1</v>
      </c>
      <c r="O453" s="3" t="b">
        <f t="shared" si="61"/>
        <v>1</v>
      </c>
      <c r="P453" s="3" t="b">
        <f t="shared" si="64"/>
        <v>1</v>
      </c>
      <c r="Q453" s="3" t="b">
        <f t="shared" si="65"/>
        <v>1</v>
      </c>
      <c r="R453" s="3" t="b">
        <f t="shared" si="66"/>
        <v>1</v>
      </c>
      <c r="S453" s="24">
        <f t="shared" si="67"/>
        <v>0.3</v>
      </c>
      <c r="T453" s="24">
        <f t="shared" si="68"/>
        <v>35</v>
      </c>
      <c r="U453" s="24">
        <f t="shared" si="69"/>
        <v>0</v>
      </c>
      <c r="V453" s="24">
        <f t="shared" si="70"/>
        <v>35.299999999999997</v>
      </c>
      <c r="W453" s="2"/>
    </row>
    <row r="454" spans="1:23" x14ac:dyDescent="0.3">
      <c r="A454" s="22">
        <f>Taxi_journeydata!A450</f>
        <v>44392</v>
      </c>
      <c r="B454" s="23">
        <f>Taxi_journeydata!B450</f>
        <v>0.32199074074074074</v>
      </c>
      <c r="C454" s="22">
        <f>Taxi_journeydata!C450</f>
        <v>44392</v>
      </c>
      <c r="D454" s="23">
        <f>Taxi_journeydata!D450</f>
        <v>0.32944444444444443</v>
      </c>
      <c r="E454">
        <f>Taxi_journeydata!E450</f>
        <v>1</v>
      </c>
      <c r="F454">
        <f>Taxi_journeydata!F450</f>
        <v>52</v>
      </c>
      <c r="G454">
        <f>Taxi_journeydata!G450</f>
        <v>66</v>
      </c>
      <c r="H454">
        <f>Taxi_journeydata!H450</f>
        <v>1</v>
      </c>
      <c r="I454">
        <f>Taxi_journeydata!I450</f>
        <v>1.79</v>
      </c>
      <c r="J454">
        <f>Taxi_journeydata!J450</f>
        <v>8.5</v>
      </c>
      <c r="K454" s="3" t="b">
        <f t="shared" si="62"/>
        <v>1</v>
      </c>
      <c r="L454" s="4">
        <f t="shared" si="63"/>
        <v>10.733333333333306</v>
      </c>
      <c r="M454" s="4" t="b">
        <f>NOT(ISNA(MATCH(F454,'Taxi_location&amp;demand'!$A$5:$A$269,0)))</f>
        <v>1</v>
      </c>
      <c r="N454" s="4" t="b">
        <f>NOT(ISNA(MATCH(G454,'Taxi_location&amp;demand'!$A$5:$A$269,0)))</f>
        <v>1</v>
      </c>
      <c r="O454" s="3" t="b">
        <f t="shared" si="61"/>
        <v>1</v>
      </c>
      <c r="P454" s="3" t="b">
        <f t="shared" si="64"/>
        <v>1</v>
      </c>
      <c r="Q454" s="3" t="b">
        <f t="shared" si="65"/>
        <v>1</v>
      </c>
      <c r="R454" s="3" t="b">
        <f t="shared" si="66"/>
        <v>1</v>
      </c>
      <c r="S454" s="24">
        <f t="shared" si="67"/>
        <v>0.73333333333333328</v>
      </c>
      <c r="T454" s="24">
        <f t="shared" si="68"/>
        <v>10</v>
      </c>
      <c r="U454" s="24">
        <f t="shared" si="69"/>
        <v>0</v>
      </c>
      <c r="V454" s="24">
        <f t="shared" si="70"/>
        <v>10.733333333333333</v>
      </c>
      <c r="W454" s="2"/>
    </row>
    <row r="455" spans="1:23" x14ac:dyDescent="0.3">
      <c r="A455" s="22">
        <f>Taxi_journeydata!A451</f>
        <v>44392</v>
      </c>
      <c r="B455" s="23">
        <f>Taxi_journeydata!B451</f>
        <v>0.32540509259259259</v>
      </c>
      <c r="C455" s="22">
        <f>Taxi_journeydata!C451</f>
        <v>44392</v>
      </c>
      <c r="D455" s="23">
        <f>Taxi_journeydata!D451</f>
        <v>0.33733796296296298</v>
      </c>
      <c r="E455">
        <f>Taxi_journeydata!E451</f>
        <v>1</v>
      </c>
      <c r="F455">
        <f>Taxi_journeydata!F451</f>
        <v>74</v>
      </c>
      <c r="G455">
        <f>Taxi_journeydata!G451</f>
        <v>75</v>
      </c>
      <c r="H455">
        <f>Taxi_journeydata!H451</f>
        <v>1</v>
      </c>
      <c r="I455">
        <f>Taxi_journeydata!I451</f>
        <v>2.2000000000000002</v>
      </c>
      <c r="J455">
        <f>Taxi_journeydata!J451</f>
        <v>13</v>
      </c>
      <c r="K455" s="3" t="b">
        <f t="shared" si="62"/>
        <v>1</v>
      </c>
      <c r="L455" s="4">
        <f t="shared" si="63"/>
        <v>17.183333333333355</v>
      </c>
      <c r="M455" s="4" t="b">
        <f>NOT(ISNA(MATCH(F455,'Taxi_location&amp;demand'!$A$5:$A$269,0)))</f>
        <v>1</v>
      </c>
      <c r="N455" s="4" t="b">
        <f>NOT(ISNA(MATCH(G455,'Taxi_location&amp;demand'!$A$5:$A$269,0)))</f>
        <v>1</v>
      </c>
      <c r="O455" s="3" t="b">
        <f t="shared" si="61"/>
        <v>1</v>
      </c>
      <c r="P455" s="3" t="b">
        <f t="shared" si="64"/>
        <v>1</v>
      </c>
      <c r="Q455" s="3" t="b">
        <f t="shared" si="65"/>
        <v>1</v>
      </c>
      <c r="R455" s="3" t="b">
        <f t="shared" si="66"/>
        <v>1</v>
      </c>
      <c r="S455" s="24">
        <f t="shared" si="67"/>
        <v>0.18333333333333332</v>
      </c>
      <c r="T455" s="24">
        <f t="shared" si="68"/>
        <v>17</v>
      </c>
      <c r="U455" s="24">
        <f t="shared" si="69"/>
        <v>0</v>
      </c>
      <c r="V455" s="24">
        <f t="shared" si="70"/>
        <v>17.183333333333334</v>
      </c>
      <c r="W455" s="2"/>
    </row>
    <row r="456" spans="1:23" x14ac:dyDescent="0.3">
      <c r="A456" s="22">
        <f>Taxi_journeydata!A452</f>
        <v>44392</v>
      </c>
      <c r="B456" s="23">
        <f>Taxi_journeydata!B452</f>
        <v>0.34065972222222224</v>
      </c>
      <c r="C456" s="22">
        <f>Taxi_journeydata!C452</f>
        <v>44392</v>
      </c>
      <c r="D456" s="23">
        <f>Taxi_journeydata!D452</f>
        <v>0.34844907407407405</v>
      </c>
      <c r="E456">
        <f>Taxi_journeydata!E452</f>
        <v>1</v>
      </c>
      <c r="F456">
        <f>Taxi_journeydata!F452</f>
        <v>75</v>
      </c>
      <c r="G456">
        <f>Taxi_journeydata!G452</f>
        <v>166</v>
      </c>
      <c r="H456">
        <f>Taxi_journeydata!H452</f>
        <v>1</v>
      </c>
      <c r="I456">
        <f>Taxi_journeydata!I452</f>
        <v>2.54</v>
      </c>
      <c r="J456">
        <f>Taxi_journeydata!J452</f>
        <v>10.5</v>
      </c>
      <c r="K456" s="3" t="b">
        <f t="shared" si="62"/>
        <v>1</v>
      </c>
      <c r="L456" s="4">
        <f t="shared" si="63"/>
        <v>11.216666666666608</v>
      </c>
      <c r="M456" s="4" t="b">
        <f>NOT(ISNA(MATCH(F456,'Taxi_location&amp;demand'!$A$5:$A$269,0)))</f>
        <v>1</v>
      </c>
      <c r="N456" s="4" t="b">
        <f>NOT(ISNA(MATCH(G456,'Taxi_location&amp;demand'!$A$5:$A$269,0)))</f>
        <v>1</v>
      </c>
      <c r="O456" s="3" t="b">
        <f t="shared" si="61"/>
        <v>1</v>
      </c>
      <c r="P456" s="3" t="b">
        <f t="shared" si="64"/>
        <v>1</v>
      </c>
      <c r="Q456" s="3" t="b">
        <f t="shared" si="65"/>
        <v>1</v>
      </c>
      <c r="R456" s="3" t="b">
        <f t="shared" si="66"/>
        <v>1</v>
      </c>
      <c r="S456" s="24">
        <f t="shared" si="67"/>
        <v>0.21666666666666667</v>
      </c>
      <c r="T456" s="24">
        <f t="shared" si="68"/>
        <v>11</v>
      </c>
      <c r="U456" s="24">
        <f t="shared" si="69"/>
        <v>0</v>
      </c>
      <c r="V456" s="24">
        <f t="shared" si="70"/>
        <v>11.216666666666667</v>
      </c>
      <c r="W456" s="2"/>
    </row>
    <row r="457" spans="1:23" x14ac:dyDescent="0.3">
      <c r="A457" s="22">
        <f>Taxi_journeydata!A453</f>
        <v>44392</v>
      </c>
      <c r="B457" s="23">
        <f>Taxi_journeydata!B453</f>
        <v>0.36216435185185186</v>
      </c>
      <c r="C457" s="22">
        <f>Taxi_journeydata!C453</f>
        <v>44392</v>
      </c>
      <c r="D457" s="23">
        <f>Taxi_journeydata!D453</f>
        <v>0.3802314814814815</v>
      </c>
      <c r="E457">
        <f>Taxi_journeydata!E453</f>
        <v>1</v>
      </c>
      <c r="F457">
        <f>Taxi_journeydata!F453</f>
        <v>42</v>
      </c>
      <c r="G457">
        <f>Taxi_journeydata!G453</f>
        <v>247</v>
      </c>
      <c r="H457">
        <f>Taxi_journeydata!H453</f>
        <v>1</v>
      </c>
      <c r="I457">
        <f>Taxi_journeydata!I453</f>
        <v>7.96</v>
      </c>
      <c r="J457">
        <f>Taxi_journeydata!J453</f>
        <v>25.5</v>
      </c>
      <c r="K457" s="3" t="b">
        <f t="shared" si="62"/>
        <v>1</v>
      </c>
      <c r="L457" s="4">
        <f t="shared" si="63"/>
        <v>26.016666666666683</v>
      </c>
      <c r="M457" s="4" t="b">
        <f>NOT(ISNA(MATCH(F457,'Taxi_location&amp;demand'!$A$5:$A$269,0)))</f>
        <v>1</v>
      </c>
      <c r="N457" s="4" t="b">
        <f>NOT(ISNA(MATCH(G457,'Taxi_location&amp;demand'!$A$5:$A$269,0)))</f>
        <v>1</v>
      </c>
      <c r="O457" s="3" t="b">
        <f t="shared" ref="O457:O520" si="71">AND(H457&gt;0,H457&lt;7)</f>
        <v>1</v>
      </c>
      <c r="P457" s="3" t="b">
        <f t="shared" si="64"/>
        <v>1</v>
      </c>
      <c r="Q457" s="3" t="b">
        <f t="shared" si="65"/>
        <v>1</v>
      </c>
      <c r="R457" s="3" t="b">
        <f t="shared" si="66"/>
        <v>1</v>
      </c>
      <c r="S457" s="24">
        <f t="shared" si="67"/>
        <v>1.6666666666666666E-2</v>
      </c>
      <c r="T457" s="24">
        <f t="shared" si="68"/>
        <v>26</v>
      </c>
      <c r="U457" s="24">
        <f t="shared" si="69"/>
        <v>0</v>
      </c>
      <c r="V457" s="24">
        <f t="shared" si="70"/>
        <v>26.016666666666666</v>
      </c>
      <c r="W457" s="2"/>
    </row>
    <row r="458" spans="1:23" x14ac:dyDescent="0.3">
      <c r="A458" s="22">
        <f>Taxi_journeydata!A454</f>
        <v>44392</v>
      </c>
      <c r="B458" s="23">
        <f>Taxi_journeydata!B454</f>
        <v>0.40965277777777781</v>
      </c>
      <c r="C458" s="22">
        <f>Taxi_journeydata!C454</f>
        <v>44392</v>
      </c>
      <c r="D458" s="23">
        <f>Taxi_journeydata!D454</f>
        <v>0.41206018518518522</v>
      </c>
      <c r="E458">
        <f>Taxi_journeydata!E454</f>
        <v>1</v>
      </c>
      <c r="F458">
        <f>Taxi_journeydata!F454</f>
        <v>75</v>
      </c>
      <c r="G458">
        <f>Taxi_journeydata!G454</f>
        <v>74</v>
      </c>
      <c r="H458">
        <f>Taxi_journeydata!H454</f>
        <v>1</v>
      </c>
      <c r="I458">
        <f>Taxi_journeydata!I454</f>
        <v>0.67</v>
      </c>
      <c r="J458">
        <f>Taxi_journeydata!J454</f>
        <v>4.5</v>
      </c>
      <c r="K458" s="3" t="b">
        <f t="shared" ref="K458:K521" si="72">IF(A458=C458,D458&gt;B458,IF(C458&gt;A458,C458=A458+1,FALSE))</f>
        <v>1</v>
      </c>
      <c r="L458" s="4">
        <f t="shared" ref="L458:L521" si="73">IF(C458=A458,(D458-B458),IF(C458&gt;A458,D458-0+1-B458,9999))*1440</f>
        <v>3.4666666666666757</v>
      </c>
      <c r="M458" s="4" t="b">
        <f>NOT(ISNA(MATCH(F458,'Taxi_location&amp;demand'!$A$5:$A$269,0)))</f>
        <v>1</v>
      </c>
      <c r="N458" s="4" t="b">
        <f>NOT(ISNA(MATCH(G458,'Taxi_location&amp;demand'!$A$5:$A$269,0)))</f>
        <v>1</v>
      </c>
      <c r="O458" s="3" t="b">
        <f t="shared" si="71"/>
        <v>1</v>
      </c>
      <c r="P458" s="3" t="b">
        <f t="shared" ref="P458:P521" si="74">AND(I458&gt;=0.1,I458&lt;=100)</f>
        <v>1</v>
      </c>
      <c r="Q458" s="3" t="b">
        <f t="shared" ref="Q458:Q521" si="75">AND(J458&gt;=2.5,J458&lt;=250)</f>
        <v>1</v>
      </c>
      <c r="R458" s="3" t="b">
        <f t="shared" ref="R458:R521" si="76">AND(MONTH(A458)=7,MONTH(C458)=7)</f>
        <v>1</v>
      </c>
      <c r="S458" s="24">
        <f t="shared" ref="S458:S521" si="77">IF(SECOND(D458)&lt;SECOND(B458),SECOND(D458)-0+60-SECOND(B458),SECOND(D458)-SECOND(B458))/60</f>
        <v>0.46666666666666667</v>
      </c>
      <c r="T458" s="24">
        <f t="shared" ref="T458:T521" si="78">IF(MINUTE(D458)&lt;MINUTE(B458),MINUTE(D458)-0+60-MINUTE(B458),MINUTE(D458)-MINUTE(B458))-IF(SECOND(D458)&lt;SECOND(B458),1,0)</f>
        <v>3</v>
      </c>
      <c r="U458" s="24">
        <f t="shared" ref="U458:U521" si="79">(IF(HOUR(D458)&lt;HOUR(B458),HOUR(D458)-0+24-HOUR(B458),HOUR(D458)-HOUR(B458))-IF(MINUTE(D458)&lt;MINUTE(B458),1,0))*60</f>
        <v>0</v>
      </c>
      <c r="V458" s="24">
        <f t="shared" ref="V458:V521" si="80">U458+T458+S458</f>
        <v>3.4666666666666668</v>
      </c>
      <c r="W458" s="2"/>
    </row>
    <row r="459" spans="1:23" x14ac:dyDescent="0.3">
      <c r="A459" s="22">
        <f>Taxi_journeydata!A455</f>
        <v>44392</v>
      </c>
      <c r="B459" s="23">
        <f>Taxi_journeydata!B455</f>
        <v>0.40299768518518514</v>
      </c>
      <c r="C459" s="22">
        <f>Taxi_journeydata!C455</f>
        <v>44392</v>
      </c>
      <c r="D459" s="23">
        <f>Taxi_journeydata!D455</f>
        <v>0.42276620370370371</v>
      </c>
      <c r="E459">
        <f>Taxi_journeydata!E455</f>
        <v>1</v>
      </c>
      <c r="F459">
        <f>Taxi_journeydata!F455</f>
        <v>41</v>
      </c>
      <c r="G459">
        <f>Taxi_journeydata!G455</f>
        <v>136</v>
      </c>
      <c r="H459">
        <f>Taxi_journeydata!H455</f>
        <v>1</v>
      </c>
      <c r="I459">
        <f>Taxi_journeydata!I455</f>
        <v>5.92</v>
      </c>
      <c r="J459">
        <f>Taxi_journeydata!J455</f>
        <v>23</v>
      </c>
      <c r="K459" s="3" t="b">
        <f t="shared" si="72"/>
        <v>1</v>
      </c>
      <c r="L459" s="4">
        <f t="shared" si="73"/>
        <v>28.466666666666747</v>
      </c>
      <c r="M459" s="4" t="b">
        <f>NOT(ISNA(MATCH(F459,'Taxi_location&amp;demand'!$A$5:$A$269,0)))</f>
        <v>1</v>
      </c>
      <c r="N459" s="4" t="b">
        <f>NOT(ISNA(MATCH(G459,'Taxi_location&amp;demand'!$A$5:$A$269,0)))</f>
        <v>1</v>
      </c>
      <c r="O459" s="3" t="b">
        <f t="shared" si="71"/>
        <v>1</v>
      </c>
      <c r="P459" s="3" t="b">
        <f t="shared" si="74"/>
        <v>1</v>
      </c>
      <c r="Q459" s="3" t="b">
        <f t="shared" si="75"/>
        <v>1</v>
      </c>
      <c r="R459" s="3" t="b">
        <f t="shared" si="76"/>
        <v>1</v>
      </c>
      <c r="S459" s="24">
        <f t="shared" si="77"/>
        <v>0.46666666666666667</v>
      </c>
      <c r="T459" s="24">
        <f t="shared" si="78"/>
        <v>28</v>
      </c>
      <c r="U459" s="24">
        <f t="shared" si="79"/>
        <v>0</v>
      </c>
      <c r="V459" s="24">
        <f t="shared" si="80"/>
        <v>28.466666666666665</v>
      </c>
      <c r="W459" s="2"/>
    </row>
    <row r="460" spans="1:23" x14ac:dyDescent="0.3">
      <c r="A460" s="22">
        <f>Taxi_journeydata!A456</f>
        <v>44392</v>
      </c>
      <c r="B460" s="23">
        <f>Taxi_journeydata!B456</f>
        <v>0.38873842592592595</v>
      </c>
      <c r="C460" s="22">
        <f>Taxi_journeydata!C456</f>
        <v>44392</v>
      </c>
      <c r="D460" s="23">
        <f>Taxi_journeydata!D456</f>
        <v>0.39403935185185185</v>
      </c>
      <c r="E460">
        <f>Taxi_journeydata!E456</f>
        <v>1</v>
      </c>
      <c r="F460">
        <f>Taxi_journeydata!F456</f>
        <v>41</v>
      </c>
      <c r="G460">
        <f>Taxi_journeydata!G456</f>
        <v>75</v>
      </c>
      <c r="H460">
        <f>Taxi_journeydata!H456</f>
        <v>1</v>
      </c>
      <c r="I460">
        <f>Taxi_journeydata!I456</f>
        <v>1.35</v>
      </c>
      <c r="J460">
        <f>Taxi_journeydata!J456</f>
        <v>7</v>
      </c>
      <c r="K460" s="3" t="b">
        <f t="shared" si="72"/>
        <v>1</v>
      </c>
      <c r="L460" s="4">
        <f t="shared" si="73"/>
        <v>7.6333333333333009</v>
      </c>
      <c r="M460" s="4" t="b">
        <f>NOT(ISNA(MATCH(F460,'Taxi_location&amp;demand'!$A$5:$A$269,0)))</f>
        <v>1</v>
      </c>
      <c r="N460" s="4" t="b">
        <f>NOT(ISNA(MATCH(G460,'Taxi_location&amp;demand'!$A$5:$A$269,0)))</f>
        <v>1</v>
      </c>
      <c r="O460" s="3" t="b">
        <f t="shared" si="71"/>
        <v>1</v>
      </c>
      <c r="P460" s="3" t="b">
        <f t="shared" si="74"/>
        <v>1</v>
      </c>
      <c r="Q460" s="3" t="b">
        <f t="shared" si="75"/>
        <v>1</v>
      </c>
      <c r="R460" s="3" t="b">
        <f t="shared" si="76"/>
        <v>1</v>
      </c>
      <c r="S460" s="24">
        <f t="shared" si="77"/>
        <v>0.6333333333333333</v>
      </c>
      <c r="T460" s="24">
        <f t="shared" si="78"/>
        <v>7</v>
      </c>
      <c r="U460" s="24">
        <f t="shared" si="79"/>
        <v>0</v>
      </c>
      <c r="V460" s="24">
        <f t="shared" si="80"/>
        <v>7.6333333333333329</v>
      </c>
      <c r="W460" s="2"/>
    </row>
    <row r="461" spans="1:23" x14ac:dyDescent="0.3">
      <c r="A461" s="22">
        <f>Taxi_journeydata!A457</f>
        <v>44392</v>
      </c>
      <c r="B461" s="23">
        <f>Taxi_journeydata!B457</f>
        <v>0.39640046296296294</v>
      </c>
      <c r="C461" s="22">
        <f>Taxi_journeydata!C457</f>
        <v>44392</v>
      </c>
      <c r="D461" s="23">
        <f>Taxi_journeydata!D457</f>
        <v>0.40545138888888888</v>
      </c>
      <c r="E461">
        <f>Taxi_journeydata!E457</f>
        <v>1</v>
      </c>
      <c r="F461">
        <f>Taxi_journeydata!F457</f>
        <v>41</v>
      </c>
      <c r="G461">
        <f>Taxi_journeydata!G457</f>
        <v>168</v>
      </c>
      <c r="H461">
        <f>Taxi_journeydata!H457</f>
        <v>1</v>
      </c>
      <c r="I461">
        <f>Taxi_journeydata!I457</f>
        <v>2.13</v>
      </c>
      <c r="J461">
        <f>Taxi_journeydata!J457</f>
        <v>10.5</v>
      </c>
      <c r="K461" s="3" t="b">
        <f t="shared" si="72"/>
        <v>1</v>
      </c>
      <c r="L461" s="4">
        <f t="shared" si="73"/>
        <v>13.033333333333346</v>
      </c>
      <c r="M461" s="4" t="b">
        <f>NOT(ISNA(MATCH(F461,'Taxi_location&amp;demand'!$A$5:$A$269,0)))</f>
        <v>1</v>
      </c>
      <c r="N461" s="4" t="b">
        <f>NOT(ISNA(MATCH(G461,'Taxi_location&amp;demand'!$A$5:$A$269,0)))</f>
        <v>1</v>
      </c>
      <c r="O461" s="3" t="b">
        <f t="shared" si="71"/>
        <v>1</v>
      </c>
      <c r="P461" s="3" t="b">
        <f t="shared" si="74"/>
        <v>1</v>
      </c>
      <c r="Q461" s="3" t="b">
        <f t="shared" si="75"/>
        <v>1</v>
      </c>
      <c r="R461" s="3" t="b">
        <f t="shared" si="76"/>
        <v>1</v>
      </c>
      <c r="S461" s="24">
        <f t="shared" si="77"/>
        <v>3.3333333333333333E-2</v>
      </c>
      <c r="T461" s="24">
        <f t="shared" si="78"/>
        <v>13</v>
      </c>
      <c r="U461" s="24">
        <f t="shared" si="79"/>
        <v>0</v>
      </c>
      <c r="V461" s="24">
        <f t="shared" si="80"/>
        <v>13.033333333333333</v>
      </c>
      <c r="W461" s="2"/>
    </row>
    <row r="462" spans="1:23" x14ac:dyDescent="0.3">
      <c r="A462" s="22">
        <f>Taxi_journeydata!A458</f>
        <v>44392</v>
      </c>
      <c r="B462" s="23">
        <f>Taxi_journeydata!B458</f>
        <v>0.41554398148148147</v>
      </c>
      <c r="C462" s="22">
        <f>Taxi_journeydata!C458</f>
        <v>44392</v>
      </c>
      <c r="D462" s="23">
        <f>Taxi_journeydata!D458</f>
        <v>0.44120370370370371</v>
      </c>
      <c r="E462">
        <f>Taxi_journeydata!E458</f>
        <v>1</v>
      </c>
      <c r="F462">
        <f>Taxi_journeydata!F458</f>
        <v>25</v>
      </c>
      <c r="G462">
        <f>Taxi_journeydata!G458</f>
        <v>141</v>
      </c>
      <c r="H462">
        <f>Taxi_journeydata!H458</f>
        <v>1</v>
      </c>
      <c r="I462">
        <f>Taxi_journeydata!I458</f>
        <v>8.86</v>
      </c>
      <c r="J462">
        <f>Taxi_journeydata!J458</f>
        <v>31.5</v>
      </c>
      <c r="K462" s="3" t="b">
        <f t="shared" si="72"/>
        <v>1</v>
      </c>
      <c r="L462" s="4">
        <f t="shared" si="73"/>
        <v>36.950000000000017</v>
      </c>
      <c r="M462" s="4" t="b">
        <f>NOT(ISNA(MATCH(F462,'Taxi_location&amp;demand'!$A$5:$A$269,0)))</f>
        <v>1</v>
      </c>
      <c r="N462" s="4" t="b">
        <f>NOT(ISNA(MATCH(G462,'Taxi_location&amp;demand'!$A$5:$A$269,0)))</f>
        <v>1</v>
      </c>
      <c r="O462" s="3" t="b">
        <f t="shared" si="71"/>
        <v>1</v>
      </c>
      <c r="P462" s="3" t="b">
        <f t="shared" si="74"/>
        <v>1</v>
      </c>
      <c r="Q462" s="3" t="b">
        <f t="shared" si="75"/>
        <v>1</v>
      </c>
      <c r="R462" s="3" t="b">
        <f t="shared" si="76"/>
        <v>1</v>
      </c>
      <c r="S462" s="24">
        <f t="shared" si="77"/>
        <v>0.95</v>
      </c>
      <c r="T462" s="24">
        <f t="shared" si="78"/>
        <v>36</v>
      </c>
      <c r="U462" s="24">
        <f t="shared" si="79"/>
        <v>0</v>
      </c>
      <c r="V462" s="24">
        <f t="shared" si="80"/>
        <v>36.950000000000003</v>
      </c>
      <c r="W462" s="2"/>
    </row>
    <row r="463" spans="1:23" x14ac:dyDescent="0.3">
      <c r="A463" s="22">
        <f>Taxi_journeydata!A459</f>
        <v>44392</v>
      </c>
      <c r="B463" s="23">
        <f>Taxi_journeydata!B459</f>
        <v>0.42895833333333333</v>
      </c>
      <c r="C463" s="22">
        <f>Taxi_journeydata!C459</f>
        <v>44392</v>
      </c>
      <c r="D463" s="23">
        <f>Taxi_journeydata!D459</f>
        <v>0.43082175925925931</v>
      </c>
      <c r="E463">
        <f>Taxi_journeydata!E459</f>
        <v>1</v>
      </c>
      <c r="F463">
        <f>Taxi_journeydata!F459</f>
        <v>75</v>
      </c>
      <c r="G463">
        <f>Taxi_journeydata!G459</f>
        <v>74</v>
      </c>
      <c r="H463">
        <f>Taxi_journeydata!H459</f>
        <v>1</v>
      </c>
      <c r="I463">
        <f>Taxi_journeydata!I459</f>
        <v>0.38</v>
      </c>
      <c r="J463">
        <f>Taxi_journeydata!J459</f>
        <v>4</v>
      </c>
      <c r="K463" s="3" t="b">
        <f t="shared" si="72"/>
        <v>1</v>
      </c>
      <c r="L463" s="4">
        <f t="shared" si="73"/>
        <v>2.6833333333334064</v>
      </c>
      <c r="M463" s="4" t="b">
        <f>NOT(ISNA(MATCH(F463,'Taxi_location&amp;demand'!$A$5:$A$269,0)))</f>
        <v>1</v>
      </c>
      <c r="N463" s="4" t="b">
        <f>NOT(ISNA(MATCH(G463,'Taxi_location&amp;demand'!$A$5:$A$269,0)))</f>
        <v>1</v>
      </c>
      <c r="O463" s="3" t="b">
        <f t="shared" si="71"/>
        <v>1</v>
      </c>
      <c r="P463" s="3" t="b">
        <f t="shared" si="74"/>
        <v>1</v>
      </c>
      <c r="Q463" s="3" t="b">
        <f t="shared" si="75"/>
        <v>1</v>
      </c>
      <c r="R463" s="3" t="b">
        <f t="shared" si="76"/>
        <v>1</v>
      </c>
      <c r="S463" s="24">
        <f t="shared" si="77"/>
        <v>0.68333333333333335</v>
      </c>
      <c r="T463" s="24">
        <f t="shared" si="78"/>
        <v>2</v>
      </c>
      <c r="U463" s="24">
        <f t="shared" si="79"/>
        <v>0</v>
      </c>
      <c r="V463" s="24">
        <f t="shared" si="80"/>
        <v>2.6833333333333336</v>
      </c>
      <c r="W463" s="2"/>
    </row>
    <row r="464" spans="1:23" x14ac:dyDescent="0.3">
      <c r="A464" s="22">
        <f>Taxi_journeydata!A460</f>
        <v>44392</v>
      </c>
      <c r="B464" s="23">
        <f>Taxi_journeydata!B460</f>
        <v>0.41944444444444445</v>
      </c>
      <c r="C464" s="22">
        <f>Taxi_journeydata!C460</f>
        <v>44392</v>
      </c>
      <c r="D464" s="23">
        <f>Taxi_journeydata!D460</f>
        <v>0.42876157407407406</v>
      </c>
      <c r="E464">
        <f>Taxi_journeydata!E460</f>
        <v>1</v>
      </c>
      <c r="F464">
        <f>Taxi_journeydata!F460</f>
        <v>74</v>
      </c>
      <c r="G464">
        <f>Taxi_journeydata!G460</f>
        <v>75</v>
      </c>
      <c r="H464">
        <f>Taxi_journeydata!H460</f>
        <v>1</v>
      </c>
      <c r="I464">
        <f>Taxi_journeydata!I460</f>
        <v>1.42</v>
      </c>
      <c r="J464">
        <f>Taxi_journeydata!J460</f>
        <v>9.5</v>
      </c>
      <c r="K464" s="3" t="b">
        <f t="shared" si="72"/>
        <v>1</v>
      </c>
      <c r="L464" s="4">
        <f t="shared" si="73"/>
        <v>13.416666666666632</v>
      </c>
      <c r="M464" s="4" t="b">
        <f>NOT(ISNA(MATCH(F464,'Taxi_location&amp;demand'!$A$5:$A$269,0)))</f>
        <v>1</v>
      </c>
      <c r="N464" s="4" t="b">
        <f>NOT(ISNA(MATCH(G464,'Taxi_location&amp;demand'!$A$5:$A$269,0)))</f>
        <v>1</v>
      </c>
      <c r="O464" s="3" t="b">
        <f t="shared" si="71"/>
        <v>1</v>
      </c>
      <c r="P464" s="3" t="b">
        <f t="shared" si="74"/>
        <v>1</v>
      </c>
      <c r="Q464" s="3" t="b">
        <f t="shared" si="75"/>
        <v>1</v>
      </c>
      <c r="R464" s="3" t="b">
        <f t="shared" si="76"/>
        <v>1</v>
      </c>
      <c r="S464" s="24">
        <f t="shared" si="77"/>
        <v>0.41666666666666669</v>
      </c>
      <c r="T464" s="24">
        <f t="shared" si="78"/>
        <v>13</v>
      </c>
      <c r="U464" s="24">
        <f t="shared" si="79"/>
        <v>0</v>
      </c>
      <c r="V464" s="24">
        <f t="shared" si="80"/>
        <v>13.416666666666666</v>
      </c>
      <c r="W464" s="2"/>
    </row>
    <row r="465" spans="1:23" x14ac:dyDescent="0.3">
      <c r="A465" s="22">
        <f>Taxi_journeydata!A461</f>
        <v>44392</v>
      </c>
      <c r="B465" s="23">
        <f>Taxi_journeydata!B461</f>
        <v>0.49090277777777774</v>
      </c>
      <c r="C465" s="22">
        <f>Taxi_journeydata!C461</f>
        <v>44392</v>
      </c>
      <c r="D465" s="23">
        <f>Taxi_journeydata!D461</f>
        <v>0.50275462962962958</v>
      </c>
      <c r="E465">
        <f>Taxi_journeydata!E461</f>
        <v>1</v>
      </c>
      <c r="F465">
        <f>Taxi_journeydata!F461</f>
        <v>42</v>
      </c>
      <c r="G465">
        <f>Taxi_journeydata!G461</f>
        <v>244</v>
      </c>
      <c r="H465">
        <f>Taxi_journeydata!H461</f>
        <v>1</v>
      </c>
      <c r="I465">
        <f>Taxi_journeydata!I461</f>
        <v>2.35</v>
      </c>
      <c r="J465">
        <f>Taxi_journeydata!J461</f>
        <v>12.5</v>
      </c>
      <c r="K465" s="3" t="b">
        <f t="shared" si="72"/>
        <v>1</v>
      </c>
      <c r="L465" s="4">
        <f t="shared" si="73"/>
        <v>17.066666666666642</v>
      </c>
      <c r="M465" s="4" t="b">
        <f>NOT(ISNA(MATCH(F465,'Taxi_location&amp;demand'!$A$5:$A$269,0)))</f>
        <v>1</v>
      </c>
      <c r="N465" s="4" t="b">
        <f>NOT(ISNA(MATCH(G465,'Taxi_location&amp;demand'!$A$5:$A$269,0)))</f>
        <v>1</v>
      </c>
      <c r="O465" s="3" t="b">
        <f t="shared" si="71"/>
        <v>1</v>
      </c>
      <c r="P465" s="3" t="b">
        <f t="shared" si="74"/>
        <v>1</v>
      </c>
      <c r="Q465" s="3" t="b">
        <f t="shared" si="75"/>
        <v>1</v>
      </c>
      <c r="R465" s="3" t="b">
        <f t="shared" si="76"/>
        <v>1</v>
      </c>
      <c r="S465" s="24">
        <f t="shared" si="77"/>
        <v>6.6666666666666666E-2</v>
      </c>
      <c r="T465" s="24">
        <f t="shared" si="78"/>
        <v>17</v>
      </c>
      <c r="U465" s="24">
        <f t="shared" si="79"/>
        <v>0</v>
      </c>
      <c r="V465" s="24">
        <f t="shared" si="80"/>
        <v>17.066666666666666</v>
      </c>
      <c r="W465" s="2"/>
    </row>
    <row r="466" spans="1:23" x14ac:dyDescent="0.3">
      <c r="A466" s="22">
        <f>Taxi_journeydata!A462</f>
        <v>44392</v>
      </c>
      <c r="B466" s="23">
        <f>Taxi_journeydata!B462</f>
        <v>0.46754629629629635</v>
      </c>
      <c r="C466" s="22">
        <f>Taxi_journeydata!C462</f>
        <v>44392</v>
      </c>
      <c r="D466" s="23">
        <f>Taxi_journeydata!D462</f>
        <v>0.47196759259259258</v>
      </c>
      <c r="E466">
        <f>Taxi_journeydata!E462</f>
        <v>1</v>
      </c>
      <c r="F466">
        <f>Taxi_journeydata!F462</f>
        <v>74</v>
      </c>
      <c r="G466">
        <f>Taxi_journeydata!G462</f>
        <v>41</v>
      </c>
      <c r="H466">
        <f>Taxi_journeydata!H462</f>
        <v>1</v>
      </c>
      <c r="I466">
        <f>Taxi_journeydata!I462</f>
        <v>0.78</v>
      </c>
      <c r="J466">
        <f>Taxi_journeydata!J462</f>
        <v>6</v>
      </c>
      <c r="K466" s="3" t="b">
        <f t="shared" si="72"/>
        <v>1</v>
      </c>
      <c r="L466" s="4">
        <f t="shared" si="73"/>
        <v>6.3666666666665694</v>
      </c>
      <c r="M466" s="4" t="b">
        <f>NOT(ISNA(MATCH(F466,'Taxi_location&amp;demand'!$A$5:$A$269,0)))</f>
        <v>1</v>
      </c>
      <c r="N466" s="4" t="b">
        <f>NOT(ISNA(MATCH(G466,'Taxi_location&amp;demand'!$A$5:$A$269,0)))</f>
        <v>1</v>
      </c>
      <c r="O466" s="3" t="b">
        <f t="shared" si="71"/>
        <v>1</v>
      </c>
      <c r="P466" s="3" t="b">
        <f t="shared" si="74"/>
        <v>1</v>
      </c>
      <c r="Q466" s="3" t="b">
        <f t="shared" si="75"/>
        <v>1</v>
      </c>
      <c r="R466" s="3" t="b">
        <f t="shared" si="76"/>
        <v>1</v>
      </c>
      <c r="S466" s="24">
        <f t="shared" si="77"/>
        <v>0.36666666666666664</v>
      </c>
      <c r="T466" s="24">
        <f t="shared" si="78"/>
        <v>6</v>
      </c>
      <c r="U466" s="24">
        <f t="shared" si="79"/>
        <v>0</v>
      </c>
      <c r="V466" s="24">
        <f t="shared" si="80"/>
        <v>6.3666666666666663</v>
      </c>
      <c r="W466" s="2"/>
    </row>
    <row r="467" spans="1:23" x14ac:dyDescent="0.3">
      <c r="A467" s="22">
        <f>Taxi_journeydata!A463</f>
        <v>44392</v>
      </c>
      <c r="B467" s="23">
        <f>Taxi_journeydata!B463</f>
        <v>0.46004629629629629</v>
      </c>
      <c r="C467" s="22">
        <f>Taxi_journeydata!C463</f>
        <v>44392</v>
      </c>
      <c r="D467" s="23">
        <f>Taxi_journeydata!D463</f>
        <v>0.46200231481481485</v>
      </c>
      <c r="E467">
        <f>Taxi_journeydata!E463</f>
        <v>1</v>
      </c>
      <c r="F467">
        <f>Taxi_journeydata!F463</f>
        <v>24</v>
      </c>
      <c r="G467">
        <f>Taxi_journeydata!G463</f>
        <v>151</v>
      </c>
      <c r="H467">
        <f>Taxi_journeydata!H463</f>
        <v>1</v>
      </c>
      <c r="I467">
        <f>Taxi_journeydata!I463</f>
        <v>0.5</v>
      </c>
      <c r="J467">
        <f>Taxi_journeydata!J463</f>
        <v>4</v>
      </c>
      <c r="K467" s="3" t="b">
        <f t="shared" si="72"/>
        <v>1</v>
      </c>
      <c r="L467" s="4">
        <f t="shared" si="73"/>
        <v>2.8166666666667339</v>
      </c>
      <c r="M467" s="4" t="b">
        <f>NOT(ISNA(MATCH(F467,'Taxi_location&amp;demand'!$A$5:$A$269,0)))</f>
        <v>1</v>
      </c>
      <c r="N467" s="4" t="b">
        <f>NOT(ISNA(MATCH(G467,'Taxi_location&amp;demand'!$A$5:$A$269,0)))</f>
        <v>1</v>
      </c>
      <c r="O467" s="3" t="b">
        <f t="shared" si="71"/>
        <v>1</v>
      </c>
      <c r="P467" s="3" t="b">
        <f t="shared" si="74"/>
        <v>1</v>
      </c>
      <c r="Q467" s="3" t="b">
        <f t="shared" si="75"/>
        <v>1</v>
      </c>
      <c r="R467" s="3" t="b">
        <f t="shared" si="76"/>
        <v>1</v>
      </c>
      <c r="S467" s="24">
        <f t="shared" si="77"/>
        <v>0.81666666666666665</v>
      </c>
      <c r="T467" s="24">
        <f t="shared" si="78"/>
        <v>2</v>
      </c>
      <c r="U467" s="24">
        <f t="shared" si="79"/>
        <v>0</v>
      </c>
      <c r="V467" s="24">
        <f t="shared" si="80"/>
        <v>2.8166666666666664</v>
      </c>
      <c r="W467" s="2"/>
    </row>
    <row r="468" spans="1:23" x14ac:dyDescent="0.3">
      <c r="A468" s="22">
        <f>Taxi_journeydata!A464</f>
        <v>44392</v>
      </c>
      <c r="B468" s="23">
        <f>Taxi_journeydata!B464</f>
        <v>0.51733796296296297</v>
      </c>
      <c r="C468" s="22">
        <f>Taxi_journeydata!C464</f>
        <v>44392</v>
      </c>
      <c r="D468" s="23">
        <f>Taxi_journeydata!D464</f>
        <v>0.520625</v>
      </c>
      <c r="E468">
        <f>Taxi_journeydata!E464</f>
        <v>1</v>
      </c>
      <c r="F468">
        <f>Taxi_journeydata!F464</f>
        <v>166</v>
      </c>
      <c r="G468">
        <f>Taxi_journeydata!G464</f>
        <v>152</v>
      </c>
      <c r="H468">
        <f>Taxi_journeydata!H464</f>
        <v>5</v>
      </c>
      <c r="I468">
        <f>Taxi_journeydata!I464</f>
        <v>1.08</v>
      </c>
      <c r="J468">
        <f>Taxi_journeydata!J464</f>
        <v>6</v>
      </c>
      <c r="K468" s="3" t="b">
        <f t="shared" si="72"/>
        <v>1</v>
      </c>
      <c r="L468" s="4">
        <f t="shared" si="73"/>
        <v>4.7333333333333272</v>
      </c>
      <c r="M468" s="4" t="b">
        <f>NOT(ISNA(MATCH(F468,'Taxi_location&amp;demand'!$A$5:$A$269,0)))</f>
        <v>1</v>
      </c>
      <c r="N468" s="4" t="b">
        <f>NOT(ISNA(MATCH(G468,'Taxi_location&amp;demand'!$A$5:$A$269,0)))</f>
        <v>1</v>
      </c>
      <c r="O468" s="3" t="b">
        <f t="shared" si="71"/>
        <v>1</v>
      </c>
      <c r="P468" s="3" t="b">
        <f t="shared" si="74"/>
        <v>1</v>
      </c>
      <c r="Q468" s="3" t="b">
        <f t="shared" si="75"/>
        <v>1</v>
      </c>
      <c r="R468" s="3" t="b">
        <f t="shared" si="76"/>
        <v>1</v>
      </c>
      <c r="S468" s="24">
        <f t="shared" si="77"/>
        <v>0.73333333333333328</v>
      </c>
      <c r="T468" s="24">
        <f t="shared" si="78"/>
        <v>4</v>
      </c>
      <c r="U468" s="24">
        <f t="shared" si="79"/>
        <v>0</v>
      </c>
      <c r="V468" s="24">
        <f t="shared" si="80"/>
        <v>4.7333333333333334</v>
      </c>
      <c r="W468" s="2"/>
    </row>
    <row r="469" spans="1:23" x14ac:dyDescent="0.3">
      <c r="A469" s="22">
        <f>Taxi_journeydata!A465</f>
        <v>44392</v>
      </c>
      <c r="B469" s="23">
        <f>Taxi_journeydata!B465</f>
        <v>0.54082175925925924</v>
      </c>
      <c r="C469" s="22">
        <f>Taxi_journeydata!C465</f>
        <v>44392</v>
      </c>
      <c r="D469" s="23">
        <f>Taxi_journeydata!D465</f>
        <v>0.54835648148148153</v>
      </c>
      <c r="E469">
        <f>Taxi_journeydata!E465</f>
        <v>1</v>
      </c>
      <c r="F469">
        <f>Taxi_journeydata!F465</f>
        <v>116</v>
      </c>
      <c r="G469">
        <f>Taxi_journeydata!G465</f>
        <v>41</v>
      </c>
      <c r="H469">
        <f>Taxi_journeydata!H465</f>
        <v>1</v>
      </c>
      <c r="I469">
        <f>Taxi_journeydata!I465</f>
        <v>1.76</v>
      </c>
      <c r="J469">
        <f>Taxi_journeydata!J465</f>
        <v>9.5</v>
      </c>
      <c r="K469" s="3" t="b">
        <f t="shared" si="72"/>
        <v>1</v>
      </c>
      <c r="L469" s="4">
        <f t="shared" si="73"/>
        <v>10.850000000000097</v>
      </c>
      <c r="M469" s="4" t="b">
        <f>NOT(ISNA(MATCH(F469,'Taxi_location&amp;demand'!$A$5:$A$269,0)))</f>
        <v>1</v>
      </c>
      <c r="N469" s="4" t="b">
        <f>NOT(ISNA(MATCH(G469,'Taxi_location&amp;demand'!$A$5:$A$269,0)))</f>
        <v>1</v>
      </c>
      <c r="O469" s="3" t="b">
        <f t="shared" si="71"/>
        <v>1</v>
      </c>
      <c r="P469" s="3" t="b">
        <f t="shared" si="74"/>
        <v>1</v>
      </c>
      <c r="Q469" s="3" t="b">
        <f t="shared" si="75"/>
        <v>1</v>
      </c>
      <c r="R469" s="3" t="b">
        <f t="shared" si="76"/>
        <v>1</v>
      </c>
      <c r="S469" s="24">
        <f t="shared" si="77"/>
        <v>0.85</v>
      </c>
      <c r="T469" s="24">
        <f t="shared" si="78"/>
        <v>10</v>
      </c>
      <c r="U469" s="24">
        <f t="shared" si="79"/>
        <v>0</v>
      </c>
      <c r="V469" s="24">
        <f t="shared" si="80"/>
        <v>10.85</v>
      </c>
      <c r="W469" s="2"/>
    </row>
    <row r="470" spans="1:23" x14ac:dyDescent="0.3">
      <c r="A470" s="22">
        <f>Taxi_journeydata!A466</f>
        <v>44392</v>
      </c>
      <c r="B470" s="23">
        <f>Taxi_journeydata!B466</f>
        <v>0.52756944444444442</v>
      </c>
      <c r="C470" s="22">
        <f>Taxi_journeydata!C466</f>
        <v>44392</v>
      </c>
      <c r="D470" s="23">
        <f>Taxi_journeydata!D466</f>
        <v>0.53562500000000002</v>
      </c>
      <c r="E470">
        <f>Taxi_journeydata!E466</f>
        <v>1</v>
      </c>
      <c r="F470">
        <f>Taxi_journeydata!F466</f>
        <v>244</v>
      </c>
      <c r="G470">
        <f>Taxi_journeydata!G466</f>
        <v>127</v>
      </c>
      <c r="H470">
        <f>Taxi_journeydata!H466</f>
        <v>1</v>
      </c>
      <c r="I470">
        <f>Taxi_journeydata!I466</f>
        <v>2.85</v>
      </c>
      <c r="J470">
        <f>Taxi_journeydata!J466</f>
        <v>12</v>
      </c>
      <c r="K470" s="3" t="b">
        <f t="shared" si="72"/>
        <v>1</v>
      </c>
      <c r="L470" s="4">
        <f t="shared" si="73"/>
        <v>11.600000000000055</v>
      </c>
      <c r="M470" s="4" t="b">
        <f>NOT(ISNA(MATCH(F470,'Taxi_location&amp;demand'!$A$5:$A$269,0)))</f>
        <v>1</v>
      </c>
      <c r="N470" s="4" t="b">
        <f>NOT(ISNA(MATCH(G470,'Taxi_location&amp;demand'!$A$5:$A$269,0)))</f>
        <v>1</v>
      </c>
      <c r="O470" s="3" t="b">
        <f t="shared" si="71"/>
        <v>1</v>
      </c>
      <c r="P470" s="3" t="b">
        <f t="shared" si="74"/>
        <v>1</v>
      </c>
      <c r="Q470" s="3" t="b">
        <f t="shared" si="75"/>
        <v>1</v>
      </c>
      <c r="R470" s="3" t="b">
        <f t="shared" si="76"/>
        <v>1</v>
      </c>
      <c r="S470" s="24">
        <f t="shared" si="77"/>
        <v>0.6</v>
      </c>
      <c r="T470" s="24">
        <f t="shared" si="78"/>
        <v>11</v>
      </c>
      <c r="U470" s="24">
        <f t="shared" si="79"/>
        <v>0</v>
      </c>
      <c r="V470" s="24">
        <f t="shared" si="80"/>
        <v>11.6</v>
      </c>
      <c r="W470" s="2"/>
    </row>
    <row r="471" spans="1:23" x14ac:dyDescent="0.3">
      <c r="A471" s="22">
        <f>Taxi_journeydata!A467</f>
        <v>44392</v>
      </c>
      <c r="B471" s="23">
        <f>Taxi_journeydata!B467</f>
        <v>0.57512731481481483</v>
      </c>
      <c r="C471" s="22">
        <f>Taxi_journeydata!C467</f>
        <v>44392</v>
      </c>
      <c r="D471" s="23">
        <f>Taxi_journeydata!D467</f>
        <v>0.58240740740740737</v>
      </c>
      <c r="E471">
        <f>Taxi_journeydata!E467</f>
        <v>1</v>
      </c>
      <c r="F471">
        <f>Taxi_journeydata!F467</f>
        <v>42</v>
      </c>
      <c r="G471">
        <f>Taxi_journeydata!G467</f>
        <v>152</v>
      </c>
      <c r="H471">
        <f>Taxi_journeydata!H467</f>
        <v>1</v>
      </c>
      <c r="I471">
        <f>Taxi_journeydata!I467</f>
        <v>1.41</v>
      </c>
      <c r="J471">
        <f>Taxi_journeydata!J467</f>
        <v>8.5</v>
      </c>
      <c r="K471" s="3" t="b">
        <f t="shared" si="72"/>
        <v>1</v>
      </c>
      <c r="L471" s="4">
        <f t="shared" si="73"/>
        <v>10.483333333333267</v>
      </c>
      <c r="M471" s="4" t="b">
        <f>NOT(ISNA(MATCH(F471,'Taxi_location&amp;demand'!$A$5:$A$269,0)))</f>
        <v>1</v>
      </c>
      <c r="N471" s="4" t="b">
        <f>NOT(ISNA(MATCH(G471,'Taxi_location&amp;demand'!$A$5:$A$269,0)))</f>
        <v>1</v>
      </c>
      <c r="O471" s="3" t="b">
        <f t="shared" si="71"/>
        <v>1</v>
      </c>
      <c r="P471" s="3" t="b">
        <f t="shared" si="74"/>
        <v>1</v>
      </c>
      <c r="Q471" s="3" t="b">
        <f t="shared" si="75"/>
        <v>1</v>
      </c>
      <c r="R471" s="3" t="b">
        <f t="shared" si="76"/>
        <v>1</v>
      </c>
      <c r="S471" s="24">
        <f t="shared" si="77"/>
        <v>0.48333333333333334</v>
      </c>
      <c r="T471" s="24">
        <f t="shared" si="78"/>
        <v>10</v>
      </c>
      <c r="U471" s="24">
        <f t="shared" si="79"/>
        <v>0</v>
      </c>
      <c r="V471" s="24">
        <f t="shared" si="80"/>
        <v>10.483333333333333</v>
      </c>
      <c r="W471" s="2"/>
    </row>
    <row r="472" spans="1:23" x14ac:dyDescent="0.3">
      <c r="A472" s="22">
        <f>Taxi_journeydata!A468</f>
        <v>44392</v>
      </c>
      <c r="B472" s="23">
        <f>Taxi_journeydata!B468</f>
        <v>0.57339120370370367</v>
      </c>
      <c r="C472" s="22">
        <f>Taxi_journeydata!C468</f>
        <v>44392</v>
      </c>
      <c r="D472" s="23">
        <f>Taxi_journeydata!D468</f>
        <v>0.57832175925925922</v>
      </c>
      <c r="E472">
        <f>Taxi_journeydata!E468</f>
        <v>1</v>
      </c>
      <c r="F472">
        <f>Taxi_journeydata!F468</f>
        <v>42</v>
      </c>
      <c r="G472">
        <f>Taxi_journeydata!G468</f>
        <v>41</v>
      </c>
      <c r="H472">
        <f>Taxi_journeydata!H468</f>
        <v>1</v>
      </c>
      <c r="I472">
        <f>Taxi_journeydata!I468</f>
        <v>1.2</v>
      </c>
      <c r="J472">
        <f>Taxi_journeydata!J468</f>
        <v>7</v>
      </c>
      <c r="K472" s="3" t="b">
        <f t="shared" si="72"/>
        <v>1</v>
      </c>
      <c r="L472" s="4">
        <f t="shared" si="73"/>
        <v>7.0999999999999908</v>
      </c>
      <c r="M472" s="4" t="b">
        <f>NOT(ISNA(MATCH(F472,'Taxi_location&amp;demand'!$A$5:$A$269,0)))</f>
        <v>1</v>
      </c>
      <c r="N472" s="4" t="b">
        <f>NOT(ISNA(MATCH(G472,'Taxi_location&amp;demand'!$A$5:$A$269,0)))</f>
        <v>1</v>
      </c>
      <c r="O472" s="3" t="b">
        <f t="shared" si="71"/>
        <v>1</v>
      </c>
      <c r="P472" s="3" t="b">
        <f t="shared" si="74"/>
        <v>1</v>
      </c>
      <c r="Q472" s="3" t="b">
        <f t="shared" si="75"/>
        <v>1</v>
      </c>
      <c r="R472" s="3" t="b">
        <f t="shared" si="76"/>
        <v>1</v>
      </c>
      <c r="S472" s="24">
        <f t="shared" si="77"/>
        <v>0.1</v>
      </c>
      <c r="T472" s="24">
        <f t="shared" si="78"/>
        <v>7</v>
      </c>
      <c r="U472" s="24">
        <f t="shared" si="79"/>
        <v>0</v>
      </c>
      <c r="V472" s="24">
        <f t="shared" si="80"/>
        <v>7.1</v>
      </c>
      <c r="W472" s="2"/>
    </row>
    <row r="473" spans="1:23" x14ac:dyDescent="0.3">
      <c r="A473" s="22">
        <f>Taxi_journeydata!A469</f>
        <v>44392</v>
      </c>
      <c r="B473" s="23">
        <f>Taxi_journeydata!B469</f>
        <v>0.60471064814814812</v>
      </c>
      <c r="C473" s="22">
        <f>Taxi_journeydata!C469</f>
        <v>44392</v>
      </c>
      <c r="D473" s="23">
        <f>Taxi_journeydata!D469</f>
        <v>0.61498842592592595</v>
      </c>
      <c r="E473">
        <f>Taxi_journeydata!E469</f>
        <v>1</v>
      </c>
      <c r="F473">
        <f>Taxi_journeydata!F469</f>
        <v>97</v>
      </c>
      <c r="G473">
        <f>Taxi_journeydata!G469</f>
        <v>25</v>
      </c>
      <c r="H473">
        <f>Taxi_journeydata!H469</f>
        <v>2</v>
      </c>
      <c r="I473">
        <f>Taxi_journeydata!I469</f>
        <v>0.86</v>
      </c>
      <c r="J473">
        <f>Taxi_journeydata!J469</f>
        <v>10</v>
      </c>
      <c r="K473" s="3" t="b">
        <f t="shared" si="72"/>
        <v>1</v>
      </c>
      <c r="L473" s="4">
        <f t="shared" si="73"/>
        <v>14.800000000000075</v>
      </c>
      <c r="M473" s="4" t="b">
        <f>NOT(ISNA(MATCH(F473,'Taxi_location&amp;demand'!$A$5:$A$269,0)))</f>
        <v>1</v>
      </c>
      <c r="N473" s="4" t="b">
        <f>NOT(ISNA(MATCH(G473,'Taxi_location&amp;demand'!$A$5:$A$269,0)))</f>
        <v>1</v>
      </c>
      <c r="O473" s="3" t="b">
        <f t="shared" si="71"/>
        <v>1</v>
      </c>
      <c r="P473" s="3" t="b">
        <f t="shared" si="74"/>
        <v>1</v>
      </c>
      <c r="Q473" s="3" t="b">
        <f t="shared" si="75"/>
        <v>1</v>
      </c>
      <c r="R473" s="3" t="b">
        <f t="shared" si="76"/>
        <v>1</v>
      </c>
      <c r="S473" s="24">
        <f t="shared" si="77"/>
        <v>0.8</v>
      </c>
      <c r="T473" s="24">
        <f t="shared" si="78"/>
        <v>14</v>
      </c>
      <c r="U473" s="24">
        <f t="shared" si="79"/>
        <v>0</v>
      </c>
      <c r="V473" s="24">
        <f t="shared" si="80"/>
        <v>14.8</v>
      </c>
      <c r="W473" s="2"/>
    </row>
    <row r="474" spans="1:23" x14ac:dyDescent="0.3">
      <c r="A474" s="22">
        <f>Taxi_journeydata!A470</f>
        <v>44392</v>
      </c>
      <c r="B474" s="23">
        <f>Taxi_journeydata!B470</f>
        <v>0.593287037037037</v>
      </c>
      <c r="C474" s="22">
        <f>Taxi_journeydata!C470</f>
        <v>44392</v>
      </c>
      <c r="D474" s="23">
        <f>Taxi_journeydata!D470</f>
        <v>0.59472222222222226</v>
      </c>
      <c r="E474">
        <f>Taxi_journeydata!E470</f>
        <v>1</v>
      </c>
      <c r="F474">
        <f>Taxi_journeydata!F470</f>
        <v>129</v>
      </c>
      <c r="G474">
        <f>Taxi_journeydata!G470</f>
        <v>129</v>
      </c>
      <c r="H474">
        <f>Taxi_journeydata!H470</f>
        <v>1</v>
      </c>
      <c r="I474">
        <f>Taxi_journeydata!I470</f>
        <v>0.23</v>
      </c>
      <c r="J474">
        <f>Taxi_journeydata!J470</f>
        <v>3.5</v>
      </c>
      <c r="K474" s="3" t="b">
        <f t="shared" si="72"/>
        <v>1</v>
      </c>
      <c r="L474" s="4">
        <f t="shared" si="73"/>
        <v>2.0666666666667766</v>
      </c>
      <c r="M474" s="4" t="b">
        <f>NOT(ISNA(MATCH(F474,'Taxi_location&amp;demand'!$A$5:$A$269,0)))</f>
        <v>1</v>
      </c>
      <c r="N474" s="4" t="b">
        <f>NOT(ISNA(MATCH(G474,'Taxi_location&amp;demand'!$A$5:$A$269,0)))</f>
        <v>1</v>
      </c>
      <c r="O474" s="3" t="b">
        <f t="shared" si="71"/>
        <v>1</v>
      </c>
      <c r="P474" s="3" t="b">
        <f t="shared" si="74"/>
        <v>1</v>
      </c>
      <c r="Q474" s="3" t="b">
        <f t="shared" si="75"/>
        <v>1</v>
      </c>
      <c r="R474" s="3" t="b">
        <f t="shared" si="76"/>
        <v>1</v>
      </c>
      <c r="S474" s="24">
        <f t="shared" si="77"/>
        <v>6.6666666666666666E-2</v>
      </c>
      <c r="T474" s="24">
        <f t="shared" si="78"/>
        <v>2</v>
      </c>
      <c r="U474" s="24">
        <f t="shared" si="79"/>
        <v>0</v>
      </c>
      <c r="V474" s="24">
        <f t="shared" si="80"/>
        <v>2.0666666666666669</v>
      </c>
      <c r="W474" s="2"/>
    </row>
    <row r="475" spans="1:23" x14ac:dyDescent="0.3">
      <c r="A475" s="22">
        <f>Taxi_journeydata!A471</f>
        <v>44392</v>
      </c>
      <c r="B475" s="23">
        <f>Taxi_journeydata!B471</f>
        <v>0.61081018518518515</v>
      </c>
      <c r="C475" s="22">
        <f>Taxi_journeydata!C471</f>
        <v>44392</v>
      </c>
      <c r="D475" s="23">
        <f>Taxi_journeydata!D471</f>
        <v>0.61857638888888888</v>
      </c>
      <c r="E475">
        <f>Taxi_journeydata!E471</f>
        <v>1</v>
      </c>
      <c r="F475">
        <f>Taxi_journeydata!F471</f>
        <v>74</v>
      </c>
      <c r="G475">
        <f>Taxi_journeydata!G471</f>
        <v>152</v>
      </c>
      <c r="H475">
        <f>Taxi_journeydata!H471</f>
        <v>1</v>
      </c>
      <c r="I475">
        <f>Taxi_journeydata!I471</f>
        <v>2.04</v>
      </c>
      <c r="J475">
        <f>Taxi_journeydata!J471</f>
        <v>10</v>
      </c>
      <c r="K475" s="3" t="b">
        <f t="shared" si="72"/>
        <v>1</v>
      </c>
      <c r="L475" s="4">
        <f t="shared" si="73"/>
        <v>11.183333333333376</v>
      </c>
      <c r="M475" s="4" t="b">
        <f>NOT(ISNA(MATCH(F475,'Taxi_location&amp;demand'!$A$5:$A$269,0)))</f>
        <v>1</v>
      </c>
      <c r="N475" s="4" t="b">
        <f>NOT(ISNA(MATCH(G475,'Taxi_location&amp;demand'!$A$5:$A$269,0)))</f>
        <v>1</v>
      </c>
      <c r="O475" s="3" t="b">
        <f t="shared" si="71"/>
        <v>1</v>
      </c>
      <c r="P475" s="3" t="b">
        <f t="shared" si="74"/>
        <v>1</v>
      </c>
      <c r="Q475" s="3" t="b">
        <f t="shared" si="75"/>
        <v>1</v>
      </c>
      <c r="R475" s="3" t="b">
        <f t="shared" si="76"/>
        <v>1</v>
      </c>
      <c r="S475" s="24">
        <f t="shared" si="77"/>
        <v>0.18333333333333332</v>
      </c>
      <c r="T475" s="24">
        <f t="shared" si="78"/>
        <v>11</v>
      </c>
      <c r="U475" s="24">
        <f t="shared" si="79"/>
        <v>0</v>
      </c>
      <c r="V475" s="24">
        <f t="shared" si="80"/>
        <v>11.183333333333334</v>
      </c>
      <c r="W475" s="2"/>
    </row>
    <row r="476" spans="1:23" x14ac:dyDescent="0.3">
      <c r="A476" s="22">
        <f>Taxi_journeydata!A472</f>
        <v>44392</v>
      </c>
      <c r="B476" s="23">
        <f>Taxi_journeydata!B472</f>
        <v>0.58905092592592589</v>
      </c>
      <c r="C476" s="22">
        <f>Taxi_journeydata!C472</f>
        <v>44392</v>
      </c>
      <c r="D476" s="23">
        <f>Taxi_journeydata!D472</f>
        <v>0.5917013888888889</v>
      </c>
      <c r="E476">
        <f>Taxi_journeydata!E472</f>
        <v>1</v>
      </c>
      <c r="F476">
        <f>Taxi_journeydata!F472</f>
        <v>41</v>
      </c>
      <c r="G476">
        <f>Taxi_journeydata!G472</f>
        <v>41</v>
      </c>
      <c r="H476">
        <f>Taxi_journeydata!H472</f>
        <v>1</v>
      </c>
      <c r="I476">
        <f>Taxi_journeydata!I472</f>
        <v>0.51</v>
      </c>
      <c r="J476">
        <f>Taxi_journeydata!J472</f>
        <v>4.5</v>
      </c>
      <c r="K476" s="3" t="b">
        <f t="shared" si="72"/>
        <v>1</v>
      </c>
      <c r="L476" s="4">
        <f t="shared" si="73"/>
        <v>3.8166666666667304</v>
      </c>
      <c r="M476" s="4" t="b">
        <f>NOT(ISNA(MATCH(F476,'Taxi_location&amp;demand'!$A$5:$A$269,0)))</f>
        <v>1</v>
      </c>
      <c r="N476" s="4" t="b">
        <f>NOT(ISNA(MATCH(G476,'Taxi_location&amp;demand'!$A$5:$A$269,0)))</f>
        <v>1</v>
      </c>
      <c r="O476" s="3" t="b">
        <f t="shared" si="71"/>
        <v>1</v>
      </c>
      <c r="P476" s="3" t="b">
        <f t="shared" si="74"/>
        <v>1</v>
      </c>
      <c r="Q476" s="3" t="b">
        <f t="shared" si="75"/>
        <v>1</v>
      </c>
      <c r="R476" s="3" t="b">
        <f t="shared" si="76"/>
        <v>1</v>
      </c>
      <c r="S476" s="24">
        <f t="shared" si="77"/>
        <v>0.81666666666666665</v>
      </c>
      <c r="T476" s="24">
        <f t="shared" si="78"/>
        <v>3</v>
      </c>
      <c r="U476" s="24">
        <f t="shared" si="79"/>
        <v>0</v>
      </c>
      <c r="V476" s="24">
        <f t="shared" si="80"/>
        <v>3.8166666666666664</v>
      </c>
      <c r="W476" s="2"/>
    </row>
    <row r="477" spans="1:23" x14ac:dyDescent="0.3">
      <c r="A477" s="22">
        <f>Taxi_journeydata!A473</f>
        <v>44392</v>
      </c>
      <c r="B477" s="23">
        <f>Taxi_journeydata!B473</f>
        <v>0.63740740740740742</v>
      </c>
      <c r="C477" s="22">
        <f>Taxi_journeydata!C473</f>
        <v>44392</v>
      </c>
      <c r="D477" s="23">
        <f>Taxi_journeydata!D473</f>
        <v>0.64474537037037039</v>
      </c>
      <c r="E477">
        <f>Taxi_journeydata!E473</f>
        <v>1</v>
      </c>
      <c r="F477">
        <f>Taxi_journeydata!F473</f>
        <v>24</v>
      </c>
      <c r="G477">
        <f>Taxi_journeydata!G473</f>
        <v>41</v>
      </c>
      <c r="H477">
        <f>Taxi_journeydata!H473</f>
        <v>1</v>
      </c>
      <c r="I477">
        <f>Taxi_journeydata!I473</f>
        <v>1.06</v>
      </c>
      <c r="J477">
        <f>Taxi_journeydata!J473</f>
        <v>8.5</v>
      </c>
      <c r="K477" s="3" t="b">
        <f t="shared" si="72"/>
        <v>1</v>
      </c>
      <c r="L477" s="4">
        <f t="shared" si="73"/>
        <v>10.566666666666666</v>
      </c>
      <c r="M477" s="4" t="b">
        <f>NOT(ISNA(MATCH(F477,'Taxi_location&amp;demand'!$A$5:$A$269,0)))</f>
        <v>1</v>
      </c>
      <c r="N477" s="4" t="b">
        <f>NOT(ISNA(MATCH(G477,'Taxi_location&amp;demand'!$A$5:$A$269,0)))</f>
        <v>1</v>
      </c>
      <c r="O477" s="3" t="b">
        <f t="shared" si="71"/>
        <v>1</v>
      </c>
      <c r="P477" s="3" t="b">
        <f t="shared" si="74"/>
        <v>1</v>
      </c>
      <c r="Q477" s="3" t="b">
        <f t="shared" si="75"/>
        <v>1</v>
      </c>
      <c r="R477" s="3" t="b">
        <f t="shared" si="76"/>
        <v>1</v>
      </c>
      <c r="S477" s="24">
        <f t="shared" si="77"/>
        <v>0.56666666666666665</v>
      </c>
      <c r="T477" s="24">
        <f t="shared" si="78"/>
        <v>10</v>
      </c>
      <c r="U477" s="24">
        <f t="shared" si="79"/>
        <v>0</v>
      </c>
      <c r="V477" s="24">
        <f t="shared" si="80"/>
        <v>10.566666666666666</v>
      </c>
      <c r="W477" s="2"/>
    </row>
    <row r="478" spans="1:23" x14ac:dyDescent="0.3">
      <c r="A478" s="22">
        <f>Taxi_journeydata!A474</f>
        <v>44392</v>
      </c>
      <c r="B478" s="23">
        <f>Taxi_journeydata!B474</f>
        <v>0.64348379629629626</v>
      </c>
      <c r="C478" s="22">
        <f>Taxi_journeydata!C474</f>
        <v>44392</v>
      </c>
      <c r="D478" s="23">
        <f>Taxi_journeydata!D474</f>
        <v>0.65099537037037036</v>
      </c>
      <c r="E478">
        <f>Taxi_journeydata!E474</f>
        <v>1</v>
      </c>
      <c r="F478">
        <f>Taxi_journeydata!F474</f>
        <v>82</v>
      </c>
      <c r="G478">
        <f>Taxi_journeydata!G474</f>
        <v>173</v>
      </c>
      <c r="H478">
        <f>Taxi_journeydata!H474</f>
        <v>1</v>
      </c>
      <c r="I478">
        <f>Taxi_journeydata!I474</f>
        <v>1.79</v>
      </c>
      <c r="J478">
        <f>Taxi_journeydata!J474</f>
        <v>9</v>
      </c>
      <c r="K478" s="3" t="b">
        <f t="shared" si="72"/>
        <v>1</v>
      </c>
      <c r="L478" s="4">
        <f t="shared" si="73"/>
        <v>10.816666666666706</v>
      </c>
      <c r="M478" s="4" t="b">
        <f>NOT(ISNA(MATCH(F478,'Taxi_location&amp;demand'!$A$5:$A$269,0)))</f>
        <v>1</v>
      </c>
      <c r="N478" s="4" t="b">
        <f>NOT(ISNA(MATCH(G478,'Taxi_location&amp;demand'!$A$5:$A$269,0)))</f>
        <v>1</v>
      </c>
      <c r="O478" s="3" t="b">
        <f t="shared" si="71"/>
        <v>1</v>
      </c>
      <c r="P478" s="3" t="b">
        <f t="shared" si="74"/>
        <v>1</v>
      </c>
      <c r="Q478" s="3" t="b">
        <f t="shared" si="75"/>
        <v>1</v>
      </c>
      <c r="R478" s="3" t="b">
        <f t="shared" si="76"/>
        <v>1</v>
      </c>
      <c r="S478" s="24">
        <f t="shared" si="77"/>
        <v>0.81666666666666665</v>
      </c>
      <c r="T478" s="24">
        <f t="shared" si="78"/>
        <v>10</v>
      </c>
      <c r="U478" s="24">
        <f t="shared" si="79"/>
        <v>0</v>
      </c>
      <c r="V478" s="24">
        <f t="shared" si="80"/>
        <v>10.816666666666666</v>
      </c>
      <c r="W478" s="2"/>
    </row>
    <row r="479" spans="1:23" x14ac:dyDescent="0.3">
      <c r="A479" s="22">
        <f>Taxi_journeydata!A475</f>
        <v>44392</v>
      </c>
      <c r="B479" s="23">
        <f>Taxi_journeydata!B475</f>
        <v>0.6820949074074073</v>
      </c>
      <c r="C479" s="22">
        <f>Taxi_journeydata!C475</f>
        <v>44392</v>
      </c>
      <c r="D479" s="23">
        <f>Taxi_journeydata!D475</f>
        <v>0.68282407407407408</v>
      </c>
      <c r="E479">
        <f>Taxi_journeydata!E475</f>
        <v>1</v>
      </c>
      <c r="F479">
        <f>Taxi_journeydata!F475</f>
        <v>24</v>
      </c>
      <c r="G479">
        <f>Taxi_journeydata!G475</f>
        <v>24</v>
      </c>
      <c r="H479">
        <f>Taxi_journeydata!H475</f>
        <v>2</v>
      </c>
      <c r="I479">
        <f>Taxi_journeydata!I475</f>
        <v>0.1</v>
      </c>
      <c r="J479">
        <f>Taxi_journeydata!J475</f>
        <v>3</v>
      </c>
      <c r="K479" s="3" t="b">
        <f t="shared" si="72"/>
        <v>1</v>
      </c>
      <c r="L479" s="4">
        <f t="shared" si="73"/>
        <v>1.0500000000001641</v>
      </c>
      <c r="M479" s="4" t="b">
        <f>NOT(ISNA(MATCH(F479,'Taxi_location&amp;demand'!$A$5:$A$269,0)))</f>
        <v>1</v>
      </c>
      <c r="N479" s="4" t="b">
        <f>NOT(ISNA(MATCH(G479,'Taxi_location&amp;demand'!$A$5:$A$269,0)))</f>
        <v>1</v>
      </c>
      <c r="O479" s="3" t="b">
        <f t="shared" si="71"/>
        <v>1</v>
      </c>
      <c r="P479" s="3" t="b">
        <f t="shared" si="74"/>
        <v>1</v>
      </c>
      <c r="Q479" s="3" t="b">
        <f t="shared" si="75"/>
        <v>1</v>
      </c>
      <c r="R479" s="3" t="b">
        <f t="shared" si="76"/>
        <v>1</v>
      </c>
      <c r="S479" s="24">
        <f t="shared" si="77"/>
        <v>0.05</v>
      </c>
      <c r="T479" s="24">
        <f t="shared" si="78"/>
        <v>1</v>
      </c>
      <c r="U479" s="24">
        <f t="shared" si="79"/>
        <v>0</v>
      </c>
      <c r="V479" s="24">
        <f t="shared" si="80"/>
        <v>1.05</v>
      </c>
      <c r="W479" s="2"/>
    </row>
    <row r="480" spans="1:23" x14ac:dyDescent="0.3">
      <c r="A480" s="22">
        <f>Taxi_journeydata!A476</f>
        <v>44392</v>
      </c>
      <c r="B480" s="23">
        <f>Taxi_journeydata!B476</f>
        <v>0.67098379629629623</v>
      </c>
      <c r="C480" s="22">
        <f>Taxi_journeydata!C476</f>
        <v>44392</v>
      </c>
      <c r="D480" s="23">
        <f>Taxi_journeydata!D476</f>
        <v>0.67879629629629623</v>
      </c>
      <c r="E480">
        <f>Taxi_journeydata!E476</f>
        <v>1</v>
      </c>
      <c r="F480">
        <f>Taxi_journeydata!F476</f>
        <v>82</v>
      </c>
      <c r="G480">
        <f>Taxi_journeydata!G476</f>
        <v>196</v>
      </c>
      <c r="H480">
        <f>Taxi_journeydata!H476</f>
        <v>1</v>
      </c>
      <c r="I480">
        <f>Taxi_journeydata!I476</f>
        <v>1.4</v>
      </c>
      <c r="J480">
        <f>Taxi_journeydata!J476</f>
        <v>8.5</v>
      </c>
      <c r="K480" s="3" t="b">
        <f t="shared" si="72"/>
        <v>1</v>
      </c>
      <c r="L480" s="4">
        <f t="shared" si="73"/>
        <v>11.25</v>
      </c>
      <c r="M480" s="4" t="b">
        <f>NOT(ISNA(MATCH(F480,'Taxi_location&amp;demand'!$A$5:$A$269,0)))</f>
        <v>1</v>
      </c>
      <c r="N480" s="4" t="b">
        <f>NOT(ISNA(MATCH(G480,'Taxi_location&amp;demand'!$A$5:$A$269,0)))</f>
        <v>1</v>
      </c>
      <c r="O480" s="3" t="b">
        <f t="shared" si="71"/>
        <v>1</v>
      </c>
      <c r="P480" s="3" t="b">
        <f t="shared" si="74"/>
        <v>1</v>
      </c>
      <c r="Q480" s="3" t="b">
        <f t="shared" si="75"/>
        <v>1</v>
      </c>
      <c r="R480" s="3" t="b">
        <f t="shared" si="76"/>
        <v>1</v>
      </c>
      <c r="S480" s="24">
        <f t="shared" si="77"/>
        <v>0.25</v>
      </c>
      <c r="T480" s="24">
        <f t="shared" si="78"/>
        <v>11</v>
      </c>
      <c r="U480" s="24">
        <f t="shared" si="79"/>
        <v>0</v>
      </c>
      <c r="V480" s="24">
        <f t="shared" si="80"/>
        <v>11.25</v>
      </c>
      <c r="W480" s="2"/>
    </row>
    <row r="481" spans="1:23" x14ac:dyDescent="0.3">
      <c r="A481" s="22">
        <f>Taxi_journeydata!A477</f>
        <v>44392</v>
      </c>
      <c r="B481" s="23">
        <f>Taxi_journeydata!B477</f>
        <v>0.69406249999999992</v>
      </c>
      <c r="C481" s="22">
        <f>Taxi_journeydata!C477</f>
        <v>44392</v>
      </c>
      <c r="D481" s="23">
        <f>Taxi_journeydata!D477</f>
        <v>0.70144675925925926</v>
      </c>
      <c r="E481">
        <f>Taxi_journeydata!E477</f>
        <v>1</v>
      </c>
      <c r="F481">
        <f>Taxi_journeydata!F477</f>
        <v>74</v>
      </c>
      <c r="G481">
        <f>Taxi_journeydata!G477</f>
        <v>75</v>
      </c>
      <c r="H481">
        <f>Taxi_journeydata!H477</f>
        <v>1</v>
      </c>
      <c r="I481">
        <f>Taxi_journeydata!I477</f>
        <v>1.21</v>
      </c>
      <c r="J481">
        <f>Taxi_journeydata!J477</f>
        <v>8</v>
      </c>
      <c r="K481" s="3" t="b">
        <f t="shared" si="72"/>
        <v>1</v>
      </c>
      <c r="L481" s="4">
        <f t="shared" si="73"/>
        <v>10.63333333333345</v>
      </c>
      <c r="M481" s="4" t="b">
        <f>NOT(ISNA(MATCH(F481,'Taxi_location&amp;demand'!$A$5:$A$269,0)))</f>
        <v>1</v>
      </c>
      <c r="N481" s="4" t="b">
        <f>NOT(ISNA(MATCH(G481,'Taxi_location&amp;demand'!$A$5:$A$269,0)))</f>
        <v>1</v>
      </c>
      <c r="O481" s="3" t="b">
        <f t="shared" si="71"/>
        <v>1</v>
      </c>
      <c r="P481" s="3" t="b">
        <f t="shared" si="74"/>
        <v>1</v>
      </c>
      <c r="Q481" s="3" t="b">
        <f t="shared" si="75"/>
        <v>1</v>
      </c>
      <c r="R481" s="3" t="b">
        <f t="shared" si="76"/>
        <v>1</v>
      </c>
      <c r="S481" s="24">
        <f t="shared" si="77"/>
        <v>0.6333333333333333</v>
      </c>
      <c r="T481" s="24">
        <f t="shared" si="78"/>
        <v>10</v>
      </c>
      <c r="U481" s="24">
        <f t="shared" si="79"/>
        <v>0</v>
      </c>
      <c r="V481" s="24">
        <f t="shared" si="80"/>
        <v>10.633333333333333</v>
      </c>
      <c r="W481" s="2"/>
    </row>
    <row r="482" spans="1:23" x14ac:dyDescent="0.3">
      <c r="A482" s="22">
        <f>Taxi_journeydata!A478</f>
        <v>44392</v>
      </c>
      <c r="B482" s="23">
        <f>Taxi_journeydata!B478</f>
        <v>0.6985069444444445</v>
      </c>
      <c r="C482" s="22">
        <f>Taxi_journeydata!C478</f>
        <v>44392</v>
      </c>
      <c r="D482" s="23">
        <f>Taxi_journeydata!D478</f>
        <v>0.70851851851851855</v>
      </c>
      <c r="E482">
        <f>Taxi_journeydata!E478</f>
        <v>1</v>
      </c>
      <c r="F482">
        <f>Taxi_journeydata!F478</f>
        <v>74</v>
      </c>
      <c r="G482">
        <f>Taxi_journeydata!G478</f>
        <v>151</v>
      </c>
      <c r="H482">
        <f>Taxi_journeydata!H478</f>
        <v>1</v>
      </c>
      <c r="I482">
        <f>Taxi_journeydata!I478</f>
        <v>2.44</v>
      </c>
      <c r="J482">
        <f>Taxi_journeydata!J478</f>
        <v>11.5</v>
      </c>
      <c r="K482" s="3" t="b">
        <f t="shared" si="72"/>
        <v>1</v>
      </c>
      <c r="L482" s="4">
        <f t="shared" si="73"/>
        <v>14.416666666666629</v>
      </c>
      <c r="M482" s="4" t="b">
        <f>NOT(ISNA(MATCH(F482,'Taxi_location&amp;demand'!$A$5:$A$269,0)))</f>
        <v>1</v>
      </c>
      <c r="N482" s="4" t="b">
        <f>NOT(ISNA(MATCH(G482,'Taxi_location&amp;demand'!$A$5:$A$269,0)))</f>
        <v>1</v>
      </c>
      <c r="O482" s="3" t="b">
        <f t="shared" si="71"/>
        <v>1</v>
      </c>
      <c r="P482" s="3" t="b">
        <f t="shared" si="74"/>
        <v>1</v>
      </c>
      <c r="Q482" s="3" t="b">
        <f t="shared" si="75"/>
        <v>1</v>
      </c>
      <c r="R482" s="3" t="b">
        <f t="shared" si="76"/>
        <v>1</v>
      </c>
      <c r="S482" s="24">
        <f t="shared" si="77"/>
        <v>0.41666666666666669</v>
      </c>
      <c r="T482" s="24">
        <f t="shared" si="78"/>
        <v>14</v>
      </c>
      <c r="U482" s="24">
        <f t="shared" si="79"/>
        <v>0</v>
      </c>
      <c r="V482" s="24">
        <f t="shared" si="80"/>
        <v>14.416666666666666</v>
      </c>
      <c r="W482" s="2"/>
    </row>
    <row r="483" spans="1:23" x14ac:dyDescent="0.3">
      <c r="A483" s="22">
        <f>Taxi_journeydata!A479</f>
        <v>44392</v>
      </c>
      <c r="B483" s="23">
        <f>Taxi_journeydata!B479</f>
        <v>0.69679398148148142</v>
      </c>
      <c r="C483" s="22">
        <f>Taxi_journeydata!C479</f>
        <v>44392</v>
      </c>
      <c r="D483" s="23">
        <f>Taxi_journeydata!D479</f>
        <v>0.70005787037037026</v>
      </c>
      <c r="E483">
        <f>Taxi_journeydata!E479</f>
        <v>1</v>
      </c>
      <c r="F483">
        <f>Taxi_journeydata!F479</f>
        <v>75</v>
      </c>
      <c r="G483">
        <f>Taxi_journeydata!G479</f>
        <v>74</v>
      </c>
      <c r="H483">
        <f>Taxi_journeydata!H479</f>
        <v>1</v>
      </c>
      <c r="I483">
        <f>Taxi_journeydata!I479</f>
        <v>1.02</v>
      </c>
      <c r="J483">
        <f>Taxi_journeydata!J479</f>
        <v>5.5</v>
      </c>
      <c r="K483" s="3" t="b">
        <f t="shared" si="72"/>
        <v>1</v>
      </c>
      <c r="L483" s="4">
        <f t="shared" si="73"/>
        <v>4.6999999999999353</v>
      </c>
      <c r="M483" s="4" t="b">
        <f>NOT(ISNA(MATCH(F483,'Taxi_location&amp;demand'!$A$5:$A$269,0)))</f>
        <v>1</v>
      </c>
      <c r="N483" s="4" t="b">
        <f>NOT(ISNA(MATCH(G483,'Taxi_location&amp;demand'!$A$5:$A$269,0)))</f>
        <v>1</v>
      </c>
      <c r="O483" s="3" t="b">
        <f t="shared" si="71"/>
        <v>1</v>
      </c>
      <c r="P483" s="3" t="b">
        <f t="shared" si="74"/>
        <v>1</v>
      </c>
      <c r="Q483" s="3" t="b">
        <f t="shared" si="75"/>
        <v>1</v>
      </c>
      <c r="R483" s="3" t="b">
        <f t="shared" si="76"/>
        <v>1</v>
      </c>
      <c r="S483" s="24">
        <f t="shared" si="77"/>
        <v>0.7</v>
      </c>
      <c r="T483" s="24">
        <f t="shared" si="78"/>
        <v>4</v>
      </c>
      <c r="U483" s="24">
        <f t="shared" si="79"/>
        <v>0</v>
      </c>
      <c r="V483" s="24">
        <f t="shared" si="80"/>
        <v>4.7</v>
      </c>
      <c r="W483" s="2"/>
    </row>
    <row r="484" spans="1:23" x14ac:dyDescent="0.3">
      <c r="A484" s="22">
        <f>Taxi_journeydata!A480</f>
        <v>44392</v>
      </c>
      <c r="B484" s="23">
        <f>Taxi_journeydata!B480</f>
        <v>0.73402777777777783</v>
      </c>
      <c r="C484" s="22">
        <f>Taxi_journeydata!C480</f>
        <v>44392</v>
      </c>
      <c r="D484" s="23">
        <f>Taxi_journeydata!D480</f>
        <v>0.74212962962962958</v>
      </c>
      <c r="E484">
        <f>Taxi_journeydata!E480</f>
        <v>1</v>
      </c>
      <c r="F484">
        <f>Taxi_journeydata!F480</f>
        <v>196</v>
      </c>
      <c r="G484">
        <f>Taxi_journeydata!G480</f>
        <v>135</v>
      </c>
      <c r="H484">
        <f>Taxi_journeydata!H480</f>
        <v>1</v>
      </c>
      <c r="I484">
        <f>Taxi_journeydata!I480</f>
        <v>2.06</v>
      </c>
      <c r="J484">
        <f>Taxi_journeydata!J480</f>
        <v>10</v>
      </c>
      <c r="K484" s="3" t="b">
        <f t="shared" si="72"/>
        <v>1</v>
      </c>
      <c r="L484" s="4">
        <f t="shared" si="73"/>
        <v>11.666666666666519</v>
      </c>
      <c r="M484" s="4" t="b">
        <f>NOT(ISNA(MATCH(F484,'Taxi_location&amp;demand'!$A$5:$A$269,0)))</f>
        <v>1</v>
      </c>
      <c r="N484" s="4" t="b">
        <f>NOT(ISNA(MATCH(G484,'Taxi_location&amp;demand'!$A$5:$A$269,0)))</f>
        <v>1</v>
      </c>
      <c r="O484" s="3" t="b">
        <f t="shared" si="71"/>
        <v>1</v>
      </c>
      <c r="P484" s="3" t="b">
        <f t="shared" si="74"/>
        <v>1</v>
      </c>
      <c r="Q484" s="3" t="b">
        <f t="shared" si="75"/>
        <v>1</v>
      </c>
      <c r="R484" s="3" t="b">
        <f t="shared" si="76"/>
        <v>1</v>
      </c>
      <c r="S484" s="24">
        <f t="shared" si="77"/>
        <v>0.66666666666666663</v>
      </c>
      <c r="T484" s="24">
        <f t="shared" si="78"/>
        <v>11</v>
      </c>
      <c r="U484" s="24">
        <f t="shared" si="79"/>
        <v>0</v>
      </c>
      <c r="V484" s="24">
        <f t="shared" si="80"/>
        <v>11.666666666666666</v>
      </c>
      <c r="W484" s="2"/>
    </row>
    <row r="485" spans="1:23" x14ac:dyDescent="0.3">
      <c r="A485" s="22">
        <f>Taxi_journeydata!A481</f>
        <v>44392</v>
      </c>
      <c r="B485" s="23">
        <f>Taxi_journeydata!B481</f>
        <v>0.72094907407407405</v>
      </c>
      <c r="C485" s="22">
        <f>Taxi_journeydata!C481</f>
        <v>44392</v>
      </c>
      <c r="D485" s="23">
        <f>Taxi_journeydata!D481</f>
        <v>0.72819444444444448</v>
      </c>
      <c r="E485">
        <f>Taxi_journeydata!E481</f>
        <v>1</v>
      </c>
      <c r="F485">
        <f>Taxi_journeydata!F481</f>
        <v>74</v>
      </c>
      <c r="G485">
        <f>Taxi_journeydata!G481</f>
        <v>74</v>
      </c>
      <c r="H485">
        <f>Taxi_journeydata!H481</f>
        <v>1</v>
      </c>
      <c r="I485">
        <f>Taxi_journeydata!I481</f>
        <v>0.36</v>
      </c>
      <c r="J485">
        <f>Taxi_journeydata!J481</f>
        <v>7.5</v>
      </c>
      <c r="K485" s="3" t="b">
        <f t="shared" si="72"/>
        <v>1</v>
      </c>
      <c r="L485" s="4">
        <f t="shared" si="73"/>
        <v>10.433333333333419</v>
      </c>
      <c r="M485" s="4" t="b">
        <f>NOT(ISNA(MATCH(F485,'Taxi_location&amp;demand'!$A$5:$A$269,0)))</f>
        <v>1</v>
      </c>
      <c r="N485" s="4" t="b">
        <f>NOT(ISNA(MATCH(G485,'Taxi_location&amp;demand'!$A$5:$A$269,0)))</f>
        <v>1</v>
      </c>
      <c r="O485" s="3" t="b">
        <f t="shared" si="71"/>
        <v>1</v>
      </c>
      <c r="P485" s="3" t="b">
        <f t="shared" si="74"/>
        <v>1</v>
      </c>
      <c r="Q485" s="3" t="b">
        <f t="shared" si="75"/>
        <v>1</v>
      </c>
      <c r="R485" s="3" t="b">
        <f t="shared" si="76"/>
        <v>1</v>
      </c>
      <c r="S485" s="24">
        <f t="shared" si="77"/>
        <v>0.43333333333333335</v>
      </c>
      <c r="T485" s="24">
        <f t="shared" si="78"/>
        <v>10</v>
      </c>
      <c r="U485" s="24">
        <f t="shared" si="79"/>
        <v>0</v>
      </c>
      <c r="V485" s="24">
        <f t="shared" si="80"/>
        <v>10.433333333333334</v>
      </c>
      <c r="W485" s="2"/>
    </row>
    <row r="486" spans="1:23" x14ac:dyDescent="0.3">
      <c r="A486" s="22">
        <f>Taxi_journeydata!A482</f>
        <v>44392</v>
      </c>
      <c r="B486" s="23">
        <f>Taxi_journeydata!B482</f>
        <v>0.72783564814814816</v>
      </c>
      <c r="C486" s="22">
        <f>Taxi_journeydata!C482</f>
        <v>44392</v>
      </c>
      <c r="D486" s="23">
        <f>Taxi_journeydata!D482</f>
        <v>0.74832175925925926</v>
      </c>
      <c r="E486">
        <f>Taxi_journeydata!E482</f>
        <v>1</v>
      </c>
      <c r="F486">
        <f>Taxi_journeydata!F482</f>
        <v>241</v>
      </c>
      <c r="G486">
        <f>Taxi_journeydata!G482</f>
        <v>74</v>
      </c>
      <c r="H486">
        <f>Taxi_journeydata!H482</f>
        <v>1</v>
      </c>
      <c r="I486">
        <f>Taxi_journeydata!I482</f>
        <v>6.12</v>
      </c>
      <c r="J486">
        <f>Taxi_journeydata!J482</f>
        <v>25.5</v>
      </c>
      <c r="K486" s="3" t="b">
        <f t="shared" si="72"/>
        <v>1</v>
      </c>
      <c r="L486" s="4">
        <f t="shared" si="73"/>
        <v>29.499999999999975</v>
      </c>
      <c r="M486" s="4" t="b">
        <f>NOT(ISNA(MATCH(F486,'Taxi_location&amp;demand'!$A$5:$A$269,0)))</f>
        <v>1</v>
      </c>
      <c r="N486" s="4" t="b">
        <f>NOT(ISNA(MATCH(G486,'Taxi_location&amp;demand'!$A$5:$A$269,0)))</f>
        <v>1</v>
      </c>
      <c r="O486" s="3" t="b">
        <f t="shared" si="71"/>
        <v>1</v>
      </c>
      <c r="P486" s="3" t="b">
        <f t="shared" si="74"/>
        <v>1</v>
      </c>
      <c r="Q486" s="3" t="b">
        <f t="shared" si="75"/>
        <v>1</v>
      </c>
      <c r="R486" s="3" t="b">
        <f t="shared" si="76"/>
        <v>1</v>
      </c>
      <c r="S486" s="24">
        <f t="shared" si="77"/>
        <v>0.5</v>
      </c>
      <c r="T486" s="24">
        <f t="shared" si="78"/>
        <v>29</v>
      </c>
      <c r="U486" s="24">
        <f t="shared" si="79"/>
        <v>0</v>
      </c>
      <c r="V486" s="24">
        <f t="shared" si="80"/>
        <v>29.5</v>
      </c>
      <c r="W486" s="2"/>
    </row>
    <row r="487" spans="1:23" x14ac:dyDescent="0.3">
      <c r="A487" s="22">
        <f>Taxi_journeydata!A483</f>
        <v>44392</v>
      </c>
      <c r="B487" s="23">
        <f>Taxi_journeydata!B483</f>
        <v>0.79347222222222225</v>
      </c>
      <c r="C487" s="22">
        <f>Taxi_journeydata!C483</f>
        <v>44392</v>
      </c>
      <c r="D487" s="23">
        <f>Taxi_journeydata!D483</f>
        <v>0.79954861111111108</v>
      </c>
      <c r="E487">
        <f>Taxi_journeydata!E483</f>
        <v>1</v>
      </c>
      <c r="F487">
        <f>Taxi_journeydata!F483</f>
        <v>129</v>
      </c>
      <c r="G487">
        <f>Taxi_journeydata!G483</f>
        <v>129</v>
      </c>
      <c r="H487">
        <f>Taxi_journeydata!H483</f>
        <v>1</v>
      </c>
      <c r="I487">
        <f>Taxi_journeydata!I483</f>
        <v>0.2</v>
      </c>
      <c r="J487">
        <f>Taxi_journeydata!J483</f>
        <v>7</v>
      </c>
      <c r="K487" s="3" t="b">
        <f t="shared" si="72"/>
        <v>1</v>
      </c>
      <c r="L487" s="4">
        <f t="shared" si="73"/>
        <v>8.7499999999999289</v>
      </c>
      <c r="M487" s="4" t="b">
        <f>NOT(ISNA(MATCH(F487,'Taxi_location&amp;demand'!$A$5:$A$269,0)))</f>
        <v>1</v>
      </c>
      <c r="N487" s="4" t="b">
        <f>NOT(ISNA(MATCH(G487,'Taxi_location&amp;demand'!$A$5:$A$269,0)))</f>
        <v>1</v>
      </c>
      <c r="O487" s="3" t="b">
        <f t="shared" si="71"/>
        <v>1</v>
      </c>
      <c r="P487" s="3" t="b">
        <f t="shared" si="74"/>
        <v>1</v>
      </c>
      <c r="Q487" s="3" t="b">
        <f t="shared" si="75"/>
        <v>1</v>
      </c>
      <c r="R487" s="3" t="b">
        <f t="shared" si="76"/>
        <v>1</v>
      </c>
      <c r="S487" s="24">
        <f t="shared" si="77"/>
        <v>0.75</v>
      </c>
      <c r="T487" s="24">
        <f t="shared" si="78"/>
        <v>8</v>
      </c>
      <c r="U487" s="24">
        <f t="shared" si="79"/>
        <v>0</v>
      </c>
      <c r="V487" s="24">
        <f t="shared" si="80"/>
        <v>8.75</v>
      </c>
      <c r="W487" s="2"/>
    </row>
    <row r="488" spans="1:23" x14ac:dyDescent="0.3">
      <c r="A488" s="22">
        <f>Taxi_journeydata!A484</f>
        <v>44392</v>
      </c>
      <c r="B488" s="23">
        <f>Taxi_journeydata!B484</f>
        <v>0.7933796296296296</v>
      </c>
      <c r="C488" s="22">
        <f>Taxi_journeydata!C484</f>
        <v>44392</v>
      </c>
      <c r="D488" s="23">
        <f>Taxi_journeydata!D484</f>
        <v>0.79569444444444448</v>
      </c>
      <c r="E488">
        <f>Taxi_journeydata!E484</f>
        <v>1</v>
      </c>
      <c r="F488">
        <f>Taxi_journeydata!F484</f>
        <v>74</v>
      </c>
      <c r="G488">
        <f>Taxi_journeydata!G484</f>
        <v>74</v>
      </c>
      <c r="H488">
        <f>Taxi_journeydata!H484</f>
        <v>1</v>
      </c>
      <c r="I488">
        <f>Taxi_journeydata!I484</f>
        <v>0.53</v>
      </c>
      <c r="J488">
        <f>Taxi_journeydata!J484</f>
        <v>4.5</v>
      </c>
      <c r="K488" s="3" t="b">
        <f t="shared" si="72"/>
        <v>1</v>
      </c>
      <c r="L488" s="4">
        <f t="shared" si="73"/>
        <v>3.3333333333334281</v>
      </c>
      <c r="M488" s="4" t="b">
        <f>NOT(ISNA(MATCH(F488,'Taxi_location&amp;demand'!$A$5:$A$269,0)))</f>
        <v>1</v>
      </c>
      <c r="N488" s="4" t="b">
        <f>NOT(ISNA(MATCH(G488,'Taxi_location&amp;demand'!$A$5:$A$269,0)))</f>
        <v>1</v>
      </c>
      <c r="O488" s="3" t="b">
        <f t="shared" si="71"/>
        <v>1</v>
      </c>
      <c r="P488" s="3" t="b">
        <f t="shared" si="74"/>
        <v>1</v>
      </c>
      <c r="Q488" s="3" t="b">
        <f t="shared" si="75"/>
        <v>1</v>
      </c>
      <c r="R488" s="3" t="b">
        <f t="shared" si="76"/>
        <v>1</v>
      </c>
      <c r="S488" s="24">
        <f t="shared" si="77"/>
        <v>0.33333333333333331</v>
      </c>
      <c r="T488" s="24">
        <f t="shared" si="78"/>
        <v>3</v>
      </c>
      <c r="U488" s="24">
        <f t="shared" si="79"/>
        <v>0</v>
      </c>
      <c r="V488" s="24">
        <f t="shared" si="80"/>
        <v>3.3333333333333335</v>
      </c>
      <c r="W488" s="2"/>
    </row>
    <row r="489" spans="1:23" x14ac:dyDescent="0.3">
      <c r="A489" s="22">
        <f>Taxi_journeydata!A485</f>
        <v>44392</v>
      </c>
      <c r="B489" s="23">
        <f>Taxi_journeydata!B485</f>
        <v>0.85512731481481474</v>
      </c>
      <c r="C489" s="22">
        <f>Taxi_journeydata!C485</f>
        <v>44392</v>
      </c>
      <c r="D489" s="23">
        <f>Taxi_journeydata!D485</f>
        <v>0.86438657407407404</v>
      </c>
      <c r="E489">
        <f>Taxi_journeydata!E485</f>
        <v>1</v>
      </c>
      <c r="F489">
        <f>Taxi_journeydata!F485</f>
        <v>92</v>
      </c>
      <c r="G489">
        <f>Taxi_journeydata!G485</f>
        <v>53</v>
      </c>
      <c r="H489">
        <f>Taxi_journeydata!H485</f>
        <v>1</v>
      </c>
      <c r="I489">
        <f>Taxi_journeydata!I485</f>
        <v>2.7</v>
      </c>
      <c r="J489">
        <f>Taxi_journeydata!J485</f>
        <v>11</v>
      </c>
      <c r="K489" s="3" t="b">
        <f t="shared" si="72"/>
        <v>1</v>
      </c>
      <c r="L489" s="4">
        <f t="shared" si="73"/>
        <v>13.333333333333393</v>
      </c>
      <c r="M489" s="4" t="b">
        <f>NOT(ISNA(MATCH(F489,'Taxi_location&amp;demand'!$A$5:$A$269,0)))</f>
        <v>1</v>
      </c>
      <c r="N489" s="4" t="b">
        <f>NOT(ISNA(MATCH(G489,'Taxi_location&amp;demand'!$A$5:$A$269,0)))</f>
        <v>1</v>
      </c>
      <c r="O489" s="3" t="b">
        <f t="shared" si="71"/>
        <v>1</v>
      </c>
      <c r="P489" s="3" t="b">
        <f t="shared" si="74"/>
        <v>1</v>
      </c>
      <c r="Q489" s="3" t="b">
        <f t="shared" si="75"/>
        <v>1</v>
      </c>
      <c r="R489" s="3" t="b">
        <f t="shared" si="76"/>
        <v>1</v>
      </c>
      <c r="S489" s="24">
        <f t="shared" si="77"/>
        <v>0.33333333333333331</v>
      </c>
      <c r="T489" s="24">
        <f t="shared" si="78"/>
        <v>13</v>
      </c>
      <c r="U489" s="24">
        <f t="shared" si="79"/>
        <v>0</v>
      </c>
      <c r="V489" s="24">
        <f t="shared" si="80"/>
        <v>13.333333333333334</v>
      </c>
      <c r="W489" s="2"/>
    </row>
    <row r="490" spans="1:23" x14ac:dyDescent="0.3">
      <c r="A490" s="22">
        <f>Taxi_journeydata!A486</f>
        <v>44392</v>
      </c>
      <c r="B490" s="23">
        <f>Taxi_journeydata!B486</f>
        <v>0.85273148148148159</v>
      </c>
      <c r="C490" s="22">
        <f>Taxi_journeydata!C486</f>
        <v>44392</v>
      </c>
      <c r="D490" s="23">
        <f>Taxi_journeydata!D486</f>
        <v>0.85789351851851858</v>
      </c>
      <c r="E490">
        <f>Taxi_journeydata!E486</f>
        <v>1</v>
      </c>
      <c r="F490">
        <f>Taxi_journeydata!F486</f>
        <v>129</v>
      </c>
      <c r="G490">
        <f>Taxi_journeydata!G486</f>
        <v>82</v>
      </c>
      <c r="H490">
        <f>Taxi_journeydata!H486</f>
        <v>1</v>
      </c>
      <c r="I490">
        <f>Taxi_journeydata!I486</f>
        <v>0.8</v>
      </c>
      <c r="J490">
        <f>Taxi_journeydata!J486</f>
        <v>6</v>
      </c>
      <c r="K490" s="3" t="b">
        <f t="shared" si="72"/>
        <v>1</v>
      </c>
      <c r="L490" s="4">
        <f t="shared" si="73"/>
        <v>7.4333333333332696</v>
      </c>
      <c r="M490" s="4" t="b">
        <f>NOT(ISNA(MATCH(F490,'Taxi_location&amp;demand'!$A$5:$A$269,0)))</f>
        <v>1</v>
      </c>
      <c r="N490" s="4" t="b">
        <f>NOT(ISNA(MATCH(G490,'Taxi_location&amp;demand'!$A$5:$A$269,0)))</f>
        <v>1</v>
      </c>
      <c r="O490" s="3" t="b">
        <f t="shared" si="71"/>
        <v>1</v>
      </c>
      <c r="P490" s="3" t="b">
        <f t="shared" si="74"/>
        <v>1</v>
      </c>
      <c r="Q490" s="3" t="b">
        <f t="shared" si="75"/>
        <v>1</v>
      </c>
      <c r="R490" s="3" t="b">
        <f t="shared" si="76"/>
        <v>1</v>
      </c>
      <c r="S490" s="24">
        <f t="shared" si="77"/>
        <v>0.43333333333333335</v>
      </c>
      <c r="T490" s="24">
        <f t="shared" si="78"/>
        <v>7</v>
      </c>
      <c r="U490" s="24">
        <f t="shared" si="79"/>
        <v>0</v>
      </c>
      <c r="V490" s="24">
        <f t="shared" si="80"/>
        <v>7.4333333333333336</v>
      </c>
      <c r="W490" s="2"/>
    </row>
    <row r="491" spans="1:23" x14ac:dyDescent="0.3">
      <c r="A491" s="22">
        <f>Taxi_journeydata!A487</f>
        <v>44392</v>
      </c>
      <c r="B491" s="23">
        <f>Taxi_journeydata!B487</f>
        <v>0.91062500000000002</v>
      </c>
      <c r="C491" s="22">
        <f>Taxi_journeydata!C487</f>
        <v>44392</v>
      </c>
      <c r="D491" s="23">
        <f>Taxi_journeydata!D487</f>
        <v>0.91496527777777781</v>
      </c>
      <c r="E491">
        <f>Taxi_journeydata!E487</f>
        <v>1</v>
      </c>
      <c r="F491">
        <f>Taxi_journeydata!F487</f>
        <v>7</v>
      </c>
      <c r="G491">
        <f>Taxi_journeydata!G487</f>
        <v>226</v>
      </c>
      <c r="H491">
        <f>Taxi_journeydata!H487</f>
        <v>2</v>
      </c>
      <c r="I491">
        <f>Taxi_journeydata!I487</f>
        <v>1.01</v>
      </c>
      <c r="J491">
        <f>Taxi_journeydata!J487</f>
        <v>6</v>
      </c>
      <c r="K491" s="3" t="b">
        <f t="shared" si="72"/>
        <v>1</v>
      </c>
      <c r="L491" s="4">
        <f t="shared" si="73"/>
        <v>6.2500000000000178</v>
      </c>
      <c r="M491" s="4" t="b">
        <f>NOT(ISNA(MATCH(F491,'Taxi_location&amp;demand'!$A$5:$A$269,0)))</f>
        <v>1</v>
      </c>
      <c r="N491" s="4" t="b">
        <f>NOT(ISNA(MATCH(G491,'Taxi_location&amp;demand'!$A$5:$A$269,0)))</f>
        <v>1</v>
      </c>
      <c r="O491" s="3" t="b">
        <f t="shared" si="71"/>
        <v>1</v>
      </c>
      <c r="P491" s="3" t="b">
        <f t="shared" si="74"/>
        <v>1</v>
      </c>
      <c r="Q491" s="3" t="b">
        <f t="shared" si="75"/>
        <v>1</v>
      </c>
      <c r="R491" s="3" t="b">
        <f t="shared" si="76"/>
        <v>1</v>
      </c>
      <c r="S491" s="24">
        <f t="shared" si="77"/>
        <v>0.25</v>
      </c>
      <c r="T491" s="24">
        <f t="shared" si="78"/>
        <v>6</v>
      </c>
      <c r="U491" s="24">
        <f t="shared" si="79"/>
        <v>0</v>
      </c>
      <c r="V491" s="24">
        <f t="shared" si="80"/>
        <v>6.25</v>
      </c>
      <c r="W491" s="2"/>
    </row>
    <row r="492" spans="1:23" x14ac:dyDescent="0.3">
      <c r="A492" s="22">
        <f>Taxi_journeydata!A488</f>
        <v>44392</v>
      </c>
      <c r="B492" s="23">
        <f>Taxi_journeydata!B488</f>
        <v>0.93756944444444434</v>
      </c>
      <c r="C492" s="22">
        <f>Taxi_journeydata!C488</f>
        <v>44392</v>
      </c>
      <c r="D492" s="23">
        <f>Taxi_journeydata!D488</f>
        <v>0.94079861111111107</v>
      </c>
      <c r="E492">
        <f>Taxi_journeydata!E488</f>
        <v>1</v>
      </c>
      <c r="F492">
        <f>Taxi_journeydata!F488</f>
        <v>42</v>
      </c>
      <c r="G492">
        <f>Taxi_journeydata!G488</f>
        <v>42</v>
      </c>
      <c r="H492">
        <f>Taxi_journeydata!H488</f>
        <v>1</v>
      </c>
      <c r="I492">
        <f>Taxi_journeydata!I488</f>
        <v>0.65</v>
      </c>
      <c r="J492">
        <f>Taxi_journeydata!J488</f>
        <v>5</v>
      </c>
      <c r="K492" s="3" t="b">
        <f t="shared" si="72"/>
        <v>1</v>
      </c>
      <c r="L492" s="4">
        <f t="shared" si="73"/>
        <v>4.6500000000000874</v>
      </c>
      <c r="M492" s="4" t="b">
        <f>NOT(ISNA(MATCH(F492,'Taxi_location&amp;demand'!$A$5:$A$269,0)))</f>
        <v>1</v>
      </c>
      <c r="N492" s="4" t="b">
        <f>NOT(ISNA(MATCH(G492,'Taxi_location&amp;demand'!$A$5:$A$269,0)))</f>
        <v>1</v>
      </c>
      <c r="O492" s="3" t="b">
        <f t="shared" si="71"/>
        <v>1</v>
      </c>
      <c r="P492" s="3" t="b">
        <f t="shared" si="74"/>
        <v>1</v>
      </c>
      <c r="Q492" s="3" t="b">
        <f t="shared" si="75"/>
        <v>1</v>
      </c>
      <c r="R492" s="3" t="b">
        <f t="shared" si="76"/>
        <v>1</v>
      </c>
      <c r="S492" s="24">
        <f t="shared" si="77"/>
        <v>0.65</v>
      </c>
      <c r="T492" s="24">
        <f t="shared" si="78"/>
        <v>4</v>
      </c>
      <c r="U492" s="24">
        <f t="shared" si="79"/>
        <v>0</v>
      </c>
      <c r="V492" s="24">
        <f t="shared" si="80"/>
        <v>4.6500000000000004</v>
      </c>
      <c r="W492" s="2"/>
    </row>
    <row r="493" spans="1:23" x14ac:dyDescent="0.3">
      <c r="A493" s="22">
        <f>Taxi_journeydata!A489</f>
        <v>44392</v>
      </c>
      <c r="B493" s="23">
        <f>Taxi_journeydata!B489</f>
        <v>0.9758796296296296</v>
      </c>
      <c r="C493" s="22">
        <f>Taxi_journeydata!C489</f>
        <v>44392</v>
      </c>
      <c r="D493" s="23">
        <f>Taxi_journeydata!D489</f>
        <v>0.98200231481481481</v>
      </c>
      <c r="E493">
        <f>Taxi_journeydata!E489</f>
        <v>1</v>
      </c>
      <c r="F493">
        <f>Taxi_journeydata!F489</f>
        <v>41</v>
      </c>
      <c r="G493">
        <f>Taxi_journeydata!G489</f>
        <v>75</v>
      </c>
      <c r="H493">
        <f>Taxi_journeydata!H489</f>
        <v>1</v>
      </c>
      <c r="I493">
        <f>Taxi_journeydata!I489</f>
        <v>1.51</v>
      </c>
      <c r="J493">
        <f>Taxi_journeydata!J489</f>
        <v>8</v>
      </c>
      <c r="K493" s="3" t="b">
        <f t="shared" si="72"/>
        <v>1</v>
      </c>
      <c r="L493" s="4">
        <f t="shared" si="73"/>
        <v>8.8166666666667126</v>
      </c>
      <c r="M493" s="4" t="b">
        <f>NOT(ISNA(MATCH(F493,'Taxi_location&amp;demand'!$A$5:$A$269,0)))</f>
        <v>1</v>
      </c>
      <c r="N493" s="4" t="b">
        <f>NOT(ISNA(MATCH(G493,'Taxi_location&amp;demand'!$A$5:$A$269,0)))</f>
        <v>1</v>
      </c>
      <c r="O493" s="3" t="b">
        <f t="shared" si="71"/>
        <v>1</v>
      </c>
      <c r="P493" s="3" t="b">
        <f t="shared" si="74"/>
        <v>1</v>
      </c>
      <c r="Q493" s="3" t="b">
        <f t="shared" si="75"/>
        <v>1</v>
      </c>
      <c r="R493" s="3" t="b">
        <f t="shared" si="76"/>
        <v>1</v>
      </c>
      <c r="S493" s="24">
        <f t="shared" si="77"/>
        <v>0.81666666666666665</v>
      </c>
      <c r="T493" s="24">
        <f t="shared" si="78"/>
        <v>8</v>
      </c>
      <c r="U493" s="24">
        <f t="shared" si="79"/>
        <v>0</v>
      </c>
      <c r="V493" s="24">
        <f t="shared" si="80"/>
        <v>8.8166666666666664</v>
      </c>
      <c r="W493" s="2"/>
    </row>
    <row r="494" spans="1:23" x14ac:dyDescent="0.3">
      <c r="A494" s="22">
        <f>Taxi_journeydata!A490</f>
        <v>44393</v>
      </c>
      <c r="B494" s="23">
        <f>Taxi_journeydata!B490</f>
        <v>1.636574074074074E-2</v>
      </c>
      <c r="C494" s="22">
        <f>Taxi_journeydata!C490</f>
        <v>44393</v>
      </c>
      <c r="D494" s="23">
        <f>Taxi_journeydata!D490</f>
        <v>1.8761574074074073E-2</v>
      </c>
      <c r="E494">
        <f>Taxi_journeydata!E490</f>
        <v>1</v>
      </c>
      <c r="F494">
        <f>Taxi_journeydata!F490</f>
        <v>179</v>
      </c>
      <c r="G494">
        <f>Taxi_journeydata!G490</f>
        <v>7</v>
      </c>
      <c r="H494">
        <f>Taxi_journeydata!H490</f>
        <v>1</v>
      </c>
      <c r="I494">
        <f>Taxi_journeydata!I490</f>
        <v>0.92</v>
      </c>
      <c r="J494">
        <f>Taxi_journeydata!J490</f>
        <v>5</v>
      </c>
      <c r="K494" s="3" t="b">
        <f t="shared" si="72"/>
        <v>1</v>
      </c>
      <c r="L494" s="4">
        <f t="shared" si="73"/>
        <v>3.4499999999999997</v>
      </c>
      <c r="M494" s="4" t="b">
        <f>NOT(ISNA(MATCH(F494,'Taxi_location&amp;demand'!$A$5:$A$269,0)))</f>
        <v>1</v>
      </c>
      <c r="N494" s="4" t="b">
        <f>NOT(ISNA(MATCH(G494,'Taxi_location&amp;demand'!$A$5:$A$269,0)))</f>
        <v>1</v>
      </c>
      <c r="O494" s="3" t="b">
        <f t="shared" si="71"/>
        <v>1</v>
      </c>
      <c r="P494" s="3" t="b">
        <f t="shared" si="74"/>
        <v>1</v>
      </c>
      <c r="Q494" s="3" t="b">
        <f t="shared" si="75"/>
        <v>1</v>
      </c>
      <c r="R494" s="3" t="b">
        <f t="shared" si="76"/>
        <v>1</v>
      </c>
      <c r="S494" s="24">
        <f t="shared" si="77"/>
        <v>0.45</v>
      </c>
      <c r="T494" s="24">
        <f t="shared" si="78"/>
        <v>3</v>
      </c>
      <c r="U494" s="24">
        <f t="shared" si="79"/>
        <v>0</v>
      </c>
      <c r="V494" s="24">
        <f t="shared" si="80"/>
        <v>3.45</v>
      </c>
      <c r="W494" s="2"/>
    </row>
    <row r="495" spans="1:23" x14ac:dyDescent="0.3">
      <c r="A495" s="22">
        <f>Taxi_journeydata!A491</f>
        <v>44393</v>
      </c>
      <c r="B495" s="23">
        <f>Taxi_journeydata!B491</f>
        <v>0.12696759259259258</v>
      </c>
      <c r="C495" s="22">
        <f>Taxi_journeydata!C491</f>
        <v>44393</v>
      </c>
      <c r="D495" s="23">
        <f>Taxi_journeydata!D491</f>
        <v>0.1300462962962963</v>
      </c>
      <c r="E495">
        <f>Taxi_journeydata!E491</f>
        <v>1</v>
      </c>
      <c r="F495">
        <f>Taxi_journeydata!F491</f>
        <v>42</v>
      </c>
      <c r="G495">
        <f>Taxi_journeydata!G491</f>
        <v>41</v>
      </c>
      <c r="H495">
        <f>Taxi_journeydata!H491</f>
        <v>1</v>
      </c>
      <c r="I495">
        <f>Taxi_journeydata!I491</f>
        <v>0.94</v>
      </c>
      <c r="J495">
        <f>Taxi_journeydata!J491</f>
        <v>5.5</v>
      </c>
      <c r="K495" s="3" t="b">
        <f t="shared" si="72"/>
        <v>1</v>
      </c>
      <c r="L495" s="4">
        <f t="shared" si="73"/>
        <v>4.4333333333333602</v>
      </c>
      <c r="M495" s="4" t="b">
        <f>NOT(ISNA(MATCH(F495,'Taxi_location&amp;demand'!$A$5:$A$269,0)))</f>
        <v>1</v>
      </c>
      <c r="N495" s="4" t="b">
        <f>NOT(ISNA(MATCH(G495,'Taxi_location&amp;demand'!$A$5:$A$269,0)))</f>
        <v>1</v>
      </c>
      <c r="O495" s="3" t="b">
        <f t="shared" si="71"/>
        <v>1</v>
      </c>
      <c r="P495" s="3" t="b">
        <f t="shared" si="74"/>
        <v>1</v>
      </c>
      <c r="Q495" s="3" t="b">
        <f t="shared" si="75"/>
        <v>1</v>
      </c>
      <c r="R495" s="3" t="b">
        <f t="shared" si="76"/>
        <v>1</v>
      </c>
      <c r="S495" s="24">
        <f t="shared" si="77"/>
        <v>0.43333333333333335</v>
      </c>
      <c r="T495" s="24">
        <f t="shared" si="78"/>
        <v>4</v>
      </c>
      <c r="U495" s="24">
        <f t="shared" si="79"/>
        <v>0</v>
      </c>
      <c r="V495" s="24">
        <f t="shared" si="80"/>
        <v>4.4333333333333336</v>
      </c>
      <c r="W495" s="2"/>
    </row>
    <row r="496" spans="1:23" x14ac:dyDescent="0.3">
      <c r="A496" s="22">
        <f>Taxi_journeydata!A492</f>
        <v>44393</v>
      </c>
      <c r="B496" s="23">
        <f>Taxi_journeydata!B492</f>
        <v>0.22723379629629628</v>
      </c>
      <c r="C496" s="22">
        <f>Taxi_journeydata!C492</f>
        <v>44393</v>
      </c>
      <c r="D496" s="23">
        <f>Taxi_journeydata!D492</f>
        <v>0.230625</v>
      </c>
      <c r="E496">
        <f>Taxi_journeydata!E492</f>
        <v>1</v>
      </c>
      <c r="F496">
        <f>Taxi_journeydata!F492</f>
        <v>129</v>
      </c>
      <c r="G496">
        <f>Taxi_journeydata!G492</f>
        <v>129</v>
      </c>
      <c r="H496">
        <f>Taxi_journeydata!H492</f>
        <v>1</v>
      </c>
      <c r="I496">
        <f>Taxi_journeydata!I492</f>
        <v>0.88</v>
      </c>
      <c r="J496">
        <f>Taxi_journeydata!J492</f>
        <v>5.5</v>
      </c>
      <c r="K496" s="3" t="b">
        <f t="shared" si="72"/>
        <v>1</v>
      </c>
      <c r="L496" s="4">
        <f t="shared" si="73"/>
        <v>4.8833333333333506</v>
      </c>
      <c r="M496" s="4" t="b">
        <f>NOT(ISNA(MATCH(F496,'Taxi_location&amp;demand'!$A$5:$A$269,0)))</f>
        <v>1</v>
      </c>
      <c r="N496" s="4" t="b">
        <f>NOT(ISNA(MATCH(G496,'Taxi_location&amp;demand'!$A$5:$A$269,0)))</f>
        <v>1</v>
      </c>
      <c r="O496" s="3" t="b">
        <f t="shared" si="71"/>
        <v>1</v>
      </c>
      <c r="P496" s="3" t="b">
        <f t="shared" si="74"/>
        <v>1</v>
      </c>
      <c r="Q496" s="3" t="b">
        <f t="shared" si="75"/>
        <v>1</v>
      </c>
      <c r="R496" s="3" t="b">
        <f t="shared" si="76"/>
        <v>1</v>
      </c>
      <c r="S496" s="24">
        <f t="shared" si="77"/>
        <v>0.8833333333333333</v>
      </c>
      <c r="T496" s="24">
        <f t="shared" si="78"/>
        <v>4</v>
      </c>
      <c r="U496" s="24">
        <f t="shared" si="79"/>
        <v>0</v>
      </c>
      <c r="V496" s="24">
        <f t="shared" si="80"/>
        <v>4.8833333333333329</v>
      </c>
      <c r="W496" s="2"/>
    </row>
    <row r="497" spans="1:23" x14ac:dyDescent="0.3">
      <c r="A497" s="22">
        <f>Taxi_journeydata!A493</f>
        <v>44393</v>
      </c>
      <c r="B497" s="23">
        <f>Taxi_journeydata!B493</f>
        <v>0.27715277777777775</v>
      </c>
      <c r="C497" s="22">
        <f>Taxi_journeydata!C493</f>
        <v>44393</v>
      </c>
      <c r="D497" s="23">
        <f>Taxi_journeydata!D493</f>
        <v>0.29496527777777776</v>
      </c>
      <c r="E497">
        <f>Taxi_journeydata!E493</f>
        <v>1</v>
      </c>
      <c r="F497">
        <f>Taxi_journeydata!F493</f>
        <v>132</v>
      </c>
      <c r="G497">
        <f>Taxi_journeydata!G493</f>
        <v>191</v>
      </c>
      <c r="H497">
        <f>Taxi_journeydata!H493</f>
        <v>1</v>
      </c>
      <c r="I497">
        <f>Taxi_journeydata!I493</f>
        <v>9.85</v>
      </c>
      <c r="J497">
        <f>Taxi_journeydata!J493</f>
        <v>30.5</v>
      </c>
      <c r="K497" s="3" t="b">
        <f t="shared" si="72"/>
        <v>1</v>
      </c>
      <c r="L497" s="4">
        <f t="shared" si="73"/>
        <v>25.650000000000013</v>
      </c>
      <c r="M497" s="4" t="b">
        <f>NOT(ISNA(MATCH(F497,'Taxi_location&amp;demand'!$A$5:$A$269,0)))</f>
        <v>1</v>
      </c>
      <c r="N497" s="4" t="b">
        <f>NOT(ISNA(MATCH(G497,'Taxi_location&amp;demand'!$A$5:$A$269,0)))</f>
        <v>1</v>
      </c>
      <c r="O497" s="3" t="b">
        <f t="shared" si="71"/>
        <v>1</v>
      </c>
      <c r="P497" s="3" t="b">
        <f t="shared" si="74"/>
        <v>1</v>
      </c>
      <c r="Q497" s="3" t="b">
        <f t="shared" si="75"/>
        <v>1</v>
      </c>
      <c r="R497" s="3" t="b">
        <f t="shared" si="76"/>
        <v>1</v>
      </c>
      <c r="S497" s="24">
        <f t="shared" si="77"/>
        <v>0.65</v>
      </c>
      <c r="T497" s="24">
        <f t="shared" si="78"/>
        <v>25</v>
      </c>
      <c r="U497" s="24">
        <f t="shared" si="79"/>
        <v>0</v>
      </c>
      <c r="V497" s="24">
        <f t="shared" si="80"/>
        <v>25.65</v>
      </c>
      <c r="W497" s="2"/>
    </row>
    <row r="498" spans="1:23" x14ac:dyDescent="0.3">
      <c r="A498" s="22">
        <f>Taxi_journeydata!A494</f>
        <v>44393</v>
      </c>
      <c r="B498" s="23">
        <f>Taxi_journeydata!B494</f>
        <v>0.28562500000000002</v>
      </c>
      <c r="C498" s="22">
        <f>Taxi_journeydata!C494</f>
        <v>44393</v>
      </c>
      <c r="D498" s="23">
        <f>Taxi_journeydata!D494</f>
        <v>0.29335648148148147</v>
      </c>
      <c r="E498">
        <f>Taxi_journeydata!E494</f>
        <v>1</v>
      </c>
      <c r="F498">
        <f>Taxi_journeydata!F494</f>
        <v>42</v>
      </c>
      <c r="G498">
        <f>Taxi_journeydata!G494</f>
        <v>74</v>
      </c>
      <c r="H498">
        <f>Taxi_journeydata!H494</f>
        <v>1</v>
      </c>
      <c r="I498">
        <f>Taxi_journeydata!I494</f>
        <v>2.1</v>
      </c>
      <c r="J498">
        <f>Taxi_journeydata!J494</f>
        <v>9.5</v>
      </c>
      <c r="K498" s="3" t="b">
        <f t="shared" si="72"/>
        <v>1</v>
      </c>
      <c r="L498" s="4">
        <f t="shared" si="73"/>
        <v>11.133333333333288</v>
      </c>
      <c r="M498" s="4" t="b">
        <f>NOT(ISNA(MATCH(F498,'Taxi_location&amp;demand'!$A$5:$A$269,0)))</f>
        <v>1</v>
      </c>
      <c r="N498" s="4" t="b">
        <f>NOT(ISNA(MATCH(G498,'Taxi_location&amp;demand'!$A$5:$A$269,0)))</f>
        <v>1</v>
      </c>
      <c r="O498" s="3" t="b">
        <f t="shared" si="71"/>
        <v>1</v>
      </c>
      <c r="P498" s="3" t="b">
        <f t="shared" si="74"/>
        <v>1</v>
      </c>
      <c r="Q498" s="3" t="b">
        <f t="shared" si="75"/>
        <v>1</v>
      </c>
      <c r="R498" s="3" t="b">
        <f t="shared" si="76"/>
        <v>1</v>
      </c>
      <c r="S498" s="24">
        <f t="shared" si="77"/>
        <v>0.13333333333333333</v>
      </c>
      <c r="T498" s="24">
        <f t="shared" si="78"/>
        <v>11</v>
      </c>
      <c r="U498" s="24">
        <f t="shared" si="79"/>
        <v>0</v>
      </c>
      <c r="V498" s="24">
        <f t="shared" si="80"/>
        <v>11.133333333333333</v>
      </c>
      <c r="W498" s="2"/>
    </row>
    <row r="499" spans="1:23" x14ac:dyDescent="0.3">
      <c r="A499" s="22">
        <f>Taxi_journeydata!A495</f>
        <v>44393</v>
      </c>
      <c r="B499" s="23">
        <f>Taxi_journeydata!B495</f>
        <v>0.32108796296296299</v>
      </c>
      <c r="C499" s="22">
        <f>Taxi_journeydata!C495</f>
        <v>44393</v>
      </c>
      <c r="D499" s="23">
        <f>Taxi_journeydata!D495</f>
        <v>0.32594907407407409</v>
      </c>
      <c r="E499">
        <f>Taxi_journeydata!E495</f>
        <v>1</v>
      </c>
      <c r="F499">
        <f>Taxi_journeydata!F495</f>
        <v>244</v>
      </c>
      <c r="G499">
        <f>Taxi_journeydata!G495</f>
        <v>74</v>
      </c>
      <c r="H499">
        <f>Taxi_journeydata!H495</f>
        <v>1</v>
      </c>
      <c r="I499">
        <f>Taxi_journeydata!I495</f>
        <v>3.11</v>
      </c>
      <c r="J499">
        <f>Taxi_journeydata!J495</f>
        <v>10.5</v>
      </c>
      <c r="K499" s="3" t="b">
        <f t="shared" si="72"/>
        <v>1</v>
      </c>
      <c r="L499" s="4">
        <f t="shared" si="73"/>
        <v>6.9999999999999751</v>
      </c>
      <c r="M499" s="4" t="b">
        <f>NOT(ISNA(MATCH(F499,'Taxi_location&amp;demand'!$A$5:$A$269,0)))</f>
        <v>1</v>
      </c>
      <c r="N499" s="4" t="b">
        <f>NOT(ISNA(MATCH(G499,'Taxi_location&amp;demand'!$A$5:$A$269,0)))</f>
        <v>1</v>
      </c>
      <c r="O499" s="3" t="b">
        <f t="shared" si="71"/>
        <v>1</v>
      </c>
      <c r="P499" s="3" t="b">
        <f t="shared" si="74"/>
        <v>1</v>
      </c>
      <c r="Q499" s="3" t="b">
        <f t="shared" si="75"/>
        <v>1</v>
      </c>
      <c r="R499" s="3" t="b">
        <f t="shared" si="76"/>
        <v>1</v>
      </c>
      <c r="S499" s="24">
        <f t="shared" si="77"/>
        <v>0</v>
      </c>
      <c r="T499" s="24">
        <f t="shared" si="78"/>
        <v>7</v>
      </c>
      <c r="U499" s="24">
        <f t="shared" si="79"/>
        <v>0</v>
      </c>
      <c r="V499" s="24">
        <f t="shared" si="80"/>
        <v>7</v>
      </c>
      <c r="W499" s="2"/>
    </row>
    <row r="500" spans="1:23" x14ac:dyDescent="0.3">
      <c r="A500" s="22">
        <f>Taxi_journeydata!A496</f>
        <v>44393</v>
      </c>
      <c r="B500" s="23">
        <f>Taxi_journeydata!B496</f>
        <v>0.30224537037037036</v>
      </c>
      <c r="C500" s="22">
        <f>Taxi_journeydata!C496</f>
        <v>44393</v>
      </c>
      <c r="D500" s="23">
        <f>Taxi_journeydata!D496</f>
        <v>0.35283564814814811</v>
      </c>
      <c r="E500">
        <f>Taxi_journeydata!E496</f>
        <v>1</v>
      </c>
      <c r="F500">
        <f>Taxi_journeydata!F496</f>
        <v>10</v>
      </c>
      <c r="G500">
        <f>Taxi_journeydata!G496</f>
        <v>231</v>
      </c>
      <c r="H500">
        <f>Taxi_journeydata!H496</f>
        <v>1</v>
      </c>
      <c r="I500">
        <f>Taxi_journeydata!I496</f>
        <v>20.309999999999999</v>
      </c>
      <c r="J500">
        <f>Taxi_journeydata!J496</f>
        <v>64</v>
      </c>
      <c r="K500" s="3" t="b">
        <f t="shared" si="72"/>
        <v>1</v>
      </c>
      <c r="L500" s="4">
        <f t="shared" si="73"/>
        <v>72.849999999999952</v>
      </c>
      <c r="M500" s="4" t="b">
        <f>NOT(ISNA(MATCH(F500,'Taxi_location&amp;demand'!$A$5:$A$269,0)))</f>
        <v>1</v>
      </c>
      <c r="N500" s="4" t="b">
        <f>NOT(ISNA(MATCH(G500,'Taxi_location&amp;demand'!$A$5:$A$269,0)))</f>
        <v>1</v>
      </c>
      <c r="O500" s="3" t="b">
        <f t="shared" si="71"/>
        <v>1</v>
      </c>
      <c r="P500" s="3" t="b">
        <f t="shared" si="74"/>
        <v>1</v>
      </c>
      <c r="Q500" s="3" t="b">
        <f t="shared" si="75"/>
        <v>1</v>
      </c>
      <c r="R500" s="3" t="b">
        <f t="shared" si="76"/>
        <v>1</v>
      </c>
      <c r="S500" s="24">
        <f t="shared" si="77"/>
        <v>0.85</v>
      </c>
      <c r="T500" s="24">
        <f t="shared" si="78"/>
        <v>12</v>
      </c>
      <c r="U500" s="24">
        <f t="shared" si="79"/>
        <v>60</v>
      </c>
      <c r="V500" s="24">
        <f t="shared" si="80"/>
        <v>72.849999999999994</v>
      </c>
      <c r="W500" s="2"/>
    </row>
    <row r="501" spans="1:23" x14ac:dyDescent="0.3">
      <c r="A501" s="22">
        <f>Taxi_journeydata!A497</f>
        <v>44393</v>
      </c>
      <c r="B501" s="23">
        <f>Taxi_journeydata!B497</f>
        <v>0.34133101851851855</v>
      </c>
      <c r="C501" s="22">
        <f>Taxi_journeydata!C497</f>
        <v>44393</v>
      </c>
      <c r="D501" s="23">
        <f>Taxi_journeydata!D497</f>
        <v>0.35928240740740741</v>
      </c>
      <c r="E501">
        <f>Taxi_journeydata!E497</f>
        <v>1</v>
      </c>
      <c r="F501">
        <f>Taxi_journeydata!F497</f>
        <v>106</v>
      </c>
      <c r="G501">
        <f>Taxi_journeydata!G497</f>
        <v>225</v>
      </c>
      <c r="H501">
        <f>Taxi_journeydata!H497</f>
        <v>1</v>
      </c>
      <c r="I501">
        <f>Taxi_journeydata!I497</f>
        <v>3.05</v>
      </c>
      <c r="J501">
        <f>Taxi_journeydata!J497</f>
        <v>17.5</v>
      </c>
      <c r="K501" s="3" t="b">
        <f t="shared" si="72"/>
        <v>1</v>
      </c>
      <c r="L501" s="4">
        <f t="shared" si="73"/>
        <v>25.849999999999966</v>
      </c>
      <c r="M501" s="4" t="b">
        <f>NOT(ISNA(MATCH(F501,'Taxi_location&amp;demand'!$A$5:$A$269,0)))</f>
        <v>1</v>
      </c>
      <c r="N501" s="4" t="b">
        <f>NOT(ISNA(MATCH(G501,'Taxi_location&amp;demand'!$A$5:$A$269,0)))</f>
        <v>1</v>
      </c>
      <c r="O501" s="3" t="b">
        <f t="shared" si="71"/>
        <v>1</v>
      </c>
      <c r="P501" s="3" t="b">
        <f t="shared" si="74"/>
        <v>1</v>
      </c>
      <c r="Q501" s="3" t="b">
        <f t="shared" si="75"/>
        <v>1</v>
      </c>
      <c r="R501" s="3" t="b">
        <f t="shared" si="76"/>
        <v>1</v>
      </c>
      <c r="S501" s="24">
        <f t="shared" si="77"/>
        <v>0.85</v>
      </c>
      <c r="T501" s="24">
        <f t="shared" si="78"/>
        <v>25</v>
      </c>
      <c r="U501" s="24">
        <f t="shared" si="79"/>
        <v>0</v>
      </c>
      <c r="V501" s="24">
        <f t="shared" si="80"/>
        <v>25.85</v>
      </c>
      <c r="W501" s="2"/>
    </row>
    <row r="502" spans="1:23" x14ac:dyDescent="0.3">
      <c r="A502" s="22">
        <f>Taxi_journeydata!A498</f>
        <v>44393</v>
      </c>
      <c r="B502" s="23">
        <f>Taxi_journeydata!B498</f>
        <v>0.3959375</v>
      </c>
      <c r="C502" s="22">
        <f>Taxi_journeydata!C498</f>
        <v>44393</v>
      </c>
      <c r="D502" s="23">
        <f>Taxi_journeydata!D498</f>
        <v>0.40371527777777777</v>
      </c>
      <c r="E502">
        <f>Taxi_journeydata!E498</f>
        <v>1</v>
      </c>
      <c r="F502">
        <f>Taxi_journeydata!F498</f>
        <v>42</v>
      </c>
      <c r="G502">
        <f>Taxi_journeydata!G498</f>
        <v>166</v>
      </c>
      <c r="H502">
        <f>Taxi_journeydata!H498</f>
        <v>1</v>
      </c>
      <c r="I502">
        <f>Taxi_journeydata!I498</f>
        <v>1.91</v>
      </c>
      <c r="J502">
        <f>Taxi_journeydata!J498</f>
        <v>9.5</v>
      </c>
      <c r="K502" s="3" t="b">
        <f t="shared" si="72"/>
        <v>1</v>
      </c>
      <c r="L502" s="4">
        <f t="shared" si="73"/>
        <v>11.199999999999992</v>
      </c>
      <c r="M502" s="4" t="b">
        <f>NOT(ISNA(MATCH(F502,'Taxi_location&amp;demand'!$A$5:$A$269,0)))</f>
        <v>1</v>
      </c>
      <c r="N502" s="4" t="b">
        <f>NOT(ISNA(MATCH(G502,'Taxi_location&amp;demand'!$A$5:$A$269,0)))</f>
        <v>1</v>
      </c>
      <c r="O502" s="3" t="b">
        <f t="shared" si="71"/>
        <v>1</v>
      </c>
      <c r="P502" s="3" t="b">
        <f t="shared" si="74"/>
        <v>1</v>
      </c>
      <c r="Q502" s="3" t="b">
        <f t="shared" si="75"/>
        <v>1</v>
      </c>
      <c r="R502" s="3" t="b">
        <f t="shared" si="76"/>
        <v>1</v>
      </c>
      <c r="S502" s="24">
        <f t="shared" si="77"/>
        <v>0.2</v>
      </c>
      <c r="T502" s="24">
        <f t="shared" si="78"/>
        <v>11</v>
      </c>
      <c r="U502" s="24">
        <f t="shared" si="79"/>
        <v>0</v>
      </c>
      <c r="V502" s="24">
        <f t="shared" si="80"/>
        <v>11.2</v>
      </c>
      <c r="W502" s="2"/>
    </row>
    <row r="503" spans="1:23" x14ac:dyDescent="0.3">
      <c r="A503" s="22">
        <f>Taxi_journeydata!A499</f>
        <v>44393</v>
      </c>
      <c r="B503" s="23">
        <f>Taxi_journeydata!B499</f>
        <v>0.40766203703703702</v>
      </c>
      <c r="C503" s="22">
        <f>Taxi_journeydata!C499</f>
        <v>44393</v>
      </c>
      <c r="D503" s="23">
        <f>Taxi_journeydata!D499</f>
        <v>0.41582175925925924</v>
      </c>
      <c r="E503">
        <f>Taxi_journeydata!E499</f>
        <v>1</v>
      </c>
      <c r="F503">
        <f>Taxi_journeydata!F499</f>
        <v>61</v>
      </c>
      <c r="G503">
        <f>Taxi_journeydata!G499</f>
        <v>35</v>
      </c>
      <c r="H503">
        <f>Taxi_journeydata!H499</f>
        <v>1</v>
      </c>
      <c r="I503">
        <f>Taxi_journeydata!I499</f>
        <v>1.9</v>
      </c>
      <c r="J503">
        <f>Taxi_journeydata!J499</f>
        <v>10</v>
      </c>
      <c r="K503" s="3" t="b">
        <f t="shared" si="72"/>
        <v>1</v>
      </c>
      <c r="L503" s="4">
        <f t="shared" si="73"/>
        <v>11.749999999999998</v>
      </c>
      <c r="M503" s="4" t="b">
        <f>NOT(ISNA(MATCH(F503,'Taxi_location&amp;demand'!$A$5:$A$269,0)))</f>
        <v>1</v>
      </c>
      <c r="N503" s="4" t="b">
        <f>NOT(ISNA(MATCH(G503,'Taxi_location&amp;demand'!$A$5:$A$269,0)))</f>
        <v>1</v>
      </c>
      <c r="O503" s="3" t="b">
        <f t="shared" si="71"/>
        <v>1</v>
      </c>
      <c r="P503" s="3" t="b">
        <f t="shared" si="74"/>
        <v>1</v>
      </c>
      <c r="Q503" s="3" t="b">
        <f t="shared" si="75"/>
        <v>1</v>
      </c>
      <c r="R503" s="3" t="b">
        <f t="shared" si="76"/>
        <v>1</v>
      </c>
      <c r="S503" s="24">
        <f t="shared" si="77"/>
        <v>0.75</v>
      </c>
      <c r="T503" s="24">
        <f t="shared" si="78"/>
        <v>11</v>
      </c>
      <c r="U503" s="24">
        <f t="shared" si="79"/>
        <v>0</v>
      </c>
      <c r="V503" s="24">
        <f t="shared" si="80"/>
        <v>11.75</v>
      </c>
      <c r="W503" s="2"/>
    </row>
    <row r="504" spans="1:23" x14ac:dyDescent="0.3">
      <c r="A504" s="22">
        <f>Taxi_journeydata!A500</f>
        <v>44393</v>
      </c>
      <c r="B504" s="23">
        <f>Taxi_journeydata!B500</f>
        <v>0.4216550925925926</v>
      </c>
      <c r="C504" s="22">
        <f>Taxi_journeydata!C500</f>
        <v>44393</v>
      </c>
      <c r="D504" s="23">
        <f>Taxi_journeydata!D500</f>
        <v>0.43395833333333328</v>
      </c>
      <c r="E504">
        <f>Taxi_journeydata!E500</f>
        <v>1</v>
      </c>
      <c r="F504">
        <f>Taxi_journeydata!F500</f>
        <v>75</v>
      </c>
      <c r="G504">
        <f>Taxi_journeydata!G500</f>
        <v>247</v>
      </c>
      <c r="H504">
        <f>Taxi_journeydata!H500</f>
        <v>1</v>
      </c>
      <c r="I504">
        <f>Taxi_journeydata!I500</f>
        <v>4.2</v>
      </c>
      <c r="J504">
        <f>Taxi_journeydata!J500</f>
        <v>16.5</v>
      </c>
      <c r="K504" s="3" t="b">
        <f t="shared" si="72"/>
        <v>1</v>
      </c>
      <c r="L504" s="4">
        <f t="shared" si="73"/>
        <v>17.716666666666583</v>
      </c>
      <c r="M504" s="4" t="b">
        <f>NOT(ISNA(MATCH(F504,'Taxi_location&amp;demand'!$A$5:$A$269,0)))</f>
        <v>1</v>
      </c>
      <c r="N504" s="4" t="b">
        <f>NOT(ISNA(MATCH(G504,'Taxi_location&amp;demand'!$A$5:$A$269,0)))</f>
        <v>1</v>
      </c>
      <c r="O504" s="3" t="b">
        <f t="shared" si="71"/>
        <v>1</v>
      </c>
      <c r="P504" s="3" t="b">
        <f t="shared" si="74"/>
        <v>1</v>
      </c>
      <c r="Q504" s="3" t="b">
        <f t="shared" si="75"/>
        <v>1</v>
      </c>
      <c r="R504" s="3" t="b">
        <f t="shared" si="76"/>
        <v>1</v>
      </c>
      <c r="S504" s="24">
        <f t="shared" si="77"/>
        <v>0.71666666666666667</v>
      </c>
      <c r="T504" s="24">
        <f t="shared" si="78"/>
        <v>17</v>
      </c>
      <c r="U504" s="24">
        <f t="shared" si="79"/>
        <v>0</v>
      </c>
      <c r="V504" s="24">
        <f t="shared" si="80"/>
        <v>17.716666666666665</v>
      </c>
      <c r="W504" s="2"/>
    </row>
    <row r="505" spans="1:23" x14ac:dyDescent="0.3">
      <c r="A505" s="22">
        <f>Taxi_journeydata!A501</f>
        <v>44393</v>
      </c>
      <c r="B505" s="23">
        <f>Taxi_journeydata!B501</f>
        <v>0.4415162037037037</v>
      </c>
      <c r="C505" s="22">
        <f>Taxi_journeydata!C501</f>
        <v>44393</v>
      </c>
      <c r="D505" s="23">
        <f>Taxi_journeydata!D501</f>
        <v>0.44734953703703706</v>
      </c>
      <c r="E505">
        <f>Taxi_journeydata!E501</f>
        <v>1</v>
      </c>
      <c r="F505">
        <f>Taxi_journeydata!F501</f>
        <v>74</v>
      </c>
      <c r="G505">
        <f>Taxi_journeydata!G501</f>
        <v>75</v>
      </c>
      <c r="H505">
        <f>Taxi_journeydata!H501</f>
        <v>1</v>
      </c>
      <c r="I505">
        <f>Taxi_journeydata!I501</f>
        <v>1.34</v>
      </c>
      <c r="J505">
        <f>Taxi_journeydata!J501</f>
        <v>7.5</v>
      </c>
      <c r="K505" s="3" t="b">
        <f t="shared" si="72"/>
        <v>1</v>
      </c>
      <c r="L505" s="4">
        <f t="shared" si="73"/>
        <v>8.4000000000000341</v>
      </c>
      <c r="M505" s="4" t="b">
        <f>NOT(ISNA(MATCH(F505,'Taxi_location&amp;demand'!$A$5:$A$269,0)))</f>
        <v>1</v>
      </c>
      <c r="N505" s="4" t="b">
        <f>NOT(ISNA(MATCH(G505,'Taxi_location&amp;demand'!$A$5:$A$269,0)))</f>
        <v>1</v>
      </c>
      <c r="O505" s="3" t="b">
        <f t="shared" si="71"/>
        <v>1</v>
      </c>
      <c r="P505" s="3" t="b">
        <f t="shared" si="74"/>
        <v>1</v>
      </c>
      <c r="Q505" s="3" t="b">
        <f t="shared" si="75"/>
        <v>1</v>
      </c>
      <c r="R505" s="3" t="b">
        <f t="shared" si="76"/>
        <v>1</v>
      </c>
      <c r="S505" s="24">
        <f t="shared" si="77"/>
        <v>0.4</v>
      </c>
      <c r="T505" s="24">
        <f t="shared" si="78"/>
        <v>8</v>
      </c>
      <c r="U505" s="24">
        <f t="shared" si="79"/>
        <v>0</v>
      </c>
      <c r="V505" s="24">
        <f t="shared" si="80"/>
        <v>8.4</v>
      </c>
      <c r="W505" s="2"/>
    </row>
    <row r="506" spans="1:23" x14ac:dyDescent="0.3">
      <c r="A506" s="22">
        <f>Taxi_journeydata!A502</f>
        <v>44393</v>
      </c>
      <c r="B506" s="23">
        <f>Taxi_journeydata!B502</f>
        <v>0.46421296296296299</v>
      </c>
      <c r="C506" s="22">
        <f>Taxi_journeydata!C502</f>
        <v>44393</v>
      </c>
      <c r="D506" s="23">
        <f>Taxi_journeydata!D502</f>
        <v>0.47498842592592588</v>
      </c>
      <c r="E506">
        <f>Taxi_journeydata!E502</f>
        <v>1</v>
      </c>
      <c r="F506">
        <f>Taxi_journeydata!F502</f>
        <v>74</v>
      </c>
      <c r="G506">
        <f>Taxi_journeydata!G502</f>
        <v>152</v>
      </c>
      <c r="H506">
        <f>Taxi_journeydata!H502</f>
        <v>1</v>
      </c>
      <c r="I506">
        <f>Taxi_journeydata!I502</f>
        <v>1.78</v>
      </c>
      <c r="J506">
        <f>Taxi_journeydata!J502</f>
        <v>11</v>
      </c>
      <c r="K506" s="3" t="b">
        <f t="shared" si="72"/>
        <v>1</v>
      </c>
      <c r="L506" s="4">
        <f t="shared" si="73"/>
        <v>15.516666666666561</v>
      </c>
      <c r="M506" s="4" t="b">
        <f>NOT(ISNA(MATCH(F506,'Taxi_location&amp;demand'!$A$5:$A$269,0)))</f>
        <v>1</v>
      </c>
      <c r="N506" s="4" t="b">
        <f>NOT(ISNA(MATCH(G506,'Taxi_location&amp;demand'!$A$5:$A$269,0)))</f>
        <v>1</v>
      </c>
      <c r="O506" s="3" t="b">
        <f t="shared" si="71"/>
        <v>1</v>
      </c>
      <c r="P506" s="3" t="b">
        <f t="shared" si="74"/>
        <v>1</v>
      </c>
      <c r="Q506" s="3" t="b">
        <f t="shared" si="75"/>
        <v>1</v>
      </c>
      <c r="R506" s="3" t="b">
        <f t="shared" si="76"/>
        <v>1</v>
      </c>
      <c r="S506" s="24">
        <f t="shared" si="77"/>
        <v>0.51666666666666672</v>
      </c>
      <c r="T506" s="24">
        <f t="shared" si="78"/>
        <v>15</v>
      </c>
      <c r="U506" s="24">
        <f t="shared" si="79"/>
        <v>0</v>
      </c>
      <c r="V506" s="24">
        <f t="shared" si="80"/>
        <v>15.516666666666667</v>
      </c>
      <c r="W506" s="2"/>
    </row>
    <row r="507" spans="1:23" x14ac:dyDescent="0.3">
      <c r="A507" s="22">
        <f>Taxi_journeydata!A503</f>
        <v>44393</v>
      </c>
      <c r="B507" s="23">
        <f>Taxi_journeydata!B503</f>
        <v>0.51196759259259261</v>
      </c>
      <c r="C507" s="22">
        <f>Taxi_journeydata!C503</f>
        <v>44393</v>
      </c>
      <c r="D507" s="23">
        <f>Taxi_journeydata!D503</f>
        <v>0.51715277777777779</v>
      </c>
      <c r="E507">
        <f>Taxi_journeydata!E503</f>
        <v>1</v>
      </c>
      <c r="F507">
        <f>Taxi_journeydata!F503</f>
        <v>82</v>
      </c>
      <c r="G507">
        <f>Taxi_journeydata!G503</f>
        <v>95</v>
      </c>
      <c r="H507">
        <f>Taxi_journeydata!H503</f>
        <v>1</v>
      </c>
      <c r="I507">
        <f>Taxi_journeydata!I503</f>
        <v>1.3</v>
      </c>
      <c r="J507">
        <f>Taxi_journeydata!J503</f>
        <v>7</v>
      </c>
      <c r="K507" s="3" t="b">
        <f t="shared" si="72"/>
        <v>1</v>
      </c>
      <c r="L507" s="4">
        <f t="shared" si="73"/>
        <v>7.4666666666666615</v>
      </c>
      <c r="M507" s="4" t="b">
        <f>NOT(ISNA(MATCH(F507,'Taxi_location&amp;demand'!$A$5:$A$269,0)))</f>
        <v>1</v>
      </c>
      <c r="N507" s="4" t="b">
        <f>NOT(ISNA(MATCH(G507,'Taxi_location&amp;demand'!$A$5:$A$269,0)))</f>
        <v>1</v>
      </c>
      <c r="O507" s="3" t="b">
        <f t="shared" si="71"/>
        <v>1</v>
      </c>
      <c r="P507" s="3" t="b">
        <f t="shared" si="74"/>
        <v>1</v>
      </c>
      <c r="Q507" s="3" t="b">
        <f t="shared" si="75"/>
        <v>1</v>
      </c>
      <c r="R507" s="3" t="b">
        <f t="shared" si="76"/>
        <v>1</v>
      </c>
      <c r="S507" s="24">
        <f t="shared" si="77"/>
        <v>0.46666666666666667</v>
      </c>
      <c r="T507" s="24">
        <f t="shared" si="78"/>
        <v>7</v>
      </c>
      <c r="U507" s="24">
        <f t="shared" si="79"/>
        <v>0</v>
      </c>
      <c r="V507" s="24">
        <f t="shared" si="80"/>
        <v>7.4666666666666668</v>
      </c>
      <c r="W507" s="2"/>
    </row>
    <row r="508" spans="1:23" x14ac:dyDescent="0.3">
      <c r="A508" s="22">
        <f>Taxi_journeydata!A504</f>
        <v>44393</v>
      </c>
      <c r="B508" s="23">
        <f>Taxi_journeydata!B504</f>
        <v>0.53549768518518526</v>
      </c>
      <c r="C508" s="22">
        <f>Taxi_journeydata!C504</f>
        <v>44393</v>
      </c>
      <c r="D508" s="23">
        <f>Taxi_journeydata!D504</f>
        <v>0.54085648148148147</v>
      </c>
      <c r="E508">
        <f>Taxi_journeydata!E504</f>
        <v>1</v>
      </c>
      <c r="F508">
        <f>Taxi_journeydata!F504</f>
        <v>74</v>
      </c>
      <c r="G508">
        <f>Taxi_journeydata!G504</f>
        <v>42</v>
      </c>
      <c r="H508">
        <f>Taxi_journeydata!H504</f>
        <v>1</v>
      </c>
      <c r="I508">
        <f>Taxi_journeydata!I504</f>
        <v>0.77</v>
      </c>
      <c r="J508">
        <f>Taxi_journeydata!J504</f>
        <v>6.5</v>
      </c>
      <c r="K508" s="3" t="b">
        <f t="shared" si="72"/>
        <v>1</v>
      </c>
      <c r="L508" s="4">
        <f t="shared" si="73"/>
        <v>7.7166666666665407</v>
      </c>
      <c r="M508" s="4" t="b">
        <f>NOT(ISNA(MATCH(F508,'Taxi_location&amp;demand'!$A$5:$A$269,0)))</f>
        <v>1</v>
      </c>
      <c r="N508" s="4" t="b">
        <f>NOT(ISNA(MATCH(G508,'Taxi_location&amp;demand'!$A$5:$A$269,0)))</f>
        <v>1</v>
      </c>
      <c r="O508" s="3" t="b">
        <f t="shared" si="71"/>
        <v>1</v>
      </c>
      <c r="P508" s="3" t="b">
        <f t="shared" si="74"/>
        <v>1</v>
      </c>
      <c r="Q508" s="3" t="b">
        <f t="shared" si="75"/>
        <v>1</v>
      </c>
      <c r="R508" s="3" t="b">
        <f t="shared" si="76"/>
        <v>1</v>
      </c>
      <c r="S508" s="24">
        <f t="shared" si="77"/>
        <v>0.71666666666666667</v>
      </c>
      <c r="T508" s="24">
        <f t="shared" si="78"/>
        <v>7</v>
      </c>
      <c r="U508" s="24">
        <f t="shared" si="79"/>
        <v>0</v>
      </c>
      <c r="V508" s="24">
        <f t="shared" si="80"/>
        <v>7.7166666666666668</v>
      </c>
      <c r="W508" s="2"/>
    </row>
    <row r="509" spans="1:23" x14ac:dyDescent="0.3">
      <c r="A509" s="22">
        <f>Taxi_journeydata!A505</f>
        <v>44393</v>
      </c>
      <c r="B509" s="23">
        <f>Taxi_journeydata!B505</f>
        <v>0.54365740740740742</v>
      </c>
      <c r="C509" s="22">
        <f>Taxi_journeydata!C505</f>
        <v>44393</v>
      </c>
      <c r="D509" s="23">
        <f>Taxi_journeydata!D505</f>
        <v>0.55366898148148147</v>
      </c>
      <c r="E509">
        <f>Taxi_journeydata!E505</f>
        <v>1</v>
      </c>
      <c r="F509">
        <f>Taxi_journeydata!F505</f>
        <v>97</v>
      </c>
      <c r="G509">
        <f>Taxi_journeydata!G505</f>
        <v>61</v>
      </c>
      <c r="H509">
        <f>Taxi_journeydata!H505</f>
        <v>1</v>
      </c>
      <c r="I509">
        <f>Taxi_journeydata!I505</f>
        <v>2.16</v>
      </c>
      <c r="J509">
        <f>Taxi_journeydata!J505</f>
        <v>10</v>
      </c>
      <c r="K509" s="3" t="b">
        <f t="shared" si="72"/>
        <v>1</v>
      </c>
      <c r="L509" s="4">
        <f t="shared" si="73"/>
        <v>14.416666666666629</v>
      </c>
      <c r="M509" s="4" t="b">
        <f>NOT(ISNA(MATCH(F509,'Taxi_location&amp;demand'!$A$5:$A$269,0)))</f>
        <v>1</v>
      </c>
      <c r="N509" s="4" t="b">
        <f>NOT(ISNA(MATCH(G509,'Taxi_location&amp;demand'!$A$5:$A$269,0)))</f>
        <v>1</v>
      </c>
      <c r="O509" s="3" t="b">
        <f t="shared" si="71"/>
        <v>1</v>
      </c>
      <c r="P509" s="3" t="b">
        <f t="shared" si="74"/>
        <v>1</v>
      </c>
      <c r="Q509" s="3" t="b">
        <f t="shared" si="75"/>
        <v>1</v>
      </c>
      <c r="R509" s="3" t="b">
        <f t="shared" si="76"/>
        <v>1</v>
      </c>
      <c r="S509" s="24">
        <f t="shared" si="77"/>
        <v>0.41666666666666669</v>
      </c>
      <c r="T509" s="24">
        <f t="shared" si="78"/>
        <v>14</v>
      </c>
      <c r="U509" s="24">
        <f t="shared" si="79"/>
        <v>0</v>
      </c>
      <c r="V509" s="24">
        <f t="shared" si="80"/>
        <v>14.416666666666666</v>
      </c>
      <c r="W509" s="2"/>
    </row>
    <row r="510" spans="1:23" x14ac:dyDescent="0.3">
      <c r="A510" s="22">
        <f>Taxi_journeydata!A506</f>
        <v>44393</v>
      </c>
      <c r="B510" s="23">
        <f>Taxi_journeydata!B506</f>
        <v>0.61760416666666662</v>
      </c>
      <c r="C510" s="22">
        <f>Taxi_journeydata!C506</f>
        <v>44393</v>
      </c>
      <c r="D510" s="23">
        <f>Taxi_journeydata!D506</f>
        <v>0.62934027777777779</v>
      </c>
      <c r="E510">
        <f>Taxi_journeydata!E506</f>
        <v>1</v>
      </c>
      <c r="F510">
        <f>Taxi_journeydata!F506</f>
        <v>42</v>
      </c>
      <c r="G510">
        <f>Taxi_journeydata!G506</f>
        <v>151</v>
      </c>
      <c r="H510">
        <f>Taxi_journeydata!H506</f>
        <v>1</v>
      </c>
      <c r="I510">
        <f>Taxi_journeydata!I506</f>
        <v>2.72</v>
      </c>
      <c r="J510">
        <f>Taxi_journeydata!J506</f>
        <v>13.5</v>
      </c>
      <c r="K510" s="3" t="b">
        <f t="shared" si="72"/>
        <v>1</v>
      </c>
      <c r="L510" s="4">
        <f t="shared" si="73"/>
        <v>16.900000000000084</v>
      </c>
      <c r="M510" s="4" t="b">
        <f>NOT(ISNA(MATCH(F510,'Taxi_location&amp;demand'!$A$5:$A$269,0)))</f>
        <v>1</v>
      </c>
      <c r="N510" s="4" t="b">
        <f>NOT(ISNA(MATCH(G510,'Taxi_location&amp;demand'!$A$5:$A$269,0)))</f>
        <v>1</v>
      </c>
      <c r="O510" s="3" t="b">
        <f t="shared" si="71"/>
        <v>1</v>
      </c>
      <c r="P510" s="3" t="b">
        <f t="shared" si="74"/>
        <v>1</v>
      </c>
      <c r="Q510" s="3" t="b">
        <f t="shared" si="75"/>
        <v>1</v>
      </c>
      <c r="R510" s="3" t="b">
        <f t="shared" si="76"/>
        <v>1</v>
      </c>
      <c r="S510" s="24">
        <f t="shared" si="77"/>
        <v>0.9</v>
      </c>
      <c r="T510" s="24">
        <f t="shared" si="78"/>
        <v>16</v>
      </c>
      <c r="U510" s="24">
        <f t="shared" si="79"/>
        <v>0</v>
      </c>
      <c r="V510" s="24">
        <f t="shared" si="80"/>
        <v>16.899999999999999</v>
      </c>
      <c r="W510" s="2"/>
    </row>
    <row r="511" spans="1:23" x14ac:dyDescent="0.3">
      <c r="A511" s="22">
        <f>Taxi_journeydata!A507</f>
        <v>44393</v>
      </c>
      <c r="B511" s="23">
        <f>Taxi_journeydata!B507</f>
        <v>0.59829861111111116</v>
      </c>
      <c r="C511" s="22">
        <f>Taxi_journeydata!C507</f>
        <v>44393</v>
      </c>
      <c r="D511" s="23">
        <f>Taxi_journeydata!D507</f>
        <v>0.61815972222222226</v>
      </c>
      <c r="E511">
        <f>Taxi_journeydata!E507</f>
        <v>1</v>
      </c>
      <c r="F511">
        <f>Taxi_journeydata!F507</f>
        <v>74</v>
      </c>
      <c r="G511">
        <f>Taxi_journeydata!G507</f>
        <v>126</v>
      </c>
      <c r="H511">
        <f>Taxi_journeydata!H507</f>
        <v>1</v>
      </c>
      <c r="I511">
        <f>Taxi_journeydata!I507</f>
        <v>3.95</v>
      </c>
      <c r="J511">
        <f>Taxi_journeydata!J507</f>
        <v>19.5</v>
      </c>
      <c r="K511" s="3" t="b">
        <f t="shared" si="72"/>
        <v>1</v>
      </c>
      <c r="L511" s="4">
        <f t="shared" si="73"/>
        <v>28.599999999999994</v>
      </c>
      <c r="M511" s="4" t="b">
        <f>NOT(ISNA(MATCH(F511,'Taxi_location&amp;demand'!$A$5:$A$269,0)))</f>
        <v>1</v>
      </c>
      <c r="N511" s="4" t="b">
        <f>NOT(ISNA(MATCH(G511,'Taxi_location&amp;demand'!$A$5:$A$269,0)))</f>
        <v>1</v>
      </c>
      <c r="O511" s="3" t="b">
        <f t="shared" si="71"/>
        <v>1</v>
      </c>
      <c r="P511" s="3" t="b">
        <f t="shared" si="74"/>
        <v>1</v>
      </c>
      <c r="Q511" s="3" t="b">
        <f t="shared" si="75"/>
        <v>1</v>
      </c>
      <c r="R511" s="3" t="b">
        <f t="shared" si="76"/>
        <v>1</v>
      </c>
      <c r="S511" s="24">
        <f t="shared" si="77"/>
        <v>0.6</v>
      </c>
      <c r="T511" s="24">
        <f t="shared" si="78"/>
        <v>28</v>
      </c>
      <c r="U511" s="24">
        <f t="shared" si="79"/>
        <v>0</v>
      </c>
      <c r="V511" s="24">
        <f t="shared" si="80"/>
        <v>28.6</v>
      </c>
      <c r="W511" s="2"/>
    </row>
    <row r="512" spans="1:23" x14ac:dyDescent="0.3">
      <c r="A512" s="22">
        <f>Taxi_journeydata!A508</f>
        <v>44393</v>
      </c>
      <c r="B512" s="23">
        <f>Taxi_journeydata!B508</f>
        <v>0.59634259259259259</v>
      </c>
      <c r="C512" s="22">
        <f>Taxi_journeydata!C508</f>
        <v>44393</v>
      </c>
      <c r="D512" s="23">
        <f>Taxi_journeydata!D508</f>
        <v>0.60011574074074081</v>
      </c>
      <c r="E512">
        <f>Taxi_journeydata!E508</f>
        <v>1</v>
      </c>
      <c r="F512">
        <f>Taxi_journeydata!F508</f>
        <v>75</v>
      </c>
      <c r="G512">
        <f>Taxi_journeydata!G508</f>
        <v>74</v>
      </c>
      <c r="H512">
        <f>Taxi_journeydata!H508</f>
        <v>1</v>
      </c>
      <c r="I512">
        <f>Taxi_journeydata!I508</f>
        <v>1.1299999999999999</v>
      </c>
      <c r="J512">
        <f>Taxi_journeydata!J508</f>
        <v>6</v>
      </c>
      <c r="K512" s="3" t="b">
        <f t="shared" si="72"/>
        <v>1</v>
      </c>
      <c r="L512" s="4">
        <f t="shared" si="73"/>
        <v>5.4333333333334366</v>
      </c>
      <c r="M512" s="4" t="b">
        <f>NOT(ISNA(MATCH(F512,'Taxi_location&amp;demand'!$A$5:$A$269,0)))</f>
        <v>1</v>
      </c>
      <c r="N512" s="4" t="b">
        <f>NOT(ISNA(MATCH(G512,'Taxi_location&amp;demand'!$A$5:$A$269,0)))</f>
        <v>1</v>
      </c>
      <c r="O512" s="3" t="b">
        <f t="shared" si="71"/>
        <v>1</v>
      </c>
      <c r="P512" s="3" t="b">
        <f t="shared" si="74"/>
        <v>1</v>
      </c>
      <c r="Q512" s="3" t="b">
        <f t="shared" si="75"/>
        <v>1</v>
      </c>
      <c r="R512" s="3" t="b">
        <f t="shared" si="76"/>
        <v>1</v>
      </c>
      <c r="S512" s="24">
        <f t="shared" si="77"/>
        <v>0.43333333333333335</v>
      </c>
      <c r="T512" s="24">
        <f t="shared" si="78"/>
        <v>5</v>
      </c>
      <c r="U512" s="24">
        <f t="shared" si="79"/>
        <v>0</v>
      </c>
      <c r="V512" s="24">
        <f t="shared" si="80"/>
        <v>5.4333333333333336</v>
      </c>
      <c r="W512" s="2"/>
    </row>
    <row r="513" spans="1:23" x14ac:dyDescent="0.3">
      <c r="A513" s="22">
        <f>Taxi_journeydata!A509</f>
        <v>44393</v>
      </c>
      <c r="B513" s="23">
        <f>Taxi_journeydata!B509</f>
        <v>0.65015046296296297</v>
      </c>
      <c r="C513" s="22">
        <f>Taxi_journeydata!C509</f>
        <v>44393</v>
      </c>
      <c r="D513" s="23">
        <f>Taxi_journeydata!D509</f>
        <v>0.67984953703703699</v>
      </c>
      <c r="E513">
        <f>Taxi_journeydata!E509</f>
        <v>1</v>
      </c>
      <c r="F513">
        <f>Taxi_journeydata!F509</f>
        <v>213</v>
      </c>
      <c r="G513">
        <f>Taxi_journeydata!G509</f>
        <v>243</v>
      </c>
      <c r="H513">
        <f>Taxi_journeydata!H509</f>
        <v>1</v>
      </c>
      <c r="I513">
        <f>Taxi_journeydata!I509</f>
        <v>7.08</v>
      </c>
      <c r="J513">
        <f>Taxi_journeydata!J509</f>
        <v>30.5</v>
      </c>
      <c r="K513" s="3" t="b">
        <f t="shared" si="72"/>
        <v>1</v>
      </c>
      <c r="L513" s="4">
        <f t="shared" si="73"/>
        <v>42.76666666666658</v>
      </c>
      <c r="M513" s="4" t="b">
        <f>NOT(ISNA(MATCH(F513,'Taxi_location&amp;demand'!$A$5:$A$269,0)))</f>
        <v>1</v>
      </c>
      <c r="N513" s="4" t="b">
        <f>NOT(ISNA(MATCH(G513,'Taxi_location&amp;demand'!$A$5:$A$269,0)))</f>
        <v>1</v>
      </c>
      <c r="O513" s="3" t="b">
        <f t="shared" si="71"/>
        <v>1</v>
      </c>
      <c r="P513" s="3" t="b">
        <f t="shared" si="74"/>
        <v>1</v>
      </c>
      <c r="Q513" s="3" t="b">
        <f t="shared" si="75"/>
        <v>1</v>
      </c>
      <c r="R513" s="3" t="b">
        <f t="shared" si="76"/>
        <v>1</v>
      </c>
      <c r="S513" s="24">
        <f t="shared" si="77"/>
        <v>0.76666666666666672</v>
      </c>
      <c r="T513" s="24">
        <f t="shared" si="78"/>
        <v>42</v>
      </c>
      <c r="U513" s="24">
        <f t="shared" si="79"/>
        <v>0</v>
      </c>
      <c r="V513" s="24">
        <f t="shared" si="80"/>
        <v>42.766666666666666</v>
      </c>
      <c r="W513" s="2"/>
    </row>
    <row r="514" spans="1:23" x14ac:dyDescent="0.3">
      <c r="A514" s="22">
        <f>Taxi_journeydata!A510</f>
        <v>44393</v>
      </c>
      <c r="B514" s="23">
        <f>Taxi_journeydata!B510</f>
        <v>0.65289351851851851</v>
      </c>
      <c r="C514" s="22">
        <f>Taxi_journeydata!C510</f>
        <v>44393</v>
      </c>
      <c r="D514" s="23">
        <f>Taxi_journeydata!D510</f>
        <v>0.65415509259259264</v>
      </c>
      <c r="E514">
        <f>Taxi_journeydata!E510</f>
        <v>1</v>
      </c>
      <c r="F514">
        <f>Taxi_journeydata!F510</f>
        <v>74</v>
      </c>
      <c r="G514">
        <f>Taxi_journeydata!G510</f>
        <v>75</v>
      </c>
      <c r="H514">
        <f>Taxi_journeydata!H510</f>
        <v>1</v>
      </c>
      <c r="I514">
        <f>Taxi_journeydata!I510</f>
        <v>0.3</v>
      </c>
      <c r="J514">
        <f>Taxi_journeydata!J510</f>
        <v>3.5</v>
      </c>
      <c r="K514" s="3" t="b">
        <f t="shared" si="72"/>
        <v>1</v>
      </c>
      <c r="L514" s="4">
        <f t="shared" si="73"/>
        <v>1.8166666666667375</v>
      </c>
      <c r="M514" s="4" t="b">
        <f>NOT(ISNA(MATCH(F514,'Taxi_location&amp;demand'!$A$5:$A$269,0)))</f>
        <v>1</v>
      </c>
      <c r="N514" s="4" t="b">
        <f>NOT(ISNA(MATCH(G514,'Taxi_location&amp;demand'!$A$5:$A$269,0)))</f>
        <v>1</v>
      </c>
      <c r="O514" s="3" t="b">
        <f t="shared" si="71"/>
        <v>1</v>
      </c>
      <c r="P514" s="3" t="b">
        <f t="shared" si="74"/>
        <v>1</v>
      </c>
      <c r="Q514" s="3" t="b">
        <f t="shared" si="75"/>
        <v>1</v>
      </c>
      <c r="R514" s="3" t="b">
        <f t="shared" si="76"/>
        <v>1</v>
      </c>
      <c r="S514" s="24">
        <f t="shared" si="77"/>
        <v>0.81666666666666665</v>
      </c>
      <c r="T514" s="24">
        <f t="shared" si="78"/>
        <v>1</v>
      </c>
      <c r="U514" s="24">
        <f t="shared" si="79"/>
        <v>0</v>
      </c>
      <c r="V514" s="24">
        <f t="shared" si="80"/>
        <v>1.8166666666666667</v>
      </c>
      <c r="W514" s="2"/>
    </row>
    <row r="515" spans="1:23" x14ac:dyDescent="0.3">
      <c r="A515" s="22">
        <f>Taxi_journeydata!A511</f>
        <v>44393</v>
      </c>
      <c r="B515" s="23">
        <f>Taxi_journeydata!B511</f>
        <v>0.7053124999999999</v>
      </c>
      <c r="C515" s="22">
        <f>Taxi_journeydata!C511</f>
        <v>44393</v>
      </c>
      <c r="D515" s="23">
        <f>Taxi_journeydata!D511</f>
        <v>0.70665509259259263</v>
      </c>
      <c r="E515">
        <f>Taxi_journeydata!E511</f>
        <v>1</v>
      </c>
      <c r="F515">
        <f>Taxi_journeydata!F511</f>
        <v>42</v>
      </c>
      <c r="G515">
        <f>Taxi_journeydata!G511</f>
        <v>42</v>
      </c>
      <c r="H515">
        <f>Taxi_journeydata!H511</f>
        <v>1</v>
      </c>
      <c r="I515">
        <f>Taxi_journeydata!I511</f>
        <v>0.36</v>
      </c>
      <c r="J515">
        <f>Taxi_journeydata!J511</f>
        <v>3.5</v>
      </c>
      <c r="K515" s="3" t="b">
        <f t="shared" si="72"/>
        <v>1</v>
      </c>
      <c r="L515" s="4">
        <f t="shared" si="73"/>
        <v>1.933333333333529</v>
      </c>
      <c r="M515" s="4" t="b">
        <f>NOT(ISNA(MATCH(F515,'Taxi_location&amp;demand'!$A$5:$A$269,0)))</f>
        <v>1</v>
      </c>
      <c r="N515" s="4" t="b">
        <f>NOT(ISNA(MATCH(G515,'Taxi_location&amp;demand'!$A$5:$A$269,0)))</f>
        <v>1</v>
      </c>
      <c r="O515" s="3" t="b">
        <f t="shared" si="71"/>
        <v>1</v>
      </c>
      <c r="P515" s="3" t="b">
        <f t="shared" si="74"/>
        <v>1</v>
      </c>
      <c r="Q515" s="3" t="b">
        <f t="shared" si="75"/>
        <v>1</v>
      </c>
      <c r="R515" s="3" t="b">
        <f t="shared" si="76"/>
        <v>1</v>
      </c>
      <c r="S515" s="24">
        <f t="shared" si="77"/>
        <v>0.93333333333333335</v>
      </c>
      <c r="T515" s="24">
        <f t="shared" si="78"/>
        <v>1</v>
      </c>
      <c r="U515" s="24">
        <f t="shared" si="79"/>
        <v>0</v>
      </c>
      <c r="V515" s="24">
        <f t="shared" si="80"/>
        <v>1.9333333333333333</v>
      </c>
      <c r="W515" s="2"/>
    </row>
    <row r="516" spans="1:23" x14ac:dyDescent="0.3">
      <c r="A516" s="22">
        <f>Taxi_journeydata!A512</f>
        <v>44393</v>
      </c>
      <c r="B516" s="23">
        <f>Taxi_journeydata!B512</f>
        <v>0.7106365740740741</v>
      </c>
      <c r="C516" s="22">
        <f>Taxi_journeydata!C512</f>
        <v>44393</v>
      </c>
      <c r="D516" s="23">
        <f>Taxi_journeydata!D512</f>
        <v>0.71871527777777777</v>
      </c>
      <c r="E516">
        <f>Taxi_journeydata!E512</f>
        <v>1</v>
      </c>
      <c r="F516">
        <f>Taxi_journeydata!F512</f>
        <v>193</v>
      </c>
      <c r="G516">
        <f>Taxi_journeydata!G512</f>
        <v>7</v>
      </c>
      <c r="H516">
        <f>Taxi_journeydata!H512</f>
        <v>1</v>
      </c>
      <c r="I516">
        <f>Taxi_journeydata!I512</f>
        <v>1.86</v>
      </c>
      <c r="J516">
        <f>Taxi_journeydata!J512</f>
        <v>9.5</v>
      </c>
      <c r="K516" s="3" t="b">
        <f t="shared" si="72"/>
        <v>1</v>
      </c>
      <c r="L516" s="4">
        <f t="shared" si="73"/>
        <v>11.633333333333287</v>
      </c>
      <c r="M516" s="4" t="b">
        <f>NOT(ISNA(MATCH(F516,'Taxi_location&amp;demand'!$A$5:$A$269,0)))</f>
        <v>1</v>
      </c>
      <c r="N516" s="4" t="b">
        <f>NOT(ISNA(MATCH(G516,'Taxi_location&amp;demand'!$A$5:$A$269,0)))</f>
        <v>1</v>
      </c>
      <c r="O516" s="3" t="b">
        <f t="shared" si="71"/>
        <v>1</v>
      </c>
      <c r="P516" s="3" t="b">
        <f t="shared" si="74"/>
        <v>1</v>
      </c>
      <c r="Q516" s="3" t="b">
        <f t="shared" si="75"/>
        <v>1</v>
      </c>
      <c r="R516" s="3" t="b">
        <f t="shared" si="76"/>
        <v>1</v>
      </c>
      <c r="S516" s="24">
        <f t="shared" si="77"/>
        <v>0.6333333333333333</v>
      </c>
      <c r="T516" s="24">
        <f t="shared" si="78"/>
        <v>11</v>
      </c>
      <c r="U516" s="24">
        <f t="shared" si="79"/>
        <v>0</v>
      </c>
      <c r="V516" s="24">
        <f t="shared" si="80"/>
        <v>11.633333333333333</v>
      </c>
      <c r="W516" s="2"/>
    </row>
    <row r="517" spans="1:23" x14ac:dyDescent="0.3">
      <c r="A517" s="22">
        <f>Taxi_journeydata!A513</f>
        <v>44393</v>
      </c>
      <c r="B517" s="23">
        <f>Taxi_journeydata!B513</f>
        <v>0.69263888888888892</v>
      </c>
      <c r="C517" s="22">
        <f>Taxi_journeydata!C513</f>
        <v>44393</v>
      </c>
      <c r="D517" s="23">
        <f>Taxi_journeydata!D513</f>
        <v>0.70439814814814816</v>
      </c>
      <c r="E517">
        <f>Taxi_journeydata!E513</f>
        <v>1</v>
      </c>
      <c r="F517">
        <f>Taxi_journeydata!F513</f>
        <v>177</v>
      </c>
      <c r="G517">
        <f>Taxi_journeydata!G513</f>
        <v>35</v>
      </c>
      <c r="H517">
        <f>Taxi_journeydata!H513</f>
        <v>1</v>
      </c>
      <c r="I517">
        <f>Taxi_journeydata!I513</f>
        <v>1.52</v>
      </c>
      <c r="J517">
        <f>Taxi_journeydata!J513</f>
        <v>11.5</v>
      </c>
      <c r="K517" s="3" t="b">
        <f t="shared" si="72"/>
        <v>1</v>
      </c>
      <c r="L517" s="4">
        <f t="shared" si="73"/>
        <v>16.933333333333316</v>
      </c>
      <c r="M517" s="4" t="b">
        <f>NOT(ISNA(MATCH(F517,'Taxi_location&amp;demand'!$A$5:$A$269,0)))</f>
        <v>1</v>
      </c>
      <c r="N517" s="4" t="b">
        <f>NOT(ISNA(MATCH(G517,'Taxi_location&amp;demand'!$A$5:$A$269,0)))</f>
        <v>1</v>
      </c>
      <c r="O517" s="3" t="b">
        <f t="shared" si="71"/>
        <v>1</v>
      </c>
      <c r="P517" s="3" t="b">
        <f t="shared" si="74"/>
        <v>1</v>
      </c>
      <c r="Q517" s="3" t="b">
        <f t="shared" si="75"/>
        <v>1</v>
      </c>
      <c r="R517" s="3" t="b">
        <f t="shared" si="76"/>
        <v>1</v>
      </c>
      <c r="S517" s="24">
        <f t="shared" si="77"/>
        <v>0.93333333333333335</v>
      </c>
      <c r="T517" s="24">
        <f t="shared" si="78"/>
        <v>16</v>
      </c>
      <c r="U517" s="24">
        <f t="shared" si="79"/>
        <v>0</v>
      </c>
      <c r="V517" s="24">
        <f t="shared" si="80"/>
        <v>16.933333333333334</v>
      </c>
      <c r="W517" s="2"/>
    </row>
    <row r="518" spans="1:23" x14ac:dyDescent="0.3">
      <c r="A518" s="22">
        <f>Taxi_journeydata!A514</f>
        <v>44393</v>
      </c>
      <c r="B518" s="23">
        <f>Taxi_journeydata!B514</f>
        <v>0.68083333333333329</v>
      </c>
      <c r="C518" s="22">
        <f>Taxi_journeydata!C514</f>
        <v>44393</v>
      </c>
      <c r="D518" s="23">
        <f>Taxi_journeydata!D514</f>
        <v>0.74046296296296299</v>
      </c>
      <c r="E518">
        <f>Taxi_journeydata!E514</f>
        <v>1</v>
      </c>
      <c r="F518">
        <f>Taxi_journeydata!F514</f>
        <v>171</v>
      </c>
      <c r="G518">
        <f>Taxi_journeydata!G514</f>
        <v>55</v>
      </c>
      <c r="H518">
        <f>Taxi_journeydata!H514</f>
        <v>1</v>
      </c>
      <c r="I518">
        <f>Taxi_journeydata!I514</f>
        <v>22.35</v>
      </c>
      <c r="J518">
        <f>Taxi_journeydata!J514</f>
        <v>76</v>
      </c>
      <c r="K518" s="3" t="b">
        <f t="shared" si="72"/>
        <v>1</v>
      </c>
      <c r="L518" s="4">
        <f t="shared" si="73"/>
        <v>85.86666666666676</v>
      </c>
      <c r="M518" s="4" t="b">
        <f>NOT(ISNA(MATCH(F518,'Taxi_location&amp;demand'!$A$5:$A$269,0)))</f>
        <v>1</v>
      </c>
      <c r="N518" s="4" t="b">
        <f>NOT(ISNA(MATCH(G518,'Taxi_location&amp;demand'!$A$5:$A$269,0)))</f>
        <v>1</v>
      </c>
      <c r="O518" s="3" t="b">
        <f t="shared" si="71"/>
        <v>1</v>
      </c>
      <c r="P518" s="3" t="b">
        <f t="shared" si="74"/>
        <v>1</v>
      </c>
      <c r="Q518" s="3" t="b">
        <f t="shared" si="75"/>
        <v>1</v>
      </c>
      <c r="R518" s="3" t="b">
        <f t="shared" si="76"/>
        <v>1</v>
      </c>
      <c r="S518" s="24">
        <f t="shared" si="77"/>
        <v>0.8666666666666667</v>
      </c>
      <c r="T518" s="24">
        <f t="shared" si="78"/>
        <v>25</v>
      </c>
      <c r="U518" s="24">
        <f t="shared" si="79"/>
        <v>60</v>
      </c>
      <c r="V518" s="24">
        <f t="shared" si="80"/>
        <v>85.86666666666666</v>
      </c>
      <c r="W518" s="2"/>
    </row>
    <row r="519" spans="1:23" x14ac:dyDescent="0.3">
      <c r="A519" s="22">
        <f>Taxi_journeydata!A515</f>
        <v>44393</v>
      </c>
      <c r="B519" s="23">
        <f>Taxi_journeydata!B515</f>
        <v>0.72395833333333337</v>
      </c>
      <c r="C519" s="22">
        <f>Taxi_journeydata!C515</f>
        <v>44393</v>
      </c>
      <c r="D519" s="23">
        <f>Taxi_journeydata!D515</f>
        <v>0.76984953703703696</v>
      </c>
      <c r="E519">
        <f>Taxi_journeydata!E515</f>
        <v>1</v>
      </c>
      <c r="F519">
        <f>Taxi_journeydata!F515</f>
        <v>169</v>
      </c>
      <c r="G519">
        <f>Taxi_journeydata!G515</f>
        <v>265</v>
      </c>
      <c r="H519">
        <f>Taxi_journeydata!H515</f>
        <v>1</v>
      </c>
      <c r="I519">
        <f>Taxi_journeydata!I515</f>
        <v>9.4600000000000009</v>
      </c>
      <c r="J519">
        <f>Taxi_journeydata!J515</f>
        <v>48</v>
      </c>
      <c r="K519" s="3" t="b">
        <f t="shared" si="72"/>
        <v>1</v>
      </c>
      <c r="L519" s="4">
        <f t="shared" si="73"/>
        <v>66.083333333333172</v>
      </c>
      <c r="M519" s="4" t="b">
        <f>NOT(ISNA(MATCH(F519,'Taxi_location&amp;demand'!$A$5:$A$269,0)))</f>
        <v>1</v>
      </c>
      <c r="N519" s="4" t="b">
        <f>NOT(ISNA(MATCH(G519,'Taxi_location&amp;demand'!$A$5:$A$269,0)))</f>
        <v>1</v>
      </c>
      <c r="O519" s="3" t="b">
        <f t="shared" si="71"/>
        <v>1</v>
      </c>
      <c r="P519" s="3" t="b">
        <f t="shared" si="74"/>
        <v>1</v>
      </c>
      <c r="Q519" s="3" t="b">
        <f t="shared" si="75"/>
        <v>1</v>
      </c>
      <c r="R519" s="3" t="b">
        <f t="shared" si="76"/>
        <v>1</v>
      </c>
      <c r="S519" s="24">
        <f t="shared" si="77"/>
        <v>8.3333333333333329E-2</v>
      </c>
      <c r="T519" s="24">
        <f t="shared" si="78"/>
        <v>6</v>
      </c>
      <c r="U519" s="24">
        <f t="shared" si="79"/>
        <v>60</v>
      </c>
      <c r="V519" s="24">
        <f t="shared" si="80"/>
        <v>66.083333333333329</v>
      </c>
      <c r="W519" s="2"/>
    </row>
    <row r="520" spans="1:23" x14ac:dyDescent="0.3">
      <c r="A520" s="22">
        <f>Taxi_journeydata!A516</f>
        <v>44393</v>
      </c>
      <c r="B520" s="23">
        <f>Taxi_journeydata!B516</f>
        <v>0.70928240740740733</v>
      </c>
      <c r="C520" s="22">
        <f>Taxi_journeydata!C516</f>
        <v>44393</v>
      </c>
      <c r="D520" s="23">
        <f>Taxi_journeydata!D516</f>
        <v>0.71936342592592595</v>
      </c>
      <c r="E520">
        <f>Taxi_journeydata!E516</f>
        <v>1</v>
      </c>
      <c r="F520">
        <f>Taxi_journeydata!F516</f>
        <v>196</v>
      </c>
      <c r="G520">
        <f>Taxi_journeydata!G516</f>
        <v>260</v>
      </c>
      <c r="H520">
        <f>Taxi_journeydata!H516</f>
        <v>1</v>
      </c>
      <c r="I520">
        <f>Taxi_journeydata!I516</f>
        <v>2.77</v>
      </c>
      <c r="J520">
        <f>Taxi_journeydata!J516</f>
        <v>12.5</v>
      </c>
      <c r="K520" s="3" t="b">
        <f t="shared" si="72"/>
        <v>1</v>
      </c>
      <c r="L520" s="4">
        <f t="shared" si="73"/>
        <v>14.516666666666804</v>
      </c>
      <c r="M520" s="4" t="b">
        <f>NOT(ISNA(MATCH(F520,'Taxi_location&amp;demand'!$A$5:$A$269,0)))</f>
        <v>1</v>
      </c>
      <c r="N520" s="4" t="b">
        <f>NOT(ISNA(MATCH(G520,'Taxi_location&amp;demand'!$A$5:$A$269,0)))</f>
        <v>1</v>
      </c>
      <c r="O520" s="3" t="b">
        <f t="shared" si="71"/>
        <v>1</v>
      </c>
      <c r="P520" s="3" t="b">
        <f t="shared" si="74"/>
        <v>1</v>
      </c>
      <c r="Q520" s="3" t="b">
        <f t="shared" si="75"/>
        <v>1</v>
      </c>
      <c r="R520" s="3" t="b">
        <f t="shared" si="76"/>
        <v>1</v>
      </c>
      <c r="S520" s="24">
        <f t="shared" si="77"/>
        <v>0.51666666666666672</v>
      </c>
      <c r="T520" s="24">
        <f t="shared" si="78"/>
        <v>14</v>
      </c>
      <c r="U520" s="24">
        <f t="shared" si="79"/>
        <v>0</v>
      </c>
      <c r="V520" s="24">
        <f t="shared" si="80"/>
        <v>14.516666666666667</v>
      </c>
      <c r="W520" s="2"/>
    </row>
    <row r="521" spans="1:23" x14ac:dyDescent="0.3">
      <c r="A521" s="22">
        <f>Taxi_journeydata!A517</f>
        <v>44393</v>
      </c>
      <c r="B521" s="23">
        <f>Taxi_journeydata!B517</f>
        <v>0.7281712962962964</v>
      </c>
      <c r="C521" s="22">
        <f>Taxi_journeydata!C517</f>
        <v>44393</v>
      </c>
      <c r="D521" s="23">
        <f>Taxi_journeydata!D517</f>
        <v>0.73037037037037045</v>
      </c>
      <c r="E521">
        <f>Taxi_journeydata!E517</f>
        <v>1</v>
      </c>
      <c r="F521">
        <f>Taxi_journeydata!F517</f>
        <v>42</v>
      </c>
      <c r="G521">
        <f>Taxi_journeydata!G517</f>
        <v>42</v>
      </c>
      <c r="H521">
        <f>Taxi_journeydata!H517</f>
        <v>1</v>
      </c>
      <c r="I521">
        <f>Taxi_journeydata!I517</f>
        <v>0.7</v>
      </c>
      <c r="J521">
        <f>Taxi_journeydata!J517</f>
        <v>4.5</v>
      </c>
      <c r="K521" s="3" t="b">
        <f t="shared" si="72"/>
        <v>1</v>
      </c>
      <c r="L521" s="4">
        <f t="shared" si="73"/>
        <v>3.1666666666666288</v>
      </c>
      <c r="M521" s="4" t="b">
        <f>NOT(ISNA(MATCH(F521,'Taxi_location&amp;demand'!$A$5:$A$269,0)))</f>
        <v>1</v>
      </c>
      <c r="N521" s="4" t="b">
        <f>NOT(ISNA(MATCH(G521,'Taxi_location&amp;demand'!$A$5:$A$269,0)))</f>
        <v>1</v>
      </c>
      <c r="O521" s="3" t="b">
        <f t="shared" ref="O521:O584" si="81">AND(H521&gt;0,H521&lt;7)</f>
        <v>1</v>
      </c>
      <c r="P521" s="3" t="b">
        <f t="shared" si="74"/>
        <v>1</v>
      </c>
      <c r="Q521" s="3" t="b">
        <f t="shared" si="75"/>
        <v>1</v>
      </c>
      <c r="R521" s="3" t="b">
        <f t="shared" si="76"/>
        <v>1</v>
      </c>
      <c r="S521" s="24">
        <f t="shared" si="77"/>
        <v>0.16666666666666666</v>
      </c>
      <c r="T521" s="24">
        <f t="shared" si="78"/>
        <v>3</v>
      </c>
      <c r="U521" s="24">
        <f t="shared" si="79"/>
        <v>0</v>
      </c>
      <c r="V521" s="24">
        <f t="shared" si="80"/>
        <v>3.1666666666666665</v>
      </c>
      <c r="W521" s="2"/>
    </row>
    <row r="522" spans="1:23" x14ac:dyDescent="0.3">
      <c r="A522" s="22">
        <f>Taxi_journeydata!A518</f>
        <v>44393</v>
      </c>
      <c r="B522" s="23">
        <f>Taxi_journeydata!B518</f>
        <v>0.74061342592592594</v>
      </c>
      <c r="C522" s="22">
        <f>Taxi_journeydata!C518</f>
        <v>44393</v>
      </c>
      <c r="D522" s="23">
        <f>Taxi_journeydata!D518</f>
        <v>0.75217592592592597</v>
      </c>
      <c r="E522">
        <f>Taxi_journeydata!E518</f>
        <v>1</v>
      </c>
      <c r="F522">
        <f>Taxi_journeydata!F518</f>
        <v>95</v>
      </c>
      <c r="G522">
        <f>Taxi_journeydata!G518</f>
        <v>28</v>
      </c>
      <c r="H522">
        <f>Taxi_journeydata!H518</f>
        <v>1</v>
      </c>
      <c r="I522">
        <f>Taxi_journeydata!I518</f>
        <v>2.4900000000000002</v>
      </c>
      <c r="J522">
        <f>Taxi_journeydata!J518</f>
        <v>12.5</v>
      </c>
      <c r="K522" s="3" t="b">
        <f t="shared" ref="K522:K585" si="82">IF(A522=C522,D522&gt;B522,IF(C522&gt;A522,C522=A522+1,FALSE))</f>
        <v>1</v>
      </c>
      <c r="L522" s="4">
        <f t="shared" ref="L522:L585" si="83">IF(C522=A522,(D522-B522),IF(C522&gt;A522,D522-0+1-B522,9999))*1440</f>
        <v>16.650000000000045</v>
      </c>
      <c r="M522" s="4" t="b">
        <f>NOT(ISNA(MATCH(F522,'Taxi_location&amp;demand'!$A$5:$A$269,0)))</f>
        <v>1</v>
      </c>
      <c r="N522" s="4" t="b">
        <f>NOT(ISNA(MATCH(G522,'Taxi_location&amp;demand'!$A$5:$A$269,0)))</f>
        <v>1</v>
      </c>
      <c r="O522" s="3" t="b">
        <f t="shared" si="81"/>
        <v>1</v>
      </c>
      <c r="P522" s="3" t="b">
        <f t="shared" ref="P522:P585" si="84">AND(I522&gt;=0.1,I522&lt;=100)</f>
        <v>1</v>
      </c>
      <c r="Q522" s="3" t="b">
        <f t="shared" ref="Q522:Q585" si="85">AND(J522&gt;=2.5,J522&lt;=250)</f>
        <v>1</v>
      </c>
      <c r="R522" s="3" t="b">
        <f t="shared" ref="R522:R585" si="86">AND(MONTH(A522)=7,MONTH(C522)=7)</f>
        <v>1</v>
      </c>
      <c r="S522" s="24">
        <f t="shared" ref="S522:S585" si="87">IF(SECOND(D522)&lt;SECOND(B522),SECOND(D522)-0+60-SECOND(B522),SECOND(D522)-SECOND(B522))/60</f>
        <v>0.65</v>
      </c>
      <c r="T522" s="24">
        <f t="shared" ref="T522:T585" si="88">IF(MINUTE(D522)&lt;MINUTE(B522),MINUTE(D522)-0+60-MINUTE(B522),MINUTE(D522)-MINUTE(B522))-IF(SECOND(D522)&lt;SECOND(B522),1,0)</f>
        <v>16</v>
      </c>
      <c r="U522" s="24">
        <f t="shared" ref="U522:U585" si="89">(IF(HOUR(D522)&lt;HOUR(B522),HOUR(D522)-0+24-HOUR(B522),HOUR(D522)-HOUR(B522))-IF(MINUTE(D522)&lt;MINUTE(B522),1,0))*60</f>
        <v>0</v>
      </c>
      <c r="V522" s="24">
        <f t="shared" ref="V522:V585" si="90">U522+T522+S522</f>
        <v>16.649999999999999</v>
      </c>
      <c r="W522" s="2"/>
    </row>
    <row r="523" spans="1:23" x14ac:dyDescent="0.3">
      <c r="A523" s="22">
        <f>Taxi_journeydata!A519</f>
        <v>44393</v>
      </c>
      <c r="B523" s="23">
        <f>Taxi_journeydata!B519</f>
        <v>0.74341435185185178</v>
      </c>
      <c r="C523" s="22">
        <f>Taxi_journeydata!C519</f>
        <v>44393</v>
      </c>
      <c r="D523" s="23">
        <f>Taxi_journeydata!D519</f>
        <v>0.75534722222222228</v>
      </c>
      <c r="E523">
        <f>Taxi_journeydata!E519</f>
        <v>1</v>
      </c>
      <c r="F523">
        <f>Taxi_journeydata!F519</f>
        <v>82</v>
      </c>
      <c r="G523">
        <f>Taxi_journeydata!G519</f>
        <v>173</v>
      </c>
      <c r="H523">
        <f>Taxi_journeydata!H519</f>
        <v>2</v>
      </c>
      <c r="I523">
        <f>Taxi_journeydata!I519</f>
        <v>1.2</v>
      </c>
      <c r="J523">
        <f>Taxi_journeydata!J519</f>
        <v>11</v>
      </c>
      <c r="K523" s="3" t="b">
        <f t="shared" si="82"/>
        <v>1</v>
      </c>
      <c r="L523" s="4">
        <f t="shared" si="83"/>
        <v>17.183333333333515</v>
      </c>
      <c r="M523" s="4" t="b">
        <f>NOT(ISNA(MATCH(F523,'Taxi_location&amp;demand'!$A$5:$A$269,0)))</f>
        <v>1</v>
      </c>
      <c r="N523" s="4" t="b">
        <f>NOT(ISNA(MATCH(G523,'Taxi_location&amp;demand'!$A$5:$A$269,0)))</f>
        <v>1</v>
      </c>
      <c r="O523" s="3" t="b">
        <f t="shared" si="81"/>
        <v>1</v>
      </c>
      <c r="P523" s="3" t="b">
        <f t="shared" si="84"/>
        <v>1</v>
      </c>
      <c r="Q523" s="3" t="b">
        <f t="shared" si="85"/>
        <v>1</v>
      </c>
      <c r="R523" s="3" t="b">
        <f t="shared" si="86"/>
        <v>1</v>
      </c>
      <c r="S523" s="24">
        <f t="shared" si="87"/>
        <v>0.18333333333333332</v>
      </c>
      <c r="T523" s="24">
        <f t="shared" si="88"/>
        <v>17</v>
      </c>
      <c r="U523" s="24">
        <f t="shared" si="89"/>
        <v>0</v>
      </c>
      <c r="V523" s="24">
        <f t="shared" si="90"/>
        <v>17.183333333333334</v>
      </c>
      <c r="W523" s="2"/>
    </row>
    <row r="524" spans="1:23" x14ac:dyDescent="0.3">
      <c r="A524" s="22">
        <f>Taxi_journeydata!A520</f>
        <v>44393</v>
      </c>
      <c r="B524" s="23">
        <f>Taxi_journeydata!B520</f>
        <v>0.77057870370370374</v>
      </c>
      <c r="C524" s="22">
        <f>Taxi_journeydata!C520</f>
        <v>44393</v>
      </c>
      <c r="D524" s="23">
        <f>Taxi_journeydata!D520</f>
        <v>0.7766319444444445</v>
      </c>
      <c r="E524">
        <f>Taxi_journeydata!E520</f>
        <v>1</v>
      </c>
      <c r="F524">
        <f>Taxi_journeydata!F520</f>
        <v>65</v>
      </c>
      <c r="G524">
        <f>Taxi_journeydata!G520</f>
        <v>97</v>
      </c>
      <c r="H524">
        <f>Taxi_journeydata!H520</f>
        <v>1</v>
      </c>
      <c r="I524">
        <f>Taxi_journeydata!I520</f>
        <v>1.1399999999999999</v>
      </c>
      <c r="J524">
        <f>Taxi_journeydata!J520</f>
        <v>6.5</v>
      </c>
      <c r="K524" s="3" t="b">
        <f t="shared" si="82"/>
        <v>1</v>
      </c>
      <c r="L524" s="4">
        <f t="shared" si="83"/>
        <v>8.716666666666697</v>
      </c>
      <c r="M524" s="4" t="b">
        <f>NOT(ISNA(MATCH(F524,'Taxi_location&amp;demand'!$A$5:$A$269,0)))</f>
        <v>1</v>
      </c>
      <c r="N524" s="4" t="b">
        <f>NOT(ISNA(MATCH(G524,'Taxi_location&amp;demand'!$A$5:$A$269,0)))</f>
        <v>1</v>
      </c>
      <c r="O524" s="3" t="b">
        <f t="shared" si="81"/>
        <v>1</v>
      </c>
      <c r="P524" s="3" t="b">
        <f t="shared" si="84"/>
        <v>1</v>
      </c>
      <c r="Q524" s="3" t="b">
        <f t="shared" si="85"/>
        <v>1</v>
      </c>
      <c r="R524" s="3" t="b">
        <f t="shared" si="86"/>
        <v>1</v>
      </c>
      <c r="S524" s="24">
        <f t="shared" si="87"/>
        <v>0.71666666666666667</v>
      </c>
      <c r="T524" s="24">
        <f t="shared" si="88"/>
        <v>8</v>
      </c>
      <c r="U524" s="24">
        <f t="shared" si="89"/>
        <v>0</v>
      </c>
      <c r="V524" s="24">
        <f t="shared" si="90"/>
        <v>8.7166666666666668</v>
      </c>
      <c r="W524" s="2"/>
    </row>
    <row r="525" spans="1:23" x14ac:dyDescent="0.3">
      <c r="A525" s="22">
        <f>Taxi_journeydata!A521</f>
        <v>44393</v>
      </c>
      <c r="B525" s="23">
        <f>Taxi_journeydata!B521</f>
        <v>0.78914351851851849</v>
      </c>
      <c r="C525" s="22">
        <f>Taxi_journeydata!C521</f>
        <v>44393</v>
      </c>
      <c r="D525" s="23">
        <f>Taxi_journeydata!D521</f>
        <v>0.79327546296296303</v>
      </c>
      <c r="E525">
        <f>Taxi_journeydata!E521</f>
        <v>1</v>
      </c>
      <c r="F525">
        <f>Taxi_journeydata!F521</f>
        <v>129</v>
      </c>
      <c r="G525">
        <f>Taxi_journeydata!G521</f>
        <v>129</v>
      </c>
      <c r="H525">
        <f>Taxi_journeydata!H521</f>
        <v>5</v>
      </c>
      <c r="I525">
        <f>Taxi_journeydata!I521</f>
        <v>0.74</v>
      </c>
      <c r="J525">
        <f>Taxi_journeydata!J521</f>
        <v>5.5</v>
      </c>
      <c r="K525" s="3" t="b">
        <f t="shared" si="82"/>
        <v>1</v>
      </c>
      <c r="L525" s="4">
        <f t="shared" si="83"/>
        <v>5.9500000000001307</v>
      </c>
      <c r="M525" s="4" t="b">
        <f>NOT(ISNA(MATCH(F525,'Taxi_location&amp;demand'!$A$5:$A$269,0)))</f>
        <v>1</v>
      </c>
      <c r="N525" s="4" t="b">
        <f>NOT(ISNA(MATCH(G525,'Taxi_location&amp;demand'!$A$5:$A$269,0)))</f>
        <v>1</v>
      </c>
      <c r="O525" s="3" t="b">
        <f t="shared" si="81"/>
        <v>1</v>
      </c>
      <c r="P525" s="3" t="b">
        <f t="shared" si="84"/>
        <v>1</v>
      </c>
      <c r="Q525" s="3" t="b">
        <f t="shared" si="85"/>
        <v>1</v>
      </c>
      <c r="R525" s="3" t="b">
        <f t="shared" si="86"/>
        <v>1</v>
      </c>
      <c r="S525" s="24">
        <f t="shared" si="87"/>
        <v>0.95</v>
      </c>
      <c r="T525" s="24">
        <f t="shared" si="88"/>
        <v>5</v>
      </c>
      <c r="U525" s="24">
        <f t="shared" si="89"/>
        <v>0</v>
      </c>
      <c r="V525" s="24">
        <f t="shared" si="90"/>
        <v>5.95</v>
      </c>
      <c r="W525" s="2"/>
    </row>
    <row r="526" spans="1:23" x14ac:dyDescent="0.3">
      <c r="A526" s="22">
        <f>Taxi_journeydata!A522</f>
        <v>44393</v>
      </c>
      <c r="B526" s="23">
        <f>Taxi_journeydata!B522</f>
        <v>0.74930555555555556</v>
      </c>
      <c r="C526" s="22">
        <f>Taxi_journeydata!C522</f>
        <v>44393</v>
      </c>
      <c r="D526" s="23">
        <f>Taxi_journeydata!D522</f>
        <v>0.75653935185185184</v>
      </c>
      <c r="E526">
        <f>Taxi_journeydata!E522</f>
        <v>1</v>
      </c>
      <c r="F526">
        <f>Taxi_journeydata!F522</f>
        <v>42</v>
      </c>
      <c r="G526">
        <f>Taxi_journeydata!G522</f>
        <v>41</v>
      </c>
      <c r="H526">
        <f>Taxi_journeydata!H522</f>
        <v>1</v>
      </c>
      <c r="I526">
        <f>Taxi_journeydata!I522</f>
        <v>1.24</v>
      </c>
      <c r="J526">
        <f>Taxi_journeydata!J522</f>
        <v>8.5</v>
      </c>
      <c r="K526" s="3" t="b">
        <f t="shared" si="82"/>
        <v>1</v>
      </c>
      <c r="L526" s="4">
        <f t="shared" si="83"/>
        <v>10.416666666666643</v>
      </c>
      <c r="M526" s="4" t="b">
        <f>NOT(ISNA(MATCH(F526,'Taxi_location&amp;demand'!$A$5:$A$269,0)))</f>
        <v>1</v>
      </c>
      <c r="N526" s="4" t="b">
        <f>NOT(ISNA(MATCH(G526,'Taxi_location&amp;demand'!$A$5:$A$269,0)))</f>
        <v>1</v>
      </c>
      <c r="O526" s="3" t="b">
        <f t="shared" si="81"/>
        <v>1</v>
      </c>
      <c r="P526" s="3" t="b">
        <f t="shared" si="84"/>
        <v>1</v>
      </c>
      <c r="Q526" s="3" t="b">
        <f t="shared" si="85"/>
        <v>1</v>
      </c>
      <c r="R526" s="3" t="b">
        <f t="shared" si="86"/>
        <v>1</v>
      </c>
      <c r="S526" s="24">
        <f t="shared" si="87"/>
        <v>0.41666666666666669</v>
      </c>
      <c r="T526" s="24">
        <f t="shared" si="88"/>
        <v>10</v>
      </c>
      <c r="U526" s="24">
        <f t="shared" si="89"/>
        <v>0</v>
      </c>
      <c r="V526" s="24">
        <f t="shared" si="90"/>
        <v>10.416666666666666</v>
      </c>
      <c r="W526" s="2"/>
    </row>
    <row r="527" spans="1:23" x14ac:dyDescent="0.3">
      <c r="A527" s="22">
        <f>Taxi_journeydata!A523</f>
        <v>44393</v>
      </c>
      <c r="B527" s="23">
        <f>Taxi_journeydata!B523</f>
        <v>0.82451388888888888</v>
      </c>
      <c r="C527" s="22">
        <f>Taxi_journeydata!C523</f>
        <v>44393</v>
      </c>
      <c r="D527" s="23">
        <f>Taxi_journeydata!D523</f>
        <v>0.82656249999999998</v>
      </c>
      <c r="E527">
        <f>Taxi_journeydata!E523</f>
        <v>1</v>
      </c>
      <c r="F527">
        <f>Taxi_journeydata!F523</f>
        <v>65</v>
      </c>
      <c r="G527">
        <f>Taxi_journeydata!G523</f>
        <v>65</v>
      </c>
      <c r="H527">
        <f>Taxi_journeydata!H523</f>
        <v>1</v>
      </c>
      <c r="I527">
        <f>Taxi_journeydata!I523</f>
        <v>0.44</v>
      </c>
      <c r="J527">
        <f>Taxi_journeydata!J523</f>
        <v>4</v>
      </c>
      <c r="K527" s="3" t="b">
        <f t="shared" si="82"/>
        <v>1</v>
      </c>
      <c r="L527" s="4">
        <f t="shared" si="83"/>
        <v>2.9499999999999815</v>
      </c>
      <c r="M527" s="4" t="b">
        <f>NOT(ISNA(MATCH(F527,'Taxi_location&amp;demand'!$A$5:$A$269,0)))</f>
        <v>1</v>
      </c>
      <c r="N527" s="4" t="b">
        <f>NOT(ISNA(MATCH(G527,'Taxi_location&amp;demand'!$A$5:$A$269,0)))</f>
        <v>1</v>
      </c>
      <c r="O527" s="3" t="b">
        <f t="shared" si="81"/>
        <v>1</v>
      </c>
      <c r="P527" s="3" t="b">
        <f t="shared" si="84"/>
        <v>1</v>
      </c>
      <c r="Q527" s="3" t="b">
        <f t="shared" si="85"/>
        <v>1</v>
      </c>
      <c r="R527" s="3" t="b">
        <f t="shared" si="86"/>
        <v>1</v>
      </c>
      <c r="S527" s="24">
        <f t="shared" si="87"/>
        <v>0.95</v>
      </c>
      <c r="T527" s="24">
        <f t="shared" si="88"/>
        <v>2</v>
      </c>
      <c r="U527" s="24">
        <f t="shared" si="89"/>
        <v>0</v>
      </c>
      <c r="V527" s="24">
        <f t="shared" si="90"/>
        <v>2.95</v>
      </c>
      <c r="W527" s="2"/>
    </row>
    <row r="528" spans="1:23" x14ac:dyDescent="0.3">
      <c r="A528" s="22">
        <f>Taxi_journeydata!A524</f>
        <v>44393</v>
      </c>
      <c r="B528" s="23">
        <f>Taxi_journeydata!B524</f>
        <v>0.8087037037037037</v>
      </c>
      <c r="C528" s="22">
        <f>Taxi_journeydata!C524</f>
        <v>44393</v>
      </c>
      <c r="D528" s="23">
        <f>Taxi_journeydata!D524</f>
        <v>0.81170138888888888</v>
      </c>
      <c r="E528">
        <f>Taxi_journeydata!E524</f>
        <v>1</v>
      </c>
      <c r="F528">
        <f>Taxi_journeydata!F524</f>
        <v>146</v>
      </c>
      <c r="G528">
        <f>Taxi_journeydata!G524</f>
        <v>193</v>
      </c>
      <c r="H528">
        <f>Taxi_journeydata!H524</f>
        <v>1</v>
      </c>
      <c r="I528">
        <f>Taxi_journeydata!I524</f>
        <v>0.8</v>
      </c>
      <c r="J528">
        <f>Taxi_journeydata!J524</f>
        <v>5</v>
      </c>
      <c r="K528" s="3" t="b">
        <f t="shared" si="82"/>
        <v>1</v>
      </c>
      <c r="L528" s="4">
        <f t="shared" si="83"/>
        <v>4.3166666666666487</v>
      </c>
      <c r="M528" s="4" t="b">
        <f>NOT(ISNA(MATCH(F528,'Taxi_location&amp;demand'!$A$5:$A$269,0)))</f>
        <v>1</v>
      </c>
      <c r="N528" s="4" t="b">
        <f>NOT(ISNA(MATCH(G528,'Taxi_location&amp;demand'!$A$5:$A$269,0)))</f>
        <v>1</v>
      </c>
      <c r="O528" s="3" t="b">
        <f t="shared" si="81"/>
        <v>1</v>
      </c>
      <c r="P528" s="3" t="b">
        <f t="shared" si="84"/>
        <v>1</v>
      </c>
      <c r="Q528" s="3" t="b">
        <f t="shared" si="85"/>
        <v>1</v>
      </c>
      <c r="R528" s="3" t="b">
        <f t="shared" si="86"/>
        <v>1</v>
      </c>
      <c r="S528" s="24">
        <f t="shared" si="87"/>
        <v>0.31666666666666665</v>
      </c>
      <c r="T528" s="24">
        <f t="shared" si="88"/>
        <v>4</v>
      </c>
      <c r="U528" s="24">
        <f t="shared" si="89"/>
        <v>0</v>
      </c>
      <c r="V528" s="24">
        <f t="shared" si="90"/>
        <v>4.3166666666666664</v>
      </c>
      <c r="W528" s="2"/>
    </row>
    <row r="529" spans="1:23" x14ac:dyDescent="0.3">
      <c r="A529" s="22">
        <f>Taxi_journeydata!A525</f>
        <v>44393</v>
      </c>
      <c r="B529" s="23">
        <f>Taxi_journeydata!B525</f>
        <v>0.85774305555555552</v>
      </c>
      <c r="C529" s="22">
        <f>Taxi_journeydata!C525</f>
        <v>44393</v>
      </c>
      <c r="D529" s="23">
        <f>Taxi_journeydata!D525</f>
        <v>0.8790162037037037</v>
      </c>
      <c r="E529">
        <f>Taxi_journeydata!E525</f>
        <v>1</v>
      </c>
      <c r="F529">
        <f>Taxi_journeydata!F525</f>
        <v>97</v>
      </c>
      <c r="G529">
        <f>Taxi_journeydata!G525</f>
        <v>85</v>
      </c>
      <c r="H529">
        <f>Taxi_journeydata!H525</f>
        <v>1</v>
      </c>
      <c r="I529">
        <f>Taxi_journeydata!I525</f>
        <v>4.6399999999999997</v>
      </c>
      <c r="J529">
        <f>Taxi_journeydata!J525</f>
        <v>20</v>
      </c>
      <c r="K529" s="3" t="b">
        <f t="shared" si="82"/>
        <v>1</v>
      </c>
      <c r="L529" s="4">
        <f t="shared" si="83"/>
        <v>30.633333333333379</v>
      </c>
      <c r="M529" s="4" t="b">
        <f>NOT(ISNA(MATCH(F529,'Taxi_location&amp;demand'!$A$5:$A$269,0)))</f>
        <v>1</v>
      </c>
      <c r="N529" s="4" t="b">
        <f>NOT(ISNA(MATCH(G529,'Taxi_location&amp;demand'!$A$5:$A$269,0)))</f>
        <v>1</v>
      </c>
      <c r="O529" s="3" t="b">
        <f t="shared" si="81"/>
        <v>1</v>
      </c>
      <c r="P529" s="3" t="b">
        <f t="shared" si="84"/>
        <v>1</v>
      </c>
      <c r="Q529" s="3" t="b">
        <f t="shared" si="85"/>
        <v>1</v>
      </c>
      <c r="R529" s="3" t="b">
        <f t="shared" si="86"/>
        <v>1</v>
      </c>
      <c r="S529" s="24">
        <f t="shared" si="87"/>
        <v>0.6333333333333333</v>
      </c>
      <c r="T529" s="24">
        <f t="shared" si="88"/>
        <v>30</v>
      </c>
      <c r="U529" s="24">
        <f t="shared" si="89"/>
        <v>0</v>
      </c>
      <c r="V529" s="24">
        <f t="shared" si="90"/>
        <v>30.633333333333333</v>
      </c>
      <c r="W529" s="2"/>
    </row>
    <row r="530" spans="1:23" x14ac:dyDescent="0.3">
      <c r="A530" s="22">
        <f>Taxi_journeydata!A526</f>
        <v>44393</v>
      </c>
      <c r="B530" s="23">
        <f>Taxi_journeydata!B526</f>
        <v>0.83490740740740732</v>
      </c>
      <c r="C530" s="22">
        <f>Taxi_journeydata!C526</f>
        <v>44393</v>
      </c>
      <c r="D530" s="23">
        <f>Taxi_journeydata!D526</f>
        <v>0.83956018518518516</v>
      </c>
      <c r="E530">
        <f>Taxi_journeydata!E526</f>
        <v>1</v>
      </c>
      <c r="F530">
        <f>Taxi_journeydata!F526</f>
        <v>74</v>
      </c>
      <c r="G530">
        <f>Taxi_journeydata!G526</f>
        <v>42</v>
      </c>
      <c r="H530">
        <f>Taxi_journeydata!H526</f>
        <v>1</v>
      </c>
      <c r="I530">
        <f>Taxi_journeydata!I526</f>
        <v>1.1599999999999999</v>
      </c>
      <c r="J530">
        <f>Taxi_journeydata!J526</f>
        <v>6.5</v>
      </c>
      <c r="K530" s="3" t="b">
        <f t="shared" si="82"/>
        <v>1</v>
      </c>
      <c r="L530" s="4">
        <f t="shared" si="83"/>
        <v>6.7000000000000881</v>
      </c>
      <c r="M530" s="4" t="b">
        <f>NOT(ISNA(MATCH(F530,'Taxi_location&amp;demand'!$A$5:$A$269,0)))</f>
        <v>1</v>
      </c>
      <c r="N530" s="4" t="b">
        <f>NOT(ISNA(MATCH(G530,'Taxi_location&amp;demand'!$A$5:$A$269,0)))</f>
        <v>1</v>
      </c>
      <c r="O530" s="3" t="b">
        <f t="shared" si="81"/>
        <v>1</v>
      </c>
      <c r="P530" s="3" t="b">
        <f t="shared" si="84"/>
        <v>1</v>
      </c>
      <c r="Q530" s="3" t="b">
        <f t="shared" si="85"/>
        <v>1</v>
      </c>
      <c r="R530" s="3" t="b">
        <f t="shared" si="86"/>
        <v>1</v>
      </c>
      <c r="S530" s="24">
        <f t="shared" si="87"/>
        <v>0.7</v>
      </c>
      <c r="T530" s="24">
        <f t="shared" si="88"/>
        <v>6</v>
      </c>
      <c r="U530" s="24">
        <f t="shared" si="89"/>
        <v>0</v>
      </c>
      <c r="V530" s="24">
        <f t="shared" si="90"/>
        <v>6.7</v>
      </c>
      <c r="W530" s="2"/>
    </row>
    <row r="531" spans="1:23" x14ac:dyDescent="0.3">
      <c r="A531" s="22">
        <f>Taxi_journeydata!A527</f>
        <v>44393</v>
      </c>
      <c r="B531" s="23">
        <f>Taxi_journeydata!B527</f>
        <v>0.87861111111111112</v>
      </c>
      <c r="C531" s="22">
        <f>Taxi_journeydata!C527</f>
        <v>44393</v>
      </c>
      <c r="D531" s="23">
        <f>Taxi_journeydata!D527</f>
        <v>0.88136574074074081</v>
      </c>
      <c r="E531">
        <f>Taxi_journeydata!E527</f>
        <v>1</v>
      </c>
      <c r="F531">
        <f>Taxi_journeydata!F527</f>
        <v>25</v>
      </c>
      <c r="G531">
        <f>Taxi_journeydata!G527</f>
        <v>25</v>
      </c>
      <c r="H531">
        <f>Taxi_journeydata!H527</f>
        <v>1</v>
      </c>
      <c r="I531">
        <f>Taxi_journeydata!I527</f>
        <v>0.46</v>
      </c>
      <c r="J531">
        <f>Taxi_journeydata!J527</f>
        <v>4.5</v>
      </c>
      <c r="K531" s="3" t="b">
        <f t="shared" si="82"/>
        <v>1</v>
      </c>
      <c r="L531" s="4">
        <f t="shared" si="83"/>
        <v>3.9666666666667538</v>
      </c>
      <c r="M531" s="4" t="b">
        <f>NOT(ISNA(MATCH(F531,'Taxi_location&amp;demand'!$A$5:$A$269,0)))</f>
        <v>1</v>
      </c>
      <c r="N531" s="4" t="b">
        <f>NOT(ISNA(MATCH(G531,'Taxi_location&amp;demand'!$A$5:$A$269,0)))</f>
        <v>1</v>
      </c>
      <c r="O531" s="3" t="b">
        <f t="shared" si="81"/>
        <v>1</v>
      </c>
      <c r="P531" s="3" t="b">
        <f t="shared" si="84"/>
        <v>1</v>
      </c>
      <c r="Q531" s="3" t="b">
        <f t="shared" si="85"/>
        <v>1</v>
      </c>
      <c r="R531" s="3" t="b">
        <f t="shared" si="86"/>
        <v>1</v>
      </c>
      <c r="S531" s="24">
        <f t="shared" si="87"/>
        <v>0.96666666666666667</v>
      </c>
      <c r="T531" s="24">
        <f t="shared" si="88"/>
        <v>3</v>
      </c>
      <c r="U531" s="24">
        <f t="shared" si="89"/>
        <v>0</v>
      </c>
      <c r="V531" s="24">
        <f t="shared" si="90"/>
        <v>3.9666666666666668</v>
      </c>
      <c r="W531" s="2"/>
    </row>
    <row r="532" spans="1:23" x14ac:dyDescent="0.3">
      <c r="A532" s="22">
        <f>Taxi_journeydata!A528</f>
        <v>44393</v>
      </c>
      <c r="B532" s="23">
        <f>Taxi_journeydata!B528</f>
        <v>0.94347222222222227</v>
      </c>
      <c r="C532" s="22">
        <f>Taxi_journeydata!C528</f>
        <v>44393</v>
      </c>
      <c r="D532" s="23">
        <f>Taxi_journeydata!D528</f>
        <v>0.95042824074074073</v>
      </c>
      <c r="E532">
        <f>Taxi_journeydata!E528</f>
        <v>1</v>
      </c>
      <c r="F532">
        <f>Taxi_journeydata!F528</f>
        <v>244</v>
      </c>
      <c r="G532">
        <f>Taxi_journeydata!G528</f>
        <v>243</v>
      </c>
      <c r="H532">
        <f>Taxi_journeydata!H528</f>
        <v>1</v>
      </c>
      <c r="I532">
        <f>Taxi_journeydata!I528</f>
        <v>1.29</v>
      </c>
      <c r="J532">
        <f>Taxi_journeydata!J528</f>
        <v>8</v>
      </c>
      <c r="K532" s="3" t="b">
        <f t="shared" si="82"/>
        <v>1</v>
      </c>
      <c r="L532" s="4">
        <f t="shared" si="83"/>
        <v>10.01666666666658</v>
      </c>
      <c r="M532" s="4" t="b">
        <f>NOT(ISNA(MATCH(F532,'Taxi_location&amp;demand'!$A$5:$A$269,0)))</f>
        <v>1</v>
      </c>
      <c r="N532" s="4" t="b">
        <f>NOT(ISNA(MATCH(G532,'Taxi_location&amp;demand'!$A$5:$A$269,0)))</f>
        <v>1</v>
      </c>
      <c r="O532" s="3" t="b">
        <f t="shared" si="81"/>
        <v>1</v>
      </c>
      <c r="P532" s="3" t="b">
        <f t="shared" si="84"/>
        <v>1</v>
      </c>
      <c r="Q532" s="3" t="b">
        <f t="shared" si="85"/>
        <v>1</v>
      </c>
      <c r="R532" s="3" t="b">
        <f t="shared" si="86"/>
        <v>1</v>
      </c>
      <c r="S532" s="24">
        <f t="shared" si="87"/>
        <v>1.6666666666666666E-2</v>
      </c>
      <c r="T532" s="24">
        <f t="shared" si="88"/>
        <v>10</v>
      </c>
      <c r="U532" s="24">
        <f t="shared" si="89"/>
        <v>0</v>
      </c>
      <c r="V532" s="24">
        <f t="shared" si="90"/>
        <v>10.016666666666667</v>
      </c>
      <c r="W532" s="2"/>
    </row>
    <row r="533" spans="1:23" x14ac:dyDescent="0.3">
      <c r="A533" s="22">
        <f>Taxi_journeydata!A529</f>
        <v>44394</v>
      </c>
      <c r="B533" s="23">
        <f>Taxi_journeydata!B529</f>
        <v>8.5185185185185183E-2</v>
      </c>
      <c r="C533" s="22">
        <f>Taxi_journeydata!C529</f>
        <v>44394</v>
      </c>
      <c r="D533" s="23">
        <f>Taxi_journeydata!D529</f>
        <v>8.9490740740740746E-2</v>
      </c>
      <c r="E533">
        <f>Taxi_journeydata!E529</f>
        <v>1</v>
      </c>
      <c r="F533">
        <f>Taxi_journeydata!F529</f>
        <v>82</v>
      </c>
      <c r="G533">
        <f>Taxi_journeydata!G529</f>
        <v>82</v>
      </c>
      <c r="H533">
        <f>Taxi_journeydata!H529</f>
        <v>1</v>
      </c>
      <c r="I533">
        <f>Taxi_journeydata!I529</f>
        <v>1.17</v>
      </c>
      <c r="J533">
        <f>Taxi_journeydata!J529</f>
        <v>6.5</v>
      </c>
      <c r="K533" s="3" t="b">
        <f t="shared" si="82"/>
        <v>1</v>
      </c>
      <c r="L533" s="4">
        <f t="shared" si="83"/>
        <v>6.2000000000000099</v>
      </c>
      <c r="M533" s="4" t="b">
        <f>NOT(ISNA(MATCH(F533,'Taxi_location&amp;demand'!$A$5:$A$269,0)))</f>
        <v>1</v>
      </c>
      <c r="N533" s="4" t="b">
        <f>NOT(ISNA(MATCH(G533,'Taxi_location&amp;demand'!$A$5:$A$269,0)))</f>
        <v>1</v>
      </c>
      <c r="O533" s="3" t="b">
        <f t="shared" si="81"/>
        <v>1</v>
      </c>
      <c r="P533" s="3" t="b">
        <f t="shared" si="84"/>
        <v>1</v>
      </c>
      <c r="Q533" s="3" t="b">
        <f t="shared" si="85"/>
        <v>1</v>
      </c>
      <c r="R533" s="3" t="b">
        <f t="shared" si="86"/>
        <v>1</v>
      </c>
      <c r="S533" s="24">
        <f t="shared" si="87"/>
        <v>0.2</v>
      </c>
      <c r="T533" s="24">
        <f t="shared" si="88"/>
        <v>6</v>
      </c>
      <c r="U533" s="24">
        <f t="shared" si="89"/>
        <v>0</v>
      </c>
      <c r="V533" s="24">
        <f t="shared" si="90"/>
        <v>6.2</v>
      </c>
      <c r="W533" s="2"/>
    </row>
    <row r="534" spans="1:23" x14ac:dyDescent="0.3">
      <c r="A534" s="22">
        <f>Taxi_journeydata!A530</f>
        <v>44394</v>
      </c>
      <c r="B534" s="23">
        <f>Taxi_journeydata!B530</f>
        <v>7.5451388888888887E-2</v>
      </c>
      <c r="C534" s="22">
        <f>Taxi_journeydata!C530</f>
        <v>44394</v>
      </c>
      <c r="D534" s="23">
        <f>Taxi_journeydata!D530</f>
        <v>8.6261574074074074E-2</v>
      </c>
      <c r="E534">
        <f>Taxi_journeydata!E530</f>
        <v>1</v>
      </c>
      <c r="F534">
        <f>Taxi_journeydata!F530</f>
        <v>129</v>
      </c>
      <c r="G534">
        <f>Taxi_journeydata!G530</f>
        <v>260</v>
      </c>
      <c r="H534">
        <f>Taxi_journeydata!H530</f>
        <v>1</v>
      </c>
      <c r="I534">
        <f>Taxi_journeydata!I530</f>
        <v>0.61</v>
      </c>
      <c r="J534">
        <f>Taxi_journeydata!J530</f>
        <v>9.5</v>
      </c>
      <c r="K534" s="3" t="b">
        <f t="shared" si="82"/>
        <v>1</v>
      </c>
      <c r="L534" s="4">
        <f t="shared" si="83"/>
        <v>15.566666666666668</v>
      </c>
      <c r="M534" s="4" t="b">
        <f>NOT(ISNA(MATCH(F534,'Taxi_location&amp;demand'!$A$5:$A$269,0)))</f>
        <v>1</v>
      </c>
      <c r="N534" s="4" t="b">
        <f>NOT(ISNA(MATCH(G534,'Taxi_location&amp;demand'!$A$5:$A$269,0)))</f>
        <v>1</v>
      </c>
      <c r="O534" s="3" t="b">
        <f t="shared" si="81"/>
        <v>1</v>
      </c>
      <c r="P534" s="3" t="b">
        <f t="shared" si="84"/>
        <v>1</v>
      </c>
      <c r="Q534" s="3" t="b">
        <f t="shared" si="85"/>
        <v>1</v>
      </c>
      <c r="R534" s="3" t="b">
        <f t="shared" si="86"/>
        <v>1</v>
      </c>
      <c r="S534" s="24">
        <f t="shared" si="87"/>
        <v>0.56666666666666665</v>
      </c>
      <c r="T534" s="24">
        <f t="shared" si="88"/>
        <v>15</v>
      </c>
      <c r="U534" s="24">
        <f t="shared" si="89"/>
        <v>0</v>
      </c>
      <c r="V534" s="24">
        <f t="shared" si="90"/>
        <v>15.566666666666666</v>
      </c>
      <c r="W534" s="2"/>
    </row>
    <row r="535" spans="1:23" x14ac:dyDescent="0.3">
      <c r="A535" s="22">
        <f>Taxi_journeydata!A531</f>
        <v>44394</v>
      </c>
      <c r="B535" s="23">
        <f>Taxi_journeydata!B531</f>
        <v>0.29960648148148145</v>
      </c>
      <c r="C535" s="22">
        <f>Taxi_journeydata!C531</f>
        <v>44394</v>
      </c>
      <c r="D535" s="23">
        <f>Taxi_journeydata!D531</f>
        <v>0.3021064814814815</v>
      </c>
      <c r="E535">
        <f>Taxi_journeydata!E531</f>
        <v>1</v>
      </c>
      <c r="F535">
        <f>Taxi_journeydata!F531</f>
        <v>75</v>
      </c>
      <c r="G535">
        <f>Taxi_journeydata!G531</f>
        <v>75</v>
      </c>
      <c r="H535">
        <f>Taxi_journeydata!H531</f>
        <v>1</v>
      </c>
      <c r="I535">
        <f>Taxi_journeydata!I531</f>
        <v>0.65</v>
      </c>
      <c r="J535">
        <f>Taxi_journeydata!J531</f>
        <v>4.5</v>
      </c>
      <c r="K535" s="3" t="b">
        <f t="shared" si="82"/>
        <v>1</v>
      </c>
      <c r="L535" s="4">
        <f t="shared" si="83"/>
        <v>3.6000000000000831</v>
      </c>
      <c r="M535" s="4" t="b">
        <f>NOT(ISNA(MATCH(F535,'Taxi_location&amp;demand'!$A$5:$A$269,0)))</f>
        <v>1</v>
      </c>
      <c r="N535" s="4" t="b">
        <f>NOT(ISNA(MATCH(G535,'Taxi_location&amp;demand'!$A$5:$A$269,0)))</f>
        <v>1</v>
      </c>
      <c r="O535" s="3" t="b">
        <f t="shared" si="81"/>
        <v>1</v>
      </c>
      <c r="P535" s="3" t="b">
        <f t="shared" si="84"/>
        <v>1</v>
      </c>
      <c r="Q535" s="3" t="b">
        <f t="shared" si="85"/>
        <v>1</v>
      </c>
      <c r="R535" s="3" t="b">
        <f t="shared" si="86"/>
        <v>1</v>
      </c>
      <c r="S535" s="24">
        <f t="shared" si="87"/>
        <v>0.6</v>
      </c>
      <c r="T535" s="24">
        <f t="shared" si="88"/>
        <v>3</v>
      </c>
      <c r="U535" s="24">
        <f t="shared" si="89"/>
        <v>0</v>
      </c>
      <c r="V535" s="24">
        <f t="shared" si="90"/>
        <v>3.6</v>
      </c>
      <c r="W535" s="2"/>
    </row>
    <row r="536" spans="1:23" x14ac:dyDescent="0.3">
      <c r="A536" s="22">
        <f>Taxi_journeydata!A532</f>
        <v>44394</v>
      </c>
      <c r="B536" s="23">
        <f>Taxi_journeydata!B532</f>
        <v>0.30480324074074078</v>
      </c>
      <c r="C536" s="22">
        <f>Taxi_journeydata!C532</f>
        <v>44394</v>
      </c>
      <c r="D536" s="23">
        <f>Taxi_journeydata!D532</f>
        <v>0.30687500000000001</v>
      </c>
      <c r="E536">
        <f>Taxi_journeydata!E532</f>
        <v>1</v>
      </c>
      <c r="F536">
        <f>Taxi_journeydata!F532</f>
        <v>116</v>
      </c>
      <c r="G536">
        <f>Taxi_journeydata!G532</f>
        <v>244</v>
      </c>
      <c r="H536">
        <f>Taxi_journeydata!H532</f>
        <v>1</v>
      </c>
      <c r="I536">
        <f>Taxi_journeydata!I532</f>
        <v>0.56999999999999995</v>
      </c>
      <c r="J536">
        <f>Taxi_journeydata!J532</f>
        <v>4.5</v>
      </c>
      <c r="K536" s="3" t="b">
        <f t="shared" si="82"/>
        <v>1</v>
      </c>
      <c r="L536" s="4">
        <f t="shared" si="83"/>
        <v>2.9833333333332934</v>
      </c>
      <c r="M536" s="4" t="b">
        <f>NOT(ISNA(MATCH(F536,'Taxi_location&amp;demand'!$A$5:$A$269,0)))</f>
        <v>1</v>
      </c>
      <c r="N536" s="4" t="b">
        <f>NOT(ISNA(MATCH(G536,'Taxi_location&amp;demand'!$A$5:$A$269,0)))</f>
        <v>1</v>
      </c>
      <c r="O536" s="3" t="b">
        <f t="shared" si="81"/>
        <v>1</v>
      </c>
      <c r="P536" s="3" t="b">
        <f t="shared" si="84"/>
        <v>1</v>
      </c>
      <c r="Q536" s="3" t="b">
        <f t="shared" si="85"/>
        <v>1</v>
      </c>
      <c r="R536" s="3" t="b">
        <f t="shared" si="86"/>
        <v>1</v>
      </c>
      <c r="S536" s="24">
        <f t="shared" si="87"/>
        <v>0.98333333333333328</v>
      </c>
      <c r="T536" s="24">
        <f t="shared" si="88"/>
        <v>2</v>
      </c>
      <c r="U536" s="24">
        <f t="shared" si="89"/>
        <v>0</v>
      </c>
      <c r="V536" s="24">
        <f t="shared" si="90"/>
        <v>2.9833333333333334</v>
      </c>
      <c r="W536" s="2"/>
    </row>
    <row r="537" spans="1:23" x14ac:dyDescent="0.3">
      <c r="A537" s="22">
        <f>Taxi_journeydata!A533</f>
        <v>44394</v>
      </c>
      <c r="B537" s="23">
        <f>Taxi_journeydata!B533</f>
        <v>0.33173611111111112</v>
      </c>
      <c r="C537" s="22">
        <f>Taxi_journeydata!C533</f>
        <v>44394</v>
      </c>
      <c r="D537" s="23">
        <f>Taxi_journeydata!D533</f>
        <v>0.33523148148148146</v>
      </c>
      <c r="E537">
        <f>Taxi_journeydata!E533</f>
        <v>1</v>
      </c>
      <c r="F537">
        <f>Taxi_journeydata!F533</f>
        <v>173</v>
      </c>
      <c r="G537">
        <f>Taxi_journeydata!G533</f>
        <v>129</v>
      </c>
      <c r="H537">
        <f>Taxi_journeydata!H533</f>
        <v>1</v>
      </c>
      <c r="I537">
        <f>Taxi_journeydata!I533</f>
        <v>0.91</v>
      </c>
      <c r="J537">
        <f>Taxi_journeydata!J533</f>
        <v>5.5</v>
      </c>
      <c r="K537" s="3" t="b">
        <f t="shared" si="82"/>
        <v>1</v>
      </c>
      <c r="L537" s="4">
        <f t="shared" si="83"/>
        <v>5.0333333333332941</v>
      </c>
      <c r="M537" s="4" t="b">
        <f>NOT(ISNA(MATCH(F537,'Taxi_location&amp;demand'!$A$5:$A$269,0)))</f>
        <v>1</v>
      </c>
      <c r="N537" s="4" t="b">
        <f>NOT(ISNA(MATCH(G537,'Taxi_location&amp;demand'!$A$5:$A$269,0)))</f>
        <v>1</v>
      </c>
      <c r="O537" s="3" t="b">
        <f t="shared" si="81"/>
        <v>1</v>
      </c>
      <c r="P537" s="3" t="b">
        <f t="shared" si="84"/>
        <v>1</v>
      </c>
      <c r="Q537" s="3" t="b">
        <f t="shared" si="85"/>
        <v>1</v>
      </c>
      <c r="R537" s="3" t="b">
        <f t="shared" si="86"/>
        <v>1</v>
      </c>
      <c r="S537" s="24">
        <f t="shared" si="87"/>
        <v>3.3333333333333333E-2</v>
      </c>
      <c r="T537" s="24">
        <f t="shared" si="88"/>
        <v>5</v>
      </c>
      <c r="U537" s="24">
        <f t="shared" si="89"/>
        <v>0</v>
      </c>
      <c r="V537" s="24">
        <f t="shared" si="90"/>
        <v>5.0333333333333332</v>
      </c>
      <c r="W537" s="2"/>
    </row>
    <row r="538" spans="1:23" x14ac:dyDescent="0.3">
      <c r="A538" s="22">
        <f>Taxi_journeydata!A534</f>
        <v>44394</v>
      </c>
      <c r="B538" s="23">
        <f>Taxi_journeydata!B534</f>
        <v>0.35560185185185184</v>
      </c>
      <c r="C538" s="22">
        <f>Taxi_journeydata!C534</f>
        <v>44394</v>
      </c>
      <c r="D538" s="23">
        <f>Taxi_journeydata!D534</f>
        <v>0.36524305555555553</v>
      </c>
      <c r="E538">
        <f>Taxi_journeydata!E534</f>
        <v>1</v>
      </c>
      <c r="F538">
        <f>Taxi_journeydata!F534</f>
        <v>116</v>
      </c>
      <c r="G538">
        <f>Taxi_journeydata!G534</f>
        <v>247</v>
      </c>
      <c r="H538">
        <f>Taxi_journeydata!H534</f>
        <v>1</v>
      </c>
      <c r="I538">
        <f>Taxi_journeydata!I534</f>
        <v>2.2000000000000002</v>
      </c>
      <c r="J538">
        <f>Taxi_journeydata!J534</f>
        <v>11</v>
      </c>
      <c r="K538" s="3" t="b">
        <f t="shared" si="82"/>
        <v>1</v>
      </c>
      <c r="L538" s="4">
        <f t="shared" si="83"/>
        <v>13.883333333333319</v>
      </c>
      <c r="M538" s="4" t="b">
        <f>NOT(ISNA(MATCH(F538,'Taxi_location&amp;demand'!$A$5:$A$269,0)))</f>
        <v>1</v>
      </c>
      <c r="N538" s="4" t="b">
        <f>NOT(ISNA(MATCH(G538,'Taxi_location&amp;demand'!$A$5:$A$269,0)))</f>
        <v>1</v>
      </c>
      <c r="O538" s="3" t="b">
        <f t="shared" si="81"/>
        <v>1</v>
      </c>
      <c r="P538" s="3" t="b">
        <f t="shared" si="84"/>
        <v>1</v>
      </c>
      <c r="Q538" s="3" t="b">
        <f t="shared" si="85"/>
        <v>1</v>
      </c>
      <c r="R538" s="3" t="b">
        <f t="shared" si="86"/>
        <v>1</v>
      </c>
      <c r="S538" s="24">
        <f t="shared" si="87"/>
        <v>0.8833333333333333</v>
      </c>
      <c r="T538" s="24">
        <f t="shared" si="88"/>
        <v>13</v>
      </c>
      <c r="U538" s="24">
        <f t="shared" si="89"/>
        <v>0</v>
      </c>
      <c r="V538" s="24">
        <f t="shared" si="90"/>
        <v>13.883333333333333</v>
      </c>
      <c r="W538" s="2"/>
    </row>
    <row r="539" spans="1:23" x14ac:dyDescent="0.3">
      <c r="A539" s="22">
        <f>Taxi_journeydata!A535</f>
        <v>44394</v>
      </c>
      <c r="B539" s="23">
        <f>Taxi_journeydata!B535</f>
        <v>0.25807870370370373</v>
      </c>
      <c r="C539" s="22">
        <f>Taxi_journeydata!C535</f>
        <v>44394</v>
      </c>
      <c r="D539" s="23">
        <f>Taxi_journeydata!D535</f>
        <v>0.27045138888888892</v>
      </c>
      <c r="E539">
        <f>Taxi_journeydata!E535</f>
        <v>1</v>
      </c>
      <c r="F539">
        <f>Taxi_journeydata!F535</f>
        <v>41</v>
      </c>
      <c r="G539">
        <f>Taxi_journeydata!G535</f>
        <v>41</v>
      </c>
      <c r="H539">
        <f>Taxi_journeydata!H535</f>
        <v>1</v>
      </c>
      <c r="I539">
        <f>Taxi_journeydata!I535</f>
        <v>1.67</v>
      </c>
      <c r="J539">
        <f>Taxi_journeydata!J535</f>
        <v>12.5</v>
      </c>
      <c r="K539" s="3" t="b">
        <f t="shared" si="82"/>
        <v>1</v>
      </c>
      <c r="L539" s="4">
        <f t="shared" si="83"/>
        <v>17.816666666666681</v>
      </c>
      <c r="M539" s="4" t="b">
        <f>NOT(ISNA(MATCH(F539,'Taxi_location&amp;demand'!$A$5:$A$269,0)))</f>
        <v>1</v>
      </c>
      <c r="N539" s="4" t="b">
        <f>NOT(ISNA(MATCH(G539,'Taxi_location&amp;demand'!$A$5:$A$269,0)))</f>
        <v>1</v>
      </c>
      <c r="O539" s="3" t="b">
        <f t="shared" si="81"/>
        <v>1</v>
      </c>
      <c r="P539" s="3" t="b">
        <f t="shared" si="84"/>
        <v>1</v>
      </c>
      <c r="Q539" s="3" t="b">
        <f t="shared" si="85"/>
        <v>1</v>
      </c>
      <c r="R539" s="3" t="b">
        <f t="shared" si="86"/>
        <v>1</v>
      </c>
      <c r="S539" s="24">
        <f t="shared" si="87"/>
        <v>0.81666666666666665</v>
      </c>
      <c r="T539" s="24">
        <f t="shared" si="88"/>
        <v>17</v>
      </c>
      <c r="U539" s="24">
        <f t="shared" si="89"/>
        <v>0</v>
      </c>
      <c r="V539" s="24">
        <f t="shared" si="90"/>
        <v>17.816666666666666</v>
      </c>
      <c r="W539" s="2"/>
    </row>
    <row r="540" spans="1:23" x14ac:dyDescent="0.3">
      <c r="A540" s="22">
        <f>Taxi_journeydata!A536</f>
        <v>44394</v>
      </c>
      <c r="B540" s="23">
        <f>Taxi_journeydata!B536</f>
        <v>0.37795138888888885</v>
      </c>
      <c r="C540" s="22">
        <f>Taxi_journeydata!C536</f>
        <v>44394</v>
      </c>
      <c r="D540" s="23">
        <f>Taxi_journeydata!D536</f>
        <v>0.39037037037037042</v>
      </c>
      <c r="E540">
        <f>Taxi_journeydata!E536</f>
        <v>1</v>
      </c>
      <c r="F540">
        <f>Taxi_journeydata!F536</f>
        <v>243</v>
      </c>
      <c r="G540">
        <f>Taxi_journeydata!G536</f>
        <v>42</v>
      </c>
      <c r="H540">
        <f>Taxi_journeydata!H536</f>
        <v>1</v>
      </c>
      <c r="I540">
        <f>Taxi_journeydata!I536</f>
        <v>3.33</v>
      </c>
      <c r="J540">
        <f>Taxi_journeydata!J536</f>
        <v>15</v>
      </c>
      <c r="K540" s="3" t="b">
        <f t="shared" si="82"/>
        <v>1</v>
      </c>
      <c r="L540" s="4">
        <f t="shared" si="83"/>
        <v>17.883333333333464</v>
      </c>
      <c r="M540" s="4" t="b">
        <f>NOT(ISNA(MATCH(F540,'Taxi_location&amp;demand'!$A$5:$A$269,0)))</f>
        <v>1</v>
      </c>
      <c r="N540" s="4" t="b">
        <f>NOT(ISNA(MATCH(G540,'Taxi_location&amp;demand'!$A$5:$A$269,0)))</f>
        <v>1</v>
      </c>
      <c r="O540" s="3" t="b">
        <f t="shared" si="81"/>
        <v>1</v>
      </c>
      <c r="P540" s="3" t="b">
        <f t="shared" si="84"/>
        <v>1</v>
      </c>
      <c r="Q540" s="3" t="b">
        <f t="shared" si="85"/>
        <v>1</v>
      </c>
      <c r="R540" s="3" t="b">
        <f t="shared" si="86"/>
        <v>1</v>
      </c>
      <c r="S540" s="24">
        <f t="shared" si="87"/>
        <v>0.8833333333333333</v>
      </c>
      <c r="T540" s="24">
        <f t="shared" si="88"/>
        <v>17</v>
      </c>
      <c r="U540" s="24">
        <f t="shared" si="89"/>
        <v>0</v>
      </c>
      <c r="V540" s="24">
        <f t="shared" si="90"/>
        <v>17.883333333333333</v>
      </c>
      <c r="W540" s="2"/>
    </row>
    <row r="541" spans="1:23" x14ac:dyDescent="0.3">
      <c r="A541" s="22">
        <f>Taxi_journeydata!A537</f>
        <v>44394</v>
      </c>
      <c r="B541" s="23">
        <f>Taxi_journeydata!B537</f>
        <v>0.2540162037037037</v>
      </c>
      <c r="C541" s="22">
        <f>Taxi_journeydata!C537</f>
        <v>44394</v>
      </c>
      <c r="D541" s="23">
        <f>Taxi_journeydata!D537</f>
        <v>0.25945601851851852</v>
      </c>
      <c r="E541">
        <f>Taxi_journeydata!E537</f>
        <v>1</v>
      </c>
      <c r="F541">
        <f>Taxi_journeydata!F537</f>
        <v>74</v>
      </c>
      <c r="G541">
        <f>Taxi_journeydata!G537</f>
        <v>42</v>
      </c>
      <c r="H541">
        <f>Taxi_journeydata!H537</f>
        <v>1</v>
      </c>
      <c r="I541">
        <f>Taxi_journeydata!I537</f>
        <v>1.88</v>
      </c>
      <c r="J541">
        <f>Taxi_journeydata!J537</f>
        <v>7.5</v>
      </c>
      <c r="K541" s="3" t="b">
        <f t="shared" si="82"/>
        <v>1</v>
      </c>
      <c r="L541" s="4">
        <f t="shared" si="83"/>
        <v>7.8333333333333321</v>
      </c>
      <c r="M541" s="4" t="b">
        <f>NOT(ISNA(MATCH(F541,'Taxi_location&amp;demand'!$A$5:$A$269,0)))</f>
        <v>1</v>
      </c>
      <c r="N541" s="4" t="b">
        <f>NOT(ISNA(MATCH(G541,'Taxi_location&amp;demand'!$A$5:$A$269,0)))</f>
        <v>1</v>
      </c>
      <c r="O541" s="3" t="b">
        <f t="shared" si="81"/>
        <v>1</v>
      </c>
      <c r="P541" s="3" t="b">
        <f t="shared" si="84"/>
        <v>1</v>
      </c>
      <c r="Q541" s="3" t="b">
        <f t="shared" si="85"/>
        <v>1</v>
      </c>
      <c r="R541" s="3" t="b">
        <f t="shared" si="86"/>
        <v>1</v>
      </c>
      <c r="S541" s="24">
        <f t="shared" si="87"/>
        <v>0.83333333333333337</v>
      </c>
      <c r="T541" s="24">
        <f t="shared" si="88"/>
        <v>7</v>
      </c>
      <c r="U541" s="24">
        <f t="shared" si="89"/>
        <v>0</v>
      </c>
      <c r="V541" s="24">
        <f t="shared" si="90"/>
        <v>7.833333333333333</v>
      </c>
      <c r="W541" s="2"/>
    </row>
    <row r="542" spans="1:23" x14ac:dyDescent="0.3">
      <c r="A542" s="22">
        <f>Taxi_journeydata!A538</f>
        <v>44394</v>
      </c>
      <c r="B542" s="23">
        <f>Taxi_journeydata!B538</f>
        <v>0.4949884259259259</v>
      </c>
      <c r="C542" s="22">
        <f>Taxi_journeydata!C538</f>
        <v>44394</v>
      </c>
      <c r="D542" s="23">
        <f>Taxi_journeydata!D538</f>
        <v>0.49938657407407411</v>
      </c>
      <c r="E542">
        <f>Taxi_journeydata!E538</f>
        <v>1</v>
      </c>
      <c r="F542">
        <f>Taxi_journeydata!F538</f>
        <v>152</v>
      </c>
      <c r="G542">
        <f>Taxi_journeydata!G538</f>
        <v>41</v>
      </c>
      <c r="H542">
        <f>Taxi_journeydata!H538</f>
        <v>1</v>
      </c>
      <c r="I542">
        <f>Taxi_journeydata!I538</f>
        <v>1.01</v>
      </c>
      <c r="J542">
        <f>Taxi_journeydata!J538</f>
        <v>6.5</v>
      </c>
      <c r="K542" s="3" t="b">
        <f t="shared" si="82"/>
        <v>1</v>
      </c>
      <c r="L542" s="4">
        <f t="shared" si="83"/>
        <v>6.3333333333334174</v>
      </c>
      <c r="M542" s="4" t="b">
        <f>NOT(ISNA(MATCH(F542,'Taxi_location&amp;demand'!$A$5:$A$269,0)))</f>
        <v>1</v>
      </c>
      <c r="N542" s="4" t="b">
        <f>NOT(ISNA(MATCH(G542,'Taxi_location&amp;demand'!$A$5:$A$269,0)))</f>
        <v>1</v>
      </c>
      <c r="O542" s="3" t="b">
        <f t="shared" si="81"/>
        <v>1</v>
      </c>
      <c r="P542" s="3" t="b">
        <f t="shared" si="84"/>
        <v>1</v>
      </c>
      <c r="Q542" s="3" t="b">
        <f t="shared" si="85"/>
        <v>1</v>
      </c>
      <c r="R542" s="3" t="b">
        <f t="shared" si="86"/>
        <v>1</v>
      </c>
      <c r="S542" s="24">
        <f t="shared" si="87"/>
        <v>0.33333333333333331</v>
      </c>
      <c r="T542" s="24">
        <f t="shared" si="88"/>
        <v>6</v>
      </c>
      <c r="U542" s="24">
        <f t="shared" si="89"/>
        <v>0</v>
      </c>
      <c r="V542" s="24">
        <f t="shared" si="90"/>
        <v>6.333333333333333</v>
      </c>
      <c r="W542" s="2"/>
    </row>
    <row r="543" spans="1:23" x14ac:dyDescent="0.3">
      <c r="A543" s="22">
        <f>Taxi_journeydata!A539</f>
        <v>44394</v>
      </c>
      <c r="B543" s="23">
        <f>Taxi_journeydata!B539</f>
        <v>0.52067129629629627</v>
      </c>
      <c r="C543" s="22">
        <f>Taxi_journeydata!C539</f>
        <v>44394</v>
      </c>
      <c r="D543" s="23">
        <f>Taxi_journeydata!D539</f>
        <v>0.53459490740740734</v>
      </c>
      <c r="E543">
        <f>Taxi_journeydata!E539</f>
        <v>1</v>
      </c>
      <c r="F543">
        <f>Taxi_journeydata!F539</f>
        <v>226</v>
      </c>
      <c r="G543">
        <f>Taxi_journeydata!G539</f>
        <v>129</v>
      </c>
      <c r="H543">
        <f>Taxi_journeydata!H539</f>
        <v>2</v>
      </c>
      <c r="I543">
        <f>Taxi_journeydata!I539</f>
        <v>2.6</v>
      </c>
      <c r="J543">
        <f>Taxi_journeydata!J539</f>
        <v>14</v>
      </c>
      <c r="K543" s="3" t="b">
        <f t="shared" si="82"/>
        <v>1</v>
      </c>
      <c r="L543" s="4">
        <f t="shared" si="83"/>
        <v>20.049999999999937</v>
      </c>
      <c r="M543" s="4" t="b">
        <f>NOT(ISNA(MATCH(F543,'Taxi_location&amp;demand'!$A$5:$A$269,0)))</f>
        <v>1</v>
      </c>
      <c r="N543" s="4" t="b">
        <f>NOT(ISNA(MATCH(G543,'Taxi_location&amp;demand'!$A$5:$A$269,0)))</f>
        <v>1</v>
      </c>
      <c r="O543" s="3" t="b">
        <f t="shared" si="81"/>
        <v>1</v>
      </c>
      <c r="P543" s="3" t="b">
        <f t="shared" si="84"/>
        <v>1</v>
      </c>
      <c r="Q543" s="3" t="b">
        <f t="shared" si="85"/>
        <v>1</v>
      </c>
      <c r="R543" s="3" t="b">
        <f t="shared" si="86"/>
        <v>1</v>
      </c>
      <c r="S543" s="24">
        <f t="shared" si="87"/>
        <v>0.05</v>
      </c>
      <c r="T543" s="24">
        <f t="shared" si="88"/>
        <v>20</v>
      </c>
      <c r="U543" s="24">
        <f t="shared" si="89"/>
        <v>0</v>
      </c>
      <c r="V543" s="24">
        <f t="shared" si="90"/>
        <v>20.05</v>
      </c>
      <c r="W543" s="2"/>
    </row>
    <row r="544" spans="1:23" x14ac:dyDescent="0.3">
      <c r="A544" s="22">
        <f>Taxi_journeydata!A540</f>
        <v>44394</v>
      </c>
      <c r="B544" s="23">
        <f>Taxi_journeydata!B540</f>
        <v>0.58288194444444441</v>
      </c>
      <c r="C544" s="22">
        <f>Taxi_journeydata!C540</f>
        <v>44394</v>
      </c>
      <c r="D544" s="23">
        <f>Taxi_journeydata!D540</f>
        <v>0.58562499999999995</v>
      </c>
      <c r="E544">
        <f>Taxi_journeydata!E540</f>
        <v>1</v>
      </c>
      <c r="F544">
        <f>Taxi_journeydata!F540</f>
        <v>74</v>
      </c>
      <c r="G544">
        <f>Taxi_journeydata!G540</f>
        <v>74</v>
      </c>
      <c r="H544">
        <f>Taxi_journeydata!H540</f>
        <v>1</v>
      </c>
      <c r="I544">
        <f>Taxi_journeydata!I540</f>
        <v>0.69</v>
      </c>
      <c r="J544">
        <f>Taxi_journeydata!J540</f>
        <v>5</v>
      </c>
      <c r="K544" s="3" t="b">
        <f t="shared" si="82"/>
        <v>1</v>
      </c>
      <c r="L544" s="4">
        <f t="shared" si="83"/>
        <v>3.949999999999978</v>
      </c>
      <c r="M544" s="4" t="b">
        <f>NOT(ISNA(MATCH(F544,'Taxi_location&amp;demand'!$A$5:$A$269,0)))</f>
        <v>1</v>
      </c>
      <c r="N544" s="4" t="b">
        <f>NOT(ISNA(MATCH(G544,'Taxi_location&amp;demand'!$A$5:$A$269,0)))</f>
        <v>1</v>
      </c>
      <c r="O544" s="3" t="b">
        <f t="shared" si="81"/>
        <v>1</v>
      </c>
      <c r="P544" s="3" t="b">
        <f t="shared" si="84"/>
        <v>1</v>
      </c>
      <c r="Q544" s="3" t="b">
        <f t="shared" si="85"/>
        <v>1</v>
      </c>
      <c r="R544" s="3" t="b">
        <f t="shared" si="86"/>
        <v>1</v>
      </c>
      <c r="S544" s="24">
        <f t="shared" si="87"/>
        <v>0.95</v>
      </c>
      <c r="T544" s="24">
        <f t="shared" si="88"/>
        <v>3</v>
      </c>
      <c r="U544" s="24">
        <f t="shared" si="89"/>
        <v>0</v>
      </c>
      <c r="V544" s="24">
        <f t="shared" si="90"/>
        <v>3.95</v>
      </c>
      <c r="W544" s="2"/>
    </row>
    <row r="545" spans="1:23" x14ac:dyDescent="0.3">
      <c r="A545" s="22">
        <f>Taxi_journeydata!A541</f>
        <v>44394</v>
      </c>
      <c r="B545" s="23">
        <f>Taxi_journeydata!B541</f>
        <v>0.58166666666666667</v>
      </c>
      <c r="C545" s="22">
        <f>Taxi_journeydata!C541</f>
        <v>44394</v>
      </c>
      <c r="D545" s="23">
        <f>Taxi_journeydata!D541</f>
        <v>0.59512731481481485</v>
      </c>
      <c r="E545">
        <f>Taxi_journeydata!E541</f>
        <v>1</v>
      </c>
      <c r="F545">
        <f>Taxi_journeydata!F541</f>
        <v>75</v>
      </c>
      <c r="G545">
        <f>Taxi_journeydata!G541</f>
        <v>167</v>
      </c>
      <c r="H545">
        <f>Taxi_journeydata!H541</f>
        <v>1</v>
      </c>
      <c r="I545">
        <f>Taxi_journeydata!I541</f>
        <v>3.9</v>
      </c>
      <c r="J545">
        <f>Taxi_journeydata!J541</f>
        <v>15.5</v>
      </c>
      <c r="K545" s="3" t="b">
        <f t="shared" si="82"/>
        <v>1</v>
      </c>
      <c r="L545" s="4">
        <f t="shared" si="83"/>
        <v>19.383333333333379</v>
      </c>
      <c r="M545" s="4" t="b">
        <f>NOT(ISNA(MATCH(F545,'Taxi_location&amp;demand'!$A$5:$A$269,0)))</f>
        <v>1</v>
      </c>
      <c r="N545" s="4" t="b">
        <f>NOT(ISNA(MATCH(G545,'Taxi_location&amp;demand'!$A$5:$A$269,0)))</f>
        <v>1</v>
      </c>
      <c r="O545" s="3" t="b">
        <f t="shared" si="81"/>
        <v>1</v>
      </c>
      <c r="P545" s="3" t="b">
        <f t="shared" si="84"/>
        <v>1</v>
      </c>
      <c r="Q545" s="3" t="b">
        <f t="shared" si="85"/>
        <v>1</v>
      </c>
      <c r="R545" s="3" t="b">
        <f t="shared" si="86"/>
        <v>1</v>
      </c>
      <c r="S545" s="24">
        <f t="shared" si="87"/>
        <v>0.38333333333333336</v>
      </c>
      <c r="T545" s="24">
        <f t="shared" si="88"/>
        <v>19</v>
      </c>
      <c r="U545" s="24">
        <f t="shared" si="89"/>
        <v>0</v>
      </c>
      <c r="V545" s="24">
        <f t="shared" si="90"/>
        <v>19.383333333333333</v>
      </c>
      <c r="W545" s="2"/>
    </row>
    <row r="546" spans="1:23" x14ac:dyDescent="0.3">
      <c r="A546" s="22">
        <f>Taxi_journeydata!A542</f>
        <v>44394</v>
      </c>
      <c r="B546" s="23">
        <f>Taxi_journeydata!B542</f>
        <v>0.56057870370370366</v>
      </c>
      <c r="C546" s="22">
        <f>Taxi_journeydata!C542</f>
        <v>44394</v>
      </c>
      <c r="D546" s="23">
        <f>Taxi_journeydata!D542</f>
        <v>0.59068287037037037</v>
      </c>
      <c r="E546">
        <f>Taxi_journeydata!E542</f>
        <v>1</v>
      </c>
      <c r="F546">
        <f>Taxi_journeydata!F542</f>
        <v>29</v>
      </c>
      <c r="G546">
        <f>Taxi_journeydata!G542</f>
        <v>72</v>
      </c>
      <c r="H546">
        <f>Taxi_journeydata!H542</f>
        <v>1</v>
      </c>
      <c r="I546">
        <f>Taxi_journeydata!I542</f>
        <v>10.97</v>
      </c>
      <c r="J546">
        <f>Taxi_journeydata!J542</f>
        <v>37</v>
      </c>
      <c r="K546" s="3" t="b">
        <f t="shared" si="82"/>
        <v>1</v>
      </c>
      <c r="L546" s="4">
        <f t="shared" si="83"/>
        <v>43.350000000000065</v>
      </c>
      <c r="M546" s="4" t="b">
        <f>NOT(ISNA(MATCH(F546,'Taxi_location&amp;demand'!$A$5:$A$269,0)))</f>
        <v>1</v>
      </c>
      <c r="N546" s="4" t="b">
        <f>NOT(ISNA(MATCH(G546,'Taxi_location&amp;demand'!$A$5:$A$269,0)))</f>
        <v>1</v>
      </c>
      <c r="O546" s="3" t="b">
        <f t="shared" si="81"/>
        <v>1</v>
      </c>
      <c r="P546" s="3" t="b">
        <f t="shared" si="84"/>
        <v>1</v>
      </c>
      <c r="Q546" s="3" t="b">
        <f t="shared" si="85"/>
        <v>1</v>
      </c>
      <c r="R546" s="3" t="b">
        <f t="shared" si="86"/>
        <v>1</v>
      </c>
      <c r="S546" s="24">
        <f t="shared" si="87"/>
        <v>0.35</v>
      </c>
      <c r="T546" s="24">
        <f t="shared" si="88"/>
        <v>43</v>
      </c>
      <c r="U546" s="24">
        <f t="shared" si="89"/>
        <v>0</v>
      </c>
      <c r="V546" s="24">
        <f t="shared" si="90"/>
        <v>43.35</v>
      </c>
      <c r="W546" s="2"/>
    </row>
    <row r="547" spans="1:23" x14ac:dyDescent="0.3">
      <c r="A547" s="22">
        <f>Taxi_journeydata!A543</f>
        <v>44394</v>
      </c>
      <c r="B547" s="23">
        <f>Taxi_journeydata!B543</f>
        <v>0.58967592592592599</v>
      </c>
      <c r="C547" s="22">
        <f>Taxi_journeydata!C543</f>
        <v>44394</v>
      </c>
      <c r="D547" s="23">
        <f>Taxi_journeydata!D543</f>
        <v>0.59252314814814822</v>
      </c>
      <c r="E547">
        <f>Taxi_journeydata!E543</f>
        <v>1</v>
      </c>
      <c r="F547">
        <f>Taxi_journeydata!F543</f>
        <v>75</v>
      </c>
      <c r="G547">
        <f>Taxi_journeydata!G543</f>
        <v>75</v>
      </c>
      <c r="H547">
        <f>Taxi_journeydata!H543</f>
        <v>1</v>
      </c>
      <c r="I547">
        <f>Taxi_journeydata!I543</f>
        <v>0.57999999999999996</v>
      </c>
      <c r="J547">
        <f>Taxi_journeydata!J543</f>
        <v>4.5</v>
      </c>
      <c r="K547" s="3" t="b">
        <f t="shared" si="82"/>
        <v>1</v>
      </c>
      <c r="L547" s="4">
        <f t="shared" si="83"/>
        <v>4.1000000000000014</v>
      </c>
      <c r="M547" s="4" t="b">
        <f>NOT(ISNA(MATCH(F547,'Taxi_location&amp;demand'!$A$5:$A$269,0)))</f>
        <v>1</v>
      </c>
      <c r="N547" s="4" t="b">
        <f>NOT(ISNA(MATCH(G547,'Taxi_location&amp;demand'!$A$5:$A$269,0)))</f>
        <v>1</v>
      </c>
      <c r="O547" s="3" t="b">
        <f t="shared" si="81"/>
        <v>1</v>
      </c>
      <c r="P547" s="3" t="b">
        <f t="shared" si="84"/>
        <v>1</v>
      </c>
      <c r="Q547" s="3" t="b">
        <f t="shared" si="85"/>
        <v>1</v>
      </c>
      <c r="R547" s="3" t="b">
        <f t="shared" si="86"/>
        <v>1</v>
      </c>
      <c r="S547" s="24">
        <f t="shared" si="87"/>
        <v>0.1</v>
      </c>
      <c r="T547" s="24">
        <f t="shared" si="88"/>
        <v>4</v>
      </c>
      <c r="U547" s="24">
        <f t="shared" si="89"/>
        <v>0</v>
      </c>
      <c r="V547" s="24">
        <f t="shared" si="90"/>
        <v>4.0999999999999996</v>
      </c>
      <c r="W547" s="2"/>
    </row>
    <row r="548" spans="1:23" x14ac:dyDescent="0.3">
      <c r="A548" s="22">
        <f>Taxi_journeydata!A544</f>
        <v>44394</v>
      </c>
      <c r="B548" s="23">
        <f>Taxi_journeydata!B544</f>
        <v>0.58449074074074081</v>
      </c>
      <c r="C548" s="22">
        <f>Taxi_journeydata!C544</f>
        <v>44394</v>
      </c>
      <c r="D548" s="23">
        <f>Taxi_journeydata!D544</f>
        <v>0.59340277777777783</v>
      </c>
      <c r="E548">
        <f>Taxi_journeydata!E544</f>
        <v>1</v>
      </c>
      <c r="F548">
        <f>Taxi_journeydata!F544</f>
        <v>247</v>
      </c>
      <c r="G548">
        <f>Taxi_journeydata!G544</f>
        <v>159</v>
      </c>
      <c r="H548">
        <f>Taxi_journeydata!H544</f>
        <v>1</v>
      </c>
      <c r="I548">
        <f>Taxi_journeydata!I544</f>
        <v>1.55</v>
      </c>
      <c r="J548">
        <f>Taxi_journeydata!J544</f>
        <v>9</v>
      </c>
      <c r="K548" s="3" t="b">
        <f t="shared" si="82"/>
        <v>1</v>
      </c>
      <c r="L548" s="4">
        <f t="shared" si="83"/>
        <v>12.833333333333314</v>
      </c>
      <c r="M548" s="4" t="b">
        <f>NOT(ISNA(MATCH(F548,'Taxi_location&amp;demand'!$A$5:$A$269,0)))</f>
        <v>1</v>
      </c>
      <c r="N548" s="4" t="b">
        <f>NOT(ISNA(MATCH(G548,'Taxi_location&amp;demand'!$A$5:$A$269,0)))</f>
        <v>1</v>
      </c>
      <c r="O548" s="3" t="b">
        <f t="shared" si="81"/>
        <v>1</v>
      </c>
      <c r="P548" s="3" t="b">
        <f t="shared" si="84"/>
        <v>1</v>
      </c>
      <c r="Q548" s="3" t="b">
        <f t="shared" si="85"/>
        <v>1</v>
      </c>
      <c r="R548" s="3" t="b">
        <f t="shared" si="86"/>
        <v>1</v>
      </c>
      <c r="S548" s="24">
        <f t="shared" si="87"/>
        <v>0.83333333333333337</v>
      </c>
      <c r="T548" s="24">
        <f t="shared" si="88"/>
        <v>12</v>
      </c>
      <c r="U548" s="24">
        <f t="shared" si="89"/>
        <v>0</v>
      </c>
      <c r="V548" s="24">
        <f t="shared" si="90"/>
        <v>12.833333333333334</v>
      </c>
      <c r="W548" s="2"/>
    </row>
    <row r="549" spans="1:23" x14ac:dyDescent="0.3">
      <c r="A549" s="22">
        <f>Taxi_journeydata!A545</f>
        <v>44394</v>
      </c>
      <c r="B549" s="23">
        <f>Taxi_journeydata!B545</f>
        <v>0.64003472222222224</v>
      </c>
      <c r="C549" s="22">
        <f>Taxi_journeydata!C545</f>
        <v>44394</v>
      </c>
      <c r="D549" s="23">
        <f>Taxi_journeydata!D545</f>
        <v>0.64828703703703705</v>
      </c>
      <c r="E549">
        <f>Taxi_journeydata!E545</f>
        <v>1</v>
      </c>
      <c r="F549">
        <f>Taxi_journeydata!F545</f>
        <v>61</v>
      </c>
      <c r="G549">
        <f>Taxi_journeydata!G545</f>
        <v>177</v>
      </c>
      <c r="H549">
        <f>Taxi_journeydata!H545</f>
        <v>1</v>
      </c>
      <c r="I549">
        <f>Taxi_journeydata!I545</f>
        <v>1.1100000000000001</v>
      </c>
      <c r="J549">
        <f>Taxi_journeydata!J545</f>
        <v>9</v>
      </c>
      <c r="K549" s="3" t="b">
        <f t="shared" si="82"/>
        <v>1</v>
      </c>
      <c r="L549" s="4">
        <f t="shared" si="83"/>
        <v>11.883333333333326</v>
      </c>
      <c r="M549" s="4" t="b">
        <f>NOT(ISNA(MATCH(F549,'Taxi_location&amp;demand'!$A$5:$A$269,0)))</f>
        <v>1</v>
      </c>
      <c r="N549" s="4" t="b">
        <f>NOT(ISNA(MATCH(G549,'Taxi_location&amp;demand'!$A$5:$A$269,0)))</f>
        <v>1</v>
      </c>
      <c r="O549" s="3" t="b">
        <f t="shared" si="81"/>
        <v>1</v>
      </c>
      <c r="P549" s="3" t="b">
        <f t="shared" si="84"/>
        <v>1</v>
      </c>
      <c r="Q549" s="3" t="b">
        <f t="shared" si="85"/>
        <v>1</v>
      </c>
      <c r="R549" s="3" t="b">
        <f t="shared" si="86"/>
        <v>1</v>
      </c>
      <c r="S549" s="24">
        <f t="shared" si="87"/>
        <v>0.8833333333333333</v>
      </c>
      <c r="T549" s="24">
        <f t="shared" si="88"/>
        <v>11</v>
      </c>
      <c r="U549" s="24">
        <f t="shared" si="89"/>
        <v>0</v>
      </c>
      <c r="V549" s="24">
        <f t="shared" si="90"/>
        <v>11.883333333333333</v>
      </c>
      <c r="W549" s="2"/>
    </row>
    <row r="550" spans="1:23" x14ac:dyDescent="0.3">
      <c r="A550" s="22">
        <f>Taxi_journeydata!A546</f>
        <v>44394</v>
      </c>
      <c r="B550" s="23">
        <f>Taxi_journeydata!B546</f>
        <v>0.66616898148148151</v>
      </c>
      <c r="C550" s="22">
        <f>Taxi_journeydata!C546</f>
        <v>44394</v>
      </c>
      <c r="D550" s="23">
        <f>Taxi_journeydata!D546</f>
        <v>0.69188657407407417</v>
      </c>
      <c r="E550">
        <f>Taxi_journeydata!E546</f>
        <v>1</v>
      </c>
      <c r="F550">
        <f>Taxi_journeydata!F546</f>
        <v>82</v>
      </c>
      <c r="G550">
        <f>Taxi_journeydata!G546</f>
        <v>205</v>
      </c>
      <c r="H550">
        <f>Taxi_journeydata!H546</f>
        <v>2</v>
      </c>
      <c r="I550">
        <f>Taxi_journeydata!I546</f>
        <v>11.4</v>
      </c>
      <c r="J550">
        <f>Taxi_journeydata!J546</f>
        <v>36</v>
      </c>
      <c r="K550" s="3" t="b">
        <f t="shared" si="82"/>
        <v>1</v>
      </c>
      <c r="L550" s="4">
        <f t="shared" si="83"/>
        <v>37.033333333333417</v>
      </c>
      <c r="M550" s="4" t="b">
        <f>NOT(ISNA(MATCH(F550,'Taxi_location&amp;demand'!$A$5:$A$269,0)))</f>
        <v>1</v>
      </c>
      <c r="N550" s="4" t="b">
        <f>NOT(ISNA(MATCH(G550,'Taxi_location&amp;demand'!$A$5:$A$269,0)))</f>
        <v>1</v>
      </c>
      <c r="O550" s="3" t="b">
        <f t="shared" si="81"/>
        <v>1</v>
      </c>
      <c r="P550" s="3" t="b">
        <f t="shared" si="84"/>
        <v>1</v>
      </c>
      <c r="Q550" s="3" t="b">
        <f t="shared" si="85"/>
        <v>1</v>
      </c>
      <c r="R550" s="3" t="b">
        <f t="shared" si="86"/>
        <v>1</v>
      </c>
      <c r="S550" s="24">
        <f t="shared" si="87"/>
        <v>3.3333333333333333E-2</v>
      </c>
      <c r="T550" s="24">
        <f t="shared" si="88"/>
        <v>37</v>
      </c>
      <c r="U550" s="24">
        <f t="shared" si="89"/>
        <v>0</v>
      </c>
      <c r="V550" s="24">
        <f t="shared" si="90"/>
        <v>37.033333333333331</v>
      </c>
      <c r="W550" s="2"/>
    </row>
    <row r="551" spans="1:23" x14ac:dyDescent="0.3">
      <c r="A551" s="22">
        <f>Taxi_journeydata!A547</f>
        <v>44394</v>
      </c>
      <c r="B551" s="23">
        <f>Taxi_journeydata!B547</f>
        <v>0.66817129629629635</v>
      </c>
      <c r="C551" s="22">
        <f>Taxi_journeydata!C547</f>
        <v>44394</v>
      </c>
      <c r="D551" s="23">
        <f>Taxi_journeydata!D547</f>
        <v>0.67835648148148142</v>
      </c>
      <c r="E551">
        <f>Taxi_journeydata!E547</f>
        <v>1</v>
      </c>
      <c r="F551">
        <f>Taxi_journeydata!F547</f>
        <v>130</v>
      </c>
      <c r="G551">
        <f>Taxi_journeydata!G547</f>
        <v>205</v>
      </c>
      <c r="H551">
        <f>Taxi_journeydata!H547</f>
        <v>2</v>
      </c>
      <c r="I551">
        <f>Taxi_journeydata!I547</f>
        <v>2.5099999999999998</v>
      </c>
      <c r="J551">
        <f>Taxi_journeydata!J547</f>
        <v>12</v>
      </c>
      <c r="K551" s="3" t="b">
        <f t="shared" si="82"/>
        <v>1</v>
      </c>
      <c r="L551" s="4">
        <f t="shared" si="83"/>
        <v>14.666666666666508</v>
      </c>
      <c r="M551" s="4" t="b">
        <f>NOT(ISNA(MATCH(F551,'Taxi_location&amp;demand'!$A$5:$A$269,0)))</f>
        <v>1</v>
      </c>
      <c r="N551" s="4" t="b">
        <f>NOT(ISNA(MATCH(G551,'Taxi_location&amp;demand'!$A$5:$A$269,0)))</f>
        <v>1</v>
      </c>
      <c r="O551" s="3" t="b">
        <f t="shared" si="81"/>
        <v>1</v>
      </c>
      <c r="P551" s="3" t="b">
        <f t="shared" si="84"/>
        <v>1</v>
      </c>
      <c r="Q551" s="3" t="b">
        <f t="shared" si="85"/>
        <v>1</v>
      </c>
      <c r="R551" s="3" t="b">
        <f t="shared" si="86"/>
        <v>1</v>
      </c>
      <c r="S551" s="24">
        <f t="shared" si="87"/>
        <v>0.66666666666666663</v>
      </c>
      <c r="T551" s="24">
        <f t="shared" si="88"/>
        <v>14</v>
      </c>
      <c r="U551" s="24">
        <f t="shared" si="89"/>
        <v>0</v>
      </c>
      <c r="V551" s="24">
        <f t="shared" si="90"/>
        <v>14.666666666666666</v>
      </c>
      <c r="W551" s="2"/>
    </row>
    <row r="552" spans="1:23" x14ac:dyDescent="0.3">
      <c r="A552" s="22">
        <f>Taxi_journeydata!A548</f>
        <v>44394</v>
      </c>
      <c r="B552" s="23">
        <f>Taxi_journeydata!B548</f>
        <v>0.69499999999999995</v>
      </c>
      <c r="C552" s="22">
        <f>Taxi_journeydata!C548</f>
        <v>44394</v>
      </c>
      <c r="D552" s="23">
        <f>Taxi_journeydata!D548</f>
        <v>0.71034722222222213</v>
      </c>
      <c r="E552">
        <f>Taxi_journeydata!E548</f>
        <v>1</v>
      </c>
      <c r="F552">
        <f>Taxi_journeydata!F548</f>
        <v>95</v>
      </c>
      <c r="G552">
        <f>Taxi_journeydata!G548</f>
        <v>260</v>
      </c>
      <c r="H552">
        <f>Taxi_journeydata!H548</f>
        <v>1</v>
      </c>
      <c r="I552">
        <f>Taxi_journeydata!I548</f>
        <v>8.24</v>
      </c>
      <c r="J552">
        <f>Taxi_journeydata!J548</f>
        <v>26</v>
      </c>
      <c r="K552" s="3" t="b">
        <f t="shared" si="82"/>
        <v>1</v>
      </c>
      <c r="L552" s="4">
        <f t="shared" si="83"/>
        <v>22.099999999999937</v>
      </c>
      <c r="M552" s="4" t="b">
        <f>NOT(ISNA(MATCH(F552,'Taxi_location&amp;demand'!$A$5:$A$269,0)))</f>
        <v>1</v>
      </c>
      <c r="N552" s="4" t="b">
        <f>NOT(ISNA(MATCH(G552,'Taxi_location&amp;demand'!$A$5:$A$269,0)))</f>
        <v>1</v>
      </c>
      <c r="O552" s="3" t="b">
        <f t="shared" si="81"/>
        <v>1</v>
      </c>
      <c r="P552" s="3" t="b">
        <f t="shared" si="84"/>
        <v>1</v>
      </c>
      <c r="Q552" s="3" t="b">
        <f t="shared" si="85"/>
        <v>1</v>
      </c>
      <c r="R552" s="3" t="b">
        <f t="shared" si="86"/>
        <v>1</v>
      </c>
      <c r="S552" s="24">
        <f t="shared" si="87"/>
        <v>0.1</v>
      </c>
      <c r="T552" s="24">
        <f t="shared" si="88"/>
        <v>22</v>
      </c>
      <c r="U552" s="24">
        <f t="shared" si="89"/>
        <v>0</v>
      </c>
      <c r="V552" s="24">
        <f t="shared" si="90"/>
        <v>22.1</v>
      </c>
      <c r="W552" s="2"/>
    </row>
    <row r="553" spans="1:23" x14ac:dyDescent="0.3">
      <c r="A553" s="22">
        <f>Taxi_journeydata!A549</f>
        <v>44394</v>
      </c>
      <c r="B553" s="23">
        <f>Taxi_journeydata!B549</f>
        <v>0.71681712962962962</v>
      </c>
      <c r="C553" s="22">
        <f>Taxi_journeydata!C549</f>
        <v>44394</v>
      </c>
      <c r="D553" s="23">
        <f>Taxi_journeydata!D549</f>
        <v>0.71962962962962962</v>
      </c>
      <c r="E553">
        <f>Taxi_journeydata!E549</f>
        <v>1</v>
      </c>
      <c r="F553">
        <f>Taxi_journeydata!F549</f>
        <v>75</v>
      </c>
      <c r="G553">
        <f>Taxi_journeydata!G549</f>
        <v>74</v>
      </c>
      <c r="H553">
        <f>Taxi_journeydata!H549</f>
        <v>1</v>
      </c>
      <c r="I553">
        <f>Taxi_journeydata!I549</f>
        <v>1.08</v>
      </c>
      <c r="J553">
        <f>Taxi_journeydata!J549</f>
        <v>5.5</v>
      </c>
      <c r="K553" s="3" t="b">
        <f t="shared" si="82"/>
        <v>1</v>
      </c>
      <c r="L553" s="4">
        <f t="shared" si="83"/>
        <v>4.0499999999999936</v>
      </c>
      <c r="M553" s="4" t="b">
        <f>NOT(ISNA(MATCH(F553,'Taxi_location&amp;demand'!$A$5:$A$269,0)))</f>
        <v>1</v>
      </c>
      <c r="N553" s="4" t="b">
        <f>NOT(ISNA(MATCH(G553,'Taxi_location&amp;demand'!$A$5:$A$269,0)))</f>
        <v>1</v>
      </c>
      <c r="O553" s="3" t="b">
        <f t="shared" si="81"/>
        <v>1</v>
      </c>
      <c r="P553" s="3" t="b">
        <f t="shared" si="84"/>
        <v>1</v>
      </c>
      <c r="Q553" s="3" t="b">
        <f t="shared" si="85"/>
        <v>1</v>
      </c>
      <c r="R553" s="3" t="b">
        <f t="shared" si="86"/>
        <v>1</v>
      </c>
      <c r="S553" s="24">
        <f t="shared" si="87"/>
        <v>0.05</v>
      </c>
      <c r="T553" s="24">
        <f t="shared" si="88"/>
        <v>4</v>
      </c>
      <c r="U553" s="24">
        <f t="shared" si="89"/>
        <v>0</v>
      </c>
      <c r="V553" s="24">
        <f t="shared" si="90"/>
        <v>4.05</v>
      </c>
      <c r="W553" s="2"/>
    </row>
    <row r="554" spans="1:23" x14ac:dyDescent="0.3">
      <c r="A554" s="22">
        <f>Taxi_journeydata!A550</f>
        <v>44394</v>
      </c>
      <c r="B554" s="23">
        <f>Taxi_journeydata!B550</f>
        <v>0.73508101851851848</v>
      </c>
      <c r="C554" s="22">
        <f>Taxi_journeydata!C550</f>
        <v>44394</v>
      </c>
      <c r="D554" s="23">
        <f>Taxi_journeydata!D550</f>
        <v>0.74498842592592596</v>
      </c>
      <c r="E554">
        <f>Taxi_journeydata!E550</f>
        <v>1</v>
      </c>
      <c r="F554">
        <f>Taxi_journeydata!F550</f>
        <v>116</v>
      </c>
      <c r="G554">
        <f>Taxi_journeydata!G550</f>
        <v>238</v>
      </c>
      <c r="H554">
        <f>Taxi_journeydata!H550</f>
        <v>1</v>
      </c>
      <c r="I554">
        <f>Taxi_journeydata!I550</f>
        <v>2.75</v>
      </c>
      <c r="J554">
        <f>Taxi_journeydata!J550</f>
        <v>12.5</v>
      </c>
      <c r="K554" s="3" t="b">
        <f t="shared" si="82"/>
        <v>1</v>
      </c>
      <c r="L554" s="4">
        <f t="shared" si="83"/>
        <v>14.266666666666765</v>
      </c>
      <c r="M554" s="4" t="b">
        <f>NOT(ISNA(MATCH(F554,'Taxi_location&amp;demand'!$A$5:$A$269,0)))</f>
        <v>1</v>
      </c>
      <c r="N554" s="4" t="b">
        <f>NOT(ISNA(MATCH(G554,'Taxi_location&amp;demand'!$A$5:$A$269,0)))</f>
        <v>1</v>
      </c>
      <c r="O554" s="3" t="b">
        <f t="shared" si="81"/>
        <v>1</v>
      </c>
      <c r="P554" s="3" t="b">
        <f t="shared" si="84"/>
        <v>1</v>
      </c>
      <c r="Q554" s="3" t="b">
        <f t="shared" si="85"/>
        <v>1</v>
      </c>
      <c r="R554" s="3" t="b">
        <f t="shared" si="86"/>
        <v>1</v>
      </c>
      <c r="S554" s="24">
        <f t="shared" si="87"/>
        <v>0.26666666666666666</v>
      </c>
      <c r="T554" s="24">
        <f t="shared" si="88"/>
        <v>14</v>
      </c>
      <c r="U554" s="24">
        <f t="shared" si="89"/>
        <v>0</v>
      </c>
      <c r="V554" s="24">
        <f t="shared" si="90"/>
        <v>14.266666666666667</v>
      </c>
      <c r="W554" s="2"/>
    </row>
    <row r="555" spans="1:23" x14ac:dyDescent="0.3">
      <c r="A555" s="22">
        <f>Taxi_journeydata!A551</f>
        <v>44394</v>
      </c>
      <c r="B555" s="23">
        <f>Taxi_journeydata!B551</f>
        <v>0.72854166666666664</v>
      </c>
      <c r="C555" s="22">
        <f>Taxi_journeydata!C551</f>
        <v>44394</v>
      </c>
      <c r="D555" s="23">
        <f>Taxi_journeydata!D551</f>
        <v>0.73531250000000004</v>
      </c>
      <c r="E555">
        <f>Taxi_journeydata!E551</f>
        <v>1</v>
      </c>
      <c r="F555">
        <f>Taxi_journeydata!F551</f>
        <v>147</v>
      </c>
      <c r="G555">
        <f>Taxi_journeydata!G551</f>
        <v>47</v>
      </c>
      <c r="H555">
        <f>Taxi_journeydata!H551</f>
        <v>1</v>
      </c>
      <c r="I555">
        <f>Taxi_journeydata!I551</f>
        <v>1.35</v>
      </c>
      <c r="J555">
        <f>Taxi_journeydata!J551</f>
        <v>8.5</v>
      </c>
      <c r="K555" s="3" t="b">
        <f t="shared" si="82"/>
        <v>1</v>
      </c>
      <c r="L555" s="4">
        <f t="shared" si="83"/>
        <v>9.7500000000000853</v>
      </c>
      <c r="M555" s="4" t="b">
        <f>NOT(ISNA(MATCH(F555,'Taxi_location&amp;demand'!$A$5:$A$269,0)))</f>
        <v>1</v>
      </c>
      <c r="N555" s="4" t="b">
        <f>NOT(ISNA(MATCH(G555,'Taxi_location&amp;demand'!$A$5:$A$269,0)))</f>
        <v>1</v>
      </c>
      <c r="O555" s="3" t="b">
        <f t="shared" si="81"/>
        <v>1</v>
      </c>
      <c r="P555" s="3" t="b">
        <f t="shared" si="84"/>
        <v>1</v>
      </c>
      <c r="Q555" s="3" t="b">
        <f t="shared" si="85"/>
        <v>1</v>
      </c>
      <c r="R555" s="3" t="b">
        <f t="shared" si="86"/>
        <v>1</v>
      </c>
      <c r="S555" s="24">
        <f t="shared" si="87"/>
        <v>0.75</v>
      </c>
      <c r="T555" s="24">
        <f t="shared" si="88"/>
        <v>9</v>
      </c>
      <c r="U555" s="24">
        <f t="shared" si="89"/>
        <v>0</v>
      </c>
      <c r="V555" s="24">
        <f t="shared" si="90"/>
        <v>9.75</v>
      </c>
      <c r="W555" s="2"/>
    </row>
    <row r="556" spans="1:23" x14ac:dyDescent="0.3">
      <c r="A556" s="22">
        <f>Taxi_journeydata!A552</f>
        <v>44394</v>
      </c>
      <c r="B556" s="23">
        <f>Taxi_journeydata!B552</f>
        <v>0.76814814814814814</v>
      </c>
      <c r="C556" s="22">
        <f>Taxi_journeydata!C552</f>
        <v>44394</v>
      </c>
      <c r="D556" s="23">
        <f>Taxi_journeydata!D552</f>
        <v>0.7826157407407407</v>
      </c>
      <c r="E556">
        <f>Taxi_journeydata!E552</f>
        <v>1</v>
      </c>
      <c r="F556">
        <f>Taxi_journeydata!F552</f>
        <v>244</v>
      </c>
      <c r="G556">
        <f>Taxi_journeydata!G552</f>
        <v>69</v>
      </c>
      <c r="H556">
        <f>Taxi_journeydata!H552</f>
        <v>1</v>
      </c>
      <c r="I556">
        <f>Taxi_journeydata!I552</f>
        <v>2.09</v>
      </c>
      <c r="J556">
        <f>Taxi_journeydata!J552</f>
        <v>14</v>
      </c>
      <c r="K556" s="3" t="b">
        <f t="shared" si="82"/>
        <v>1</v>
      </c>
      <c r="L556" s="4">
        <f t="shared" si="83"/>
        <v>20.833333333333286</v>
      </c>
      <c r="M556" s="4" t="b">
        <f>NOT(ISNA(MATCH(F556,'Taxi_location&amp;demand'!$A$5:$A$269,0)))</f>
        <v>1</v>
      </c>
      <c r="N556" s="4" t="b">
        <f>NOT(ISNA(MATCH(G556,'Taxi_location&amp;demand'!$A$5:$A$269,0)))</f>
        <v>1</v>
      </c>
      <c r="O556" s="3" t="b">
        <f t="shared" si="81"/>
        <v>1</v>
      </c>
      <c r="P556" s="3" t="b">
        <f t="shared" si="84"/>
        <v>1</v>
      </c>
      <c r="Q556" s="3" t="b">
        <f t="shared" si="85"/>
        <v>1</v>
      </c>
      <c r="R556" s="3" t="b">
        <f t="shared" si="86"/>
        <v>1</v>
      </c>
      <c r="S556" s="24">
        <f t="shared" si="87"/>
        <v>0.83333333333333337</v>
      </c>
      <c r="T556" s="24">
        <f t="shared" si="88"/>
        <v>20</v>
      </c>
      <c r="U556" s="24">
        <f t="shared" si="89"/>
        <v>0</v>
      </c>
      <c r="V556" s="24">
        <f t="shared" si="90"/>
        <v>20.833333333333332</v>
      </c>
      <c r="W556" s="2"/>
    </row>
    <row r="557" spans="1:23" x14ac:dyDescent="0.3">
      <c r="A557" s="22">
        <f>Taxi_journeydata!A553</f>
        <v>44394</v>
      </c>
      <c r="B557" s="23">
        <f>Taxi_journeydata!B553</f>
        <v>0.76991898148148152</v>
      </c>
      <c r="C557" s="22">
        <f>Taxi_journeydata!C553</f>
        <v>44394</v>
      </c>
      <c r="D557" s="23">
        <f>Taxi_journeydata!D553</f>
        <v>0.77241898148148147</v>
      </c>
      <c r="E557">
        <f>Taxi_journeydata!E553</f>
        <v>1</v>
      </c>
      <c r="F557">
        <f>Taxi_journeydata!F553</f>
        <v>33</v>
      </c>
      <c r="G557">
        <f>Taxi_journeydata!G553</f>
        <v>52</v>
      </c>
      <c r="H557">
        <f>Taxi_journeydata!H553</f>
        <v>1</v>
      </c>
      <c r="I557">
        <f>Taxi_journeydata!I553</f>
        <v>0.82</v>
      </c>
      <c r="J557">
        <f>Taxi_journeydata!J553</f>
        <v>4.5</v>
      </c>
      <c r="K557" s="3" t="b">
        <f t="shared" si="82"/>
        <v>1</v>
      </c>
      <c r="L557" s="4">
        <f t="shared" si="83"/>
        <v>3.5999999999999233</v>
      </c>
      <c r="M557" s="4" t="b">
        <f>NOT(ISNA(MATCH(F557,'Taxi_location&amp;demand'!$A$5:$A$269,0)))</f>
        <v>1</v>
      </c>
      <c r="N557" s="4" t="b">
        <f>NOT(ISNA(MATCH(G557,'Taxi_location&amp;demand'!$A$5:$A$269,0)))</f>
        <v>1</v>
      </c>
      <c r="O557" s="3" t="b">
        <f t="shared" si="81"/>
        <v>1</v>
      </c>
      <c r="P557" s="3" t="b">
        <f t="shared" si="84"/>
        <v>1</v>
      </c>
      <c r="Q557" s="3" t="b">
        <f t="shared" si="85"/>
        <v>1</v>
      </c>
      <c r="R557" s="3" t="b">
        <f t="shared" si="86"/>
        <v>1</v>
      </c>
      <c r="S557" s="24">
        <f t="shared" si="87"/>
        <v>0.6</v>
      </c>
      <c r="T557" s="24">
        <f t="shared" si="88"/>
        <v>3</v>
      </c>
      <c r="U557" s="24">
        <f t="shared" si="89"/>
        <v>0</v>
      </c>
      <c r="V557" s="24">
        <f t="shared" si="90"/>
        <v>3.6</v>
      </c>
      <c r="W557" s="2"/>
    </row>
    <row r="558" spans="1:23" x14ac:dyDescent="0.3">
      <c r="A558" s="22">
        <f>Taxi_journeydata!A554</f>
        <v>44394</v>
      </c>
      <c r="B558" s="23">
        <f>Taxi_journeydata!B554</f>
        <v>0.77980324074074081</v>
      </c>
      <c r="C558" s="22">
        <f>Taxi_journeydata!C554</f>
        <v>44394</v>
      </c>
      <c r="D558" s="23">
        <f>Taxi_journeydata!D554</f>
        <v>0.78641203703703699</v>
      </c>
      <c r="E558">
        <f>Taxi_journeydata!E554</f>
        <v>1</v>
      </c>
      <c r="F558">
        <f>Taxi_journeydata!F554</f>
        <v>95</v>
      </c>
      <c r="G558">
        <f>Taxi_journeydata!G554</f>
        <v>131</v>
      </c>
      <c r="H558">
        <f>Taxi_journeydata!H554</f>
        <v>1</v>
      </c>
      <c r="I558">
        <f>Taxi_journeydata!I554</f>
        <v>3.88</v>
      </c>
      <c r="J558">
        <f>Taxi_journeydata!J554</f>
        <v>13</v>
      </c>
      <c r="K558" s="3" t="b">
        <f t="shared" si="82"/>
        <v>1</v>
      </c>
      <c r="L558" s="4">
        <f t="shared" si="83"/>
        <v>9.5166666666665023</v>
      </c>
      <c r="M558" s="4" t="b">
        <f>NOT(ISNA(MATCH(F558,'Taxi_location&amp;demand'!$A$5:$A$269,0)))</f>
        <v>1</v>
      </c>
      <c r="N558" s="4" t="b">
        <f>NOT(ISNA(MATCH(G558,'Taxi_location&amp;demand'!$A$5:$A$269,0)))</f>
        <v>1</v>
      </c>
      <c r="O558" s="3" t="b">
        <f t="shared" si="81"/>
        <v>1</v>
      </c>
      <c r="P558" s="3" t="b">
        <f t="shared" si="84"/>
        <v>1</v>
      </c>
      <c r="Q558" s="3" t="b">
        <f t="shared" si="85"/>
        <v>1</v>
      </c>
      <c r="R558" s="3" t="b">
        <f t="shared" si="86"/>
        <v>1</v>
      </c>
      <c r="S558" s="24">
        <f t="shared" si="87"/>
        <v>0.51666666666666672</v>
      </c>
      <c r="T558" s="24">
        <f t="shared" si="88"/>
        <v>9</v>
      </c>
      <c r="U558" s="24">
        <f t="shared" si="89"/>
        <v>0</v>
      </c>
      <c r="V558" s="24">
        <f t="shared" si="90"/>
        <v>9.5166666666666675</v>
      </c>
      <c r="W558" s="2"/>
    </row>
    <row r="559" spans="1:23" x14ac:dyDescent="0.3">
      <c r="A559" s="22">
        <f>Taxi_journeydata!A555</f>
        <v>44394</v>
      </c>
      <c r="B559" s="23">
        <f>Taxi_journeydata!B555</f>
        <v>0.81657407407407412</v>
      </c>
      <c r="C559" s="22">
        <f>Taxi_journeydata!C555</f>
        <v>44394</v>
      </c>
      <c r="D559" s="23">
        <f>Taxi_journeydata!D555</f>
        <v>0.82196759259259267</v>
      </c>
      <c r="E559">
        <f>Taxi_journeydata!E555</f>
        <v>1</v>
      </c>
      <c r="F559">
        <f>Taxi_journeydata!F555</f>
        <v>74</v>
      </c>
      <c r="G559">
        <f>Taxi_journeydata!G555</f>
        <v>247</v>
      </c>
      <c r="H559">
        <f>Taxi_journeydata!H555</f>
        <v>1</v>
      </c>
      <c r="I559">
        <f>Taxi_journeydata!I555</f>
        <v>2.56</v>
      </c>
      <c r="J559">
        <f>Taxi_journeydata!J555</f>
        <v>9.5</v>
      </c>
      <c r="K559" s="3" t="b">
        <f t="shared" si="82"/>
        <v>1</v>
      </c>
      <c r="L559" s="4">
        <f t="shared" si="83"/>
        <v>7.7666666666667084</v>
      </c>
      <c r="M559" s="4" t="b">
        <f>NOT(ISNA(MATCH(F559,'Taxi_location&amp;demand'!$A$5:$A$269,0)))</f>
        <v>1</v>
      </c>
      <c r="N559" s="4" t="b">
        <f>NOT(ISNA(MATCH(G559,'Taxi_location&amp;demand'!$A$5:$A$269,0)))</f>
        <v>1</v>
      </c>
      <c r="O559" s="3" t="b">
        <f t="shared" si="81"/>
        <v>1</v>
      </c>
      <c r="P559" s="3" t="b">
        <f t="shared" si="84"/>
        <v>1</v>
      </c>
      <c r="Q559" s="3" t="b">
        <f t="shared" si="85"/>
        <v>1</v>
      </c>
      <c r="R559" s="3" t="b">
        <f t="shared" si="86"/>
        <v>1</v>
      </c>
      <c r="S559" s="24">
        <f t="shared" si="87"/>
        <v>0.76666666666666672</v>
      </c>
      <c r="T559" s="24">
        <f t="shared" si="88"/>
        <v>7</v>
      </c>
      <c r="U559" s="24">
        <f t="shared" si="89"/>
        <v>0</v>
      </c>
      <c r="V559" s="24">
        <f t="shared" si="90"/>
        <v>7.7666666666666666</v>
      </c>
      <c r="W559" s="2"/>
    </row>
    <row r="560" spans="1:23" x14ac:dyDescent="0.3">
      <c r="A560" s="22">
        <f>Taxi_journeydata!A556</f>
        <v>44394</v>
      </c>
      <c r="B560" s="23">
        <f>Taxi_journeydata!B556</f>
        <v>0.82268518518518519</v>
      </c>
      <c r="C560" s="22">
        <f>Taxi_journeydata!C556</f>
        <v>44394</v>
      </c>
      <c r="D560" s="23">
        <f>Taxi_journeydata!D556</f>
        <v>0.83680555555555547</v>
      </c>
      <c r="E560">
        <f>Taxi_journeydata!E556</f>
        <v>1</v>
      </c>
      <c r="F560">
        <f>Taxi_journeydata!F556</f>
        <v>52</v>
      </c>
      <c r="G560">
        <f>Taxi_journeydata!G556</f>
        <v>14</v>
      </c>
      <c r="H560">
        <f>Taxi_journeydata!H556</f>
        <v>1</v>
      </c>
      <c r="I560">
        <f>Taxi_journeydata!I556</f>
        <v>4.83</v>
      </c>
      <c r="J560">
        <f>Taxi_journeydata!J556</f>
        <v>17</v>
      </c>
      <c r="K560" s="3" t="b">
        <f t="shared" si="82"/>
        <v>1</v>
      </c>
      <c r="L560" s="4">
        <f t="shared" si="83"/>
        <v>20.333333333333208</v>
      </c>
      <c r="M560" s="4" t="b">
        <f>NOT(ISNA(MATCH(F560,'Taxi_location&amp;demand'!$A$5:$A$269,0)))</f>
        <v>1</v>
      </c>
      <c r="N560" s="4" t="b">
        <f>NOT(ISNA(MATCH(G560,'Taxi_location&amp;demand'!$A$5:$A$269,0)))</f>
        <v>1</v>
      </c>
      <c r="O560" s="3" t="b">
        <f t="shared" si="81"/>
        <v>1</v>
      </c>
      <c r="P560" s="3" t="b">
        <f t="shared" si="84"/>
        <v>1</v>
      </c>
      <c r="Q560" s="3" t="b">
        <f t="shared" si="85"/>
        <v>1</v>
      </c>
      <c r="R560" s="3" t="b">
        <f t="shared" si="86"/>
        <v>1</v>
      </c>
      <c r="S560" s="24">
        <f t="shared" si="87"/>
        <v>0.33333333333333331</v>
      </c>
      <c r="T560" s="24">
        <f t="shared" si="88"/>
        <v>20</v>
      </c>
      <c r="U560" s="24">
        <f t="shared" si="89"/>
        <v>0</v>
      </c>
      <c r="V560" s="24">
        <f t="shared" si="90"/>
        <v>20.333333333333332</v>
      </c>
      <c r="W560" s="2"/>
    </row>
    <row r="561" spans="1:23" x14ac:dyDescent="0.3">
      <c r="A561" s="22">
        <f>Taxi_journeydata!A557</f>
        <v>44394</v>
      </c>
      <c r="B561" s="23">
        <f>Taxi_journeydata!B557</f>
        <v>0.84787037037037039</v>
      </c>
      <c r="C561" s="22">
        <f>Taxi_journeydata!C557</f>
        <v>44394</v>
      </c>
      <c r="D561" s="23">
        <f>Taxi_journeydata!D557</f>
        <v>0.85302083333333334</v>
      </c>
      <c r="E561">
        <f>Taxi_journeydata!E557</f>
        <v>1</v>
      </c>
      <c r="F561">
        <f>Taxi_journeydata!F557</f>
        <v>97</v>
      </c>
      <c r="G561">
        <f>Taxi_journeydata!G557</f>
        <v>17</v>
      </c>
      <c r="H561">
        <f>Taxi_journeydata!H557</f>
        <v>1</v>
      </c>
      <c r="I561">
        <f>Taxi_journeydata!I557</f>
        <v>1.5</v>
      </c>
      <c r="J561">
        <f>Taxi_journeydata!J557</f>
        <v>7</v>
      </c>
      <c r="K561" s="3" t="b">
        <f t="shared" si="82"/>
        <v>1</v>
      </c>
      <c r="L561" s="4">
        <f t="shared" si="83"/>
        <v>7.4166666666666536</v>
      </c>
      <c r="M561" s="4" t="b">
        <f>NOT(ISNA(MATCH(F561,'Taxi_location&amp;demand'!$A$5:$A$269,0)))</f>
        <v>1</v>
      </c>
      <c r="N561" s="4" t="b">
        <f>NOT(ISNA(MATCH(G561,'Taxi_location&amp;demand'!$A$5:$A$269,0)))</f>
        <v>1</v>
      </c>
      <c r="O561" s="3" t="b">
        <f t="shared" si="81"/>
        <v>1</v>
      </c>
      <c r="P561" s="3" t="b">
        <f t="shared" si="84"/>
        <v>1</v>
      </c>
      <c r="Q561" s="3" t="b">
        <f t="shared" si="85"/>
        <v>1</v>
      </c>
      <c r="R561" s="3" t="b">
        <f t="shared" si="86"/>
        <v>1</v>
      </c>
      <c r="S561" s="24">
        <f t="shared" si="87"/>
        <v>0.41666666666666669</v>
      </c>
      <c r="T561" s="24">
        <f t="shared" si="88"/>
        <v>7</v>
      </c>
      <c r="U561" s="24">
        <f t="shared" si="89"/>
        <v>0</v>
      </c>
      <c r="V561" s="24">
        <f t="shared" si="90"/>
        <v>7.416666666666667</v>
      </c>
      <c r="W561" s="2"/>
    </row>
    <row r="562" spans="1:23" x14ac:dyDescent="0.3">
      <c r="A562" s="22">
        <f>Taxi_journeydata!A558</f>
        <v>44394</v>
      </c>
      <c r="B562" s="23">
        <f>Taxi_journeydata!B558</f>
        <v>0.84577546296296291</v>
      </c>
      <c r="C562" s="22">
        <f>Taxi_journeydata!C558</f>
        <v>44394</v>
      </c>
      <c r="D562" s="23">
        <f>Taxi_journeydata!D558</f>
        <v>0.86938657407407405</v>
      </c>
      <c r="E562">
        <f>Taxi_journeydata!E558</f>
        <v>1</v>
      </c>
      <c r="F562">
        <f>Taxi_journeydata!F558</f>
        <v>65</v>
      </c>
      <c r="G562">
        <f>Taxi_journeydata!G558</f>
        <v>102</v>
      </c>
      <c r="H562">
        <f>Taxi_journeydata!H558</f>
        <v>2</v>
      </c>
      <c r="I562">
        <f>Taxi_journeydata!I558</f>
        <v>5.5</v>
      </c>
      <c r="J562">
        <f>Taxi_journeydata!J558</f>
        <v>22.5</v>
      </c>
      <c r="K562" s="3" t="b">
        <f t="shared" si="82"/>
        <v>1</v>
      </c>
      <c r="L562" s="4">
        <f t="shared" si="83"/>
        <v>34.000000000000043</v>
      </c>
      <c r="M562" s="4" t="b">
        <f>NOT(ISNA(MATCH(F562,'Taxi_location&amp;demand'!$A$5:$A$269,0)))</f>
        <v>1</v>
      </c>
      <c r="N562" s="4" t="b">
        <f>NOT(ISNA(MATCH(G562,'Taxi_location&amp;demand'!$A$5:$A$269,0)))</f>
        <v>1</v>
      </c>
      <c r="O562" s="3" t="b">
        <f t="shared" si="81"/>
        <v>1</v>
      </c>
      <c r="P562" s="3" t="b">
        <f t="shared" si="84"/>
        <v>1</v>
      </c>
      <c r="Q562" s="3" t="b">
        <f t="shared" si="85"/>
        <v>1</v>
      </c>
      <c r="R562" s="3" t="b">
        <f t="shared" si="86"/>
        <v>1</v>
      </c>
      <c r="S562" s="24">
        <f t="shared" si="87"/>
        <v>0</v>
      </c>
      <c r="T562" s="24">
        <f t="shared" si="88"/>
        <v>34</v>
      </c>
      <c r="U562" s="24">
        <f t="shared" si="89"/>
        <v>0</v>
      </c>
      <c r="V562" s="24">
        <f t="shared" si="90"/>
        <v>34</v>
      </c>
      <c r="W562" s="2"/>
    </row>
    <row r="563" spans="1:23" x14ac:dyDescent="0.3">
      <c r="A563" s="22">
        <f>Taxi_journeydata!A559</f>
        <v>44394</v>
      </c>
      <c r="B563" s="23">
        <f>Taxi_journeydata!B559</f>
        <v>0.8957060185185185</v>
      </c>
      <c r="C563" s="22">
        <f>Taxi_journeydata!C559</f>
        <v>44394</v>
      </c>
      <c r="D563" s="23">
        <f>Taxi_journeydata!D559</f>
        <v>0.89909722222222221</v>
      </c>
      <c r="E563">
        <f>Taxi_journeydata!E559</f>
        <v>1</v>
      </c>
      <c r="F563">
        <f>Taxi_journeydata!F559</f>
        <v>41</v>
      </c>
      <c r="G563">
        <f>Taxi_journeydata!G559</f>
        <v>42</v>
      </c>
      <c r="H563">
        <f>Taxi_journeydata!H559</f>
        <v>1</v>
      </c>
      <c r="I563">
        <f>Taxi_journeydata!I559</f>
        <v>0.63</v>
      </c>
      <c r="J563">
        <f>Taxi_journeydata!J559</f>
        <v>5</v>
      </c>
      <c r="K563" s="3" t="b">
        <f t="shared" si="82"/>
        <v>1</v>
      </c>
      <c r="L563" s="4">
        <f t="shared" si="83"/>
        <v>4.8833333333333506</v>
      </c>
      <c r="M563" s="4" t="b">
        <f>NOT(ISNA(MATCH(F563,'Taxi_location&amp;demand'!$A$5:$A$269,0)))</f>
        <v>1</v>
      </c>
      <c r="N563" s="4" t="b">
        <f>NOT(ISNA(MATCH(G563,'Taxi_location&amp;demand'!$A$5:$A$269,0)))</f>
        <v>1</v>
      </c>
      <c r="O563" s="3" t="b">
        <f t="shared" si="81"/>
        <v>1</v>
      </c>
      <c r="P563" s="3" t="b">
        <f t="shared" si="84"/>
        <v>1</v>
      </c>
      <c r="Q563" s="3" t="b">
        <f t="shared" si="85"/>
        <v>1</v>
      </c>
      <c r="R563" s="3" t="b">
        <f t="shared" si="86"/>
        <v>1</v>
      </c>
      <c r="S563" s="24">
        <f t="shared" si="87"/>
        <v>0.8833333333333333</v>
      </c>
      <c r="T563" s="24">
        <f t="shared" si="88"/>
        <v>4</v>
      </c>
      <c r="U563" s="24">
        <f t="shared" si="89"/>
        <v>0</v>
      </c>
      <c r="V563" s="24">
        <f t="shared" si="90"/>
        <v>4.8833333333333329</v>
      </c>
      <c r="W563" s="2"/>
    </row>
    <row r="564" spans="1:23" x14ac:dyDescent="0.3">
      <c r="A564" s="22">
        <f>Taxi_journeydata!A560</f>
        <v>44394</v>
      </c>
      <c r="B564" s="23">
        <f>Taxi_journeydata!B560</f>
        <v>0.88206018518518514</v>
      </c>
      <c r="C564" s="22">
        <f>Taxi_journeydata!C560</f>
        <v>44394</v>
      </c>
      <c r="D564" s="23">
        <f>Taxi_journeydata!D560</f>
        <v>0.88556712962962969</v>
      </c>
      <c r="E564">
        <f>Taxi_journeydata!E560</f>
        <v>1</v>
      </c>
      <c r="F564">
        <f>Taxi_journeydata!F560</f>
        <v>41</v>
      </c>
      <c r="G564">
        <f>Taxi_journeydata!G560</f>
        <v>24</v>
      </c>
      <c r="H564">
        <f>Taxi_journeydata!H560</f>
        <v>1</v>
      </c>
      <c r="I564">
        <f>Taxi_journeydata!I560</f>
        <v>0.78</v>
      </c>
      <c r="J564">
        <f>Taxi_journeydata!J560</f>
        <v>5.5</v>
      </c>
      <c r="K564" s="3" t="b">
        <f t="shared" si="82"/>
        <v>1</v>
      </c>
      <c r="L564" s="4">
        <f t="shared" si="83"/>
        <v>5.0500000000001499</v>
      </c>
      <c r="M564" s="4" t="b">
        <f>NOT(ISNA(MATCH(F564,'Taxi_location&amp;demand'!$A$5:$A$269,0)))</f>
        <v>1</v>
      </c>
      <c r="N564" s="4" t="b">
        <f>NOT(ISNA(MATCH(G564,'Taxi_location&amp;demand'!$A$5:$A$269,0)))</f>
        <v>1</v>
      </c>
      <c r="O564" s="3" t="b">
        <f t="shared" si="81"/>
        <v>1</v>
      </c>
      <c r="P564" s="3" t="b">
        <f t="shared" si="84"/>
        <v>1</v>
      </c>
      <c r="Q564" s="3" t="b">
        <f t="shared" si="85"/>
        <v>1</v>
      </c>
      <c r="R564" s="3" t="b">
        <f t="shared" si="86"/>
        <v>1</v>
      </c>
      <c r="S564" s="24">
        <f t="shared" si="87"/>
        <v>0.05</v>
      </c>
      <c r="T564" s="24">
        <f t="shared" si="88"/>
        <v>5</v>
      </c>
      <c r="U564" s="24">
        <f t="shared" si="89"/>
        <v>0</v>
      </c>
      <c r="V564" s="24">
        <f t="shared" si="90"/>
        <v>5.05</v>
      </c>
      <c r="W564" s="2"/>
    </row>
    <row r="565" spans="1:23" x14ac:dyDescent="0.3">
      <c r="A565" s="22">
        <f>Taxi_journeydata!A561</f>
        <v>44394</v>
      </c>
      <c r="B565" s="23">
        <f>Taxi_journeydata!B561</f>
        <v>0.99319444444444438</v>
      </c>
      <c r="C565" s="22">
        <f>Taxi_journeydata!C561</f>
        <v>44395</v>
      </c>
      <c r="D565" s="23">
        <f>Taxi_journeydata!D561</f>
        <v>2.3958333333333336E-3</v>
      </c>
      <c r="E565">
        <f>Taxi_journeydata!E561</f>
        <v>1</v>
      </c>
      <c r="F565">
        <f>Taxi_journeydata!F561</f>
        <v>159</v>
      </c>
      <c r="G565">
        <f>Taxi_journeydata!G561</f>
        <v>242</v>
      </c>
      <c r="H565">
        <f>Taxi_journeydata!H561</f>
        <v>1</v>
      </c>
      <c r="I565">
        <f>Taxi_journeydata!I561</f>
        <v>5.84</v>
      </c>
      <c r="J565">
        <f>Taxi_journeydata!J561</f>
        <v>18.5</v>
      </c>
      <c r="K565" s="3" t="b">
        <f t="shared" si="82"/>
        <v>1</v>
      </c>
      <c r="L565" s="4">
        <f t="shared" si="83"/>
        <v>13.250000000000153</v>
      </c>
      <c r="M565" s="4" t="b">
        <f>NOT(ISNA(MATCH(F565,'Taxi_location&amp;demand'!$A$5:$A$269,0)))</f>
        <v>1</v>
      </c>
      <c r="N565" s="4" t="b">
        <f>NOT(ISNA(MATCH(G565,'Taxi_location&amp;demand'!$A$5:$A$269,0)))</f>
        <v>1</v>
      </c>
      <c r="O565" s="3" t="b">
        <f t="shared" si="81"/>
        <v>1</v>
      </c>
      <c r="P565" s="3" t="b">
        <f t="shared" si="84"/>
        <v>1</v>
      </c>
      <c r="Q565" s="3" t="b">
        <f t="shared" si="85"/>
        <v>1</v>
      </c>
      <c r="R565" s="3" t="b">
        <f t="shared" si="86"/>
        <v>1</v>
      </c>
      <c r="S565" s="24">
        <f t="shared" si="87"/>
        <v>0.25</v>
      </c>
      <c r="T565" s="24">
        <f t="shared" si="88"/>
        <v>13</v>
      </c>
      <c r="U565" s="24">
        <f t="shared" si="89"/>
        <v>0</v>
      </c>
      <c r="V565" s="24">
        <f t="shared" si="90"/>
        <v>13.25</v>
      </c>
      <c r="W565" s="2"/>
    </row>
    <row r="566" spans="1:23" x14ac:dyDescent="0.3">
      <c r="A566" s="22">
        <f>Taxi_journeydata!A562</f>
        <v>44395</v>
      </c>
      <c r="B566" s="23">
        <f>Taxi_journeydata!B562</f>
        <v>4.8032407407407407E-3</v>
      </c>
      <c r="C566" s="22">
        <f>Taxi_journeydata!C562</f>
        <v>44395</v>
      </c>
      <c r="D566" s="23">
        <f>Taxi_journeydata!D562</f>
        <v>6.215277777777777E-3</v>
      </c>
      <c r="E566">
        <f>Taxi_journeydata!E562</f>
        <v>1</v>
      </c>
      <c r="F566">
        <f>Taxi_journeydata!F562</f>
        <v>168</v>
      </c>
      <c r="G566">
        <f>Taxi_journeydata!G562</f>
        <v>159</v>
      </c>
      <c r="H566">
        <f>Taxi_journeydata!H562</f>
        <v>1</v>
      </c>
      <c r="I566">
        <f>Taxi_journeydata!I562</f>
        <v>0.44</v>
      </c>
      <c r="J566">
        <f>Taxi_journeydata!J562</f>
        <v>3.5</v>
      </c>
      <c r="K566" s="3" t="b">
        <f t="shared" si="82"/>
        <v>1</v>
      </c>
      <c r="L566" s="4">
        <f t="shared" si="83"/>
        <v>2.0333333333333323</v>
      </c>
      <c r="M566" s="4" t="b">
        <f>NOT(ISNA(MATCH(F566,'Taxi_location&amp;demand'!$A$5:$A$269,0)))</f>
        <v>1</v>
      </c>
      <c r="N566" s="4" t="b">
        <f>NOT(ISNA(MATCH(G566,'Taxi_location&amp;demand'!$A$5:$A$269,0)))</f>
        <v>1</v>
      </c>
      <c r="O566" s="3" t="b">
        <f t="shared" si="81"/>
        <v>1</v>
      </c>
      <c r="P566" s="3" t="b">
        <f t="shared" si="84"/>
        <v>1</v>
      </c>
      <c r="Q566" s="3" t="b">
        <f t="shared" si="85"/>
        <v>1</v>
      </c>
      <c r="R566" s="3" t="b">
        <f t="shared" si="86"/>
        <v>1</v>
      </c>
      <c r="S566" s="24">
        <f t="shared" si="87"/>
        <v>3.3333333333333333E-2</v>
      </c>
      <c r="T566" s="24">
        <f t="shared" si="88"/>
        <v>2</v>
      </c>
      <c r="U566" s="24">
        <f t="shared" si="89"/>
        <v>0</v>
      </c>
      <c r="V566" s="24">
        <f t="shared" si="90"/>
        <v>2.0333333333333332</v>
      </c>
      <c r="W566" s="2"/>
    </row>
    <row r="567" spans="1:23" x14ac:dyDescent="0.3">
      <c r="A567" s="22">
        <f>Taxi_journeydata!A563</f>
        <v>44395</v>
      </c>
      <c r="B567" s="23">
        <f>Taxi_journeydata!B563</f>
        <v>0.24469907407407407</v>
      </c>
      <c r="C567" s="22">
        <f>Taxi_journeydata!C563</f>
        <v>44395</v>
      </c>
      <c r="D567" s="23">
        <f>Taxi_journeydata!D563</f>
        <v>0.2504513888888889</v>
      </c>
      <c r="E567">
        <f>Taxi_journeydata!E563</f>
        <v>1</v>
      </c>
      <c r="F567">
        <f>Taxi_journeydata!F563</f>
        <v>42</v>
      </c>
      <c r="G567">
        <f>Taxi_journeydata!G563</f>
        <v>116</v>
      </c>
      <c r="H567">
        <f>Taxi_journeydata!H563</f>
        <v>1</v>
      </c>
      <c r="I567">
        <f>Taxi_journeydata!I563</f>
        <v>1.1399999999999999</v>
      </c>
      <c r="J567">
        <f>Taxi_journeydata!J563</f>
        <v>7.5</v>
      </c>
      <c r="K567" s="3" t="b">
        <f t="shared" si="82"/>
        <v>1</v>
      </c>
      <c r="L567" s="4">
        <f t="shared" si="83"/>
        <v>8.2833333333333634</v>
      </c>
      <c r="M567" s="4" t="b">
        <f>NOT(ISNA(MATCH(F567,'Taxi_location&amp;demand'!$A$5:$A$269,0)))</f>
        <v>1</v>
      </c>
      <c r="N567" s="4" t="b">
        <f>NOT(ISNA(MATCH(G567,'Taxi_location&amp;demand'!$A$5:$A$269,0)))</f>
        <v>1</v>
      </c>
      <c r="O567" s="3" t="b">
        <f t="shared" si="81"/>
        <v>1</v>
      </c>
      <c r="P567" s="3" t="b">
        <f t="shared" si="84"/>
        <v>1</v>
      </c>
      <c r="Q567" s="3" t="b">
        <f t="shared" si="85"/>
        <v>1</v>
      </c>
      <c r="R567" s="3" t="b">
        <f t="shared" si="86"/>
        <v>1</v>
      </c>
      <c r="S567" s="24">
        <f t="shared" si="87"/>
        <v>0.28333333333333333</v>
      </c>
      <c r="T567" s="24">
        <f t="shared" si="88"/>
        <v>8</v>
      </c>
      <c r="U567" s="24">
        <f t="shared" si="89"/>
        <v>0</v>
      </c>
      <c r="V567" s="24">
        <f t="shared" si="90"/>
        <v>8.2833333333333332</v>
      </c>
      <c r="W567" s="2"/>
    </row>
    <row r="568" spans="1:23" x14ac:dyDescent="0.3">
      <c r="A568" s="22">
        <f>Taxi_journeydata!A564</f>
        <v>44395</v>
      </c>
      <c r="B568" s="23">
        <f>Taxi_journeydata!B564</f>
        <v>0.28570601851851851</v>
      </c>
      <c r="C568" s="22">
        <f>Taxi_journeydata!C564</f>
        <v>44395</v>
      </c>
      <c r="D568" s="23">
        <f>Taxi_journeydata!D564</f>
        <v>0.28717592592592595</v>
      </c>
      <c r="E568">
        <f>Taxi_journeydata!E564</f>
        <v>1</v>
      </c>
      <c r="F568">
        <f>Taxi_journeydata!F564</f>
        <v>74</v>
      </c>
      <c r="G568">
        <f>Taxi_journeydata!G564</f>
        <v>75</v>
      </c>
      <c r="H568">
        <f>Taxi_journeydata!H564</f>
        <v>1</v>
      </c>
      <c r="I568">
        <f>Taxi_journeydata!I564</f>
        <v>0.94</v>
      </c>
      <c r="J568">
        <f>Taxi_journeydata!J564</f>
        <v>4.5</v>
      </c>
      <c r="K568" s="3" t="b">
        <f t="shared" si="82"/>
        <v>1</v>
      </c>
      <c r="L568" s="4">
        <f t="shared" si="83"/>
        <v>2.1166666666667044</v>
      </c>
      <c r="M568" s="4" t="b">
        <f>NOT(ISNA(MATCH(F568,'Taxi_location&amp;demand'!$A$5:$A$269,0)))</f>
        <v>1</v>
      </c>
      <c r="N568" s="4" t="b">
        <f>NOT(ISNA(MATCH(G568,'Taxi_location&amp;demand'!$A$5:$A$269,0)))</f>
        <v>1</v>
      </c>
      <c r="O568" s="3" t="b">
        <f t="shared" si="81"/>
        <v>1</v>
      </c>
      <c r="P568" s="3" t="b">
        <f t="shared" si="84"/>
        <v>1</v>
      </c>
      <c r="Q568" s="3" t="b">
        <f t="shared" si="85"/>
        <v>1</v>
      </c>
      <c r="R568" s="3" t="b">
        <f t="shared" si="86"/>
        <v>1</v>
      </c>
      <c r="S568" s="24">
        <f t="shared" si="87"/>
        <v>0.11666666666666667</v>
      </c>
      <c r="T568" s="24">
        <f t="shared" si="88"/>
        <v>2</v>
      </c>
      <c r="U568" s="24">
        <f t="shared" si="89"/>
        <v>0</v>
      </c>
      <c r="V568" s="24">
        <f t="shared" si="90"/>
        <v>2.1166666666666667</v>
      </c>
      <c r="W568" s="2"/>
    </row>
    <row r="569" spans="1:23" x14ac:dyDescent="0.3">
      <c r="A569" s="22">
        <f>Taxi_journeydata!A565</f>
        <v>44395</v>
      </c>
      <c r="B569" s="23">
        <f>Taxi_journeydata!B565</f>
        <v>0.34584490740740742</v>
      </c>
      <c r="C569" s="22">
        <f>Taxi_journeydata!C565</f>
        <v>44395</v>
      </c>
      <c r="D569" s="23">
        <f>Taxi_journeydata!D565</f>
        <v>0.37730324074074079</v>
      </c>
      <c r="E569">
        <f>Taxi_journeydata!E565</f>
        <v>1</v>
      </c>
      <c r="F569">
        <f>Taxi_journeydata!F565</f>
        <v>197</v>
      </c>
      <c r="G569">
        <f>Taxi_journeydata!G565</f>
        <v>97</v>
      </c>
      <c r="H569">
        <f>Taxi_journeydata!H565</f>
        <v>1</v>
      </c>
      <c r="I569">
        <f>Taxi_journeydata!I565</f>
        <v>16.37</v>
      </c>
      <c r="J569">
        <f>Taxi_journeydata!J565</f>
        <v>53.5</v>
      </c>
      <c r="K569" s="3" t="b">
        <f t="shared" si="82"/>
        <v>1</v>
      </c>
      <c r="L569" s="4">
        <f t="shared" si="83"/>
        <v>45.300000000000047</v>
      </c>
      <c r="M569" s="4" t="b">
        <f>NOT(ISNA(MATCH(F569,'Taxi_location&amp;demand'!$A$5:$A$269,0)))</f>
        <v>1</v>
      </c>
      <c r="N569" s="4" t="b">
        <f>NOT(ISNA(MATCH(G569,'Taxi_location&amp;demand'!$A$5:$A$269,0)))</f>
        <v>1</v>
      </c>
      <c r="O569" s="3" t="b">
        <f t="shared" si="81"/>
        <v>1</v>
      </c>
      <c r="P569" s="3" t="b">
        <f t="shared" si="84"/>
        <v>1</v>
      </c>
      <c r="Q569" s="3" t="b">
        <f t="shared" si="85"/>
        <v>1</v>
      </c>
      <c r="R569" s="3" t="b">
        <f t="shared" si="86"/>
        <v>1</v>
      </c>
      <c r="S569" s="24">
        <f t="shared" si="87"/>
        <v>0.3</v>
      </c>
      <c r="T569" s="24">
        <f t="shared" si="88"/>
        <v>45</v>
      </c>
      <c r="U569" s="24">
        <f t="shared" si="89"/>
        <v>0</v>
      </c>
      <c r="V569" s="24">
        <f t="shared" si="90"/>
        <v>45.3</v>
      </c>
      <c r="W569" s="2"/>
    </row>
    <row r="570" spans="1:23" x14ac:dyDescent="0.3">
      <c r="A570" s="22">
        <f>Taxi_journeydata!A566</f>
        <v>44395</v>
      </c>
      <c r="B570" s="23">
        <f>Taxi_journeydata!B566</f>
        <v>0.39276620370370369</v>
      </c>
      <c r="C570" s="22">
        <f>Taxi_journeydata!C566</f>
        <v>44395</v>
      </c>
      <c r="D570" s="23">
        <f>Taxi_journeydata!D566</f>
        <v>0.39903935185185185</v>
      </c>
      <c r="E570">
        <f>Taxi_journeydata!E566</f>
        <v>1</v>
      </c>
      <c r="F570">
        <f>Taxi_journeydata!F566</f>
        <v>95</v>
      </c>
      <c r="G570">
        <f>Taxi_journeydata!G566</f>
        <v>131</v>
      </c>
      <c r="H570">
        <f>Taxi_journeydata!H566</f>
        <v>1</v>
      </c>
      <c r="I570">
        <f>Taxi_journeydata!I566</f>
        <v>3.54</v>
      </c>
      <c r="J570">
        <f>Taxi_journeydata!J566</f>
        <v>12</v>
      </c>
      <c r="K570" s="3" t="b">
        <f t="shared" si="82"/>
        <v>1</v>
      </c>
      <c r="L570" s="4">
        <f t="shared" si="83"/>
        <v>9.0333333333333599</v>
      </c>
      <c r="M570" s="4" t="b">
        <f>NOT(ISNA(MATCH(F570,'Taxi_location&amp;demand'!$A$5:$A$269,0)))</f>
        <v>1</v>
      </c>
      <c r="N570" s="4" t="b">
        <f>NOT(ISNA(MATCH(G570,'Taxi_location&amp;demand'!$A$5:$A$269,0)))</f>
        <v>1</v>
      </c>
      <c r="O570" s="3" t="b">
        <f t="shared" si="81"/>
        <v>1</v>
      </c>
      <c r="P570" s="3" t="b">
        <f t="shared" si="84"/>
        <v>1</v>
      </c>
      <c r="Q570" s="3" t="b">
        <f t="shared" si="85"/>
        <v>1</v>
      </c>
      <c r="R570" s="3" t="b">
        <f t="shared" si="86"/>
        <v>1</v>
      </c>
      <c r="S570" s="24">
        <f t="shared" si="87"/>
        <v>3.3333333333333333E-2</v>
      </c>
      <c r="T570" s="24">
        <f t="shared" si="88"/>
        <v>9</v>
      </c>
      <c r="U570" s="24">
        <f t="shared" si="89"/>
        <v>0</v>
      </c>
      <c r="V570" s="24">
        <f t="shared" si="90"/>
        <v>9.0333333333333332</v>
      </c>
      <c r="W570" s="2"/>
    </row>
    <row r="571" spans="1:23" x14ac:dyDescent="0.3">
      <c r="A571" s="22">
        <f>Taxi_journeydata!A567</f>
        <v>44395</v>
      </c>
      <c r="B571" s="23">
        <f>Taxi_journeydata!B567</f>
        <v>0.38207175925925929</v>
      </c>
      <c r="C571" s="22">
        <f>Taxi_journeydata!C567</f>
        <v>44395</v>
      </c>
      <c r="D571" s="23">
        <f>Taxi_journeydata!D567</f>
        <v>0.41758101851851853</v>
      </c>
      <c r="E571">
        <f>Taxi_journeydata!E567</f>
        <v>1</v>
      </c>
      <c r="F571">
        <f>Taxi_journeydata!F567</f>
        <v>97</v>
      </c>
      <c r="G571">
        <f>Taxi_journeydata!G567</f>
        <v>86</v>
      </c>
      <c r="H571">
        <f>Taxi_journeydata!H567</f>
        <v>1</v>
      </c>
      <c r="I571">
        <f>Taxi_journeydata!I567</f>
        <v>26.32</v>
      </c>
      <c r="J571">
        <f>Taxi_journeydata!J567</f>
        <v>73</v>
      </c>
      <c r="K571" s="3" t="b">
        <f t="shared" si="82"/>
        <v>1</v>
      </c>
      <c r="L571" s="4">
        <f t="shared" si="83"/>
        <v>51.133333333333304</v>
      </c>
      <c r="M571" s="4" t="b">
        <f>NOT(ISNA(MATCH(F571,'Taxi_location&amp;demand'!$A$5:$A$269,0)))</f>
        <v>1</v>
      </c>
      <c r="N571" s="4" t="b">
        <f>NOT(ISNA(MATCH(G571,'Taxi_location&amp;demand'!$A$5:$A$269,0)))</f>
        <v>1</v>
      </c>
      <c r="O571" s="3" t="b">
        <f t="shared" si="81"/>
        <v>1</v>
      </c>
      <c r="P571" s="3" t="b">
        <f t="shared" si="84"/>
        <v>1</v>
      </c>
      <c r="Q571" s="3" t="b">
        <f t="shared" si="85"/>
        <v>1</v>
      </c>
      <c r="R571" s="3" t="b">
        <f t="shared" si="86"/>
        <v>1</v>
      </c>
      <c r="S571" s="24">
        <f t="shared" si="87"/>
        <v>0.13333333333333333</v>
      </c>
      <c r="T571" s="24">
        <f t="shared" si="88"/>
        <v>51</v>
      </c>
      <c r="U571" s="24">
        <f t="shared" si="89"/>
        <v>0</v>
      </c>
      <c r="V571" s="24">
        <f t="shared" si="90"/>
        <v>51.133333333333333</v>
      </c>
      <c r="W571" s="2"/>
    </row>
    <row r="572" spans="1:23" x14ac:dyDescent="0.3">
      <c r="A572" s="22">
        <f>Taxi_journeydata!A568</f>
        <v>44395</v>
      </c>
      <c r="B572" s="23">
        <f>Taxi_journeydata!B568</f>
        <v>0.48560185185185184</v>
      </c>
      <c r="C572" s="22">
        <f>Taxi_journeydata!C568</f>
        <v>44395</v>
      </c>
      <c r="D572" s="23">
        <f>Taxi_journeydata!D568</f>
        <v>0.49932870370370369</v>
      </c>
      <c r="E572">
        <f>Taxi_journeydata!E568</f>
        <v>1</v>
      </c>
      <c r="F572">
        <f>Taxi_journeydata!F568</f>
        <v>74</v>
      </c>
      <c r="G572">
        <f>Taxi_journeydata!G568</f>
        <v>244</v>
      </c>
      <c r="H572">
        <f>Taxi_journeydata!H568</f>
        <v>1</v>
      </c>
      <c r="I572">
        <f>Taxi_journeydata!I568</f>
        <v>3.4</v>
      </c>
      <c r="J572">
        <f>Taxi_journeydata!J568</f>
        <v>16</v>
      </c>
      <c r="K572" s="3" t="b">
        <f t="shared" si="82"/>
        <v>1</v>
      </c>
      <c r="L572" s="4">
        <f t="shared" si="83"/>
        <v>19.766666666666666</v>
      </c>
      <c r="M572" s="4" t="b">
        <f>NOT(ISNA(MATCH(F572,'Taxi_location&amp;demand'!$A$5:$A$269,0)))</f>
        <v>1</v>
      </c>
      <c r="N572" s="4" t="b">
        <f>NOT(ISNA(MATCH(G572,'Taxi_location&amp;demand'!$A$5:$A$269,0)))</f>
        <v>1</v>
      </c>
      <c r="O572" s="3" t="b">
        <f t="shared" si="81"/>
        <v>1</v>
      </c>
      <c r="P572" s="3" t="b">
        <f t="shared" si="84"/>
        <v>1</v>
      </c>
      <c r="Q572" s="3" t="b">
        <f t="shared" si="85"/>
        <v>1</v>
      </c>
      <c r="R572" s="3" t="b">
        <f t="shared" si="86"/>
        <v>1</v>
      </c>
      <c r="S572" s="24">
        <f t="shared" si="87"/>
        <v>0.76666666666666672</v>
      </c>
      <c r="T572" s="24">
        <f t="shared" si="88"/>
        <v>19</v>
      </c>
      <c r="U572" s="24">
        <f t="shared" si="89"/>
        <v>0</v>
      </c>
      <c r="V572" s="24">
        <f t="shared" si="90"/>
        <v>19.766666666666666</v>
      </c>
      <c r="W572" s="2"/>
    </row>
    <row r="573" spans="1:23" x14ac:dyDescent="0.3">
      <c r="A573" s="22">
        <f>Taxi_journeydata!A569</f>
        <v>44395</v>
      </c>
      <c r="B573" s="23">
        <f>Taxi_journeydata!B569</f>
        <v>0.52096064814814813</v>
      </c>
      <c r="C573" s="22">
        <f>Taxi_journeydata!C569</f>
        <v>44395</v>
      </c>
      <c r="D573" s="23">
        <f>Taxi_journeydata!D569</f>
        <v>0.52430555555555558</v>
      </c>
      <c r="E573">
        <f>Taxi_journeydata!E569</f>
        <v>1</v>
      </c>
      <c r="F573">
        <f>Taxi_journeydata!F569</f>
        <v>41</v>
      </c>
      <c r="G573">
        <f>Taxi_journeydata!G569</f>
        <v>75</v>
      </c>
      <c r="H573">
        <f>Taxi_journeydata!H569</f>
        <v>1</v>
      </c>
      <c r="I573">
        <f>Taxi_journeydata!I569</f>
        <v>0.83</v>
      </c>
      <c r="J573">
        <f>Taxi_journeydata!J569</f>
        <v>5.5</v>
      </c>
      <c r="K573" s="3" t="b">
        <f t="shared" si="82"/>
        <v>1</v>
      </c>
      <c r="L573" s="4">
        <f t="shared" si="83"/>
        <v>4.8166666666667268</v>
      </c>
      <c r="M573" s="4" t="b">
        <f>NOT(ISNA(MATCH(F573,'Taxi_location&amp;demand'!$A$5:$A$269,0)))</f>
        <v>1</v>
      </c>
      <c r="N573" s="4" t="b">
        <f>NOT(ISNA(MATCH(G573,'Taxi_location&amp;demand'!$A$5:$A$269,0)))</f>
        <v>1</v>
      </c>
      <c r="O573" s="3" t="b">
        <f t="shared" si="81"/>
        <v>1</v>
      </c>
      <c r="P573" s="3" t="b">
        <f t="shared" si="84"/>
        <v>1</v>
      </c>
      <c r="Q573" s="3" t="b">
        <f t="shared" si="85"/>
        <v>1</v>
      </c>
      <c r="R573" s="3" t="b">
        <f t="shared" si="86"/>
        <v>1</v>
      </c>
      <c r="S573" s="24">
        <f t="shared" si="87"/>
        <v>0.81666666666666665</v>
      </c>
      <c r="T573" s="24">
        <f t="shared" si="88"/>
        <v>4</v>
      </c>
      <c r="U573" s="24">
        <f t="shared" si="89"/>
        <v>0</v>
      </c>
      <c r="V573" s="24">
        <f t="shared" si="90"/>
        <v>4.8166666666666664</v>
      </c>
      <c r="W573" s="2"/>
    </row>
    <row r="574" spans="1:23" x14ac:dyDescent="0.3">
      <c r="A574" s="22">
        <f>Taxi_journeydata!A570</f>
        <v>44395</v>
      </c>
      <c r="B574" s="23">
        <f>Taxi_journeydata!B570</f>
        <v>0.54057870370370364</v>
      </c>
      <c r="C574" s="22">
        <f>Taxi_journeydata!C570</f>
        <v>44395</v>
      </c>
      <c r="D574" s="23">
        <f>Taxi_journeydata!D570</f>
        <v>0.54944444444444451</v>
      </c>
      <c r="E574">
        <f>Taxi_journeydata!E570</f>
        <v>1</v>
      </c>
      <c r="F574">
        <f>Taxi_journeydata!F570</f>
        <v>74</v>
      </c>
      <c r="G574">
        <f>Taxi_journeydata!G570</f>
        <v>41</v>
      </c>
      <c r="H574">
        <f>Taxi_journeydata!H570</f>
        <v>1</v>
      </c>
      <c r="I574">
        <f>Taxi_journeydata!I570</f>
        <v>1.72</v>
      </c>
      <c r="J574">
        <f>Taxi_journeydata!J570</f>
        <v>9.5</v>
      </c>
      <c r="K574" s="3" t="b">
        <f t="shared" si="82"/>
        <v>1</v>
      </c>
      <c r="L574" s="4">
        <f t="shared" si="83"/>
        <v>12.76666666666685</v>
      </c>
      <c r="M574" s="4" t="b">
        <f>NOT(ISNA(MATCH(F574,'Taxi_location&amp;demand'!$A$5:$A$269,0)))</f>
        <v>1</v>
      </c>
      <c r="N574" s="4" t="b">
        <f>NOT(ISNA(MATCH(G574,'Taxi_location&amp;demand'!$A$5:$A$269,0)))</f>
        <v>1</v>
      </c>
      <c r="O574" s="3" t="b">
        <f t="shared" si="81"/>
        <v>1</v>
      </c>
      <c r="P574" s="3" t="b">
        <f t="shared" si="84"/>
        <v>1</v>
      </c>
      <c r="Q574" s="3" t="b">
        <f t="shared" si="85"/>
        <v>1</v>
      </c>
      <c r="R574" s="3" t="b">
        <f t="shared" si="86"/>
        <v>1</v>
      </c>
      <c r="S574" s="24">
        <f t="shared" si="87"/>
        <v>0.76666666666666672</v>
      </c>
      <c r="T574" s="24">
        <f t="shared" si="88"/>
        <v>12</v>
      </c>
      <c r="U574" s="24">
        <f t="shared" si="89"/>
        <v>0</v>
      </c>
      <c r="V574" s="24">
        <f t="shared" si="90"/>
        <v>12.766666666666667</v>
      </c>
      <c r="W574" s="2"/>
    </row>
    <row r="575" spans="1:23" x14ac:dyDescent="0.3">
      <c r="A575" s="22">
        <f>Taxi_journeydata!A571</f>
        <v>44395</v>
      </c>
      <c r="B575" s="23">
        <f>Taxi_journeydata!B571</f>
        <v>0.57424768518518521</v>
      </c>
      <c r="C575" s="22">
        <f>Taxi_journeydata!C571</f>
        <v>44395</v>
      </c>
      <c r="D575" s="23">
        <f>Taxi_journeydata!D571</f>
        <v>0.58043981481481477</v>
      </c>
      <c r="E575">
        <f>Taxi_journeydata!E571</f>
        <v>1</v>
      </c>
      <c r="F575">
        <f>Taxi_journeydata!F571</f>
        <v>42</v>
      </c>
      <c r="G575">
        <f>Taxi_journeydata!G571</f>
        <v>116</v>
      </c>
      <c r="H575">
        <f>Taxi_journeydata!H571</f>
        <v>1</v>
      </c>
      <c r="I575">
        <f>Taxi_journeydata!I571</f>
        <v>1.3</v>
      </c>
      <c r="J575">
        <f>Taxi_journeydata!J571</f>
        <v>8</v>
      </c>
      <c r="K575" s="3" t="b">
        <f t="shared" si="82"/>
        <v>1</v>
      </c>
      <c r="L575" s="4">
        <f t="shared" si="83"/>
        <v>8.9166666666665684</v>
      </c>
      <c r="M575" s="4" t="b">
        <f>NOT(ISNA(MATCH(F575,'Taxi_location&amp;demand'!$A$5:$A$269,0)))</f>
        <v>1</v>
      </c>
      <c r="N575" s="4" t="b">
        <f>NOT(ISNA(MATCH(G575,'Taxi_location&amp;demand'!$A$5:$A$269,0)))</f>
        <v>1</v>
      </c>
      <c r="O575" s="3" t="b">
        <f t="shared" si="81"/>
        <v>1</v>
      </c>
      <c r="P575" s="3" t="b">
        <f t="shared" si="84"/>
        <v>1</v>
      </c>
      <c r="Q575" s="3" t="b">
        <f t="shared" si="85"/>
        <v>1</v>
      </c>
      <c r="R575" s="3" t="b">
        <f t="shared" si="86"/>
        <v>1</v>
      </c>
      <c r="S575" s="24">
        <f t="shared" si="87"/>
        <v>0.91666666666666663</v>
      </c>
      <c r="T575" s="24">
        <f t="shared" si="88"/>
        <v>8</v>
      </c>
      <c r="U575" s="24">
        <f t="shared" si="89"/>
        <v>0</v>
      </c>
      <c r="V575" s="24">
        <f t="shared" si="90"/>
        <v>8.9166666666666661</v>
      </c>
      <c r="W575" s="2"/>
    </row>
    <row r="576" spans="1:23" x14ac:dyDescent="0.3">
      <c r="A576" s="22">
        <f>Taxi_journeydata!A572</f>
        <v>44395</v>
      </c>
      <c r="B576" s="23">
        <f>Taxi_journeydata!B572</f>
        <v>0.54913194444444446</v>
      </c>
      <c r="C576" s="22">
        <f>Taxi_journeydata!C572</f>
        <v>44395</v>
      </c>
      <c r="D576" s="23">
        <f>Taxi_journeydata!D572</f>
        <v>0.56819444444444445</v>
      </c>
      <c r="E576">
        <f>Taxi_journeydata!E572</f>
        <v>1</v>
      </c>
      <c r="F576">
        <f>Taxi_journeydata!F572</f>
        <v>213</v>
      </c>
      <c r="G576">
        <f>Taxi_journeydata!G572</f>
        <v>220</v>
      </c>
      <c r="H576">
        <f>Taxi_journeydata!H572</f>
        <v>2</v>
      </c>
      <c r="I576">
        <f>Taxi_journeydata!I572</f>
        <v>7.77</v>
      </c>
      <c r="J576">
        <f>Taxi_journeydata!J572</f>
        <v>26.5</v>
      </c>
      <c r="K576" s="3" t="b">
        <f t="shared" si="82"/>
        <v>1</v>
      </c>
      <c r="L576" s="4">
        <f t="shared" si="83"/>
        <v>27.449999999999974</v>
      </c>
      <c r="M576" s="4" t="b">
        <f>NOT(ISNA(MATCH(F576,'Taxi_location&amp;demand'!$A$5:$A$269,0)))</f>
        <v>1</v>
      </c>
      <c r="N576" s="4" t="b">
        <f>NOT(ISNA(MATCH(G576,'Taxi_location&amp;demand'!$A$5:$A$269,0)))</f>
        <v>1</v>
      </c>
      <c r="O576" s="3" t="b">
        <f t="shared" si="81"/>
        <v>1</v>
      </c>
      <c r="P576" s="3" t="b">
        <f t="shared" si="84"/>
        <v>1</v>
      </c>
      <c r="Q576" s="3" t="b">
        <f t="shared" si="85"/>
        <v>1</v>
      </c>
      <c r="R576" s="3" t="b">
        <f t="shared" si="86"/>
        <v>1</v>
      </c>
      <c r="S576" s="24">
        <f t="shared" si="87"/>
        <v>0.45</v>
      </c>
      <c r="T576" s="24">
        <f t="shared" si="88"/>
        <v>27</v>
      </c>
      <c r="U576" s="24">
        <f t="shared" si="89"/>
        <v>0</v>
      </c>
      <c r="V576" s="24">
        <f t="shared" si="90"/>
        <v>27.45</v>
      </c>
      <c r="W576" s="2"/>
    </row>
    <row r="577" spans="1:23" x14ac:dyDescent="0.3">
      <c r="A577" s="22">
        <f>Taxi_journeydata!A573</f>
        <v>44395</v>
      </c>
      <c r="B577" s="23">
        <f>Taxi_journeydata!B573</f>
        <v>0.65122685185185192</v>
      </c>
      <c r="C577" s="22">
        <f>Taxi_journeydata!C573</f>
        <v>44395</v>
      </c>
      <c r="D577" s="23">
        <f>Taxi_journeydata!D573</f>
        <v>0.66303240740740743</v>
      </c>
      <c r="E577">
        <f>Taxi_journeydata!E573</f>
        <v>1</v>
      </c>
      <c r="F577">
        <f>Taxi_journeydata!F573</f>
        <v>260</v>
      </c>
      <c r="G577">
        <f>Taxi_journeydata!G573</f>
        <v>129</v>
      </c>
      <c r="H577">
        <f>Taxi_journeydata!H573</f>
        <v>1</v>
      </c>
      <c r="I577">
        <f>Taxi_journeydata!I573</f>
        <v>1.63</v>
      </c>
      <c r="J577">
        <f>Taxi_journeydata!J573</f>
        <v>11.5</v>
      </c>
      <c r="K577" s="3" t="b">
        <f t="shared" si="82"/>
        <v>1</v>
      </c>
      <c r="L577" s="4">
        <f t="shared" si="83"/>
        <v>16.99999999999994</v>
      </c>
      <c r="M577" s="4" t="b">
        <f>NOT(ISNA(MATCH(F577,'Taxi_location&amp;demand'!$A$5:$A$269,0)))</f>
        <v>1</v>
      </c>
      <c r="N577" s="4" t="b">
        <f>NOT(ISNA(MATCH(G577,'Taxi_location&amp;demand'!$A$5:$A$269,0)))</f>
        <v>1</v>
      </c>
      <c r="O577" s="3" t="b">
        <f t="shared" si="81"/>
        <v>1</v>
      </c>
      <c r="P577" s="3" t="b">
        <f t="shared" si="84"/>
        <v>1</v>
      </c>
      <c r="Q577" s="3" t="b">
        <f t="shared" si="85"/>
        <v>1</v>
      </c>
      <c r="R577" s="3" t="b">
        <f t="shared" si="86"/>
        <v>1</v>
      </c>
      <c r="S577" s="24">
        <f t="shared" si="87"/>
        <v>0</v>
      </c>
      <c r="T577" s="24">
        <f t="shared" si="88"/>
        <v>17</v>
      </c>
      <c r="U577" s="24">
        <f t="shared" si="89"/>
        <v>0</v>
      </c>
      <c r="V577" s="24">
        <f t="shared" si="90"/>
        <v>17</v>
      </c>
      <c r="W577" s="2"/>
    </row>
    <row r="578" spans="1:23" x14ac:dyDescent="0.3">
      <c r="A578" s="22">
        <f>Taxi_journeydata!A574</f>
        <v>44395</v>
      </c>
      <c r="B578" s="23">
        <f>Taxi_journeydata!B574</f>
        <v>0.6599652777777778</v>
      </c>
      <c r="C578" s="22">
        <f>Taxi_journeydata!C574</f>
        <v>44395</v>
      </c>
      <c r="D578" s="23">
        <f>Taxi_journeydata!D574</f>
        <v>0.66319444444444442</v>
      </c>
      <c r="E578">
        <f>Taxi_journeydata!E574</f>
        <v>1</v>
      </c>
      <c r="F578">
        <f>Taxi_journeydata!F574</f>
        <v>74</v>
      </c>
      <c r="G578">
        <f>Taxi_journeydata!G574</f>
        <v>42</v>
      </c>
      <c r="H578">
        <f>Taxi_journeydata!H574</f>
        <v>1</v>
      </c>
      <c r="I578">
        <f>Taxi_journeydata!I574</f>
        <v>0.87</v>
      </c>
      <c r="J578">
        <f>Taxi_journeydata!J574</f>
        <v>5</v>
      </c>
      <c r="K578" s="3" t="b">
        <f t="shared" si="82"/>
        <v>1</v>
      </c>
      <c r="L578" s="4">
        <f t="shared" si="83"/>
        <v>4.6499999999999275</v>
      </c>
      <c r="M578" s="4" t="b">
        <f>NOT(ISNA(MATCH(F578,'Taxi_location&amp;demand'!$A$5:$A$269,0)))</f>
        <v>1</v>
      </c>
      <c r="N578" s="4" t="b">
        <f>NOT(ISNA(MATCH(G578,'Taxi_location&amp;demand'!$A$5:$A$269,0)))</f>
        <v>1</v>
      </c>
      <c r="O578" s="3" t="b">
        <f t="shared" si="81"/>
        <v>1</v>
      </c>
      <c r="P578" s="3" t="b">
        <f t="shared" si="84"/>
        <v>1</v>
      </c>
      <c r="Q578" s="3" t="b">
        <f t="shared" si="85"/>
        <v>1</v>
      </c>
      <c r="R578" s="3" t="b">
        <f t="shared" si="86"/>
        <v>1</v>
      </c>
      <c r="S578" s="24">
        <f t="shared" si="87"/>
        <v>0.65</v>
      </c>
      <c r="T578" s="24">
        <f t="shared" si="88"/>
        <v>4</v>
      </c>
      <c r="U578" s="24">
        <f t="shared" si="89"/>
        <v>0</v>
      </c>
      <c r="V578" s="24">
        <f t="shared" si="90"/>
        <v>4.6500000000000004</v>
      </c>
      <c r="W578" s="2"/>
    </row>
    <row r="579" spans="1:23" x14ac:dyDescent="0.3">
      <c r="A579" s="22">
        <f>Taxi_journeydata!A575</f>
        <v>44395</v>
      </c>
      <c r="B579" s="23">
        <f>Taxi_journeydata!B575</f>
        <v>0.66770833333333324</v>
      </c>
      <c r="C579" s="22">
        <f>Taxi_journeydata!C575</f>
        <v>44395</v>
      </c>
      <c r="D579" s="23">
        <f>Taxi_journeydata!D575</f>
        <v>0.6694444444444444</v>
      </c>
      <c r="E579">
        <f>Taxi_journeydata!E575</f>
        <v>1</v>
      </c>
      <c r="F579">
        <f>Taxi_journeydata!F575</f>
        <v>75</v>
      </c>
      <c r="G579">
        <f>Taxi_journeydata!G575</f>
        <v>41</v>
      </c>
      <c r="H579">
        <f>Taxi_journeydata!H575</f>
        <v>1</v>
      </c>
      <c r="I579">
        <f>Taxi_journeydata!I575</f>
        <v>0.54</v>
      </c>
      <c r="J579">
        <f>Taxi_journeydata!J575</f>
        <v>4</v>
      </c>
      <c r="K579" s="3" t="b">
        <f t="shared" si="82"/>
        <v>1</v>
      </c>
      <c r="L579" s="4">
        <f t="shared" si="83"/>
        <v>2.5000000000000711</v>
      </c>
      <c r="M579" s="4" t="b">
        <f>NOT(ISNA(MATCH(F579,'Taxi_location&amp;demand'!$A$5:$A$269,0)))</f>
        <v>1</v>
      </c>
      <c r="N579" s="4" t="b">
        <f>NOT(ISNA(MATCH(G579,'Taxi_location&amp;demand'!$A$5:$A$269,0)))</f>
        <v>1</v>
      </c>
      <c r="O579" s="3" t="b">
        <f t="shared" si="81"/>
        <v>1</v>
      </c>
      <c r="P579" s="3" t="b">
        <f t="shared" si="84"/>
        <v>1</v>
      </c>
      <c r="Q579" s="3" t="b">
        <f t="shared" si="85"/>
        <v>1</v>
      </c>
      <c r="R579" s="3" t="b">
        <f t="shared" si="86"/>
        <v>1</v>
      </c>
      <c r="S579" s="24">
        <f t="shared" si="87"/>
        <v>0.5</v>
      </c>
      <c r="T579" s="24">
        <f t="shared" si="88"/>
        <v>2</v>
      </c>
      <c r="U579" s="24">
        <f t="shared" si="89"/>
        <v>0</v>
      </c>
      <c r="V579" s="24">
        <f t="shared" si="90"/>
        <v>2.5</v>
      </c>
      <c r="W579" s="2"/>
    </row>
    <row r="580" spans="1:23" x14ac:dyDescent="0.3">
      <c r="A580" s="22">
        <f>Taxi_journeydata!A576</f>
        <v>44395</v>
      </c>
      <c r="B580" s="23">
        <f>Taxi_journeydata!B576</f>
        <v>0.7432523148148148</v>
      </c>
      <c r="C580" s="22">
        <f>Taxi_journeydata!C576</f>
        <v>44395</v>
      </c>
      <c r="D580" s="23">
        <f>Taxi_journeydata!D576</f>
        <v>0.75089120370370377</v>
      </c>
      <c r="E580">
        <f>Taxi_journeydata!E576</f>
        <v>1</v>
      </c>
      <c r="F580">
        <f>Taxi_journeydata!F576</f>
        <v>82</v>
      </c>
      <c r="G580">
        <f>Taxi_journeydata!G576</f>
        <v>93</v>
      </c>
      <c r="H580">
        <f>Taxi_journeydata!H576</f>
        <v>1</v>
      </c>
      <c r="I580">
        <f>Taxi_journeydata!I576</f>
        <v>2.57</v>
      </c>
      <c r="J580">
        <f>Taxi_journeydata!J576</f>
        <v>11</v>
      </c>
      <c r="K580" s="3" t="b">
        <f t="shared" si="82"/>
        <v>1</v>
      </c>
      <c r="L580" s="4">
        <f t="shared" si="83"/>
        <v>11.000000000000121</v>
      </c>
      <c r="M580" s="4" t="b">
        <f>NOT(ISNA(MATCH(F580,'Taxi_location&amp;demand'!$A$5:$A$269,0)))</f>
        <v>1</v>
      </c>
      <c r="N580" s="4" t="b">
        <f>NOT(ISNA(MATCH(G580,'Taxi_location&amp;demand'!$A$5:$A$269,0)))</f>
        <v>1</v>
      </c>
      <c r="O580" s="3" t="b">
        <f t="shared" si="81"/>
        <v>1</v>
      </c>
      <c r="P580" s="3" t="b">
        <f t="shared" si="84"/>
        <v>1</v>
      </c>
      <c r="Q580" s="3" t="b">
        <f t="shared" si="85"/>
        <v>1</v>
      </c>
      <c r="R580" s="3" t="b">
        <f t="shared" si="86"/>
        <v>1</v>
      </c>
      <c r="S580" s="24">
        <f t="shared" si="87"/>
        <v>0</v>
      </c>
      <c r="T580" s="24">
        <f t="shared" si="88"/>
        <v>11</v>
      </c>
      <c r="U580" s="24">
        <f t="shared" si="89"/>
        <v>0</v>
      </c>
      <c r="V580" s="24">
        <f t="shared" si="90"/>
        <v>11</v>
      </c>
      <c r="W580" s="2"/>
    </row>
    <row r="581" spans="1:23" x14ac:dyDescent="0.3">
      <c r="A581" s="22">
        <f>Taxi_journeydata!A577</f>
        <v>44395</v>
      </c>
      <c r="B581" s="23">
        <f>Taxi_journeydata!B577</f>
        <v>0.72672453703703699</v>
      </c>
      <c r="C581" s="22">
        <f>Taxi_journeydata!C577</f>
        <v>44395</v>
      </c>
      <c r="D581" s="23">
        <f>Taxi_journeydata!D577</f>
        <v>0.73715277777777777</v>
      </c>
      <c r="E581">
        <f>Taxi_journeydata!E577</f>
        <v>1</v>
      </c>
      <c r="F581">
        <f>Taxi_journeydata!F577</f>
        <v>179</v>
      </c>
      <c r="G581">
        <f>Taxi_journeydata!G577</f>
        <v>129</v>
      </c>
      <c r="H581">
        <f>Taxi_journeydata!H577</f>
        <v>1</v>
      </c>
      <c r="I581">
        <f>Taxi_journeydata!I577</f>
        <v>2.84</v>
      </c>
      <c r="J581">
        <f>Taxi_journeydata!J577</f>
        <v>12.5</v>
      </c>
      <c r="K581" s="3" t="b">
        <f t="shared" si="82"/>
        <v>1</v>
      </c>
      <c r="L581" s="4">
        <f t="shared" si="83"/>
        <v>15.016666666666723</v>
      </c>
      <c r="M581" s="4" t="b">
        <f>NOT(ISNA(MATCH(F581,'Taxi_location&amp;demand'!$A$5:$A$269,0)))</f>
        <v>1</v>
      </c>
      <c r="N581" s="4" t="b">
        <f>NOT(ISNA(MATCH(G581,'Taxi_location&amp;demand'!$A$5:$A$269,0)))</f>
        <v>1</v>
      </c>
      <c r="O581" s="3" t="b">
        <f t="shared" si="81"/>
        <v>1</v>
      </c>
      <c r="P581" s="3" t="b">
        <f t="shared" si="84"/>
        <v>1</v>
      </c>
      <c r="Q581" s="3" t="b">
        <f t="shared" si="85"/>
        <v>1</v>
      </c>
      <c r="R581" s="3" t="b">
        <f t="shared" si="86"/>
        <v>1</v>
      </c>
      <c r="S581" s="24">
        <f t="shared" si="87"/>
        <v>1.6666666666666666E-2</v>
      </c>
      <c r="T581" s="24">
        <f t="shared" si="88"/>
        <v>15</v>
      </c>
      <c r="U581" s="24">
        <f t="shared" si="89"/>
        <v>0</v>
      </c>
      <c r="V581" s="24">
        <f t="shared" si="90"/>
        <v>15.016666666666667</v>
      </c>
      <c r="W581" s="2"/>
    </row>
    <row r="582" spans="1:23" x14ac:dyDescent="0.3">
      <c r="A582" s="22">
        <f>Taxi_journeydata!A578</f>
        <v>44395</v>
      </c>
      <c r="B582" s="23">
        <f>Taxi_journeydata!B578</f>
        <v>0.78445601851851843</v>
      </c>
      <c r="C582" s="22">
        <f>Taxi_journeydata!C578</f>
        <v>44395</v>
      </c>
      <c r="D582" s="23">
        <f>Taxi_journeydata!D578</f>
        <v>0.79939814814814814</v>
      </c>
      <c r="E582">
        <f>Taxi_journeydata!E578</f>
        <v>1</v>
      </c>
      <c r="F582">
        <f>Taxi_journeydata!F578</f>
        <v>97</v>
      </c>
      <c r="G582">
        <f>Taxi_journeydata!G578</f>
        <v>226</v>
      </c>
      <c r="H582">
        <f>Taxi_journeydata!H578</f>
        <v>1</v>
      </c>
      <c r="I582">
        <f>Taxi_journeydata!I578</f>
        <v>6.69</v>
      </c>
      <c r="J582">
        <f>Taxi_journeydata!J578</f>
        <v>22</v>
      </c>
      <c r="K582" s="3" t="b">
        <f t="shared" si="82"/>
        <v>1</v>
      </c>
      <c r="L582" s="4">
        <f t="shared" si="83"/>
        <v>21.516666666666779</v>
      </c>
      <c r="M582" s="4" t="b">
        <f>NOT(ISNA(MATCH(F582,'Taxi_location&amp;demand'!$A$5:$A$269,0)))</f>
        <v>1</v>
      </c>
      <c r="N582" s="4" t="b">
        <f>NOT(ISNA(MATCH(G582,'Taxi_location&amp;demand'!$A$5:$A$269,0)))</f>
        <v>1</v>
      </c>
      <c r="O582" s="3" t="b">
        <f t="shared" si="81"/>
        <v>1</v>
      </c>
      <c r="P582" s="3" t="b">
        <f t="shared" si="84"/>
        <v>1</v>
      </c>
      <c r="Q582" s="3" t="b">
        <f t="shared" si="85"/>
        <v>1</v>
      </c>
      <c r="R582" s="3" t="b">
        <f t="shared" si="86"/>
        <v>1</v>
      </c>
      <c r="S582" s="24">
        <f t="shared" si="87"/>
        <v>0.51666666666666672</v>
      </c>
      <c r="T582" s="24">
        <f t="shared" si="88"/>
        <v>21</v>
      </c>
      <c r="U582" s="24">
        <f t="shared" si="89"/>
        <v>0</v>
      </c>
      <c r="V582" s="24">
        <f t="shared" si="90"/>
        <v>21.516666666666666</v>
      </c>
      <c r="W582" s="2"/>
    </row>
    <row r="583" spans="1:23" x14ac:dyDescent="0.3">
      <c r="A583" s="22">
        <f>Taxi_journeydata!A579</f>
        <v>44395</v>
      </c>
      <c r="B583" s="23">
        <f>Taxi_journeydata!B579</f>
        <v>0.82055555555555559</v>
      </c>
      <c r="C583" s="22">
        <f>Taxi_journeydata!C579</f>
        <v>44395</v>
      </c>
      <c r="D583" s="23">
        <f>Taxi_journeydata!D579</f>
        <v>0.82839120370370367</v>
      </c>
      <c r="E583">
        <f>Taxi_journeydata!E579</f>
        <v>1</v>
      </c>
      <c r="F583">
        <f>Taxi_journeydata!F579</f>
        <v>74</v>
      </c>
      <c r="G583">
        <f>Taxi_journeydata!G579</f>
        <v>24</v>
      </c>
      <c r="H583">
        <f>Taxi_journeydata!H579</f>
        <v>1</v>
      </c>
      <c r="I583">
        <f>Taxi_journeydata!I579</f>
        <v>1.8</v>
      </c>
      <c r="J583">
        <f>Taxi_journeydata!J579</f>
        <v>9.5</v>
      </c>
      <c r="K583" s="3" t="b">
        <f t="shared" si="82"/>
        <v>1</v>
      </c>
      <c r="L583" s="4">
        <f t="shared" si="83"/>
        <v>11.283333333333232</v>
      </c>
      <c r="M583" s="4" t="b">
        <f>NOT(ISNA(MATCH(F583,'Taxi_location&amp;demand'!$A$5:$A$269,0)))</f>
        <v>1</v>
      </c>
      <c r="N583" s="4" t="b">
        <f>NOT(ISNA(MATCH(G583,'Taxi_location&amp;demand'!$A$5:$A$269,0)))</f>
        <v>1</v>
      </c>
      <c r="O583" s="3" t="b">
        <f t="shared" si="81"/>
        <v>1</v>
      </c>
      <c r="P583" s="3" t="b">
        <f t="shared" si="84"/>
        <v>1</v>
      </c>
      <c r="Q583" s="3" t="b">
        <f t="shared" si="85"/>
        <v>1</v>
      </c>
      <c r="R583" s="3" t="b">
        <f t="shared" si="86"/>
        <v>1</v>
      </c>
      <c r="S583" s="24">
        <f t="shared" si="87"/>
        <v>0.28333333333333333</v>
      </c>
      <c r="T583" s="24">
        <f t="shared" si="88"/>
        <v>11</v>
      </c>
      <c r="U583" s="24">
        <f t="shared" si="89"/>
        <v>0</v>
      </c>
      <c r="V583" s="24">
        <f t="shared" si="90"/>
        <v>11.283333333333333</v>
      </c>
      <c r="W583" s="2"/>
    </row>
    <row r="584" spans="1:23" x14ac:dyDescent="0.3">
      <c r="A584" s="22">
        <f>Taxi_journeydata!A580</f>
        <v>44395</v>
      </c>
      <c r="B584" s="23">
        <f>Taxi_journeydata!B580</f>
        <v>0.80747685185185192</v>
      </c>
      <c r="C584" s="22">
        <f>Taxi_journeydata!C580</f>
        <v>44395</v>
      </c>
      <c r="D584" s="23">
        <f>Taxi_journeydata!D580</f>
        <v>0.82108796296296294</v>
      </c>
      <c r="E584">
        <f>Taxi_journeydata!E580</f>
        <v>1</v>
      </c>
      <c r="F584">
        <f>Taxi_journeydata!F580</f>
        <v>149</v>
      </c>
      <c r="G584">
        <f>Taxi_journeydata!G580</f>
        <v>89</v>
      </c>
      <c r="H584">
        <f>Taxi_journeydata!H580</f>
        <v>2</v>
      </c>
      <c r="I584">
        <f>Taxi_journeydata!I580</f>
        <v>4.3499999999999996</v>
      </c>
      <c r="J584">
        <f>Taxi_journeydata!J580</f>
        <v>16.5</v>
      </c>
      <c r="K584" s="3" t="b">
        <f t="shared" si="82"/>
        <v>1</v>
      </c>
      <c r="L584" s="4">
        <f t="shared" si="83"/>
        <v>19.599999999999866</v>
      </c>
      <c r="M584" s="4" t="b">
        <f>NOT(ISNA(MATCH(F584,'Taxi_location&amp;demand'!$A$5:$A$269,0)))</f>
        <v>1</v>
      </c>
      <c r="N584" s="4" t="b">
        <f>NOT(ISNA(MATCH(G584,'Taxi_location&amp;demand'!$A$5:$A$269,0)))</f>
        <v>1</v>
      </c>
      <c r="O584" s="3" t="b">
        <f t="shared" si="81"/>
        <v>1</v>
      </c>
      <c r="P584" s="3" t="b">
        <f t="shared" si="84"/>
        <v>1</v>
      </c>
      <c r="Q584" s="3" t="b">
        <f t="shared" si="85"/>
        <v>1</v>
      </c>
      <c r="R584" s="3" t="b">
        <f t="shared" si="86"/>
        <v>1</v>
      </c>
      <c r="S584" s="24">
        <f t="shared" si="87"/>
        <v>0.6</v>
      </c>
      <c r="T584" s="24">
        <f t="shared" si="88"/>
        <v>19</v>
      </c>
      <c r="U584" s="24">
        <f t="shared" si="89"/>
        <v>0</v>
      </c>
      <c r="V584" s="24">
        <f t="shared" si="90"/>
        <v>19.600000000000001</v>
      </c>
      <c r="W584" s="2"/>
    </row>
    <row r="585" spans="1:23" x14ac:dyDescent="0.3">
      <c r="A585" s="22">
        <f>Taxi_journeydata!A581</f>
        <v>44395</v>
      </c>
      <c r="B585" s="23">
        <f>Taxi_journeydata!B581</f>
        <v>0.84912037037037036</v>
      </c>
      <c r="C585" s="22">
        <f>Taxi_journeydata!C581</f>
        <v>44395</v>
      </c>
      <c r="D585" s="23">
        <f>Taxi_journeydata!D581</f>
        <v>0.85484953703703714</v>
      </c>
      <c r="E585">
        <f>Taxi_journeydata!E581</f>
        <v>1</v>
      </c>
      <c r="F585">
        <f>Taxi_journeydata!F581</f>
        <v>49</v>
      </c>
      <c r="G585">
        <f>Taxi_journeydata!G581</f>
        <v>37</v>
      </c>
      <c r="H585">
        <f>Taxi_journeydata!H581</f>
        <v>1</v>
      </c>
      <c r="I585">
        <f>Taxi_journeydata!I581</f>
        <v>1.4</v>
      </c>
      <c r="J585">
        <f>Taxi_journeydata!J581</f>
        <v>7.5</v>
      </c>
      <c r="K585" s="3" t="b">
        <f t="shared" si="82"/>
        <v>1</v>
      </c>
      <c r="L585" s="4">
        <f t="shared" si="83"/>
        <v>8.2500000000001705</v>
      </c>
      <c r="M585" s="4" t="b">
        <f>NOT(ISNA(MATCH(F585,'Taxi_location&amp;demand'!$A$5:$A$269,0)))</f>
        <v>1</v>
      </c>
      <c r="N585" s="4" t="b">
        <f>NOT(ISNA(MATCH(G585,'Taxi_location&amp;demand'!$A$5:$A$269,0)))</f>
        <v>1</v>
      </c>
      <c r="O585" s="3" t="b">
        <f t="shared" ref="O585:O648" si="91">AND(H585&gt;0,H585&lt;7)</f>
        <v>1</v>
      </c>
      <c r="P585" s="3" t="b">
        <f t="shared" si="84"/>
        <v>1</v>
      </c>
      <c r="Q585" s="3" t="b">
        <f t="shared" si="85"/>
        <v>1</v>
      </c>
      <c r="R585" s="3" t="b">
        <f t="shared" si="86"/>
        <v>1</v>
      </c>
      <c r="S585" s="24">
        <f t="shared" si="87"/>
        <v>0.25</v>
      </c>
      <c r="T585" s="24">
        <f t="shared" si="88"/>
        <v>8</v>
      </c>
      <c r="U585" s="24">
        <f t="shared" si="89"/>
        <v>0</v>
      </c>
      <c r="V585" s="24">
        <f t="shared" si="90"/>
        <v>8.25</v>
      </c>
      <c r="W585" s="2"/>
    </row>
    <row r="586" spans="1:23" x14ac:dyDescent="0.3">
      <c r="A586" s="22">
        <f>Taxi_journeydata!A582</f>
        <v>44395</v>
      </c>
      <c r="B586" s="23">
        <f>Taxi_journeydata!B582</f>
        <v>0.84813657407407417</v>
      </c>
      <c r="C586" s="22">
        <f>Taxi_journeydata!C582</f>
        <v>44395</v>
      </c>
      <c r="D586" s="23">
        <f>Taxi_journeydata!D582</f>
        <v>0.85439814814814818</v>
      </c>
      <c r="E586">
        <f>Taxi_journeydata!E582</f>
        <v>1</v>
      </c>
      <c r="F586">
        <f>Taxi_journeydata!F582</f>
        <v>41</v>
      </c>
      <c r="G586">
        <f>Taxi_journeydata!G582</f>
        <v>75</v>
      </c>
      <c r="H586">
        <f>Taxi_journeydata!H582</f>
        <v>1</v>
      </c>
      <c r="I586">
        <f>Taxi_journeydata!I582</f>
        <v>2.06</v>
      </c>
      <c r="J586">
        <f>Taxi_journeydata!J582</f>
        <v>8</v>
      </c>
      <c r="K586" s="3" t="b">
        <f t="shared" ref="K586:K649" si="92">IF(A586=C586,D586&gt;B586,IF(C586&gt;A586,C586=A586+1,FALSE))</f>
        <v>1</v>
      </c>
      <c r="L586" s="4">
        <f t="shared" ref="L586:L649" si="93">IF(C586=A586,(D586-B586),IF(C586&gt;A586,D586-0+1-B586,9999))*1440</f>
        <v>9.016666666666584</v>
      </c>
      <c r="M586" s="4" t="b">
        <f>NOT(ISNA(MATCH(F586,'Taxi_location&amp;demand'!$A$5:$A$269,0)))</f>
        <v>1</v>
      </c>
      <c r="N586" s="4" t="b">
        <f>NOT(ISNA(MATCH(G586,'Taxi_location&amp;demand'!$A$5:$A$269,0)))</f>
        <v>1</v>
      </c>
      <c r="O586" s="3" t="b">
        <f t="shared" si="91"/>
        <v>1</v>
      </c>
      <c r="P586" s="3" t="b">
        <f t="shared" ref="P586:P649" si="94">AND(I586&gt;=0.1,I586&lt;=100)</f>
        <v>1</v>
      </c>
      <c r="Q586" s="3" t="b">
        <f t="shared" ref="Q586:Q649" si="95">AND(J586&gt;=2.5,J586&lt;=250)</f>
        <v>1</v>
      </c>
      <c r="R586" s="3" t="b">
        <f t="shared" ref="R586:R649" si="96">AND(MONTH(A586)=7,MONTH(C586)=7)</f>
        <v>1</v>
      </c>
      <c r="S586" s="24">
        <f t="shared" ref="S586:S649" si="97">IF(SECOND(D586)&lt;SECOND(B586),SECOND(D586)-0+60-SECOND(B586),SECOND(D586)-SECOND(B586))/60</f>
        <v>1.6666666666666666E-2</v>
      </c>
      <c r="T586" s="24">
        <f t="shared" ref="T586:T649" si="98">IF(MINUTE(D586)&lt;MINUTE(B586),MINUTE(D586)-0+60-MINUTE(B586),MINUTE(D586)-MINUTE(B586))-IF(SECOND(D586)&lt;SECOND(B586),1,0)</f>
        <v>9</v>
      </c>
      <c r="U586" s="24">
        <f t="shared" ref="U586:U649" si="99">(IF(HOUR(D586)&lt;HOUR(B586),HOUR(D586)-0+24-HOUR(B586),HOUR(D586)-HOUR(B586))-IF(MINUTE(D586)&lt;MINUTE(B586),1,0))*60</f>
        <v>0</v>
      </c>
      <c r="V586" s="24">
        <f t="shared" ref="V586:V649" si="100">U586+T586+S586</f>
        <v>9.0166666666666675</v>
      </c>
      <c r="W586" s="2"/>
    </row>
    <row r="587" spans="1:23" x14ac:dyDescent="0.3">
      <c r="A587" s="22">
        <f>Taxi_journeydata!A583</f>
        <v>44395</v>
      </c>
      <c r="B587" s="23">
        <f>Taxi_journeydata!B583</f>
        <v>0.90039351851851857</v>
      </c>
      <c r="C587" s="22">
        <f>Taxi_journeydata!C583</f>
        <v>44395</v>
      </c>
      <c r="D587" s="23">
        <f>Taxi_journeydata!D583</f>
        <v>0.90641203703703699</v>
      </c>
      <c r="E587">
        <f>Taxi_journeydata!E583</f>
        <v>1</v>
      </c>
      <c r="F587">
        <f>Taxi_journeydata!F583</f>
        <v>74</v>
      </c>
      <c r="G587">
        <f>Taxi_journeydata!G583</f>
        <v>151</v>
      </c>
      <c r="H587">
        <f>Taxi_journeydata!H583</f>
        <v>1</v>
      </c>
      <c r="I587">
        <f>Taxi_journeydata!I583</f>
        <v>2.4900000000000002</v>
      </c>
      <c r="J587">
        <f>Taxi_journeydata!J583</f>
        <v>9.5</v>
      </c>
      <c r="K587" s="3" t="b">
        <f t="shared" si="92"/>
        <v>1</v>
      </c>
      <c r="L587" s="4">
        <f t="shared" si="93"/>
        <v>8.6666666666665293</v>
      </c>
      <c r="M587" s="4" t="b">
        <f>NOT(ISNA(MATCH(F587,'Taxi_location&amp;demand'!$A$5:$A$269,0)))</f>
        <v>1</v>
      </c>
      <c r="N587" s="4" t="b">
        <f>NOT(ISNA(MATCH(G587,'Taxi_location&amp;demand'!$A$5:$A$269,0)))</f>
        <v>1</v>
      </c>
      <c r="O587" s="3" t="b">
        <f t="shared" si="91"/>
        <v>1</v>
      </c>
      <c r="P587" s="3" t="b">
        <f t="shared" si="94"/>
        <v>1</v>
      </c>
      <c r="Q587" s="3" t="b">
        <f t="shared" si="95"/>
        <v>1</v>
      </c>
      <c r="R587" s="3" t="b">
        <f t="shared" si="96"/>
        <v>1</v>
      </c>
      <c r="S587" s="24">
        <f t="shared" si="97"/>
        <v>0.66666666666666663</v>
      </c>
      <c r="T587" s="24">
        <f t="shared" si="98"/>
        <v>8</v>
      </c>
      <c r="U587" s="24">
        <f t="shared" si="99"/>
        <v>0</v>
      </c>
      <c r="V587" s="24">
        <f t="shared" si="100"/>
        <v>8.6666666666666661</v>
      </c>
      <c r="W587" s="2"/>
    </row>
    <row r="588" spans="1:23" x14ac:dyDescent="0.3">
      <c r="A588" s="22">
        <f>Taxi_journeydata!A584</f>
        <v>44395</v>
      </c>
      <c r="B588" s="23">
        <f>Taxi_journeydata!B584</f>
        <v>0.97172453703703709</v>
      </c>
      <c r="C588" s="22">
        <f>Taxi_journeydata!C584</f>
        <v>44395</v>
      </c>
      <c r="D588" s="23">
        <f>Taxi_journeydata!D584</f>
        <v>0.97540509259259256</v>
      </c>
      <c r="E588">
        <f>Taxi_journeydata!E584</f>
        <v>1</v>
      </c>
      <c r="F588">
        <f>Taxi_journeydata!F584</f>
        <v>244</v>
      </c>
      <c r="G588">
        <f>Taxi_journeydata!G584</f>
        <v>244</v>
      </c>
      <c r="H588">
        <f>Taxi_journeydata!H584</f>
        <v>1</v>
      </c>
      <c r="I588">
        <f>Taxi_journeydata!I584</f>
        <v>0.81</v>
      </c>
      <c r="J588">
        <f>Taxi_journeydata!J584</f>
        <v>5.5</v>
      </c>
      <c r="K588" s="3" t="b">
        <f t="shared" si="92"/>
        <v>1</v>
      </c>
      <c r="L588" s="4">
        <f t="shared" si="93"/>
        <v>5.2999999999998693</v>
      </c>
      <c r="M588" s="4" t="b">
        <f>NOT(ISNA(MATCH(F588,'Taxi_location&amp;demand'!$A$5:$A$269,0)))</f>
        <v>1</v>
      </c>
      <c r="N588" s="4" t="b">
        <f>NOT(ISNA(MATCH(G588,'Taxi_location&amp;demand'!$A$5:$A$269,0)))</f>
        <v>1</v>
      </c>
      <c r="O588" s="3" t="b">
        <f t="shared" si="91"/>
        <v>1</v>
      </c>
      <c r="P588" s="3" t="b">
        <f t="shared" si="94"/>
        <v>1</v>
      </c>
      <c r="Q588" s="3" t="b">
        <f t="shared" si="95"/>
        <v>1</v>
      </c>
      <c r="R588" s="3" t="b">
        <f t="shared" si="96"/>
        <v>1</v>
      </c>
      <c r="S588" s="24">
        <f t="shared" si="97"/>
        <v>0.3</v>
      </c>
      <c r="T588" s="24">
        <f t="shared" si="98"/>
        <v>5</v>
      </c>
      <c r="U588" s="24">
        <f t="shared" si="99"/>
        <v>0</v>
      </c>
      <c r="V588" s="24">
        <f t="shared" si="100"/>
        <v>5.3</v>
      </c>
      <c r="W588" s="2"/>
    </row>
    <row r="589" spans="1:23" x14ac:dyDescent="0.3">
      <c r="A589" s="22">
        <f>Taxi_journeydata!A585</f>
        <v>44396</v>
      </c>
      <c r="B589" s="23">
        <f>Taxi_journeydata!B585</f>
        <v>2.1689814814814815E-2</v>
      </c>
      <c r="C589" s="22">
        <f>Taxi_journeydata!C585</f>
        <v>44396</v>
      </c>
      <c r="D589" s="23">
        <f>Taxi_journeydata!D585</f>
        <v>2.5833333333333333E-2</v>
      </c>
      <c r="E589">
        <f>Taxi_journeydata!E585</f>
        <v>1</v>
      </c>
      <c r="F589">
        <f>Taxi_journeydata!F585</f>
        <v>75</v>
      </c>
      <c r="G589">
        <f>Taxi_journeydata!G585</f>
        <v>151</v>
      </c>
      <c r="H589">
        <f>Taxi_journeydata!H585</f>
        <v>1</v>
      </c>
      <c r="I589">
        <f>Taxi_journeydata!I585</f>
        <v>1.42</v>
      </c>
      <c r="J589">
        <f>Taxi_journeydata!J585</f>
        <v>7</v>
      </c>
      <c r="K589" s="3" t="b">
        <f t="shared" si="92"/>
        <v>1</v>
      </c>
      <c r="L589" s="4">
        <f t="shared" si="93"/>
        <v>5.9666666666666668</v>
      </c>
      <c r="M589" s="4" t="b">
        <f>NOT(ISNA(MATCH(F589,'Taxi_location&amp;demand'!$A$5:$A$269,0)))</f>
        <v>1</v>
      </c>
      <c r="N589" s="4" t="b">
        <f>NOT(ISNA(MATCH(G589,'Taxi_location&amp;demand'!$A$5:$A$269,0)))</f>
        <v>1</v>
      </c>
      <c r="O589" s="3" t="b">
        <f t="shared" si="91"/>
        <v>1</v>
      </c>
      <c r="P589" s="3" t="b">
        <f t="shared" si="94"/>
        <v>1</v>
      </c>
      <c r="Q589" s="3" t="b">
        <f t="shared" si="95"/>
        <v>1</v>
      </c>
      <c r="R589" s="3" t="b">
        <f t="shared" si="96"/>
        <v>1</v>
      </c>
      <c r="S589" s="24">
        <f t="shared" si="97"/>
        <v>0.96666666666666667</v>
      </c>
      <c r="T589" s="24">
        <f t="shared" si="98"/>
        <v>5</v>
      </c>
      <c r="U589" s="24">
        <f t="shared" si="99"/>
        <v>0</v>
      </c>
      <c r="V589" s="24">
        <f t="shared" si="100"/>
        <v>5.9666666666666668</v>
      </c>
      <c r="W589" s="2"/>
    </row>
    <row r="590" spans="1:23" x14ac:dyDescent="0.3">
      <c r="A590" s="22">
        <f>Taxi_journeydata!A586</f>
        <v>44396</v>
      </c>
      <c r="B590" s="23">
        <f>Taxi_journeydata!B586</f>
        <v>6.0462962962962961E-2</v>
      </c>
      <c r="C590" s="22">
        <f>Taxi_journeydata!C586</f>
        <v>44396</v>
      </c>
      <c r="D590" s="23">
        <f>Taxi_journeydata!D586</f>
        <v>6.4652777777777781E-2</v>
      </c>
      <c r="E590">
        <f>Taxi_journeydata!E586</f>
        <v>1</v>
      </c>
      <c r="F590">
        <f>Taxi_journeydata!F586</f>
        <v>153</v>
      </c>
      <c r="G590">
        <f>Taxi_journeydata!G586</f>
        <v>18</v>
      </c>
      <c r="H590">
        <f>Taxi_journeydata!H586</f>
        <v>1</v>
      </c>
      <c r="I590">
        <f>Taxi_journeydata!I586</f>
        <v>1.18</v>
      </c>
      <c r="J590">
        <f>Taxi_journeydata!J586</f>
        <v>6.5</v>
      </c>
      <c r="K590" s="3" t="b">
        <f t="shared" si="92"/>
        <v>1</v>
      </c>
      <c r="L590" s="4">
        <f t="shared" si="93"/>
        <v>6.0333333333333403</v>
      </c>
      <c r="M590" s="4" t="b">
        <f>NOT(ISNA(MATCH(F590,'Taxi_location&amp;demand'!$A$5:$A$269,0)))</f>
        <v>1</v>
      </c>
      <c r="N590" s="4" t="b">
        <f>NOT(ISNA(MATCH(G590,'Taxi_location&amp;demand'!$A$5:$A$269,0)))</f>
        <v>1</v>
      </c>
      <c r="O590" s="3" t="b">
        <f t="shared" si="91"/>
        <v>1</v>
      </c>
      <c r="P590" s="3" t="b">
        <f t="shared" si="94"/>
        <v>1</v>
      </c>
      <c r="Q590" s="3" t="b">
        <f t="shared" si="95"/>
        <v>1</v>
      </c>
      <c r="R590" s="3" t="b">
        <f t="shared" si="96"/>
        <v>1</v>
      </c>
      <c r="S590" s="24">
        <f t="shared" si="97"/>
        <v>3.3333333333333333E-2</v>
      </c>
      <c r="T590" s="24">
        <f t="shared" si="98"/>
        <v>6</v>
      </c>
      <c r="U590" s="24">
        <f t="shared" si="99"/>
        <v>0</v>
      </c>
      <c r="V590" s="24">
        <f t="shared" si="100"/>
        <v>6.0333333333333332</v>
      </c>
      <c r="W590" s="2"/>
    </row>
    <row r="591" spans="1:23" x14ac:dyDescent="0.3">
      <c r="A591" s="22">
        <f>Taxi_journeydata!A587</f>
        <v>44396</v>
      </c>
      <c r="B591" s="23">
        <f>Taxi_journeydata!B587</f>
        <v>0.24994212962962961</v>
      </c>
      <c r="C591" s="22">
        <f>Taxi_journeydata!C587</f>
        <v>44396</v>
      </c>
      <c r="D591" s="23">
        <f>Taxi_journeydata!D587</f>
        <v>0.25787037037037036</v>
      </c>
      <c r="E591">
        <f>Taxi_journeydata!E587</f>
        <v>1</v>
      </c>
      <c r="F591">
        <f>Taxi_journeydata!F587</f>
        <v>95</v>
      </c>
      <c r="G591">
        <f>Taxi_journeydata!G587</f>
        <v>138</v>
      </c>
      <c r="H591">
        <f>Taxi_journeydata!H587</f>
        <v>1</v>
      </c>
      <c r="I591">
        <f>Taxi_journeydata!I587</f>
        <v>5.3</v>
      </c>
      <c r="J591">
        <f>Taxi_journeydata!J587</f>
        <v>16</v>
      </c>
      <c r="K591" s="3" t="b">
        <f t="shared" si="92"/>
        <v>1</v>
      </c>
      <c r="L591" s="4">
        <f t="shared" si="93"/>
        <v>11.416666666666679</v>
      </c>
      <c r="M591" s="4" t="b">
        <f>NOT(ISNA(MATCH(F591,'Taxi_location&amp;demand'!$A$5:$A$269,0)))</f>
        <v>1</v>
      </c>
      <c r="N591" s="4" t="b">
        <f>NOT(ISNA(MATCH(G591,'Taxi_location&amp;demand'!$A$5:$A$269,0)))</f>
        <v>1</v>
      </c>
      <c r="O591" s="3" t="b">
        <f t="shared" si="91"/>
        <v>1</v>
      </c>
      <c r="P591" s="3" t="b">
        <f t="shared" si="94"/>
        <v>1</v>
      </c>
      <c r="Q591" s="3" t="b">
        <f t="shared" si="95"/>
        <v>1</v>
      </c>
      <c r="R591" s="3" t="b">
        <f t="shared" si="96"/>
        <v>1</v>
      </c>
      <c r="S591" s="24">
        <f t="shared" si="97"/>
        <v>0.41666666666666669</v>
      </c>
      <c r="T591" s="24">
        <f t="shared" si="98"/>
        <v>11</v>
      </c>
      <c r="U591" s="24">
        <f t="shared" si="99"/>
        <v>0</v>
      </c>
      <c r="V591" s="24">
        <f t="shared" si="100"/>
        <v>11.416666666666666</v>
      </c>
      <c r="W591" s="2"/>
    </row>
    <row r="592" spans="1:23" x14ac:dyDescent="0.3">
      <c r="A592" s="22">
        <f>Taxi_journeydata!A588</f>
        <v>44396</v>
      </c>
      <c r="B592" s="23">
        <f>Taxi_journeydata!B588</f>
        <v>0.3038541666666667</v>
      </c>
      <c r="C592" s="22">
        <f>Taxi_journeydata!C588</f>
        <v>44396</v>
      </c>
      <c r="D592" s="23">
        <f>Taxi_journeydata!D588</f>
        <v>0.30812499999999998</v>
      </c>
      <c r="E592">
        <f>Taxi_journeydata!E588</f>
        <v>1</v>
      </c>
      <c r="F592">
        <f>Taxi_journeydata!F588</f>
        <v>97</v>
      </c>
      <c r="G592">
        <f>Taxi_journeydata!G588</f>
        <v>65</v>
      </c>
      <c r="H592">
        <f>Taxi_journeydata!H588</f>
        <v>1</v>
      </c>
      <c r="I592">
        <f>Taxi_journeydata!I588</f>
        <v>0.74</v>
      </c>
      <c r="J592">
        <f>Taxi_journeydata!J588</f>
        <v>6</v>
      </c>
      <c r="K592" s="3" t="b">
        <f t="shared" si="92"/>
        <v>1</v>
      </c>
      <c r="L592" s="4">
        <f t="shared" si="93"/>
        <v>6.1499999999999222</v>
      </c>
      <c r="M592" s="4" t="b">
        <f>NOT(ISNA(MATCH(F592,'Taxi_location&amp;demand'!$A$5:$A$269,0)))</f>
        <v>1</v>
      </c>
      <c r="N592" s="4" t="b">
        <f>NOT(ISNA(MATCH(G592,'Taxi_location&amp;demand'!$A$5:$A$269,0)))</f>
        <v>1</v>
      </c>
      <c r="O592" s="3" t="b">
        <f t="shared" si="91"/>
        <v>1</v>
      </c>
      <c r="P592" s="3" t="b">
        <f t="shared" si="94"/>
        <v>1</v>
      </c>
      <c r="Q592" s="3" t="b">
        <f t="shared" si="95"/>
        <v>1</v>
      </c>
      <c r="R592" s="3" t="b">
        <f t="shared" si="96"/>
        <v>1</v>
      </c>
      <c r="S592" s="24">
        <f t="shared" si="97"/>
        <v>0.15</v>
      </c>
      <c r="T592" s="24">
        <f t="shared" si="98"/>
        <v>6</v>
      </c>
      <c r="U592" s="24">
        <f t="shared" si="99"/>
        <v>0</v>
      </c>
      <c r="V592" s="24">
        <f t="shared" si="100"/>
        <v>6.15</v>
      </c>
      <c r="W592" s="2"/>
    </row>
    <row r="593" spans="1:23" x14ac:dyDescent="0.3">
      <c r="A593" s="22">
        <f>Taxi_journeydata!A589</f>
        <v>44396</v>
      </c>
      <c r="B593" s="23">
        <f>Taxi_journeydata!B589</f>
        <v>0.3146990740740741</v>
      </c>
      <c r="C593" s="22">
        <f>Taxi_journeydata!C589</f>
        <v>44396</v>
      </c>
      <c r="D593" s="23">
        <f>Taxi_journeydata!D589</f>
        <v>0.31723379629629628</v>
      </c>
      <c r="E593">
        <f>Taxi_journeydata!E589</f>
        <v>1</v>
      </c>
      <c r="F593">
        <f>Taxi_journeydata!F589</f>
        <v>75</v>
      </c>
      <c r="G593">
        <f>Taxi_journeydata!G589</f>
        <v>74</v>
      </c>
      <c r="H593">
        <f>Taxi_journeydata!H589</f>
        <v>1</v>
      </c>
      <c r="I593">
        <f>Taxi_journeydata!I589</f>
        <v>1.1100000000000001</v>
      </c>
      <c r="J593">
        <f>Taxi_journeydata!J589</f>
        <v>5.5</v>
      </c>
      <c r="K593" s="3" t="b">
        <f t="shared" si="92"/>
        <v>1</v>
      </c>
      <c r="L593" s="4">
        <f t="shared" si="93"/>
        <v>3.6499999999999311</v>
      </c>
      <c r="M593" s="4" t="b">
        <f>NOT(ISNA(MATCH(F593,'Taxi_location&amp;demand'!$A$5:$A$269,0)))</f>
        <v>1</v>
      </c>
      <c r="N593" s="4" t="b">
        <f>NOT(ISNA(MATCH(G593,'Taxi_location&amp;demand'!$A$5:$A$269,0)))</f>
        <v>1</v>
      </c>
      <c r="O593" s="3" t="b">
        <f t="shared" si="91"/>
        <v>1</v>
      </c>
      <c r="P593" s="3" t="b">
        <f t="shared" si="94"/>
        <v>1</v>
      </c>
      <c r="Q593" s="3" t="b">
        <f t="shared" si="95"/>
        <v>1</v>
      </c>
      <c r="R593" s="3" t="b">
        <f t="shared" si="96"/>
        <v>1</v>
      </c>
      <c r="S593" s="24">
        <f t="shared" si="97"/>
        <v>0.65</v>
      </c>
      <c r="T593" s="24">
        <f t="shared" si="98"/>
        <v>3</v>
      </c>
      <c r="U593" s="24">
        <f t="shared" si="99"/>
        <v>0</v>
      </c>
      <c r="V593" s="24">
        <f t="shared" si="100"/>
        <v>3.65</v>
      </c>
      <c r="W593" s="2"/>
    </row>
    <row r="594" spans="1:23" x14ac:dyDescent="0.3">
      <c r="A594" s="22">
        <f>Taxi_journeydata!A590</f>
        <v>44396</v>
      </c>
      <c r="B594" s="23">
        <f>Taxi_journeydata!B590</f>
        <v>0.35869212962962965</v>
      </c>
      <c r="C594" s="22">
        <f>Taxi_journeydata!C590</f>
        <v>44396</v>
      </c>
      <c r="D594" s="23">
        <f>Taxi_journeydata!D590</f>
        <v>0.3705092592592592</v>
      </c>
      <c r="E594">
        <f>Taxi_journeydata!E590</f>
        <v>1</v>
      </c>
      <c r="F594">
        <f>Taxi_journeydata!F590</f>
        <v>243</v>
      </c>
      <c r="G594">
        <f>Taxi_journeydata!G590</f>
        <v>69</v>
      </c>
      <c r="H594">
        <f>Taxi_journeydata!H590</f>
        <v>1</v>
      </c>
      <c r="I594">
        <f>Taxi_journeydata!I590</f>
        <v>2.68</v>
      </c>
      <c r="J594">
        <f>Taxi_journeydata!J590</f>
        <v>13</v>
      </c>
      <c r="K594" s="3" t="b">
        <f t="shared" si="92"/>
        <v>1</v>
      </c>
      <c r="L594" s="4">
        <f t="shared" si="93"/>
        <v>17.016666666666556</v>
      </c>
      <c r="M594" s="4" t="b">
        <f>NOT(ISNA(MATCH(F594,'Taxi_location&amp;demand'!$A$5:$A$269,0)))</f>
        <v>1</v>
      </c>
      <c r="N594" s="4" t="b">
        <f>NOT(ISNA(MATCH(G594,'Taxi_location&amp;demand'!$A$5:$A$269,0)))</f>
        <v>1</v>
      </c>
      <c r="O594" s="3" t="b">
        <f t="shared" si="91"/>
        <v>1</v>
      </c>
      <c r="P594" s="3" t="b">
        <f t="shared" si="94"/>
        <v>1</v>
      </c>
      <c r="Q594" s="3" t="b">
        <f t="shared" si="95"/>
        <v>1</v>
      </c>
      <c r="R594" s="3" t="b">
        <f t="shared" si="96"/>
        <v>1</v>
      </c>
      <c r="S594" s="24">
        <f t="shared" si="97"/>
        <v>1.6666666666666666E-2</v>
      </c>
      <c r="T594" s="24">
        <f t="shared" si="98"/>
        <v>17</v>
      </c>
      <c r="U594" s="24">
        <f t="shared" si="99"/>
        <v>0</v>
      </c>
      <c r="V594" s="24">
        <f t="shared" si="100"/>
        <v>17.016666666666666</v>
      </c>
      <c r="W594" s="2"/>
    </row>
    <row r="595" spans="1:23" x14ac:dyDescent="0.3">
      <c r="A595" s="22">
        <f>Taxi_journeydata!A591</f>
        <v>44396</v>
      </c>
      <c r="B595" s="23">
        <f>Taxi_journeydata!B591</f>
        <v>0.37743055555555555</v>
      </c>
      <c r="C595" s="22">
        <f>Taxi_journeydata!C591</f>
        <v>44396</v>
      </c>
      <c r="D595" s="23">
        <f>Taxi_journeydata!D591</f>
        <v>0.38526620370370374</v>
      </c>
      <c r="E595">
        <f>Taxi_journeydata!E591</f>
        <v>1</v>
      </c>
      <c r="F595">
        <f>Taxi_journeydata!F591</f>
        <v>74</v>
      </c>
      <c r="G595">
        <f>Taxi_journeydata!G591</f>
        <v>236</v>
      </c>
      <c r="H595">
        <f>Taxi_journeydata!H591</f>
        <v>1</v>
      </c>
      <c r="I595">
        <f>Taxi_journeydata!I591</f>
        <v>1.68</v>
      </c>
      <c r="J595">
        <f>Taxi_journeydata!J591</f>
        <v>9</v>
      </c>
      <c r="K595" s="3" t="b">
        <f t="shared" si="92"/>
        <v>1</v>
      </c>
      <c r="L595" s="4">
        <f t="shared" si="93"/>
        <v>11.283333333333392</v>
      </c>
      <c r="M595" s="4" t="b">
        <f>NOT(ISNA(MATCH(F595,'Taxi_location&amp;demand'!$A$5:$A$269,0)))</f>
        <v>1</v>
      </c>
      <c r="N595" s="4" t="b">
        <f>NOT(ISNA(MATCH(G595,'Taxi_location&amp;demand'!$A$5:$A$269,0)))</f>
        <v>1</v>
      </c>
      <c r="O595" s="3" t="b">
        <f t="shared" si="91"/>
        <v>1</v>
      </c>
      <c r="P595" s="3" t="b">
        <f t="shared" si="94"/>
        <v>1</v>
      </c>
      <c r="Q595" s="3" t="b">
        <f t="shared" si="95"/>
        <v>1</v>
      </c>
      <c r="R595" s="3" t="b">
        <f t="shared" si="96"/>
        <v>1</v>
      </c>
      <c r="S595" s="24">
        <f t="shared" si="97"/>
        <v>0.28333333333333333</v>
      </c>
      <c r="T595" s="24">
        <f t="shared" si="98"/>
        <v>11</v>
      </c>
      <c r="U595" s="24">
        <f t="shared" si="99"/>
        <v>0</v>
      </c>
      <c r="V595" s="24">
        <f t="shared" si="100"/>
        <v>11.283333333333333</v>
      </c>
      <c r="W595" s="2"/>
    </row>
    <row r="596" spans="1:23" x14ac:dyDescent="0.3">
      <c r="A596" s="22">
        <f>Taxi_journeydata!A592</f>
        <v>44396</v>
      </c>
      <c r="B596" s="23">
        <f>Taxi_journeydata!B592</f>
        <v>0.44093749999999998</v>
      </c>
      <c r="C596" s="22">
        <f>Taxi_journeydata!C592</f>
        <v>44396</v>
      </c>
      <c r="D596" s="23">
        <f>Taxi_journeydata!D592</f>
        <v>0.45627314814814812</v>
      </c>
      <c r="E596">
        <f>Taxi_journeydata!E592</f>
        <v>1</v>
      </c>
      <c r="F596">
        <f>Taxi_journeydata!F592</f>
        <v>33</v>
      </c>
      <c r="G596">
        <f>Taxi_journeydata!G592</f>
        <v>82</v>
      </c>
      <c r="H596">
        <f>Taxi_journeydata!H592</f>
        <v>1</v>
      </c>
      <c r="I596">
        <f>Taxi_journeydata!I592</f>
        <v>8.16</v>
      </c>
      <c r="J596">
        <f>Taxi_journeydata!J592</f>
        <v>26</v>
      </c>
      <c r="K596" s="3" t="b">
        <f t="shared" si="92"/>
        <v>1</v>
      </c>
      <c r="L596" s="4">
        <f t="shared" si="93"/>
        <v>22.083333333333321</v>
      </c>
      <c r="M596" s="4" t="b">
        <f>NOT(ISNA(MATCH(F596,'Taxi_location&amp;demand'!$A$5:$A$269,0)))</f>
        <v>1</v>
      </c>
      <c r="N596" s="4" t="b">
        <f>NOT(ISNA(MATCH(G596,'Taxi_location&amp;demand'!$A$5:$A$269,0)))</f>
        <v>1</v>
      </c>
      <c r="O596" s="3" t="b">
        <f t="shared" si="91"/>
        <v>1</v>
      </c>
      <c r="P596" s="3" t="b">
        <f t="shared" si="94"/>
        <v>1</v>
      </c>
      <c r="Q596" s="3" t="b">
        <f t="shared" si="95"/>
        <v>1</v>
      </c>
      <c r="R596" s="3" t="b">
        <f t="shared" si="96"/>
        <v>1</v>
      </c>
      <c r="S596" s="24">
        <f t="shared" si="97"/>
        <v>8.3333333333333329E-2</v>
      </c>
      <c r="T596" s="24">
        <f t="shared" si="98"/>
        <v>22</v>
      </c>
      <c r="U596" s="24">
        <f t="shared" si="99"/>
        <v>0</v>
      </c>
      <c r="V596" s="24">
        <f t="shared" si="100"/>
        <v>22.083333333333332</v>
      </c>
      <c r="W596" s="2"/>
    </row>
    <row r="597" spans="1:23" x14ac:dyDescent="0.3">
      <c r="A597" s="22">
        <f>Taxi_journeydata!A593</f>
        <v>44396</v>
      </c>
      <c r="B597" s="23">
        <f>Taxi_journeydata!B593</f>
        <v>0.44998842592592592</v>
      </c>
      <c r="C597" s="22">
        <f>Taxi_journeydata!C593</f>
        <v>44396</v>
      </c>
      <c r="D597" s="23">
        <f>Taxi_journeydata!D593</f>
        <v>0.45112268518518522</v>
      </c>
      <c r="E597">
        <f>Taxi_journeydata!E593</f>
        <v>1</v>
      </c>
      <c r="F597">
        <f>Taxi_journeydata!F593</f>
        <v>75</v>
      </c>
      <c r="G597">
        <f>Taxi_journeydata!G593</f>
        <v>74</v>
      </c>
      <c r="H597">
        <f>Taxi_journeydata!H593</f>
        <v>2</v>
      </c>
      <c r="I597">
        <f>Taxi_journeydata!I593</f>
        <v>0.38</v>
      </c>
      <c r="J597">
        <f>Taxi_journeydata!J593</f>
        <v>3.5</v>
      </c>
      <c r="K597" s="3" t="b">
        <f t="shared" si="92"/>
        <v>1</v>
      </c>
      <c r="L597" s="4">
        <f t="shared" si="93"/>
        <v>1.6333333333334021</v>
      </c>
      <c r="M597" s="4" t="b">
        <f>NOT(ISNA(MATCH(F597,'Taxi_location&amp;demand'!$A$5:$A$269,0)))</f>
        <v>1</v>
      </c>
      <c r="N597" s="4" t="b">
        <f>NOT(ISNA(MATCH(G597,'Taxi_location&amp;demand'!$A$5:$A$269,0)))</f>
        <v>1</v>
      </c>
      <c r="O597" s="3" t="b">
        <f t="shared" si="91"/>
        <v>1</v>
      </c>
      <c r="P597" s="3" t="b">
        <f t="shared" si="94"/>
        <v>1</v>
      </c>
      <c r="Q597" s="3" t="b">
        <f t="shared" si="95"/>
        <v>1</v>
      </c>
      <c r="R597" s="3" t="b">
        <f t="shared" si="96"/>
        <v>1</v>
      </c>
      <c r="S597" s="24">
        <f t="shared" si="97"/>
        <v>0.6333333333333333</v>
      </c>
      <c r="T597" s="24">
        <f t="shared" si="98"/>
        <v>1</v>
      </c>
      <c r="U597" s="24">
        <f t="shared" si="99"/>
        <v>0</v>
      </c>
      <c r="V597" s="24">
        <f t="shared" si="100"/>
        <v>1.6333333333333333</v>
      </c>
      <c r="W597" s="2"/>
    </row>
    <row r="598" spans="1:23" x14ac:dyDescent="0.3">
      <c r="A598" s="22">
        <f>Taxi_journeydata!A594</f>
        <v>44396</v>
      </c>
      <c r="B598" s="23">
        <f>Taxi_journeydata!B594</f>
        <v>0.42871527777777779</v>
      </c>
      <c r="C598" s="22">
        <f>Taxi_journeydata!C594</f>
        <v>44396</v>
      </c>
      <c r="D598" s="23">
        <f>Taxi_journeydata!D594</f>
        <v>0.4352199074074074</v>
      </c>
      <c r="E598">
        <f>Taxi_journeydata!E594</f>
        <v>1</v>
      </c>
      <c r="F598">
        <f>Taxi_journeydata!F594</f>
        <v>24</v>
      </c>
      <c r="G598">
        <f>Taxi_journeydata!G594</f>
        <v>42</v>
      </c>
      <c r="H598">
        <f>Taxi_journeydata!H594</f>
        <v>1</v>
      </c>
      <c r="I598">
        <f>Taxi_journeydata!I594</f>
        <v>1.3</v>
      </c>
      <c r="J598">
        <f>Taxi_journeydata!J594</f>
        <v>7.5</v>
      </c>
      <c r="K598" s="3" t="b">
        <f t="shared" si="92"/>
        <v>1</v>
      </c>
      <c r="L598" s="4">
        <f t="shared" si="93"/>
        <v>9.3666666666666387</v>
      </c>
      <c r="M598" s="4" t="b">
        <f>NOT(ISNA(MATCH(F598,'Taxi_location&amp;demand'!$A$5:$A$269,0)))</f>
        <v>1</v>
      </c>
      <c r="N598" s="4" t="b">
        <f>NOT(ISNA(MATCH(G598,'Taxi_location&amp;demand'!$A$5:$A$269,0)))</f>
        <v>1</v>
      </c>
      <c r="O598" s="3" t="b">
        <f t="shared" si="91"/>
        <v>1</v>
      </c>
      <c r="P598" s="3" t="b">
        <f t="shared" si="94"/>
        <v>1</v>
      </c>
      <c r="Q598" s="3" t="b">
        <f t="shared" si="95"/>
        <v>1</v>
      </c>
      <c r="R598" s="3" t="b">
        <f t="shared" si="96"/>
        <v>1</v>
      </c>
      <c r="S598" s="24">
        <f t="shared" si="97"/>
        <v>0.36666666666666664</v>
      </c>
      <c r="T598" s="24">
        <f t="shared" si="98"/>
        <v>9</v>
      </c>
      <c r="U598" s="24">
        <f t="shared" si="99"/>
        <v>0</v>
      </c>
      <c r="V598" s="24">
        <f t="shared" si="100"/>
        <v>9.3666666666666671</v>
      </c>
      <c r="W598" s="2"/>
    </row>
    <row r="599" spans="1:23" x14ac:dyDescent="0.3">
      <c r="A599" s="22">
        <f>Taxi_journeydata!A595</f>
        <v>44396</v>
      </c>
      <c r="B599" s="23">
        <f>Taxi_journeydata!B595</f>
        <v>0.43804398148148144</v>
      </c>
      <c r="C599" s="22">
        <f>Taxi_journeydata!C595</f>
        <v>44396</v>
      </c>
      <c r="D599" s="23">
        <f>Taxi_journeydata!D595</f>
        <v>0.44950231481481479</v>
      </c>
      <c r="E599">
        <f>Taxi_journeydata!E595</f>
        <v>1</v>
      </c>
      <c r="F599">
        <f>Taxi_journeydata!F595</f>
        <v>95</v>
      </c>
      <c r="G599">
        <f>Taxi_journeydata!G595</f>
        <v>138</v>
      </c>
      <c r="H599">
        <f>Taxi_journeydata!H595</f>
        <v>1</v>
      </c>
      <c r="I599">
        <f>Taxi_journeydata!I595</f>
        <v>6.71</v>
      </c>
      <c r="J599">
        <f>Taxi_journeydata!J595</f>
        <v>20.5</v>
      </c>
      <c r="K599" s="3" t="b">
        <f t="shared" si="92"/>
        <v>1</v>
      </c>
      <c r="L599" s="4">
        <f t="shared" si="93"/>
        <v>16.500000000000021</v>
      </c>
      <c r="M599" s="4" t="b">
        <f>NOT(ISNA(MATCH(F599,'Taxi_location&amp;demand'!$A$5:$A$269,0)))</f>
        <v>1</v>
      </c>
      <c r="N599" s="4" t="b">
        <f>NOT(ISNA(MATCH(G599,'Taxi_location&amp;demand'!$A$5:$A$269,0)))</f>
        <v>1</v>
      </c>
      <c r="O599" s="3" t="b">
        <f t="shared" si="91"/>
        <v>1</v>
      </c>
      <c r="P599" s="3" t="b">
        <f t="shared" si="94"/>
        <v>1</v>
      </c>
      <c r="Q599" s="3" t="b">
        <f t="shared" si="95"/>
        <v>1</v>
      </c>
      <c r="R599" s="3" t="b">
        <f t="shared" si="96"/>
        <v>1</v>
      </c>
      <c r="S599" s="24">
        <f t="shared" si="97"/>
        <v>0.5</v>
      </c>
      <c r="T599" s="24">
        <f t="shared" si="98"/>
        <v>16</v>
      </c>
      <c r="U599" s="24">
        <f t="shared" si="99"/>
        <v>0</v>
      </c>
      <c r="V599" s="24">
        <f t="shared" si="100"/>
        <v>16.5</v>
      </c>
      <c r="W599" s="2"/>
    </row>
    <row r="600" spans="1:23" x14ac:dyDescent="0.3">
      <c r="A600" s="22">
        <f>Taxi_journeydata!A596</f>
        <v>44396</v>
      </c>
      <c r="B600" s="23">
        <f>Taxi_journeydata!B596</f>
        <v>0.49357638888888888</v>
      </c>
      <c r="C600" s="22">
        <f>Taxi_journeydata!C596</f>
        <v>44396</v>
      </c>
      <c r="D600" s="23">
        <f>Taxi_journeydata!D596</f>
        <v>0.50777777777777777</v>
      </c>
      <c r="E600">
        <f>Taxi_journeydata!E596</f>
        <v>1</v>
      </c>
      <c r="F600">
        <f>Taxi_journeydata!F596</f>
        <v>97</v>
      </c>
      <c r="G600">
        <f>Taxi_journeydata!G596</f>
        <v>189</v>
      </c>
      <c r="H600">
        <f>Taxi_journeydata!H596</f>
        <v>2</v>
      </c>
      <c r="I600">
        <f>Taxi_journeydata!I596</f>
        <v>2.8</v>
      </c>
      <c r="J600">
        <f>Taxi_journeydata!J596</f>
        <v>14</v>
      </c>
      <c r="K600" s="3" t="b">
        <f t="shared" si="92"/>
        <v>1</v>
      </c>
      <c r="L600" s="4">
        <f t="shared" si="93"/>
        <v>20.45</v>
      </c>
      <c r="M600" s="4" t="b">
        <f>NOT(ISNA(MATCH(F600,'Taxi_location&amp;demand'!$A$5:$A$269,0)))</f>
        <v>1</v>
      </c>
      <c r="N600" s="4" t="b">
        <f>NOT(ISNA(MATCH(G600,'Taxi_location&amp;demand'!$A$5:$A$269,0)))</f>
        <v>1</v>
      </c>
      <c r="O600" s="3" t="b">
        <f t="shared" si="91"/>
        <v>1</v>
      </c>
      <c r="P600" s="3" t="b">
        <f t="shared" si="94"/>
        <v>1</v>
      </c>
      <c r="Q600" s="3" t="b">
        <f t="shared" si="95"/>
        <v>1</v>
      </c>
      <c r="R600" s="3" t="b">
        <f t="shared" si="96"/>
        <v>1</v>
      </c>
      <c r="S600" s="24">
        <f t="shared" si="97"/>
        <v>0.45</v>
      </c>
      <c r="T600" s="24">
        <f t="shared" si="98"/>
        <v>20</v>
      </c>
      <c r="U600" s="24">
        <f t="shared" si="99"/>
        <v>0</v>
      </c>
      <c r="V600" s="24">
        <f t="shared" si="100"/>
        <v>20.45</v>
      </c>
      <c r="W600" s="2"/>
    </row>
    <row r="601" spans="1:23" x14ac:dyDescent="0.3">
      <c r="A601" s="22">
        <f>Taxi_journeydata!A597</f>
        <v>44396</v>
      </c>
      <c r="B601" s="23">
        <f>Taxi_journeydata!B597</f>
        <v>0.4848958333333333</v>
      </c>
      <c r="C601" s="22">
        <f>Taxi_journeydata!C597</f>
        <v>44396</v>
      </c>
      <c r="D601" s="23">
        <f>Taxi_journeydata!D597</f>
        <v>0.4927199074074074</v>
      </c>
      <c r="E601">
        <f>Taxi_journeydata!E597</f>
        <v>1</v>
      </c>
      <c r="F601">
        <f>Taxi_journeydata!F597</f>
        <v>40</v>
      </c>
      <c r="G601">
        <f>Taxi_journeydata!G597</f>
        <v>25</v>
      </c>
      <c r="H601">
        <f>Taxi_journeydata!H597</f>
        <v>1</v>
      </c>
      <c r="I601">
        <f>Taxi_journeydata!I597</f>
        <v>1.58</v>
      </c>
      <c r="J601">
        <f>Taxi_journeydata!J597</f>
        <v>9</v>
      </c>
      <c r="K601" s="3" t="b">
        <f t="shared" si="92"/>
        <v>1</v>
      </c>
      <c r="L601" s="4">
        <f t="shared" si="93"/>
        <v>11.266666666666696</v>
      </c>
      <c r="M601" s="4" t="b">
        <f>NOT(ISNA(MATCH(F601,'Taxi_location&amp;demand'!$A$5:$A$269,0)))</f>
        <v>1</v>
      </c>
      <c r="N601" s="4" t="b">
        <f>NOT(ISNA(MATCH(G601,'Taxi_location&amp;demand'!$A$5:$A$269,0)))</f>
        <v>1</v>
      </c>
      <c r="O601" s="3" t="b">
        <f t="shared" si="91"/>
        <v>1</v>
      </c>
      <c r="P601" s="3" t="b">
        <f t="shared" si="94"/>
        <v>1</v>
      </c>
      <c r="Q601" s="3" t="b">
        <f t="shared" si="95"/>
        <v>1</v>
      </c>
      <c r="R601" s="3" t="b">
        <f t="shared" si="96"/>
        <v>1</v>
      </c>
      <c r="S601" s="24">
        <f t="shared" si="97"/>
        <v>0.26666666666666666</v>
      </c>
      <c r="T601" s="24">
        <f t="shared" si="98"/>
        <v>11</v>
      </c>
      <c r="U601" s="24">
        <f t="shared" si="99"/>
        <v>0</v>
      </c>
      <c r="V601" s="24">
        <f t="shared" si="100"/>
        <v>11.266666666666667</v>
      </c>
      <c r="W601" s="2"/>
    </row>
    <row r="602" spans="1:23" x14ac:dyDescent="0.3">
      <c r="A602" s="22">
        <f>Taxi_journeydata!A598</f>
        <v>44396</v>
      </c>
      <c r="B602" s="23">
        <f>Taxi_journeydata!B598</f>
        <v>0.4823263888888889</v>
      </c>
      <c r="C602" s="22">
        <f>Taxi_journeydata!C598</f>
        <v>44396</v>
      </c>
      <c r="D602" s="23">
        <f>Taxi_journeydata!D598</f>
        <v>0.48798611111111106</v>
      </c>
      <c r="E602">
        <f>Taxi_journeydata!E598</f>
        <v>1</v>
      </c>
      <c r="F602">
        <f>Taxi_journeydata!F598</f>
        <v>41</v>
      </c>
      <c r="G602">
        <f>Taxi_journeydata!G598</f>
        <v>151</v>
      </c>
      <c r="H602">
        <f>Taxi_journeydata!H598</f>
        <v>1</v>
      </c>
      <c r="I602">
        <f>Taxi_journeydata!I598</f>
        <v>1.35</v>
      </c>
      <c r="J602">
        <f>Taxi_journeydata!J598</f>
        <v>7.5</v>
      </c>
      <c r="K602" s="3" t="b">
        <f t="shared" si="92"/>
        <v>1</v>
      </c>
      <c r="L602" s="4">
        <f t="shared" si="93"/>
        <v>8.1499999999999151</v>
      </c>
      <c r="M602" s="4" t="b">
        <f>NOT(ISNA(MATCH(F602,'Taxi_location&amp;demand'!$A$5:$A$269,0)))</f>
        <v>1</v>
      </c>
      <c r="N602" s="4" t="b">
        <f>NOT(ISNA(MATCH(G602,'Taxi_location&amp;demand'!$A$5:$A$269,0)))</f>
        <v>1</v>
      </c>
      <c r="O602" s="3" t="b">
        <f t="shared" si="91"/>
        <v>1</v>
      </c>
      <c r="P602" s="3" t="b">
        <f t="shared" si="94"/>
        <v>1</v>
      </c>
      <c r="Q602" s="3" t="b">
        <f t="shared" si="95"/>
        <v>1</v>
      </c>
      <c r="R602" s="3" t="b">
        <f t="shared" si="96"/>
        <v>1</v>
      </c>
      <c r="S602" s="24">
        <f t="shared" si="97"/>
        <v>0.15</v>
      </c>
      <c r="T602" s="24">
        <f t="shared" si="98"/>
        <v>8</v>
      </c>
      <c r="U602" s="24">
        <f t="shared" si="99"/>
        <v>0</v>
      </c>
      <c r="V602" s="24">
        <f t="shared" si="100"/>
        <v>8.15</v>
      </c>
      <c r="W602" s="2"/>
    </row>
    <row r="603" spans="1:23" x14ac:dyDescent="0.3">
      <c r="A603" s="22">
        <f>Taxi_journeydata!A599</f>
        <v>44396</v>
      </c>
      <c r="B603" s="23">
        <f>Taxi_journeydata!B599</f>
        <v>0.54373842592592592</v>
      </c>
      <c r="C603" s="22">
        <f>Taxi_journeydata!C599</f>
        <v>44396</v>
      </c>
      <c r="D603" s="23">
        <f>Taxi_journeydata!D599</f>
        <v>0.54998842592592589</v>
      </c>
      <c r="E603">
        <f>Taxi_journeydata!E599</f>
        <v>1</v>
      </c>
      <c r="F603">
        <f>Taxi_journeydata!F599</f>
        <v>25</v>
      </c>
      <c r="G603">
        <f>Taxi_journeydata!G599</f>
        <v>40</v>
      </c>
      <c r="H603">
        <f>Taxi_journeydata!H599</f>
        <v>1</v>
      </c>
      <c r="I603">
        <f>Taxi_journeydata!I599</f>
        <v>1.07</v>
      </c>
      <c r="J603">
        <f>Taxi_journeydata!J599</f>
        <v>7</v>
      </c>
      <c r="K603" s="3" t="b">
        <f t="shared" si="92"/>
        <v>1</v>
      </c>
      <c r="L603" s="4">
        <f t="shared" si="93"/>
        <v>8.999999999999968</v>
      </c>
      <c r="M603" s="4" t="b">
        <f>NOT(ISNA(MATCH(F603,'Taxi_location&amp;demand'!$A$5:$A$269,0)))</f>
        <v>1</v>
      </c>
      <c r="N603" s="4" t="b">
        <f>NOT(ISNA(MATCH(G603,'Taxi_location&amp;demand'!$A$5:$A$269,0)))</f>
        <v>1</v>
      </c>
      <c r="O603" s="3" t="b">
        <f t="shared" si="91"/>
        <v>1</v>
      </c>
      <c r="P603" s="3" t="b">
        <f t="shared" si="94"/>
        <v>1</v>
      </c>
      <c r="Q603" s="3" t="b">
        <f t="shared" si="95"/>
        <v>1</v>
      </c>
      <c r="R603" s="3" t="b">
        <f t="shared" si="96"/>
        <v>1</v>
      </c>
      <c r="S603" s="24">
        <f t="shared" si="97"/>
        <v>0</v>
      </c>
      <c r="T603" s="24">
        <f t="shared" si="98"/>
        <v>9</v>
      </c>
      <c r="U603" s="24">
        <f t="shared" si="99"/>
        <v>0</v>
      </c>
      <c r="V603" s="24">
        <f t="shared" si="100"/>
        <v>9</v>
      </c>
      <c r="W603" s="2"/>
    </row>
    <row r="604" spans="1:23" x14ac:dyDescent="0.3">
      <c r="A604" s="22">
        <f>Taxi_journeydata!A600</f>
        <v>44396</v>
      </c>
      <c r="B604" s="23">
        <f>Taxi_journeydata!B600</f>
        <v>0.50778935185185181</v>
      </c>
      <c r="C604" s="22">
        <f>Taxi_journeydata!C600</f>
        <v>44396</v>
      </c>
      <c r="D604" s="23">
        <f>Taxi_journeydata!D600</f>
        <v>0.52655092592592589</v>
      </c>
      <c r="E604">
        <f>Taxi_journeydata!E600</f>
        <v>1</v>
      </c>
      <c r="F604">
        <f>Taxi_journeydata!F600</f>
        <v>75</v>
      </c>
      <c r="G604">
        <f>Taxi_journeydata!G600</f>
        <v>127</v>
      </c>
      <c r="H604">
        <f>Taxi_journeydata!H600</f>
        <v>1</v>
      </c>
      <c r="I604">
        <f>Taxi_journeydata!I600</f>
        <v>5.92</v>
      </c>
      <c r="J604">
        <f>Taxi_journeydata!J600</f>
        <v>22.5</v>
      </c>
      <c r="K604" s="3" t="b">
        <f t="shared" si="92"/>
        <v>1</v>
      </c>
      <c r="L604" s="4">
        <f t="shared" si="93"/>
        <v>27.01666666666668</v>
      </c>
      <c r="M604" s="4" t="b">
        <f>NOT(ISNA(MATCH(F604,'Taxi_location&amp;demand'!$A$5:$A$269,0)))</f>
        <v>1</v>
      </c>
      <c r="N604" s="4" t="b">
        <f>NOT(ISNA(MATCH(G604,'Taxi_location&amp;demand'!$A$5:$A$269,0)))</f>
        <v>1</v>
      </c>
      <c r="O604" s="3" t="b">
        <f t="shared" si="91"/>
        <v>1</v>
      </c>
      <c r="P604" s="3" t="b">
        <f t="shared" si="94"/>
        <v>1</v>
      </c>
      <c r="Q604" s="3" t="b">
        <f t="shared" si="95"/>
        <v>1</v>
      </c>
      <c r="R604" s="3" t="b">
        <f t="shared" si="96"/>
        <v>1</v>
      </c>
      <c r="S604" s="24">
        <f t="shared" si="97"/>
        <v>1.6666666666666666E-2</v>
      </c>
      <c r="T604" s="24">
        <f t="shared" si="98"/>
        <v>27</v>
      </c>
      <c r="U604" s="24">
        <f t="shared" si="99"/>
        <v>0</v>
      </c>
      <c r="V604" s="24">
        <f t="shared" si="100"/>
        <v>27.016666666666666</v>
      </c>
      <c r="W604" s="2"/>
    </row>
    <row r="605" spans="1:23" x14ac:dyDescent="0.3">
      <c r="A605" s="22">
        <f>Taxi_journeydata!A601</f>
        <v>44396</v>
      </c>
      <c r="B605" s="23">
        <f>Taxi_journeydata!B601</f>
        <v>0.56383101851851858</v>
      </c>
      <c r="C605" s="22">
        <f>Taxi_journeydata!C601</f>
        <v>44396</v>
      </c>
      <c r="D605" s="23">
        <f>Taxi_journeydata!D601</f>
        <v>0.58048611111111115</v>
      </c>
      <c r="E605">
        <f>Taxi_journeydata!E601</f>
        <v>1</v>
      </c>
      <c r="F605">
        <f>Taxi_journeydata!F601</f>
        <v>65</v>
      </c>
      <c r="G605">
        <f>Taxi_journeydata!G601</f>
        <v>71</v>
      </c>
      <c r="H605">
        <f>Taxi_journeydata!H601</f>
        <v>1</v>
      </c>
      <c r="I605">
        <f>Taxi_journeydata!I601</f>
        <v>4.45</v>
      </c>
      <c r="J605">
        <f>Taxi_journeydata!J601</f>
        <v>18.5</v>
      </c>
      <c r="K605" s="3" t="b">
        <f t="shared" si="92"/>
        <v>1</v>
      </c>
      <c r="L605" s="4">
        <f t="shared" si="93"/>
        <v>23.983333333333299</v>
      </c>
      <c r="M605" s="4" t="b">
        <f>NOT(ISNA(MATCH(F605,'Taxi_location&amp;demand'!$A$5:$A$269,0)))</f>
        <v>1</v>
      </c>
      <c r="N605" s="4" t="b">
        <f>NOT(ISNA(MATCH(G605,'Taxi_location&amp;demand'!$A$5:$A$269,0)))</f>
        <v>1</v>
      </c>
      <c r="O605" s="3" t="b">
        <f t="shared" si="91"/>
        <v>1</v>
      </c>
      <c r="P605" s="3" t="b">
        <f t="shared" si="94"/>
        <v>1</v>
      </c>
      <c r="Q605" s="3" t="b">
        <f t="shared" si="95"/>
        <v>1</v>
      </c>
      <c r="R605" s="3" t="b">
        <f t="shared" si="96"/>
        <v>1</v>
      </c>
      <c r="S605" s="24">
        <f t="shared" si="97"/>
        <v>0.98333333333333328</v>
      </c>
      <c r="T605" s="24">
        <f t="shared" si="98"/>
        <v>23</v>
      </c>
      <c r="U605" s="24">
        <f t="shared" si="99"/>
        <v>0</v>
      </c>
      <c r="V605" s="24">
        <f t="shared" si="100"/>
        <v>23.983333333333334</v>
      </c>
      <c r="W605" s="2"/>
    </row>
    <row r="606" spans="1:23" x14ac:dyDescent="0.3">
      <c r="A606" s="22">
        <f>Taxi_journeydata!A602</f>
        <v>44396</v>
      </c>
      <c r="B606" s="23">
        <f>Taxi_journeydata!B602</f>
        <v>0.54972222222222222</v>
      </c>
      <c r="C606" s="22">
        <f>Taxi_journeydata!C602</f>
        <v>44396</v>
      </c>
      <c r="D606" s="23">
        <f>Taxi_journeydata!D602</f>
        <v>0.56126157407407407</v>
      </c>
      <c r="E606">
        <f>Taxi_journeydata!E602</f>
        <v>1</v>
      </c>
      <c r="F606">
        <f>Taxi_journeydata!F602</f>
        <v>25</v>
      </c>
      <c r="G606">
        <f>Taxi_journeydata!G602</f>
        <v>17</v>
      </c>
      <c r="H606">
        <f>Taxi_journeydata!H602</f>
        <v>1</v>
      </c>
      <c r="I606">
        <f>Taxi_journeydata!I602</f>
        <v>1.97</v>
      </c>
      <c r="J606">
        <f>Taxi_journeydata!J602</f>
        <v>12</v>
      </c>
      <c r="K606" s="3" t="b">
        <f t="shared" si="92"/>
        <v>1</v>
      </c>
      <c r="L606" s="4">
        <f t="shared" si="93"/>
        <v>16.616666666666653</v>
      </c>
      <c r="M606" s="4" t="b">
        <f>NOT(ISNA(MATCH(F606,'Taxi_location&amp;demand'!$A$5:$A$269,0)))</f>
        <v>1</v>
      </c>
      <c r="N606" s="4" t="b">
        <f>NOT(ISNA(MATCH(G606,'Taxi_location&amp;demand'!$A$5:$A$269,0)))</f>
        <v>1</v>
      </c>
      <c r="O606" s="3" t="b">
        <f t="shared" si="91"/>
        <v>1</v>
      </c>
      <c r="P606" s="3" t="b">
        <f t="shared" si="94"/>
        <v>1</v>
      </c>
      <c r="Q606" s="3" t="b">
        <f t="shared" si="95"/>
        <v>1</v>
      </c>
      <c r="R606" s="3" t="b">
        <f t="shared" si="96"/>
        <v>1</v>
      </c>
      <c r="S606" s="24">
        <f t="shared" si="97"/>
        <v>0.6166666666666667</v>
      </c>
      <c r="T606" s="24">
        <f t="shared" si="98"/>
        <v>16</v>
      </c>
      <c r="U606" s="24">
        <f t="shared" si="99"/>
        <v>0</v>
      </c>
      <c r="V606" s="24">
        <f t="shared" si="100"/>
        <v>16.616666666666667</v>
      </c>
      <c r="W606" s="2"/>
    </row>
    <row r="607" spans="1:23" x14ac:dyDescent="0.3">
      <c r="A607" s="22">
        <f>Taxi_journeydata!A603</f>
        <v>44396</v>
      </c>
      <c r="B607" s="23">
        <f>Taxi_journeydata!B603</f>
        <v>0.59192129629629631</v>
      </c>
      <c r="C607" s="22">
        <f>Taxi_journeydata!C603</f>
        <v>44396</v>
      </c>
      <c r="D607" s="23">
        <f>Taxi_journeydata!D603</f>
        <v>0.60408564814814814</v>
      </c>
      <c r="E607">
        <f>Taxi_journeydata!E603</f>
        <v>1</v>
      </c>
      <c r="F607">
        <f>Taxi_journeydata!F603</f>
        <v>166</v>
      </c>
      <c r="G607">
        <f>Taxi_journeydata!G603</f>
        <v>244</v>
      </c>
      <c r="H607">
        <f>Taxi_journeydata!H603</f>
        <v>1</v>
      </c>
      <c r="I607">
        <f>Taxi_journeydata!I603</f>
        <v>3.38</v>
      </c>
      <c r="J607">
        <f>Taxi_journeydata!J603</f>
        <v>14</v>
      </c>
      <c r="K607" s="3" t="b">
        <f t="shared" si="92"/>
        <v>1</v>
      </c>
      <c r="L607" s="4">
        <f t="shared" si="93"/>
        <v>17.516666666666634</v>
      </c>
      <c r="M607" s="4" t="b">
        <f>NOT(ISNA(MATCH(F607,'Taxi_location&amp;demand'!$A$5:$A$269,0)))</f>
        <v>1</v>
      </c>
      <c r="N607" s="4" t="b">
        <f>NOT(ISNA(MATCH(G607,'Taxi_location&amp;demand'!$A$5:$A$269,0)))</f>
        <v>1</v>
      </c>
      <c r="O607" s="3" t="b">
        <f t="shared" si="91"/>
        <v>1</v>
      </c>
      <c r="P607" s="3" t="b">
        <f t="shared" si="94"/>
        <v>1</v>
      </c>
      <c r="Q607" s="3" t="b">
        <f t="shared" si="95"/>
        <v>1</v>
      </c>
      <c r="R607" s="3" t="b">
        <f t="shared" si="96"/>
        <v>1</v>
      </c>
      <c r="S607" s="24">
        <f t="shared" si="97"/>
        <v>0.51666666666666672</v>
      </c>
      <c r="T607" s="24">
        <f t="shared" si="98"/>
        <v>17</v>
      </c>
      <c r="U607" s="24">
        <f t="shared" si="99"/>
        <v>0</v>
      </c>
      <c r="V607" s="24">
        <f t="shared" si="100"/>
        <v>17.516666666666666</v>
      </c>
      <c r="W607" s="2"/>
    </row>
    <row r="608" spans="1:23" x14ac:dyDescent="0.3">
      <c r="A608" s="22">
        <f>Taxi_journeydata!A604</f>
        <v>44396</v>
      </c>
      <c r="B608" s="23">
        <f>Taxi_journeydata!B604</f>
        <v>0.65857638888888892</v>
      </c>
      <c r="C608" s="22">
        <f>Taxi_journeydata!C604</f>
        <v>44396</v>
      </c>
      <c r="D608" s="23">
        <f>Taxi_journeydata!D604</f>
        <v>0.66415509259259264</v>
      </c>
      <c r="E608">
        <f>Taxi_journeydata!E604</f>
        <v>1</v>
      </c>
      <c r="F608">
        <f>Taxi_journeydata!F604</f>
        <v>42</v>
      </c>
      <c r="G608">
        <f>Taxi_journeydata!G604</f>
        <v>69</v>
      </c>
      <c r="H608">
        <f>Taxi_journeydata!H604</f>
        <v>1</v>
      </c>
      <c r="I608">
        <f>Taxi_journeydata!I604</f>
        <v>1.06</v>
      </c>
      <c r="J608">
        <f>Taxi_journeydata!J604</f>
        <v>7</v>
      </c>
      <c r="K608" s="3" t="b">
        <f t="shared" si="92"/>
        <v>1</v>
      </c>
      <c r="L608" s="4">
        <f t="shared" si="93"/>
        <v>8.0333333333333634</v>
      </c>
      <c r="M608" s="4" t="b">
        <f>NOT(ISNA(MATCH(F608,'Taxi_location&amp;demand'!$A$5:$A$269,0)))</f>
        <v>1</v>
      </c>
      <c r="N608" s="4" t="b">
        <f>NOT(ISNA(MATCH(G608,'Taxi_location&amp;demand'!$A$5:$A$269,0)))</f>
        <v>1</v>
      </c>
      <c r="O608" s="3" t="b">
        <f t="shared" si="91"/>
        <v>1</v>
      </c>
      <c r="P608" s="3" t="b">
        <f t="shared" si="94"/>
        <v>1</v>
      </c>
      <c r="Q608" s="3" t="b">
        <f t="shared" si="95"/>
        <v>1</v>
      </c>
      <c r="R608" s="3" t="b">
        <f t="shared" si="96"/>
        <v>1</v>
      </c>
      <c r="S608" s="24">
        <f t="shared" si="97"/>
        <v>3.3333333333333333E-2</v>
      </c>
      <c r="T608" s="24">
        <f t="shared" si="98"/>
        <v>8</v>
      </c>
      <c r="U608" s="24">
        <f t="shared" si="99"/>
        <v>0</v>
      </c>
      <c r="V608" s="24">
        <f t="shared" si="100"/>
        <v>8.0333333333333332</v>
      </c>
      <c r="W608" s="2"/>
    </row>
    <row r="609" spans="1:23" x14ac:dyDescent="0.3">
      <c r="A609" s="22">
        <f>Taxi_journeydata!A605</f>
        <v>44396</v>
      </c>
      <c r="B609" s="23">
        <f>Taxi_journeydata!B605</f>
        <v>0.66011574074074075</v>
      </c>
      <c r="C609" s="22">
        <f>Taxi_journeydata!C605</f>
        <v>44396</v>
      </c>
      <c r="D609" s="23">
        <f>Taxi_journeydata!D605</f>
        <v>0.7012152777777777</v>
      </c>
      <c r="E609">
        <f>Taxi_journeydata!E605</f>
        <v>1</v>
      </c>
      <c r="F609">
        <f>Taxi_journeydata!F605</f>
        <v>197</v>
      </c>
      <c r="G609">
        <f>Taxi_journeydata!G605</f>
        <v>191</v>
      </c>
      <c r="H609">
        <f>Taxi_journeydata!H605</f>
        <v>1</v>
      </c>
      <c r="I609">
        <f>Taxi_journeydata!I605</f>
        <v>6.16</v>
      </c>
      <c r="J609">
        <f>Taxi_journeydata!J605</f>
        <v>37.5</v>
      </c>
      <c r="K609" s="3" t="b">
        <f t="shared" si="92"/>
        <v>1</v>
      </c>
      <c r="L609" s="4">
        <f t="shared" si="93"/>
        <v>59.183333333333209</v>
      </c>
      <c r="M609" s="4" t="b">
        <f>NOT(ISNA(MATCH(F609,'Taxi_location&amp;demand'!$A$5:$A$269,0)))</f>
        <v>1</v>
      </c>
      <c r="N609" s="4" t="b">
        <f>NOT(ISNA(MATCH(G609,'Taxi_location&amp;demand'!$A$5:$A$269,0)))</f>
        <v>1</v>
      </c>
      <c r="O609" s="3" t="b">
        <f t="shared" si="91"/>
        <v>1</v>
      </c>
      <c r="P609" s="3" t="b">
        <f t="shared" si="94"/>
        <v>1</v>
      </c>
      <c r="Q609" s="3" t="b">
        <f t="shared" si="95"/>
        <v>1</v>
      </c>
      <c r="R609" s="3" t="b">
        <f t="shared" si="96"/>
        <v>1</v>
      </c>
      <c r="S609" s="24">
        <f t="shared" si="97"/>
        <v>0.18333333333333332</v>
      </c>
      <c r="T609" s="24">
        <f t="shared" si="98"/>
        <v>59</v>
      </c>
      <c r="U609" s="24">
        <f t="shared" si="99"/>
        <v>0</v>
      </c>
      <c r="V609" s="24">
        <f t="shared" si="100"/>
        <v>59.18333333333333</v>
      </c>
      <c r="W609" s="2"/>
    </row>
    <row r="610" spans="1:23" x14ac:dyDescent="0.3">
      <c r="A610" s="22">
        <f>Taxi_journeydata!A606</f>
        <v>44396</v>
      </c>
      <c r="B610" s="23">
        <f>Taxi_journeydata!B606</f>
        <v>0.6723958333333333</v>
      </c>
      <c r="C610" s="22">
        <f>Taxi_journeydata!C606</f>
        <v>44396</v>
      </c>
      <c r="D610" s="23">
        <f>Taxi_journeydata!D606</f>
        <v>0.68018518518518523</v>
      </c>
      <c r="E610">
        <f>Taxi_journeydata!E606</f>
        <v>1</v>
      </c>
      <c r="F610">
        <f>Taxi_journeydata!F606</f>
        <v>166</v>
      </c>
      <c r="G610">
        <f>Taxi_journeydata!G606</f>
        <v>74</v>
      </c>
      <c r="H610">
        <f>Taxi_journeydata!H606</f>
        <v>1</v>
      </c>
      <c r="I610">
        <f>Taxi_journeydata!I606</f>
        <v>1.39</v>
      </c>
      <c r="J610">
        <f>Taxi_journeydata!J606</f>
        <v>8.5</v>
      </c>
      <c r="K610" s="3" t="b">
        <f t="shared" si="92"/>
        <v>1</v>
      </c>
      <c r="L610" s="4">
        <f t="shared" si="93"/>
        <v>11.216666666666768</v>
      </c>
      <c r="M610" s="4" t="b">
        <f>NOT(ISNA(MATCH(F610,'Taxi_location&amp;demand'!$A$5:$A$269,0)))</f>
        <v>1</v>
      </c>
      <c r="N610" s="4" t="b">
        <f>NOT(ISNA(MATCH(G610,'Taxi_location&amp;demand'!$A$5:$A$269,0)))</f>
        <v>1</v>
      </c>
      <c r="O610" s="3" t="b">
        <f t="shared" si="91"/>
        <v>1</v>
      </c>
      <c r="P610" s="3" t="b">
        <f t="shared" si="94"/>
        <v>1</v>
      </c>
      <c r="Q610" s="3" t="b">
        <f t="shared" si="95"/>
        <v>1</v>
      </c>
      <c r="R610" s="3" t="b">
        <f t="shared" si="96"/>
        <v>1</v>
      </c>
      <c r="S610" s="24">
        <f t="shared" si="97"/>
        <v>0.21666666666666667</v>
      </c>
      <c r="T610" s="24">
        <f t="shared" si="98"/>
        <v>11</v>
      </c>
      <c r="U610" s="24">
        <f t="shared" si="99"/>
        <v>0</v>
      </c>
      <c r="V610" s="24">
        <f t="shared" si="100"/>
        <v>11.216666666666667</v>
      </c>
      <c r="W610" s="2"/>
    </row>
    <row r="611" spans="1:23" x14ac:dyDescent="0.3">
      <c r="A611" s="22">
        <f>Taxi_journeydata!A607</f>
        <v>44396</v>
      </c>
      <c r="B611" s="23">
        <f>Taxi_journeydata!B607</f>
        <v>0.69315972222222222</v>
      </c>
      <c r="C611" s="22">
        <f>Taxi_journeydata!C607</f>
        <v>44396</v>
      </c>
      <c r="D611" s="23">
        <f>Taxi_journeydata!D607</f>
        <v>0.71502314814814805</v>
      </c>
      <c r="E611">
        <f>Taxi_journeydata!E607</f>
        <v>1</v>
      </c>
      <c r="F611">
        <f>Taxi_journeydata!F607</f>
        <v>14</v>
      </c>
      <c r="G611">
        <f>Taxi_journeydata!G607</f>
        <v>55</v>
      </c>
      <c r="H611">
        <f>Taxi_journeydata!H607</f>
        <v>1</v>
      </c>
      <c r="I611">
        <f>Taxi_journeydata!I607</f>
        <v>7.92</v>
      </c>
      <c r="J611">
        <f>Taxi_journeydata!J607</f>
        <v>24.5</v>
      </c>
      <c r="K611" s="3" t="b">
        <f t="shared" si="92"/>
        <v>1</v>
      </c>
      <c r="L611" s="4">
        <f t="shared" si="93"/>
        <v>31.483333333333192</v>
      </c>
      <c r="M611" s="4" t="b">
        <f>NOT(ISNA(MATCH(F611,'Taxi_location&amp;demand'!$A$5:$A$269,0)))</f>
        <v>1</v>
      </c>
      <c r="N611" s="4" t="b">
        <f>NOT(ISNA(MATCH(G611,'Taxi_location&amp;demand'!$A$5:$A$269,0)))</f>
        <v>1</v>
      </c>
      <c r="O611" s="3" t="b">
        <f t="shared" si="91"/>
        <v>1</v>
      </c>
      <c r="P611" s="3" t="b">
        <f t="shared" si="94"/>
        <v>1</v>
      </c>
      <c r="Q611" s="3" t="b">
        <f t="shared" si="95"/>
        <v>1</v>
      </c>
      <c r="R611" s="3" t="b">
        <f t="shared" si="96"/>
        <v>1</v>
      </c>
      <c r="S611" s="24">
        <f t="shared" si="97"/>
        <v>0.48333333333333334</v>
      </c>
      <c r="T611" s="24">
        <f t="shared" si="98"/>
        <v>31</v>
      </c>
      <c r="U611" s="24">
        <f t="shared" si="99"/>
        <v>0</v>
      </c>
      <c r="V611" s="24">
        <f t="shared" si="100"/>
        <v>31.483333333333334</v>
      </c>
      <c r="W611" s="2"/>
    </row>
    <row r="612" spans="1:23" x14ac:dyDescent="0.3">
      <c r="A612" s="22">
        <f>Taxi_journeydata!A608</f>
        <v>44396</v>
      </c>
      <c r="B612" s="23">
        <f>Taxi_journeydata!B608</f>
        <v>0.68624999999999992</v>
      </c>
      <c r="C612" s="22">
        <f>Taxi_journeydata!C608</f>
        <v>44396</v>
      </c>
      <c r="D612" s="23">
        <f>Taxi_journeydata!D608</f>
        <v>0.69210648148148157</v>
      </c>
      <c r="E612">
        <f>Taxi_journeydata!E608</f>
        <v>1</v>
      </c>
      <c r="F612">
        <f>Taxi_journeydata!F608</f>
        <v>41</v>
      </c>
      <c r="G612">
        <f>Taxi_journeydata!G608</f>
        <v>42</v>
      </c>
      <c r="H612">
        <f>Taxi_journeydata!H608</f>
        <v>1</v>
      </c>
      <c r="I612">
        <f>Taxi_journeydata!I608</f>
        <v>1.24</v>
      </c>
      <c r="J612">
        <f>Taxi_journeydata!J608</f>
        <v>7</v>
      </c>
      <c r="K612" s="3" t="b">
        <f t="shared" si="92"/>
        <v>1</v>
      </c>
      <c r="L612" s="4">
        <f t="shared" si="93"/>
        <v>8.4333333333335858</v>
      </c>
      <c r="M612" s="4" t="b">
        <f>NOT(ISNA(MATCH(F612,'Taxi_location&amp;demand'!$A$5:$A$269,0)))</f>
        <v>1</v>
      </c>
      <c r="N612" s="4" t="b">
        <f>NOT(ISNA(MATCH(G612,'Taxi_location&amp;demand'!$A$5:$A$269,0)))</f>
        <v>1</v>
      </c>
      <c r="O612" s="3" t="b">
        <f t="shared" si="91"/>
        <v>1</v>
      </c>
      <c r="P612" s="3" t="b">
        <f t="shared" si="94"/>
        <v>1</v>
      </c>
      <c r="Q612" s="3" t="b">
        <f t="shared" si="95"/>
        <v>1</v>
      </c>
      <c r="R612" s="3" t="b">
        <f t="shared" si="96"/>
        <v>1</v>
      </c>
      <c r="S612" s="24">
        <f t="shared" si="97"/>
        <v>0.43333333333333335</v>
      </c>
      <c r="T612" s="24">
        <f t="shared" si="98"/>
        <v>8</v>
      </c>
      <c r="U612" s="24">
        <f t="shared" si="99"/>
        <v>0</v>
      </c>
      <c r="V612" s="24">
        <f t="shared" si="100"/>
        <v>8.4333333333333336</v>
      </c>
      <c r="W612" s="2"/>
    </row>
    <row r="613" spans="1:23" x14ac:dyDescent="0.3">
      <c r="A613" s="22">
        <f>Taxi_journeydata!A609</f>
        <v>44396</v>
      </c>
      <c r="B613" s="23">
        <f>Taxi_journeydata!B609</f>
        <v>0.74528935185185186</v>
      </c>
      <c r="C613" s="22">
        <f>Taxi_journeydata!C609</f>
        <v>44396</v>
      </c>
      <c r="D613" s="23">
        <f>Taxi_journeydata!D609</f>
        <v>0.75916666666666666</v>
      </c>
      <c r="E613">
        <f>Taxi_journeydata!E609</f>
        <v>1</v>
      </c>
      <c r="F613">
        <f>Taxi_journeydata!F609</f>
        <v>41</v>
      </c>
      <c r="G613">
        <f>Taxi_journeydata!G609</f>
        <v>167</v>
      </c>
      <c r="H613">
        <f>Taxi_journeydata!H609</f>
        <v>1</v>
      </c>
      <c r="I613">
        <f>Taxi_journeydata!I609</f>
        <v>3.3</v>
      </c>
      <c r="J613">
        <f>Taxi_journeydata!J609</f>
        <v>14.5</v>
      </c>
      <c r="K613" s="3" t="b">
        <f t="shared" si="92"/>
        <v>1</v>
      </c>
      <c r="L613" s="4">
        <f t="shared" si="93"/>
        <v>19.983333333333313</v>
      </c>
      <c r="M613" s="4" t="b">
        <f>NOT(ISNA(MATCH(F613,'Taxi_location&amp;demand'!$A$5:$A$269,0)))</f>
        <v>1</v>
      </c>
      <c r="N613" s="4" t="b">
        <f>NOT(ISNA(MATCH(G613,'Taxi_location&amp;demand'!$A$5:$A$269,0)))</f>
        <v>1</v>
      </c>
      <c r="O613" s="3" t="b">
        <f t="shared" si="91"/>
        <v>1</v>
      </c>
      <c r="P613" s="3" t="b">
        <f t="shared" si="94"/>
        <v>1</v>
      </c>
      <c r="Q613" s="3" t="b">
        <f t="shared" si="95"/>
        <v>1</v>
      </c>
      <c r="R613" s="3" t="b">
        <f t="shared" si="96"/>
        <v>1</v>
      </c>
      <c r="S613" s="24">
        <f t="shared" si="97"/>
        <v>0.98333333333333328</v>
      </c>
      <c r="T613" s="24">
        <f t="shared" si="98"/>
        <v>19</v>
      </c>
      <c r="U613" s="24">
        <f t="shared" si="99"/>
        <v>0</v>
      </c>
      <c r="V613" s="24">
        <f t="shared" si="100"/>
        <v>19.983333333333334</v>
      </c>
      <c r="W613" s="2"/>
    </row>
    <row r="614" spans="1:23" x14ac:dyDescent="0.3">
      <c r="A614" s="22">
        <f>Taxi_journeydata!A610</f>
        <v>44396</v>
      </c>
      <c r="B614" s="23">
        <f>Taxi_journeydata!B610</f>
        <v>0.71635416666666663</v>
      </c>
      <c r="C614" s="22">
        <f>Taxi_journeydata!C610</f>
        <v>44396</v>
      </c>
      <c r="D614" s="23">
        <f>Taxi_journeydata!D610</f>
        <v>0.71920138888888896</v>
      </c>
      <c r="E614">
        <f>Taxi_journeydata!E610</f>
        <v>1</v>
      </c>
      <c r="F614">
        <f>Taxi_journeydata!F610</f>
        <v>7</v>
      </c>
      <c r="G614">
        <f>Taxi_journeydata!G610</f>
        <v>146</v>
      </c>
      <c r="H614">
        <f>Taxi_journeydata!H610</f>
        <v>1</v>
      </c>
      <c r="I614">
        <f>Taxi_journeydata!I610</f>
        <v>0.86</v>
      </c>
      <c r="J614">
        <f>Taxi_journeydata!J610</f>
        <v>5</v>
      </c>
      <c r="K614" s="3" t="b">
        <f t="shared" si="92"/>
        <v>1</v>
      </c>
      <c r="L614" s="4">
        <f t="shared" si="93"/>
        <v>4.1000000000001613</v>
      </c>
      <c r="M614" s="4" t="b">
        <f>NOT(ISNA(MATCH(F614,'Taxi_location&amp;demand'!$A$5:$A$269,0)))</f>
        <v>1</v>
      </c>
      <c r="N614" s="4" t="b">
        <f>NOT(ISNA(MATCH(G614,'Taxi_location&amp;demand'!$A$5:$A$269,0)))</f>
        <v>1</v>
      </c>
      <c r="O614" s="3" t="b">
        <f t="shared" si="91"/>
        <v>1</v>
      </c>
      <c r="P614" s="3" t="b">
        <f t="shared" si="94"/>
        <v>1</v>
      </c>
      <c r="Q614" s="3" t="b">
        <f t="shared" si="95"/>
        <v>1</v>
      </c>
      <c r="R614" s="3" t="b">
        <f t="shared" si="96"/>
        <v>1</v>
      </c>
      <c r="S614" s="24">
        <f t="shared" si="97"/>
        <v>0.1</v>
      </c>
      <c r="T614" s="24">
        <f t="shared" si="98"/>
        <v>4</v>
      </c>
      <c r="U614" s="24">
        <f t="shared" si="99"/>
        <v>0</v>
      </c>
      <c r="V614" s="24">
        <f t="shared" si="100"/>
        <v>4.0999999999999996</v>
      </c>
      <c r="W614" s="2"/>
    </row>
    <row r="615" spans="1:23" x14ac:dyDescent="0.3">
      <c r="A615" s="22">
        <f>Taxi_journeydata!A611</f>
        <v>44396</v>
      </c>
      <c r="B615" s="23">
        <f>Taxi_journeydata!B611</f>
        <v>0.71466435185185195</v>
      </c>
      <c r="C615" s="22">
        <f>Taxi_journeydata!C611</f>
        <v>44396</v>
      </c>
      <c r="D615" s="23">
        <f>Taxi_journeydata!D611</f>
        <v>0.72211805555555564</v>
      </c>
      <c r="E615">
        <f>Taxi_journeydata!E611</f>
        <v>1</v>
      </c>
      <c r="F615">
        <f>Taxi_journeydata!F611</f>
        <v>181</v>
      </c>
      <c r="G615">
        <f>Taxi_journeydata!G611</f>
        <v>25</v>
      </c>
      <c r="H615">
        <f>Taxi_journeydata!H611</f>
        <v>1</v>
      </c>
      <c r="I615">
        <f>Taxi_journeydata!I611</f>
        <v>1.45</v>
      </c>
      <c r="J615">
        <f>Taxi_journeydata!J611</f>
        <v>9</v>
      </c>
      <c r="K615" s="3" t="b">
        <f t="shared" si="92"/>
        <v>1</v>
      </c>
      <c r="L615" s="4">
        <f t="shared" si="93"/>
        <v>10.733333333333306</v>
      </c>
      <c r="M615" s="4" t="b">
        <f>NOT(ISNA(MATCH(F615,'Taxi_location&amp;demand'!$A$5:$A$269,0)))</f>
        <v>1</v>
      </c>
      <c r="N615" s="4" t="b">
        <f>NOT(ISNA(MATCH(G615,'Taxi_location&amp;demand'!$A$5:$A$269,0)))</f>
        <v>1</v>
      </c>
      <c r="O615" s="3" t="b">
        <f t="shared" si="91"/>
        <v>1</v>
      </c>
      <c r="P615" s="3" t="b">
        <f t="shared" si="94"/>
        <v>1</v>
      </c>
      <c r="Q615" s="3" t="b">
        <f t="shared" si="95"/>
        <v>1</v>
      </c>
      <c r="R615" s="3" t="b">
        <f t="shared" si="96"/>
        <v>1</v>
      </c>
      <c r="S615" s="24">
        <f t="shared" si="97"/>
        <v>0.73333333333333328</v>
      </c>
      <c r="T615" s="24">
        <f t="shared" si="98"/>
        <v>10</v>
      </c>
      <c r="U615" s="24">
        <f t="shared" si="99"/>
        <v>0</v>
      </c>
      <c r="V615" s="24">
        <f t="shared" si="100"/>
        <v>10.733333333333333</v>
      </c>
      <c r="W615" s="2"/>
    </row>
    <row r="616" spans="1:23" x14ac:dyDescent="0.3">
      <c r="A616" s="22">
        <f>Taxi_journeydata!A612</f>
        <v>44396</v>
      </c>
      <c r="B616" s="23">
        <f>Taxi_journeydata!B612</f>
        <v>0.71979166666666661</v>
      </c>
      <c r="C616" s="22">
        <f>Taxi_journeydata!C612</f>
        <v>44396</v>
      </c>
      <c r="D616" s="23">
        <f>Taxi_journeydata!D612</f>
        <v>0.73223379629629637</v>
      </c>
      <c r="E616">
        <f>Taxi_journeydata!E612</f>
        <v>1</v>
      </c>
      <c r="F616">
        <f>Taxi_journeydata!F612</f>
        <v>26</v>
      </c>
      <c r="G616">
        <f>Taxi_journeydata!G612</f>
        <v>67</v>
      </c>
      <c r="H616">
        <f>Taxi_journeydata!H612</f>
        <v>1</v>
      </c>
      <c r="I616">
        <f>Taxi_journeydata!I612</f>
        <v>2.4300000000000002</v>
      </c>
      <c r="J616">
        <f>Taxi_journeydata!J612</f>
        <v>13</v>
      </c>
      <c r="K616" s="3" t="b">
        <f t="shared" si="92"/>
        <v>1</v>
      </c>
      <c r="L616" s="4">
        <f t="shared" si="93"/>
        <v>17.916666666666856</v>
      </c>
      <c r="M616" s="4" t="b">
        <f>NOT(ISNA(MATCH(F616,'Taxi_location&amp;demand'!$A$5:$A$269,0)))</f>
        <v>1</v>
      </c>
      <c r="N616" s="4" t="b">
        <f>NOT(ISNA(MATCH(G616,'Taxi_location&amp;demand'!$A$5:$A$269,0)))</f>
        <v>1</v>
      </c>
      <c r="O616" s="3" t="b">
        <f t="shared" si="91"/>
        <v>1</v>
      </c>
      <c r="P616" s="3" t="b">
        <f t="shared" si="94"/>
        <v>1</v>
      </c>
      <c r="Q616" s="3" t="b">
        <f t="shared" si="95"/>
        <v>1</v>
      </c>
      <c r="R616" s="3" t="b">
        <f t="shared" si="96"/>
        <v>1</v>
      </c>
      <c r="S616" s="24">
        <f t="shared" si="97"/>
        <v>0.91666666666666663</v>
      </c>
      <c r="T616" s="24">
        <f t="shared" si="98"/>
        <v>17</v>
      </c>
      <c r="U616" s="24">
        <f t="shared" si="99"/>
        <v>0</v>
      </c>
      <c r="V616" s="24">
        <f t="shared" si="100"/>
        <v>17.916666666666668</v>
      </c>
      <c r="W616" s="2"/>
    </row>
    <row r="617" spans="1:23" x14ac:dyDescent="0.3">
      <c r="A617" s="22">
        <f>Taxi_journeydata!A613</f>
        <v>44396</v>
      </c>
      <c r="B617" s="23">
        <f>Taxi_journeydata!B613</f>
        <v>0.76894675925925926</v>
      </c>
      <c r="C617" s="22">
        <f>Taxi_journeydata!C613</f>
        <v>44396</v>
      </c>
      <c r="D617" s="23">
        <f>Taxi_journeydata!D613</f>
        <v>0.77829861111111109</v>
      </c>
      <c r="E617">
        <f>Taxi_journeydata!E613</f>
        <v>1</v>
      </c>
      <c r="F617">
        <f>Taxi_journeydata!F613</f>
        <v>52</v>
      </c>
      <c r="G617">
        <f>Taxi_journeydata!G613</f>
        <v>181</v>
      </c>
      <c r="H617">
        <f>Taxi_journeydata!H613</f>
        <v>1</v>
      </c>
      <c r="I617">
        <f>Taxi_journeydata!I613</f>
        <v>1.81</v>
      </c>
      <c r="J617">
        <f>Taxi_journeydata!J613</f>
        <v>9</v>
      </c>
      <c r="K617" s="3" t="b">
        <f t="shared" si="92"/>
        <v>1</v>
      </c>
      <c r="L617" s="4">
        <f t="shared" si="93"/>
        <v>13.46666666666664</v>
      </c>
      <c r="M617" s="4" t="b">
        <f>NOT(ISNA(MATCH(F617,'Taxi_location&amp;demand'!$A$5:$A$269,0)))</f>
        <v>1</v>
      </c>
      <c r="N617" s="4" t="b">
        <f>NOT(ISNA(MATCH(G617,'Taxi_location&amp;demand'!$A$5:$A$269,0)))</f>
        <v>1</v>
      </c>
      <c r="O617" s="3" t="b">
        <f t="shared" si="91"/>
        <v>1</v>
      </c>
      <c r="P617" s="3" t="b">
        <f t="shared" si="94"/>
        <v>1</v>
      </c>
      <c r="Q617" s="3" t="b">
        <f t="shared" si="95"/>
        <v>1</v>
      </c>
      <c r="R617" s="3" t="b">
        <f t="shared" si="96"/>
        <v>1</v>
      </c>
      <c r="S617" s="24">
        <f t="shared" si="97"/>
        <v>0.46666666666666667</v>
      </c>
      <c r="T617" s="24">
        <f t="shared" si="98"/>
        <v>13</v>
      </c>
      <c r="U617" s="24">
        <f t="shared" si="99"/>
        <v>0</v>
      </c>
      <c r="V617" s="24">
        <f t="shared" si="100"/>
        <v>13.466666666666667</v>
      </c>
      <c r="W617" s="2"/>
    </row>
    <row r="618" spans="1:23" x14ac:dyDescent="0.3">
      <c r="A618" s="22">
        <f>Taxi_journeydata!A614</f>
        <v>44396</v>
      </c>
      <c r="B618" s="23">
        <f>Taxi_journeydata!B614</f>
        <v>0.81752314814814808</v>
      </c>
      <c r="C618" s="22">
        <f>Taxi_journeydata!C614</f>
        <v>44396</v>
      </c>
      <c r="D618" s="23">
        <f>Taxi_journeydata!D614</f>
        <v>0.83708333333333329</v>
      </c>
      <c r="E618">
        <f>Taxi_journeydata!E614</f>
        <v>1</v>
      </c>
      <c r="F618">
        <f>Taxi_journeydata!F614</f>
        <v>43</v>
      </c>
      <c r="G618">
        <f>Taxi_journeydata!G614</f>
        <v>243</v>
      </c>
      <c r="H618">
        <f>Taxi_journeydata!H614</f>
        <v>1</v>
      </c>
      <c r="I618">
        <f>Taxi_journeydata!I614</f>
        <v>5.54</v>
      </c>
      <c r="J618">
        <f>Taxi_journeydata!J614</f>
        <v>22</v>
      </c>
      <c r="K618" s="3" t="b">
        <f t="shared" si="92"/>
        <v>1</v>
      </c>
      <c r="L618" s="4">
        <f t="shared" si="93"/>
        <v>28.1666666666667</v>
      </c>
      <c r="M618" s="4" t="b">
        <f>NOT(ISNA(MATCH(F618,'Taxi_location&amp;demand'!$A$5:$A$269,0)))</f>
        <v>1</v>
      </c>
      <c r="N618" s="4" t="b">
        <f>NOT(ISNA(MATCH(G618,'Taxi_location&amp;demand'!$A$5:$A$269,0)))</f>
        <v>1</v>
      </c>
      <c r="O618" s="3" t="b">
        <f t="shared" si="91"/>
        <v>1</v>
      </c>
      <c r="P618" s="3" t="b">
        <f t="shared" si="94"/>
        <v>1</v>
      </c>
      <c r="Q618" s="3" t="b">
        <f t="shared" si="95"/>
        <v>1</v>
      </c>
      <c r="R618" s="3" t="b">
        <f t="shared" si="96"/>
        <v>1</v>
      </c>
      <c r="S618" s="24">
        <f t="shared" si="97"/>
        <v>0.16666666666666666</v>
      </c>
      <c r="T618" s="24">
        <f t="shared" si="98"/>
        <v>28</v>
      </c>
      <c r="U618" s="24">
        <f t="shared" si="99"/>
        <v>0</v>
      </c>
      <c r="V618" s="24">
        <f t="shared" si="100"/>
        <v>28.166666666666668</v>
      </c>
      <c r="W618" s="2"/>
    </row>
    <row r="619" spans="1:23" x14ac:dyDescent="0.3">
      <c r="A619" s="22">
        <f>Taxi_journeydata!A615</f>
        <v>44396</v>
      </c>
      <c r="B619" s="23">
        <f>Taxi_journeydata!B615</f>
        <v>0.80334490740740738</v>
      </c>
      <c r="C619" s="22">
        <f>Taxi_journeydata!C615</f>
        <v>44396</v>
      </c>
      <c r="D619" s="23">
        <f>Taxi_journeydata!D615</f>
        <v>0.8122800925925926</v>
      </c>
      <c r="E619">
        <f>Taxi_journeydata!E615</f>
        <v>1</v>
      </c>
      <c r="F619">
        <f>Taxi_journeydata!F615</f>
        <v>119</v>
      </c>
      <c r="G619">
        <f>Taxi_journeydata!G615</f>
        <v>244</v>
      </c>
      <c r="H619">
        <f>Taxi_journeydata!H615</f>
        <v>1</v>
      </c>
      <c r="I619">
        <f>Taxi_journeydata!I615</f>
        <v>2.0299999999999998</v>
      </c>
      <c r="J619">
        <f>Taxi_journeydata!J615</f>
        <v>10.5</v>
      </c>
      <c r="K619" s="3" t="b">
        <f t="shared" si="92"/>
        <v>1</v>
      </c>
      <c r="L619" s="4">
        <f t="shared" si="93"/>
        <v>12.866666666666706</v>
      </c>
      <c r="M619" s="4" t="b">
        <f>NOT(ISNA(MATCH(F619,'Taxi_location&amp;demand'!$A$5:$A$269,0)))</f>
        <v>1</v>
      </c>
      <c r="N619" s="4" t="b">
        <f>NOT(ISNA(MATCH(G619,'Taxi_location&amp;demand'!$A$5:$A$269,0)))</f>
        <v>1</v>
      </c>
      <c r="O619" s="3" t="b">
        <f t="shared" si="91"/>
        <v>1</v>
      </c>
      <c r="P619" s="3" t="b">
        <f t="shared" si="94"/>
        <v>1</v>
      </c>
      <c r="Q619" s="3" t="b">
        <f t="shared" si="95"/>
        <v>1</v>
      </c>
      <c r="R619" s="3" t="b">
        <f t="shared" si="96"/>
        <v>1</v>
      </c>
      <c r="S619" s="24">
        <f t="shared" si="97"/>
        <v>0.8666666666666667</v>
      </c>
      <c r="T619" s="24">
        <f t="shared" si="98"/>
        <v>12</v>
      </c>
      <c r="U619" s="24">
        <f t="shared" si="99"/>
        <v>0</v>
      </c>
      <c r="V619" s="24">
        <f t="shared" si="100"/>
        <v>12.866666666666667</v>
      </c>
      <c r="W619" s="2"/>
    </row>
    <row r="620" spans="1:23" x14ac:dyDescent="0.3">
      <c r="A620" s="22">
        <f>Taxi_journeydata!A616</f>
        <v>44396</v>
      </c>
      <c r="B620" s="23">
        <f>Taxi_journeydata!B616</f>
        <v>0.90109953703703705</v>
      </c>
      <c r="C620" s="22">
        <f>Taxi_journeydata!C616</f>
        <v>44396</v>
      </c>
      <c r="D620" s="23">
        <f>Taxi_journeydata!D616</f>
        <v>0.90788194444444448</v>
      </c>
      <c r="E620">
        <f>Taxi_journeydata!E616</f>
        <v>1</v>
      </c>
      <c r="F620">
        <f>Taxi_journeydata!F616</f>
        <v>173</v>
      </c>
      <c r="G620">
        <f>Taxi_journeydata!G616</f>
        <v>82</v>
      </c>
      <c r="H620">
        <f>Taxi_journeydata!H616</f>
        <v>1</v>
      </c>
      <c r="I620">
        <f>Taxi_journeydata!I616</f>
        <v>1.55</v>
      </c>
      <c r="J620">
        <f>Taxi_journeydata!J616</f>
        <v>8</v>
      </c>
      <c r="K620" s="3" t="b">
        <f t="shared" si="92"/>
        <v>1</v>
      </c>
      <c r="L620" s="4">
        <f t="shared" si="93"/>
        <v>9.7666666666667012</v>
      </c>
      <c r="M620" s="4" t="b">
        <f>NOT(ISNA(MATCH(F620,'Taxi_location&amp;demand'!$A$5:$A$269,0)))</f>
        <v>1</v>
      </c>
      <c r="N620" s="4" t="b">
        <f>NOT(ISNA(MATCH(G620,'Taxi_location&amp;demand'!$A$5:$A$269,0)))</f>
        <v>1</v>
      </c>
      <c r="O620" s="3" t="b">
        <f t="shared" si="91"/>
        <v>1</v>
      </c>
      <c r="P620" s="3" t="b">
        <f t="shared" si="94"/>
        <v>1</v>
      </c>
      <c r="Q620" s="3" t="b">
        <f t="shared" si="95"/>
        <v>1</v>
      </c>
      <c r="R620" s="3" t="b">
        <f t="shared" si="96"/>
        <v>1</v>
      </c>
      <c r="S620" s="24">
        <f t="shared" si="97"/>
        <v>0.76666666666666672</v>
      </c>
      <c r="T620" s="24">
        <f t="shared" si="98"/>
        <v>9</v>
      </c>
      <c r="U620" s="24">
        <f t="shared" si="99"/>
        <v>0</v>
      </c>
      <c r="V620" s="24">
        <f t="shared" si="100"/>
        <v>9.7666666666666675</v>
      </c>
      <c r="W620" s="2"/>
    </row>
    <row r="621" spans="1:23" x14ac:dyDescent="0.3">
      <c r="A621" s="22">
        <f>Taxi_journeydata!A617</f>
        <v>44396</v>
      </c>
      <c r="B621" s="23">
        <f>Taxi_journeydata!B617</f>
        <v>0.92986111111111114</v>
      </c>
      <c r="C621" s="22">
        <f>Taxi_journeydata!C617</f>
        <v>44396</v>
      </c>
      <c r="D621" s="23">
        <f>Taxi_journeydata!D617</f>
        <v>0.93334490740740739</v>
      </c>
      <c r="E621">
        <f>Taxi_journeydata!E617</f>
        <v>1</v>
      </c>
      <c r="F621">
        <f>Taxi_journeydata!F617</f>
        <v>166</v>
      </c>
      <c r="G621">
        <f>Taxi_journeydata!G617</f>
        <v>152</v>
      </c>
      <c r="H621">
        <f>Taxi_journeydata!H617</f>
        <v>1</v>
      </c>
      <c r="I621">
        <f>Taxi_journeydata!I617</f>
        <v>0.68</v>
      </c>
      <c r="J621">
        <f>Taxi_journeydata!J617</f>
        <v>5.5</v>
      </c>
      <c r="K621" s="3" t="b">
        <f t="shared" si="92"/>
        <v>1</v>
      </c>
      <c r="L621" s="4">
        <f t="shared" si="93"/>
        <v>5.0166666666665982</v>
      </c>
      <c r="M621" s="4" t="b">
        <f>NOT(ISNA(MATCH(F621,'Taxi_location&amp;demand'!$A$5:$A$269,0)))</f>
        <v>1</v>
      </c>
      <c r="N621" s="4" t="b">
        <f>NOT(ISNA(MATCH(G621,'Taxi_location&amp;demand'!$A$5:$A$269,0)))</f>
        <v>1</v>
      </c>
      <c r="O621" s="3" t="b">
        <f t="shared" si="91"/>
        <v>1</v>
      </c>
      <c r="P621" s="3" t="b">
        <f t="shared" si="94"/>
        <v>1</v>
      </c>
      <c r="Q621" s="3" t="b">
        <f t="shared" si="95"/>
        <v>1</v>
      </c>
      <c r="R621" s="3" t="b">
        <f t="shared" si="96"/>
        <v>1</v>
      </c>
      <c r="S621" s="24">
        <f t="shared" si="97"/>
        <v>1.6666666666666666E-2</v>
      </c>
      <c r="T621" s="24">
        <f t="shared" si="98"/>
        <v>5</v>
      </c>
      <c r="U621" s="24">
        <f t="shared" si="99"/>
        <v>0</v>
      </c>
      <c r="V621" s="24">
        <f t="shared" si="100"/>
        <v>5.0166666666666666</v>
      </c>
      <c r="W621" s="2"/>
    </row>
    <row r="622" spans="1:23" x14ac:dyDescent="0.3">
      <c r="A622" s="22">
        <f>Taxi_journeydata!A618</f>
        <v>44396</v>
      </c>
      <c r="B622" s="23">
        <f>Taxi_journeydata!B618</f>
        <v>0.84880787037037031</v>
      </c>
      <c r="C622" s="22">
        <f>Taxi_journeydata!C618</f>
        <v>44396</v>
      </c>
      <c r="D622" s="23">
        <f>Taxi_journeydata!D618</f>
        <v>0.86621527777777774</v>
      </c>
      <c r="E622">
        <f>Taxi_journeydata!E618</f>
        <v>1</v>
      </c>
      <c r="F622">
        <f>Taxi_journeydata!F618</f>
        <v>97</v>
      </c>
      <c r="G622">
        <f>Taxi_journeydata!G618</f>
        <v>55</v>
      </c>
      <c r="H622">
        <f>Taxi_journeydata!H618</f>
        <v>2</v>
      </c>
      <c r="I622">
        <f>Taxi_journeydata!I618</f>
        <v>12.73</v>
      </c>
      <c r="J622">
        <f>Taxi_journeydata!J618</f>
        <v>37</v>
      </c>
      <c r="K622" s="3" t="b">
        <f t="shared" si="92"/>
        <v>1</v>
      </c>
      <c r="L622" s="4">
        <f t="shared" si="93"/>
        <v>25.066666666666695</v>
      </c>
      <c r="M622" s="4" t="b">
        <f>NOT(ISNA(MATCH(F622,'Taxi_location&amp;demand'!$A$5:$A$269,0)))</f>
        <v>1</v>
      </c>
      <c r="N622" s="4" t="b">
        <f>NOT(ISNA(MATCH(G622,'Taxi_location&amp;demand'!$A$5:$A$269,0)))</f>
        <v>1</v>
      </c>
      <c r="O622" s="3" t="b">
        <f t="shared" si="91"/>
        <v>1</v>
      </c>
      <c r="P622" s="3" t="b">
        <f t="shared" si="94"/>
        <v>1</v>
      </c>
      <c r="Q622" s="3" t="b">
        <f t="shared" si="95"/>
        <v>1</v>
      </c>
      <c r="R622" s="3" t="b">
        <f t="shared" si="96"/>
        <v>1</v>
      </c>
      <c r="S622" s="24">
        <f t="shared" si="97"/>
        <v>6.6666666666666666E-2</v>
      </c>
      <c r="T622" s="24">
        <f t="shared" si="98"/>
        <v>25</v>
      </c>
      <c r="U622" s="24">
        <f t="shared" si="99"/>
        <v>0</v>
      </c>
      <c r="V622" s="24">
        <f t="shared" si="100"/>
        <v>25.066666666666666</v>
      </c>
      <c r="W622" s="2"/>
    </row>
    <row r="623" spans="1:23" x14ac:dyDescent="0.3">
      <c r="A623" s="22">
        <f>Taxi_journeydata!A619</f>
        <v>44396</v>
      </c>
      <c r="B623" s="23">
        <f>Taxi_journeydata!B619</f>
        <v>0.99834490740740733</v>
      </c>
      <c r="C623" s="22">
        <f>Taxi_journeydata!C619</f>
        <v>44396</v>
      </c>
      <c r="D623" s="23">
        <f>Taxi_journeydata!D619</f>
        <v>0.99909722222222219</v>
      </c>
      <c r="E623">
        <f>Taxi_journeydata!E619</f>
        <v>1</v>
      </c>
      <c r="F623">
        <f>Taxi_journeydata!F619</f>
        <v>75</v>
      </c>
      <c r="G623">
        <f>Taxi_journeydata!G619</f>
        <v>75</v>
      </c>
      <c r="H623">
        <f>Taxi_journeydata!H619</f>
        <v>1</v>
      </c>
      <c r="I623">
        <f>Taxi_journeydata!I619</f>
        <v>0.35</v>
      </c>
      <c r="J623">
        <f>Taxi_journeydata!J619</f>
        <v>3</v>
      </c>
      <c r="K623" s="3" t="b">
        <f t="shared" si="92"/>
        <v>1</v>
      </c>
      <c r="L623" s="4">
        <f t="shared" si="93"/>
        <v>1.0833333333333961</v>
      </c>
      <c r="M623" s="4" t="b">
        <f>NOT(ISNA(MATCH(F623,'Taxi_location&amp;demand'!$A$5:$A$269,0)))</f>
        <v>1</v>
      </c>
      <c r="N623" s="4" t="b">
        <f>NOT(ISNA(MATCH(G623,'Taxi_location&amp;demand'!$A$5:$A$269,0)))</f>
        <v>1</v>
      </c>
      <c r="O623" s="3" t="b">
        <f t="shared" si="91"/>
        <v>1</v>
      </c>
      <c r="P623" s="3" t="b">
        <f t="shared" si="94"/>
        <v>1</v>
      </c>
      <c r="Q623" s="3" t="b">
        <f t="shared" si="95"/>
        <v>1</v>
      </c>
      <c r="R623" s="3" t="b">
        <f t="shared" si="96"/>
        <v>1</v>
      </c>
      <c r="S623" s="24">
        <f t="shared" si="97"/>
        <v>8.3333333333333329E-2</v>
      </c>
      <c r="T623" s="24">
        <f t="shared" si="98"/>
        <v>1</v>
      </c>
      <c r="U623" s="24">
        <f t="shared" si="99"/>
        <v>0</v>
      </c>
      <c r="V623" s="24">
        <f t="shared" si="100"/>
        <v>1.0833333333333333</v>
      </c>
      <c r="W623" s="2"/>
    </row>
    <row r="624" spans="1:23" x14ac:dyDescent="0.3">
      <c r="A624" s="22">
        <f>Taxi_journeydata!A620</f>
        <v>44397</v>
      </c>
      <c r="B624" s="23">
        <f>Taxi_journeydata!B620</f>
        <v>0.3313888888888889</v>
      </c>
      <c r="C624" s="22">
        <f>Taxi_journeydata!C620</f>
        <v>44397</v>
      </c>
      <c r="D624" s="23">
        <f>Taxi_journeydata!D620</f>
        <v>0.33523148148148146</v>
      </c>
      <c r="E624">
        <f>Taxi_journeydata!E620</f>
        <v>1</v>
      </c>
      <c r="F624">
        <f>Taxi_journeydata!F620</f>
        <v>75</v>
      </c>
      <c r="G624">
        <f>Taxi_journeydata!G620</f>
        <v>168</v>
      </c>
      <c r="H624">
        <f>Taxi_journeydata!H620</f>
        <v>1</v>
      </c>
      <c r="I624">
        <f>Taxi_journeydata!I620</f>
        <v>1.59</v>
      </c>
      <c r="J624">
        <f>Taxi_journeydata!J620</f>
        <v>7</v>
      </c>
      <c r="K624" s="3" t="b">
        <f t="shared" si="92"/>
        <v>1</v>
      </c>
      <c r="L624" s="4">
        <f t="shared" si="93"/>
        <v>5.5333333333332924</v>
      </c>
      <c r="M624" s="4" t="b">
        <f>NOT(ISNA(MATCH(F624,'Taxi_location&amp;demand'!$A$5:$A$269,0)))</f>
        <v>1</v>
      </c>
      <c r="N624" s="4" t="b">
        <f>NOT(ISNA(MATCH(G624,'Taxi_location&amp;demand'!$A$5:$A$269,0)))</f>
        <v>1</v>
      </c>
      <c r="O624" s="3" t="b">
        <f t="shared" si="91"/>
        <v>1</v>
      </c>
      <c r="P624" s="3" t="b">
        <f t="shared" si="94"/>
        <v>1</v>
      </c>
      <c r="Q624" s="3" t="b">
        <f t="shared" si="95"/>
        <v>1</v>
      </c>
      <c r="R624" s="3" t="b">
        <f t="shared" si="96"/>
        <v>1</v>
      </c>
      <c r="S624" s="24">
        <f t="shared" si="97"/>
        <v>0.53333333333333333</v>
      </c>
      <c r="T624" s="24">
        <f t="shared" si="98"/>
        <v>5</v>
      </c>
      <c r="U624" s="24">
        <f t="shared" si="99"/>
        <v>0</v>
      </c>
      <c r="V624" s="24">
        <f t="shared" si="100"/>
        <v>5.5333333333333332</v>
      </c>
      <c r="W624" s="2"/>
    </row>
    <row r="625" spans="1:23" x14ac:dyDescent="0.3">
      <c r="A625" s="22">
        <f>Taxi_journeydata!A621</f>
        <v>44397</v>
      </c>
      <c r="B625" s="23">
        <f>Taxi_journeydata!B621</f>
        <v>0.31260416666666663</v>
      </c>
      <c r="C625" s="22">
        <f>Taxi_journeydata!C621</f>
        <v>44397</v>
      </c>
      <c r="D625" s="23">
        <f>Taxi_journeydata!D621</f>
        <v>0.32197916666666665</v>
      </c>
      <c r="E625">
        <f>Taxi_journeydata!E621</f>
        <v>1</v>
      </c>
      <c r="F625">
        <f>Taxi_journeydata!F621</f>
        <v>130</v>
      </c>
      <c r="G625">
        <f>Taxi_journeydata!G621</f>
        <v>122</v>
      </c>
      <c r="H625">
        <f>Taxi_journeydata!H621</f>
        <v>1</v>
      </c>
      <c r="I625">
        <f>Taxi_journeydata!I621</f>
        <v>2.23</v>
      </c>
      <c r="J625">
        <f>Taxi_journeydata!J621</f>
        <v>11.5</v>
      </c>
      <c r="K625" s="3" t="b">
        <f t="shared" si="92"/>
        <v>1</v>
      </c>
      <c r="L625" s="4">
        <f t="shared" si="93"/>
        <v>13.500000000000032</v>
      </c>
      <c r="M625" s="4" t="b">
        <f>NOT(ISNA(MATCH(F625,'Taxi_location&amp;demand'!$A$5:$A$269,0)))</f>
        <v>1</v>
      </c>
      <c r="N625" s="4" t="b">
        <f>NOT(ISNA(MATCH(G625,'Taxi_location&amp;demand'!$A$5:$A$269,0)))</f>
        <v>1</v>
      </c>
      <c r="O625" s="3" t="b">
        <f t="shared" si="91"/>
        <v>1</v>
      </c>
      <c r="P625" s="3" t="b">
        <f t="shared" si="94"/>
        <v>1</v>
      </c>
      <c r="Q625" s="3" t="b">
        <f t="shared" si="95"/>
        <v>1</v>
      </c>
      <c r="R625" s="3" t="b">
        <f t="shared" si="96"/>
        <v>1</v>
      </c>
      <c r="S625" s="24">
        <f t="shared" si="97"/>
        <v>0.5</v>
      </c>
      <c r="T625" s="24">
        <f t="shared" si="98"/>
        <v>13</v>
      </c>
      <c r="U625" s="24">
        <f t="shared" si="99"/>
        <v>0</v>
      </c>
      <c r="V625" s="24">
        <f t="shared" si="100"/>
        <v>13.5</v>
      </c>
      <c r="W625" s="2"/>
    </row>
    <row r="626" spans="1:23" x14ac:dyDescent="0.3">
      <c r="A626" s="22">
        <f>Taxi_journeydata!A622</f>
        <v>44397</v>
      </c>
      <c r="B626" s="23">
        <f>Taxi_journeydata!B622</f>
        <v>0.36145833333333338</v>
      </c>
      <c r="C626" s="22">
        <f>Taxi_journeydata!C622</f>
        <v>44397</v>
      </c>
      <c r="D626" s="23">
        <f>Taxi_journeydata!D622</f>
        <v>0.36694444444444446</v>
      </c>
      <c r="E626">
        <f>Taxi_journeydata!E622</f>
        <v>1</v>
      </c>
      <c r="F626">
        <f>Taxi_journeydata!F622</f>
        <v>74</v>
      </c>
      <c r="G626">
        <f>Taxi_journeydata!G622</f>
        <v>74</v>
      </c>
      <c r="H626">
        <f>Taxi_journeydata!H622</f>
        <v>1</v>
      </c>
      <c r="I626">
        <f>Taxi_journeydata!I622</f>
        <v>0.91</v>
      </c>
      <c r="J626">
        <f>Taxi_journeydata!J622</f>
        <v>7</v>
      </c>
      <c r="K626" s="3" t="b">
        <f t="shared" si="92"/>
        <v>1</v>
      </c>
      <c r="L626" s="4">
        <f t="shared" si="93"/>
        <v>7.8999999999999559</v>
      </c>
      <c r="M626" s="4" t="b">
        <f>NOT(ISNA(MATCH(F626,'Taxi_location&amp;demand'!$A$5:$A$269,0)))</f>
        <v>1</v>
      </c>
      <c r="N626" s="4" t="b">
        <f>NOT(ISNA(MATCH(G626,'Taxi_location&amp;demand'!$A$5:$A$269,0)))</f>
        <v>1</v>
      </c>
      <c r="O626" s="3" t="b">
        <f t="shared" si="91"/>
        <v>1</v>
      </c>
      <c r="P626" s="3" t="b">
        <f t="shared" si="94"/>
        <v>1</v>
      </c>
      <c r="Q626" s="3" t="b">
        <f t="shared" si="95"/>
        <v>1</v>
      </c>
      <c r="R626" s="3" t="b">
        <f t="shared" si="96"/>
        <v>1</v>
      </c>
      <c r="S626" s="24">
        <f t="shared" si="97"/>
        <v>0.9</v>
      </c>
      <c r="T626" s="24">
        <f t="shared" si="98"/>
        <v>7</v>
      </c>
      <c r="U626" s="24">
        <f t="shared" si="99"/>
        <v>0</v>
      </c>
      <c r="V626" s="24">
        <f t="shared" si="100"/>
        <v>7.9</v>
      </c>
      <c r="W626" s="2"/>
    </row>
    <row r="627" spans="1:23" x14ac:dyDescent="0.3">
      <c r="A627" s="22">
        <f>Taxi_journeydata!A623</f>
        <v>44397</v>
      </c>
      <c r="B627" s="23">
        <f>Taxi_journeydata!B623</f>
        <v>0.3845601851851852</v>
      </c>
      <c r="C627" s="22">
        <f>Taxi_journeydata!C623</f>
        <v>44397</v>
      </c>
      <c r="D627" s="23">
        <f>Taxi_journeydata!D623</f>
        <v>0.43896990740740738</v>
      </c>
      <c r="E627">
        <f>Taxi_journeydata!E623</f>
        <v>1</v>
      </c>
      <c r="F627">
        <f>Taxi_journeydata!F623</f>
        <v>76</v>
      </c>
      <c r="G627">
        <f>Taxi_journeydata!G623</f>
        <v>17</v>
      </c>
      <c r="H627">
        <f>Taxi_journeydata!H623</f>
        <v>1</v>
      </c>
      <c r="I627">
        <f>Taxi_journeydata!I623</f>
        <v>8.84</v>
      </c>
      <c r="J627">
        <f>Taxi_journeydata!J623</f>
        <v>49.5</v>
      </c>
      <c r="K627" s="3" t="b">
        <f t="shared" si="92"/>
        <v>1</v>
      </c>
      <c r="L627" s="4">
        <f t="shared" si="93"/>
        <v>78.349999999999937</v>
      </c>
      <c r="M627" s="4" t="b">
        <f>NOT(ISNA(MATCH(F627,'Taxi_location&amp;demand'!$A$5:$A$269,0)))</f>
        <v>1</v>
      </c>
      <c r="N627" s="4" t="b">
        <f>NOT(ISNA(MATCH(G627,'Taxi_location&amp;demand'!$A$5:$A$269,0)))</f>
        <v>1</v>
      </c>
      <c r="O627" s="3" t="b">
        <f t="shared" si="91"/>
        <v>1</v>
      </c>
      <c r="P627" s="3" t="b">
        <f t="shared" si="94"/>
        <v>1</v>
      </c>
      <c r="Q627" s="3" t="b">
        <f t="shared" si="95"/>
        <v>1</v>
      </c>
      <c r="R627" s="3" t="b">
        <f t="shared" si="96"/>
        <v>1</v>
      </c>
      <c r="S627" s="24">
        <f t="shared" si="97"/>
        <v>0.35</v>
      </c>
      <c r="T627" s="24">
        <f t="shared" si="98"/>
        <v>18</v>
      </c>
      <c r="U627" s="24">
        <f t="shared" si="99"/>
        <v>60</v>
      </c>
      <c r="V627" s="24">
        <f t="shared" si="100"/>
        <v>78.349999999999994</v>
      </c>
      <c r="W627" s="2"/>
    </row>
    <row r="628" spans="1:23" x14ac:dyDescent="0.3">
      <c r="A628" s="22">
        <f>Taxi_journeydata!A624</f>
        <v>44397</v>
      </c>
      <c r="B628" s="23">
        <f>Taxi_journeydata!B624</f>
        <v>0.37365740740740744</v>
      </c>
      <c r="C628" s="22">
        <f>Taxi_journeydata!C624</f>
        <v>44397</v>
      </c>
      <c r="D628" s="23">
        <f>Taxi_journeydata!D624</f>
        <v>0.37936342592592592</v>
      </c>
      <c r="E628">
        <f>Taxi_journeydata!E624</f>
        <v>1</v>
      </c>
      <c r="F628">
        <f>Taxi_journeydata!F624</f>
        <v>74</v>
      </c>
      <c r="G628">
        <f>Taxi_journeydata!G624</f>
        <v>41</v>
      </c>
      <c r="H628">
        <f>Taxi_journeydata!H624</f>
        <v>1</v>
      </c>
      <c r="I628">
        <f>Taxi_journeydata!I624</f>
        <v>1.18</v>
      </c>
      <c r="J628">
        <f>Taxi_journeydata!J624</f>
        <v>7.5</v>
      </c>
      <c r="K628" s="3" t="b">
        <f t="shared" si="92"/>
        <v>1</v>
      </c>
      <c r="L628" s="4">
        <f t="shared" si="93"/>
        <v>8.2166666666666188</v>
      </c>
      <c r="M628" s="4" t="b">
        <f>NOT(ISNA(MATCH(F628,'Taxi_location&amp;demand'!$A$5:$A$269,0)))</f>
        <v>1</v>
      </c>
      <c r="N628" s="4" t="b">
        <f>NOT(ISNA(MATCH(G628,'Taxi_location&amp;demand'!$A$5:$A$269,0)))</f>
        <v>1</v>
      </c>
      <c r="O628" s="3" t="b">
        <f t="shared" si="91"/>
        <v>1</v>
      </c>
      <c r="P628" s="3" t="b">
        <f t="shared" si="94"/>
        <v>1</v>
      </c>
      <c r="Q628" s="3" t="b">
        <f t="shared" si="95"/>
        <v>1</v>
      </c>
      <c r="R628" s="3" t="b">
        <f t="shared" si="96"/>
        <v>1</v>
      </c>
      <c r="S628" s="24">
        <f t="shared" si="97"/>
        <v>0.21666666666666667</v>
      </c>
      <c r="T628" s="24">
        <f t="shared" si="98"/>
        <v>8</v>
      </c>
      <c r="U628" s="24">
        <f t="shared" si="99"/>
        <v>0</v>
      </c>
      <c r="V628" s="24">
        <f t="shared" si="100"/>
        <v>8.2166666666666668</v>
      </c>
      <c r="W628" s="2"/>
    </row>
    <row r="629" spans="1:23" x14ac:dyDescent="0.3">
      <c r="A629" s="22">
        <f>Taxi_journeydata!A625</f>
        <v>44397</v>
      </c>
      <c r="B629" s="23">
        <f>Taxi_journeydata!B625</f>
        <v>0.44398148148148148</v>
      </c>
      <c r="C629" s="22">
        <f>Taxi_journeydata!C625</f>
        <v>44397</v>
      </c>
      <c r="D629" s="23">
        <f>Taxi_journeydata!D625</f>
        <v>0.46026620370370369</v>
      </c>
      <c r="E629">
        <f>Taxi_journeydata!E625</f>
        <v>1</v>
      </c>
      <c r="F629">
        <f>Taxi_journeydata!F625</f>
        <v>51</v>
      </c>
      <c r="G629">
        <f>Taxi_journeydata!G625</f>
        <v>174</v>
      </c>
      <c r="H629">
        <f>Taxi_journeydata!H625</f>
        <v>1</v>
      </c>
      <c r="I629">
        <f>Taxi_journeydata!I625</f>
        <v>3.23</v>
      </c>
      <c r="J629">
        <f>Taxi_journeydata!J625</f>
        <v>16.5</v>
      </c>
      <c r="K629" s="3" t="b">
        <f t="shared" si="92"/>
        <v>1</v>
      </c>
      <c r="L629" s="4">
        <f t="shared" si="93"/>
        <v>23.449999999999989</v>
      </c>
      <c r="M629" s="4" t="b">
        <f>NOT(ISNA(MATCH(F629,'Taxi_location&amp;demand'!$A$5:$A$269,0)))</f>
        <v>1</v>
      </c>
      <c r="N629" s="4" t="b">
        <f>NOT(ISNA(MATCH(G629,'Taxi_location&amp;demand'!$A$5:$A$269,0)))</f>
        <v>1</v>
      </c>
      <c r="O629" s="3" t="b">
        <f t="shared" si="91"/>
        <v>1</v>
      </c>
      <c r="P629" s="3" t="b">
        <f t="shared" si="94"/>
        <v>1</v>
      </c>
      <c r="Q629" s="3" t="b">
        <f t="shared" si="95"/>
        <v>1</v>
      </c>
      <c r="R629" s="3" t="b">
        <f t="shared" si="96"/>
        <v>1</v>
      </c>
      <c r="S629" s="24">
        <f t="shared" si="97"/>
        <v>0.45</v>
      </c>
      <c r="T629" s="24">
        <f t="shared" si="98"/>
        <v>23</v>
      </c>
      <c r="U629" s="24">
        <f t="shared" si="99"/>
        <v>0</v>
      </c>
      <c r="V629" s="24">
        <f t="shared" si="100"/>
        <v>23.45</v>
      </c>
      <c r="W629" s="2"/>
    </row>
    <row r="630" spans="1:23" x14ac:dyDescent="0.3">
      <c r="A630" s="22">
        <f>Taxi_journeydata!A626</f>
        <v>44397</v>
      </c>
      <c r="B630" s="23">
        <f>Taxi_journeydata!B626</f>
        <v>0.49159722222222224</v>
      </c>
      <c r="C630" s="22">
        <f>Taxi_journeydata!C626</f>
        <v>44397</v>
      </c>
      <c r="D630" s="23">
        <f>Taxi_journeydata!D626</f>
        <v>0.52328703703703705</v>
      </c>
      <c r="E630">
        <f>Taxi_journeydata!E626</f>
        <v>1</v>
      </c>
      <c r="F630">
        <f>Taxi_journeydata!F626</f>
        <v>7</v>
      </c>
      <c r="G630">
        <f>Taxi_journeydata!G626</f>
        <v>89</v>
      </c>
      <c r="H630">
        <f>Taxi_journeydata!H626</f>
        <v>1</v>
      </c>
      <c r="I630">
        <f>Taxi_journeydata!I626</f>
        <v>11.76</v>
      </c>
      <c r="J630">
        <f>Taxi_journeydata!J626</f>
        <v>39.5</v>
      </c>
      <c r="K630" s="3" t="b">
        <f t="shared" si="92"/>
        <v>1</v>
      </c>
      <c r="L630" s="4">
        <f t="shared" si="93"/>
        <v>45.633333333333326</v>
      </c>
      <c r="M630" s="4" t="b">
        <f>NOT(ISNA(MATCH(F630,'Taxi_location&amp;demand'!$A$5:$A$269,0)))</f>
        <v>1</v>
      </c>
      <c r="N630" s="4" t="b">
        <f>NOT(ISNA(MATCH(G630,'Taxi_location&amp;demand'!$A$5:$A$269,0)))</f>
        <v>1</v>
      </c>
      <c r="O630" s="3" t="b">
        <f t="shared" si="91"/>
        <v>1</v>
      </c>
      <c r="P630" s="3" t="b">
        <f t="shared" si="94"/>
        <v>1</v>
      </c>
      <c r="Q630" s="3" t="b">
        <f t="shared" si="95"/>
        <v>1</v>
      </c>
      <c r="R630" s="3" t="b">
        <f t="shared" si="96"/>
        <v>1</v>
      </c>
      <c r="S630" s="24">
        <f t="shared" si="97"/>
        <v>0.6333333333333333</v>
      </c>
      <c r="T630" s="24">
        <f t="shared" si="98"/>
        <v>45</v>
      </c>
      <c r="U630" s="24">
        <f t="shared" si="99"/>
        <v>0</v>
      </c>
      <c r="V630" s="24">
        <f t="shared" si="100"/>
        <v>45.633333333333333</v>
      </c>
      <c r="W630" s="2"/>
    </row>
    <row r="631" spans="1:23" x14ac:dyDescent="0.3">
      <c r="A631" s="22">
        <f>Taxi_journeydata!A627</f>
        <v>44397</v>
      </c>
      <c r="B631" s="23">
        <f>Taxi_journeydata!B627</f>
        <v>0.47386574074074073</v>
      </c>
      <c r="C631" s="22">
        <f>Taxi_journeydata!C627</f>
        <v>44397</v>
      </c>
      <c r="D631" s="23">
        <f>Taxi_journeydata!D627</f>
        <v>0.47538194444444448</v>
      </c>
      <c r="E631">
        <f>Taxi_journeydata!E627</f>
        <v>1</v>
      </c>
      <c r="F631">
        <f>Taxi_journeydata!F627</f>
        <v>82</v>
      </c>
      <c r="G631">
        <f>Taxi_journeydata!G627</f>
        <v>82</v>
      </c>
      <c r="H631">
        <f>Taxi_journeydata!H627</f>
        <v>1</v>
      </c>
      <c r="I631">
        <f>Taxi_journeydata!I627</f>
        <v>0.35</v>
      </c>
      <c r="J631">
        <f>Taxi_journeydata!J627</f>
        <v>3.5</v>
      </c>
      <c r="K631" s="3" t="b">
        <f t="shared" si="92"/>
        <v>1</v>
      </c>
      <c r="L631" s="4">
        <f t="shared" si="93"/>
        <v>2.1833333333334082</v>
      </c>
      <c r="M631" s="4" t="b">
        <f>NOT(ISNA(MATCH(F631,'Taxi_location&amp;demand'!$A$5:$A$269,0)))</f>
        <v>1</v>
      </c>
      <c r="N631" s="4" t="b">
        <f>NOT(ISNA(MATCH(G631,'Taxi_location&amp;demand'!$A$5:$A$269,0)))</f>
        <v>1</v>
      </c>
      <c r="O631" s="3" t="b">
        <f t="shared" si="91"/>
        <v>1</v>
      </c>
      <c r="P631" s="3" t="b">
        <f t="shared" si="94"/>
        <v>1</v>
      </c>
      <c r="Q631" s="3" t="b">
        <f t="shared" si="95"/>
        <v>1</v>
      </c>
      <c r="R631" s="3" t="b">
        <f t="shared" si="96"/>
        <v>1</v>
      </c>
      <c r="S631" s="24">
        <f t="shared" si="97"/>
        <v>0.18333333333333332</v>
      </c>
      <c r="T631" s="24">
        <f t="shared" si="98"/>
        <v>2</v>
      </c>
      <c r="U631" s="24">
        <f t="shared" si="99"/>
        <v>0</v>
      </c>
      <c r="V631" s="24">
        <f t="shared" si="100"/>
        <v>2.1833333333333331</v>
      </c>
      <c r="W631" s="2"/>
    </row>
    <row r="632" spans="1:23" x14ac:dyDescent="0.3">
      <c r="A632" s="22">
        <f>Taxi_journeydata!A628</f>
        <v>44397</v>
      </c>
      <c r="B632" s="23">
        <f>Taxi_journeydata!B628</f>
        <v>0.51181712962962966</v>
      </c>
      <c r="C632" s="22">
        <f>Taxi_journeydata!C628</f>
        <v>44397</v>
      </c>
      <c r="D632" s="23">
        <f>Taxi_journeydata!D628</f>
        <v>0.53737268518518522</v>
      </c>
      <c r="E632">
        <f>Taxi_journeydata!E628</f>
        <v>1</v>
      </c>
      <c r="F632">
        <f>Taxi_journeydata!F628</f>
        <v>61</v>
      </c>
      <c r="G632">
        <f>Taxi_journeydata!G628</f>
        <v>38</v>
      </c>
      <c r="H632">
        <f>Taxi_journeydata!H628</f>
        <v>1</v>
      </c>
      <c r="I632">
        <f>Taxi_journeydata!I628</f>
        <v>16.04</v>
      </c>
      <c r="J632">
        <f>Taxi_journeydata!J628</f>
        <v>47</v>
      </c>
      <c r="K632" s="3" t="b">
        <f t="shared" si="92"/>
        <v>1</v>
      </c>
      <c r="L632" s="4">
        <f t="shared" si="93"/>
        <v>36.799999999999997</v>
      </c>
      <c r="M632" s="4" t="b">
        <f>NOT(ISNA(MATCH(F632,'Taxi_location&amp;demand'!$A$5:$A$269,0)))</f>
        <v>1</v>
      </c>
      <c r="N632" s="4" t="b">
        <f>NOT(ISNA(MATCH(G632,'Taxi_location&amp;demand'!$A$5:$A$269,0)))</f>
        <v>1</v>
      </c>
      <c r="O632" s="3" t="b">
        <f t="shared" si="91"/>
        <v>1</v>
      </c>
      <c r="P632" s="3" t="b">
        <f t="shared" si="94"/>
        <v>1</v>
      </c>
      <c r="Q632" s="3" t="b">
        <f t="shared" si="95"/>
        <v>1</v>
      </c>
      <c r="R632" s="3" t="b">
        <f t="shared" si="96"/>
        <v>1</v>
      </c>
      <c r="S632" s="24">
        <f t="shared" si="97"/>
        <v>0.8</v>
      </c>
      <c r="T632" s="24">
        <f t="shared" si="98"/>
        <v>36</v>
      </c>
      <c r="U632" s="24">
        <f t="shared" si="99"/>
        <v>0</v>
      </c>
      <c r="V632" s="24">
        <f t="shared" si="100"/>
        <v>36.799999999999997</v>
      </c>
      <c r="W632" s="2"/>
    </row>
    <row r="633" spans="1:23" x14ac:dyDescent="0.3">
      <c r="A633" s="22">
        <f>Taxi_journeydata!A629</f>
        <v>44397</v>
      </c>
      <c r="B633" s="23">
        <f>Taxi_journeydata!B629</f>
        <v>0.51905092592592594</v>
      </c>
      <c r="C633" s="22">
        <f>Taxi_journeydata!C629</f>
        <v>44397</v>
      </c>
      <c r="D633" s="23">
        <f>Taxi_journeydata!D629</f>
        <v>0.52318287037037037</v>
      </c>
      <c r="E633">
        <f>Taxi_journeydata!E629</f>
        <v>1</v>
      </c>
      <c r="F633">
        <f>Taxi_journeydata!F629</f>
        <v>41</v>
      </c>
      <c r="G633">
        <f>Taxi_journeydata!G629</f>
        <v>151</v>
      </c>
      <c r="H633">
        <f>Taxi_journeydata!H629</f>
        <v>1</v>
      </c>
      <c r="I633">
        <f>Taxi_journeydata!I629</f>
        <v>0.87</v>
      </c>
      <c r="J633">
        <f>Taxi_journeydata!J629</f>
        <v>6</v>
      </c>
      <c r="K633" s="3" t="b">
        <f t="shared" si="92"/>
        <v>1</v>
      </c>
      <c r="L633" s="4">
        <f t="shared" si="93"/>
        <v>5.9499999999999709</v>
      </c>
      <c r="M633" s="4" t="b">
        <f>NOT(ISNA(MATCH(F633,'Taxi_location&amp;demand'!$A$5:$A$269,0)))</f>
        <v>1</v>
      </c>
      <c r="N633" s="4" t="b">
        <f>NOT(ISNA(MATCH(G633,'Taxi_location&amp;demand'!$A$5:$A$269,0)))</f>
        <v>1</v>
      </c>
      <c r="O633" s="3" t="b">
        <f t="shared" si="91"/>
        <v>1</v>
      </c>
      <c r="P633" s="3" t="b">
        <f t="shared" si="94"/>
        <v>1</v>
      </c>
      <c r="Q633" s="3" t="b">
        <f t="shared" si="95"/>
        <v>1</v>
      </c>
      <c r="R633" s="3" t="b">
        <f t="shared" si="96"/>
        <v>1</v>
      </c>
      <c r="S633" s="24">
        <f t="shared" si="97"/>
        <v>0.95</v>
      </c>
      <c r="T633" s="24">
        <f t="shared" si="98"/>
        <v>5</v>
      </c>
      <c r="U633" s="24">
        <f t="shared" si="99"/>
        <v>0</v>
      </c>
      <c r="V633" s="24">
        <f t="shared" si="100"/>
        <v>5.95</v>
      </c>
      <c r="W633" s="2"/>
    </row>
    <row r="634" spans="1:23" x14ac:dyDescent="0.3">
      <c r="A634" s="22">
        <f>Taxi_journeydata!A630</f>
        <v>44397</v>
      </c>
      <c r="B634" s="23">
        <f>Taxi_journeydata!B630</f>
        <v>0.54085648148148147</v>
      </c>
      <c r="C634" s="22">
        <f>Taxi_journeydata!C630</f>
        <v>44397</v>
      </c>
      <c r="D634" s="23">
        <f>Taxi_journeydata!D630</f>
        <v>0.54638888888888892</v>
      </c>
      <c r="E634">
        <f>Taxi_journeydata!E630</f>
        <v>1</v>
      </c>
      <c r="F634">
        <f>Taxi_journeydata!F630</f>
        <v>75</v>
      </c>
      <c r="G634">
        <f>Taxi_journeydata!G630</f>
        <v>75</v>
      </c>
      <c r="H634">
        <f>Taxi_journeydata!H630</f>
        <v>1</v>
      </c>
      <c r="I634">
        <f>Taxi_journeydata!I630</f>
        <v>1.03</v>
      </c>
      <c r="J634">
        <f>Taxi_journeydata!J630</f>
        <v>6.5</v>
      </c>
      <c r="K634" s="3" t="b">
        <f t="shared" si="92"/>
        <v>1</v>
      </c>
      <c r="L634" s="4">
        <f t="shared" si="93"/>
        <v>7.9666666666667396</v>
      </c>
      <c r="M634" s="4" t="b">
        <f>NOT(ISNA(MATCH(F634,'Taxi_location&amp;demand'!$A$5:$A$269,0)))</f>
        <v>1</v>
      </c>
      <c r="N634" s="4" t="b">
        <f>NOT(ISNA(MATCH(G634,'Taxi_location&amp;demand'!$A$5:$A$269,0)))</f>
        <v>1</v>
      </c>
      <c r="O634" s="3" t="b">
        <f t="shared" si="91"/>
        <v>1</v>
      </c>
      <c r="P634" s="3" t="b">
        <f t="shared" si="94"/>
        <v>1</v>
      </c>
      <c r="Q634" s="3" t="b">
        <f t="shared" si="95"/>
        <v>1</v>
      </c>
      <c r="R634" s="3" t="b">
        <f t="shared" si="96"/>
        <v>1</v>
      </c>
      <c r="S634" s="24">
        <f t="shared" si="97"/>
        <v>0.96666666666666667</v>
      </c>
      <c r="T634" s="24">
        <f t="shared" si="98"/>
        <v>7</v>
      </c>
      <c r="U634" s="24">
        <f t="shared" si="99"/>
        <v>0</v>
      </c>
      <c r="V634" s="24">
        <f t="shared" si="100"/>
        <v>7.9666666666666668</v>
      </c>
      <c r="W634" s="2"/>
    </row>
    <row r="635" spans="1:23" x14ac:dyDescent="0.3">
      <c r="A635" s="22">
        <f>Taxi_journeydata!A631</f>
        <v>44397</v>
      </c>
      <c r="B635" s="23">
        <f>Taxi_journeydata!B631</f>
        <v>0.55634259259259256</v>
      </c>
      <c r="C635" s="22">
        <f>Taxi_journeydata!C631</f>
        <v>44397</v>
      </c>
      <c r="D635" s="23">
        <f>Taxi_journeydata!D631</f>
        <v>0.60365740740740736</v>
      </c>
      <c r="E635">
        <f>Taxi_journeydata!E631</f>
        <v>1</v>
      </c>
      <c r="F635">
        <f>Taxi_journeydata!F631</f>
        <v>193</v>
      </c>
      <c r="G635">
        <f>Taxi_journeydata!G631</f>
        <v>179</v>
      </c>
      <c r="H635">
        <f>Taxi_journeydata!H631</f>
        <v>1</v>
      </c>
      <c r="I635">
        <f>Taxi_journeydata!I631</f>
        <v>8.01</v>
      </c>
      <c r="J635">
        <f>Taxi_journeydata!J631</f>
        <v>42.5</v>
      </c>
      <c r="K635" s="3" t="b">
        <f t="shared" si="92"/>
        <v>1</v>
      </c>
      <c r="L635" s="4">
        <f t="shared" si="93"/>
        <v>68.133333333333326</v>
      </c>
      <c r="M635" s="4" t="b">
        <f>NOT(ISNA(MATCH(F635,'Taxi_location&amp;demand'!$A$5:$A$269,0)))</f>
        <v>1</v>
      </c>
      <c r="N635" s="4" t="b">
        <f>NOT(ISNA(MATCH(G635,'Taxi_location&amp;demand'!$A$5:$A$269,0)))</f>
        <v>1</v>
      </c>
      <c r="O635" s="3" t="b">
        <f t="shared" si="91"/>
        <v>1</v>
      </c>
      <c r="P635" s="3" t="b">
        <f t="shared" si="94"/>
        <v>1</v>
      </c>
      <c r="Q635" s="3" t="b">
        <f t="shared" si="95"/>
        <v>1</v>
      </c>
      <c r="R635" s="3" t="b">
        <f t="shared" si="96"/>
        <v>1</v>
      </c>
      <c r="S635" s="24">
        <f t="shared" si="97"/>
        <v>0.13333333333333333</v>
      </c>
      <c r="T635" s="24">
        <f t="shared" si="98"/>
        <v>8</v>
      </c>
      <c r="U635" s="24">
        <f t="shared" si="99"/>
        <v>60</v>
      </c>
      <c r="V635" s="24">
        <f t="shared" si="100"/>
        <v>68.13333333333334</v>
      </c>
      <c r="W635" s="2"/>
    </row>
    <row r="636" spans="1:23" x14ac:dyDescent="0.3">
      <c r="A636" s="22">
        <f>Taxi_journeydata!A632</f>
        <v>44397</v>
      </c>
      <c r="B636" s="23">
        <f>Taxi_journeydata!B632</f>
        <v>0.59699074074074077</v>
      </c>
      <c r="C636" s="22">
        <f>Taxi_journeydata!C632</f>
        <v>44397</v>
      </c>
      <c r="D636" s="23">
        <f>Taxi_journeydata!D632</f>
        <v>0.60230324074074071</v>
      </c>
      <c r="E636">
        <f>Taxi_journeydata!E632</f>
        <v>1</v>
      </c>
      <c r="F636">
        <f>Taxi_journeydata!F632</f>
        <v>75</v>
      </c>
      <c r="G636">
        <f>Taxi_journeydata!G632</f>
        <v>74</v>
      </c>
      <c r="H636">
        <f>Taxi_journeydata!H632</f>
        <v>1</v>
      </c>
      <c r="I636">
        <f>Taxi_journeydata!I632</f>
        <v>1.35</v>
      </c>
      <c r="J636">
        <f>Taxi_journeydata!J632</f>
        <v>7</v>
      </c>
      <c r="K636" s="3" t="b">
        <f t="shared" si="92"/>
        <v>1</v>
      </c>
      <c r="L636" s="4">
        <f t="shared" si="93"/>
        <v>7.6499999999999169</v>
      </c>
      <c r="M636" s="4" t="b">
        <f>NOT(ISNA(MATCH(F636,'Taxi_location&amp;demand'!$A$5:$A$269,0)))</f>
        <v>1</v>
      </c>
      <c r="N636" s="4" t="b">
        <f>NOT(ISNA(MATCH(G636,'Taxi_location&amp;demand'!$A$5:$A$269,0)))</f>
        <v>1</v>
      </c>
      <c r="O636" s="3" t="b">
        <f t="shared" si="91"/>
        <v>1</v>
      </c>
      <c r="P636" s="3" t="b">
        <f t="shared" si="94"/>
        <v>1</v>
      </c>
      <c r="Q636" s="3" t="b">
        <f t="shared" si="95"/>
        <v>1</v>
      </c>
      <c r="R636" s="3" t="b">
        <f t="shared" si="96"/>
        <v>1</v>
      </c>
      <c r="S636" s="24">
        <f t="shared" si="97"/>
        <v>0.65</v>
      </c>
      <c r="T636" s="24">
        <f t="shared" si="98"/>
        <v>7</v>
      </c>
      <c r="U636" s="24">
        <f t="shared" si="99"/>
        <v>0</v>
      </c>
      <c r="V636" s="24">
        <f t="shared" si="100"/>
        <v>7.65</v>
      </c>
      <c r="W636" s="2"/>
    </row>
    <row r="637" spans="1:23" x14ac:dyDescent="0.3">
      <c r="A637" s="22">
        <f>Taxi_journeydata!A633</f>
        <v>44397</v>
      </c>
      <c r="B637" s="23">
        <f>Taxi_journeydata!B633</f>
        <v>0.59923611111111108</v>
      </c>
      <c r="C637" s="22">
        <f>Taxi_journeydata!C633</f>
        <v>44397</v>
      </c>
      <c r="D637" s="23">
        <f>Taxi_journeydata!D633</f>
        <v>0.6116435185185185</v>
      </c>
      <c r="E637">
        <f>Taxi_journeydata!E633</f>
        <v>1</v>
      </c>
      <c r="F637">
        <f>Taxi_journeydata!F633</f>
        <v>42</v>
      </c>
      <c r="G637">
        <f>Taxi_journeydata!G633</f>
        <v>244</v>
      </c>
      <c r="H637">
        <f>Taxi_journeydata!H633</f>
        <v>2</v>
      </c>
      <c r="I637">
        <f>Taxi_journeydata!I633</f>
        <v>2.89</v>
      </c>
      <c r="J637">
        <f>Taxi_journeydata!J633</f>
        <v>14</v>
      </c>
      <c r="K637" s="3" t="b">
        <f t="shared" si="92"/>
        <v>1</v>
      </c>
      <c r="L637" s="4">
        <f t="shared" si="93"/>
        <v>17.866666666666688</v>
      </c>
      <c r="M637" s="4" t="b">
        <f>NOT(ISNA(MATCH(F637,'Taxi_location&amp;demand'!$A$5:$A$269,0)))</f>
        <v>1</v>
      </c>
      <c r="N637" s="4" t="b">
        <f>NOT(ISNA(MATCH(G637,'Taxi_location&amp;demand'!$A$5:$A$269,0)))</f>
        <v>1</v>
      </c>
      <c r="O637" s="3" t="b">
        <f t="shared" si="91"/>
        <v>1</v>
      </c>
      <c r="P637" s="3" t="b">
        <f t="shared" si="94"/>
        <v>1</v>
      </c>
      <c r="Q637" s="3" t="b">
        <f t="shared" si="95"/>
        <v>1</v>
      </c>
      <c r="R637" s="3" t="b">
        <f t="shared" si="96"/>
        <v>1</v>
      </c>
      <c r="S637" s="24">
        <f t="shared" si="97"/>
        <v>0.8666666666666667</v>
      </c>
      <c r="T637" s="24">
        <f t="shared" si="98"/>
        <v>17</v>
      </c>
      <c r="U637" s="24">
        <f t="shared" si="99"/>
        <v>0</v>
      </c>
      <c r="V637" s="24">
        <f t="shared" si="100"/>
        <v>17.866666666666667</v>
      </c>
      <c r="W637" s="2"/>
    </row>
    <row r="638" spans="1:23" x14ac:dyDescent="0.3">
      <c r="A638" s="22">
        <f>Taxi_journeydata!A634</f>
        <v>44397</v>
      </c>
      <c r="B638" s="23">
        <f>Taxi_journeydata!B634</f>
        <v>0.64423611111111112</v>
      </c>
      <c r="C638" s="22">
        <f>Taxi_journeydata!C634</f>
        <v>44397</v>
      </c>
      <c r="D638" s="23">
        <f>Taxi_journeydata!D634</f>
        <v>0.65342592592592597</v>
      </c>
      <c r="E638">
        <f>Taxi_journeydata!E634</f>
        <v>1</v>
      </c>
      <c r="F638">
        <f>Taxi_journeydata!F634</f>
        <v>65</v>
      </c>
      <c r="G638">
        <f>Taxi_journeydata!G634</f>
        <v>97</v>
      </c>
      <c r="H638">
        <f>Taxi_journeydata!H634</f>
        <v>1</v>
      </c>
      <c r="I638">
        <f>Taxi_journeydata!I634</f>
        <v>1.31</v>
      </c>
      <c r="J638">
        <f>Taxi_journeydata!J634</f>
        <v>9.5</v>
      </c>
      <c r="K638" s="3" t="b">
        <f t="shared" si="92"/>
        <v>1</v>
      </c>
      <c r="L638" s="4">
        <f t="shared" si="93"/>
        <v>13.233333333333377</v>
      </c>
      <c r="M638" s="4" t="b">
        <f>NOT(ISNA(MATCH(F638,'Taxi_location&amp;demand'!$A$5:$A$269,0)))</f>
        <v>1</v>
      </c>
      <c r="N638" s="4" t="b">
        <f>NOT(ISNA(MATCH(G638,'Taxi_location&amp;demand'!$A$5:$A$269,0)))</f>
        <v>1</v>
      </c>
      <c r="O638" s="3" t="b">
        <f t="shared" si="91"/>
        <v>1</v>
      </c>
      <c r="P638" s="3" t="b">
        <f t="shared" si="94"/>
        <v>1</v>
      </c>
      <c r="Q638" s="3" t="b">
        <f t="shared" si="95"/>
        <v>1</v>
      </c>
      <c r="R638" s="3" t="b">
        <f t="shared" si="96"/>
        <v>1</v>
      </c>
      <c r="S638" s="24">
        <f t="shared" si="97"/>
        <v>0.23333333333333334</v>
      </c>
      <c r="T638" s="24">
        <f t="shared" si="98"/>
        <v>13</v>
      </c>
      <c r="U638" s="24">
        <f t="shared" si="99"/>
        <v>0</v>
      </c>
      <c r="V638" s="24">
        <f t="shared" si="100"/>
        <v>13.233333333333333</v>
      </c>
      <c r="W638" s="2"/>
    </row>
    <row r="639" spans="1:23" x14ac:dyDescent="0.3">
      <c r="A639" s="22">
        <f>Taxi_journeydata!A635</f>
        <v>44397</v>
      </c>
      <c r="B639" s="23">
        <f>Taxi_journeydata!B635</f>
        <v>0.70160879629629624</v>
      </c>
      <c r="C639" s="22">
        <f>Taxi_journeydata!C635</f>
        <v>44397</v>
      </c>
      <c r="D639" s="23">
        <f>Taxi_journeydata!D635</f>
        <v>0.74527777777777782</v>
      </c>
      <c r="E639">
        <f>Taxi_journeydata!E635</f>
        <v>1</v>
      </c>
      <c r="F639">
        <f>Taxi_journeydata!F635</f>
        <v>82</v>
      </c>
      <c r="G639">
        <f>Taxi_journeydata!G635</f>
        <v>130</v>
      </c>
      <c r="H639">
        <f>Taxi_journeydata!H635</f>
        <v>2</v>
      </c>
      <c r="I639">
        <f>Taxi_journeydata!I635</f>
        <v>7</v>
      </c>
      <c r="J639">
        <f>Taxi_journeydata!J635</f>
        <v>38.5</v>
      </c>
      <c r="K639" s="3" t="b">
        <f t="shared" si="92"/>
        <v>1</v>
      </c>
      <c r="L639" s="4">
        <f t="shared" si="93"/>
        <v>62.883333333333468</v>
      </c>
      <c r="M639" s="4" t="b">
        <f>NOT(ISNA(MATCH(F639,'Taxi_location&amp;demand'!$A$5:$A$269,0)))</f>
        <v>1</v>
      </c>
      <c r="N639" s="4" t="b">
        <f>NOT(ISNA(MATCH(G639,'Taxi_location&amp;demand'!$A$5:$A$269,0)))</f>
        <v>1</v>
      </c>
      <c r="O639" s="3" t="b">
        <f t="shared" si="91"/>
        <v>1</v>
      </c>
      <c r="P639" s="3" t="b">
        <f t="shared" si="94"/>
        <v>1</v>
      </c>
      <c r="Q639" s="3" t="b">
        <f t="shared" si="95"/>
        <v>1</v>
      </c>
      <c r="R639" s="3" t="b">
        <f t="shared" si="96"/>
        <v>1</v>
      </c>
      <c r="S639" s="24">
        <f t="shared" si="97"/>
        <v>0.8833333333333333</v>
      </c>
      <c r="T639" s="24">
        <f t="shared" si="98"/>
        <v>2</v>
      </c>
      <c r="U639" s="24">
        <f t="shared" si="99"/>
        <v>60</v>
      </c>
      <c r="V639" s="24">
        <f t="shared" si="100"/>
        <v>62.883333333333333</v>
      </c>
      <c r="W639" s="2"/>
    </row>
    <row r="640" spans="1:23" x14ac:dyDescent="0.3">
      <c r="A640" s="22">
        <f>Taxi_journeydata!A636</f>
        <v>44397</v>
      </c>
      <c r="B640" s="23">
        <f>Taxi_journeydata!B636</f>
        <v>0.71532407407407417</v>
      </c>
      <c r="C640" s="22">
        <f>Taxi_journeydata!C636</f>
        <v>44397</v>
      </c>
      <c r="D640" s="23">
        <f>Taxi_journeydata!D636</f>
        <v>0.72056712962962965</v>
      </c>
      <c r="E640">
        <f>Taxi_journeydata!E636</f>
        <v>1</v>
      </c>
      <c r="F640">
        <f>Taxi_journeydata!F636</f>
        <v>7</v>
      </c>
      <c r="G640">
        <f>Taxi_journeydata!G636</f>
        <v>226</v>
      </c>
      <c r="H640">
        <f>Taxi_journeydata!H636</f>
        <v>1</v>
      </c>
      <c r="I640">
        <f>Taxi_journeydata!I636</f>
        <v>0.97</v>
      </c>
      <c r="J640">
        <f>Taxi_journeydata!J636</f>
        <v>6.5</v>
      </c>
      <c r="K640" s="3" t="b">
        <f t="shared" si="92"/>
        <v>1</v>
      </c>
      <c r="L640" s="4">
        <f t="shared" si="93"/>
        <v>7.5499999999999012</v>
      </c>
      <c r="M640" s="4" t="b">
        <f>NOT(ISNA(MATCH(F640,'Taxi_location&amp;demand'!$A$5:$A$269,0)))</f>
        <v>1</v>
      </c>
      <c r="N640" s="4" t="b">
        <f>NOT(ISNA(MATCH(G640,'Taxi_location&amp;demand'!$A$5:$A$269,0)))</f>
        <v>1</v>
      </c>
      <c r="O640" s="3" t="b">
        <f t="shared" si="91"/>
        <v>1</v>
      </c>
      <c r="P640" s="3" t="b">
        <f t="shared" si="94"/>
        <v>1</v>
      </c>
      <c r="Q640" s="3" t="b">
        <f t="shared" si="95"/>
        <v>1</v>
      </c>
      <c r="R640" s="3" t="b">
        <f t="shared" si="96"/>
        <v>1</v>
      </c>
      <c r="S640" s="24">
        <f t="shared" si="97"/>
        <v>0.55000000000000004</v>
      </c>
      <c r="T640" s="24">
        <f t="shared" si="98"/>
        <v>7</v>
      </c>
      <c r="U640" s="24">
        <f t="shared" si="99"/>
        <v>0</v>
      </c>
      <c r="V640" s="24">
        <f t="shared" si="100"/>
        <v>7.55</v>
      </c>
      <c r="W640" s="2"/>
    </row>
    <row r="641" spans="1:23" x14ac:dyDescent="0.3">
      <c r="A641" s="22">
        <f>Taxi_journeydata!A637</f>
        <v>44397</v>
      </c>
      <c r="B641" s="23">
        <f>Taxi_journeydata!B637</f>
        <v>0.72614583333333327</v>
      </c>
      <c r="C641" s="22">
        <f>Taxi_journeydata!C637</f>
        <v>44397</v>
      </c>
      <c r="D641" s="23">
        <f>Taxi_journeydata!D637</f>
        <v>0.74163194444444447</v>
      </c>
      <c r="E641">
        <f>Taxi_journeydata!E637</f>
        <v>1</v>
      </c>
      <c r="F641">
        <f>Taxi_journeydata!F637</f>
        <v>127</v>
      </c>
      <c r="G641">
        <f>Taxi_journeydata!G637</f>
        <v>47</v>
      </c>
      <c r="H641">
        <f>Taxi_journeydata!H637</f>
        <v>1</v>
      </c>
      <c r="I641">
        <f>Taxi_journeydata!I637</f>
        <v>4.32</v>
      </c>
      <c r="J641">
        <f>Taxi_journeydata!J637</f>
        <v>16.5</v>
      </c>
      <c r="K641" s="3" t="b">
        <f t="shared" si="92"/>
        <v>1</v>
      </c>
      <c r="L641" s="4">
        <f t="shared" si="93"/>
        <v>22.300000000000129</v>
      </c>
      <c r="M641" s="4" t="b">
        <f>NOT(ISNA(MATCH(F641,'Taxi_location&amp;demand'!$A$5:$A$269,0)))</f>
        <v>1</v>
      </c>
      <c r="N641" s="4" t="b">
        <f>NOT(ISNA(MATCH(G641,'Taxi_location&amp;demand'!$A$5:$A$269,0)))</f>
        <v>1</v>
      </c>
      <c r="O641" s="3" t="b">
        <f t="shared" si="91"/>
        <v>1</v>
      </c>
      <c r="P641" s="3" t="b">
        <f t="shared" si="94"/>
        <v>1</v>
      </c>
      <c r="Q641" s="3" t="b">
        <f t="shared" si="95"/>
        <v>1</v>
      </c>
      <c r="R641" s="3" t="b">
        <f t="shared" si="96"/>
        <v>1</v>
      </c>
      <c r="S641" s="24">
        <f t="shared" si="97"/>
        <v>0.3</v>
      </c>
      <c r="T641" s="24">
        <f t="shared" si="98"/>
        <v>22</v>
      </c>
      <c r="U641" s="24">
        <f t="shared" si="99"/>
        <v>0</v>
      </c>
      <c r="V641" s="24">
        <f t="shared" si="100"/>
        <v>22.3</v>
      </c>
      <c r="W641" s="2"/>
    </row>
    <row r="642" spans="1:23" x14ac:dyDescent="0.3">
      <c r="A642" s="22">
        <f>Taxi_journeydata!A638</f>
        <v>44397</v>
      </c>
      <c r="B642" s="23">
        <f>Taxi_journeydata!B638</f>
        <v>0.77193287037037039</v>
      </c>
      <c r="C642" s="22">
        <f>Taxi_journeydata!C638</f>
        <v>44397</v>
      </c>
      <c r="D642" s="23">
        <f>Taxi_journeydata!D638</f>
        <v>0.77574074074074073</v>
      </c>
      <c r="E642">
        <f>Taxi_journeydata!E638</f>
        <v>1</v>
      </c>
      <c r="F642">
        <f>Taxi_journeydata!F638</f>
        <v>197</v>
      </c>
      <c r="G642">
        <f>Taxi_journeydata!G638</f>
        <v>197</v>
      </c>
      <c r="H642">
        <f>Taxi_journeydata!H638</f>
        <v>1</v>
      </c>
      <c r="I642">
        <f>Taxi_journeydata!I638</f>
        <v>1.18</v>
      </c>
      <c r="J642">
        <f>Taxi_journeydata!J638</f>
        <v>6</v>
      </c>
      <c r="K642" s="3" t="b">
        <f t="shared" si="92"/>
        <v>1</v>
      </c>
      <c r="L642" s="4">
        <f t="shared" si="93"/>
        <v>5.4833333333332845</v>
      </c>
      <c r="M642" s="4" t="b">
        <f>NOT(ISNA(MATCH(F642,'Taxi_location&amp;demand'!$A$5:$A$269,0)))</f>
        <v>1</v>
      </c>
      <c r="N642" s="4" t="b">
        <f>NOT(ISNA(MATCH(G642,'Taxi_location&amp;demand'!$A$5:$A$269,0)))</f>
        <v>1</v>
      </c>
      <c r="O642" s="3" t="b">
        <f t="shared" si="91"/>
        <v>1</v>
      </c>
      <c r="P642" s="3" t="b">
        <f t="shared" si="94"/>
        <v>1</v>
      </c>
      <c r="Q642" s="3" t="b">
        <f t="shared" si="95"/>
        <v>1</v>
      </c>
      <c r="R642" s="3" t="b">
        <f t="shared" si="96"/>
        <v>1</v>
      </c>
      <c r="S642" s="24">
        <f t="shared" si="97"/>
        <v>0.48333333333333334</v>
      </c>
      <c r="T642" s="24">
        <f t="shared" si="98"/>
        <v>5</v>
      </c>
      <c r="U642" s="24">
        <f t="shared" si="99"/>
        <v>0</v>
      </c>
      <c r="V642" s="24">
        <f t="shared" si="100"/>
        <v>5.4833333333333334</v>
      </c>
      <c r="W642" s="2"/>
    </row>
    <row r="643" spans="1:23" x14ac:dyDescent="0.3">
      <c r="A643" s="22">
        <f>Taxi_journeydata!A639</f>
        <v>44397</v>
      </c>
      <c r="B643" s="23">
        <f>Taxi_journeydata!B639</f>
        <v>0.79431712962962964</v>
      </c>
      <c r="C643" s="22">
        <f>Taxi_journeydata!C639</f>
        <v>44397</v>
      </c>
      <c r="D643" s="23">
        <f>Taxi_journeydata!D639</f>
        <v>0.8067939814814814</v>
      </c>
      <c r="E643">
        <f>Taxi_journeydata!E639</f>
        <v>1</v>
      </c>
      <c r="F643">
        <f>Taxi_journeydata!F639</f>
        <v>166</v>
      </c>
      <c r="G643">
        <f>Taxi_journeydata!G639</f>
        <v>127</v>
      </c>
      <c r="H643">
        <f>Taxi_journeydata!H639</f>
        <v>1</v>
      </c>
      <c r="I643">
        <f>Taxi_journeydata!I639</f>
        <v>6.07</v>
      </c>
      <c r="J643">
        <f>Taxi_journeydata!J639</f>
        <v>19.5</v>
      </c>
      <c r="K643" s="3" t="b">
        <f t="shared" si="92"/>
        <v>1</v>
      </c>
      <c r="L643" s="4">
        <f t="shared" si="93"/>
        <v>17.966666666666544</v>
      </c>
      <c r="M643" s="4" t="b">
        <f>NOT(ISNA(MATCH(F643,'Taxi_location&amp;demand'!$A$5:$A$269,0)))</f>
        <v>1</v>
      </c>
      <c r="N643" s="4" t="b">
        <f>NOT(ISNA(MATCH(G643,'Taxi_location&amp;demand'!$A$5:$A$269,0)))</f>
        <v>1</v>
      </c>
      <c r="O643" s="3" t="b">
        <f t="shared" si="91"/>
        <v>1</v>
      </c>
      <c r="P643" s="3" t="b">
        <f t="shared" si="94"/>
        <v>1</v>
      </c>
      <c r="Q643" s="3" t="b">
        <f t="shared" si="95"/>
        <v>1</v>
      </c>
      <c r="R643" s="3" t="b">
        <f t="shared" si="96"/>
        <v>1</v>
      </c>
      <c r="S643" s="24">
        <f t="shared" si="97"/>
        <v>0.96666666666666667</v>
      </c>
      <c r="T643" s="24">
        <f t="shared" si="98"/>
        <v>17</v>
      </c>
      <c r="U643" s="24">
        <f t="shared" si="99"/>
        <v>0</v>
      </c>
      <c r="V643" s="24">
        <f t="shared" si="100"/>
        <v>17.966666666666665</v>
      </c>
      <c r="W643" s="2"/>
    </row>
    <row r="644" spans="1:23" x14ac:dyDescent="0.3">
      <c r="A644" s="22">
        <f>Taxi_journeydata!A640</f>
        <v>44397</v>
      </c>
      <c r="B644" s="23">
        <f>Taxi_journeydata!B640</f>
        <v>0.82445601851851846</v>
      </c>
      <c r="C644" s="22">
        <f>Taxi_journeydata!C640</f>
        <v>44397</v>
      </c>
      <c r="D644" s="23">
        <f>Taxi_journeydata!D640</f>
        <v>0.82795138888888886</v>
      </c>
      <c r="E644">
        <f>Taxi_journeydata!E640</f>
        <v>1</v>
      </c>
      <c r="F644">
        <f>Taxi_journeydata!F640</f>
        <v>97</v>
      </c>
      <c r="G644">
        <f>Taxi_journeydata!G640</f>
        <v>25</v>
      </c>
      <c r="H644">
        <f>Taxi_journeydata!H640</f>
        <v>1</v>
      </c>
      <c r="I644">
        <f>Taxi_journeydata!I640</f>
        <v>0.73</v>
      </c>
      <c r="J644">
        <f>Taxi_journeydata!J640</f>
        <v>5</v>
      </c>
      <c r="K644" s="3" t="b">
        <f t="shared" si="92"/>
        <v>1</v>
      </c>
      <c r="L644" s="4">
        <f t="shared" si="93"/>
        <v>5.0333333333333741</v>
      </c>
      <c r="M644" s="4" t="b">
        <f>NOT(ISNA(MATCH(F644,'Taxi_location&amp;demand'!$A$5:$A$269,0)))</f>
        <v>1</v>
      </c>
      <c r="N644" s="4" t="b">
        <f>NOT(ISNA(MATCH(G644,'Taxi_location&amp;demand'!$A$5:$A$269,0)))</f>
        <v>1</v>
      </c>
      <c r="O644" s="3" t="b">
        <f t="shared" si="91"/>
        <v>1</v>
      </c>
      <c r="P644" s="3" t="b">
        <f t="shared" si="94"/>
        <v>1</v>
      </c>
      <c r="Q644" s="3" t="b">
        <f t="shared" si="95"/>
        <v>1</v>
      </c>
      <c r="R644" s="3" t="b">
        <f t="shared" si="96"/>
        <v>1</v>
      </c>
      <c r="S644" s="24">
        <f t="shared" si="97"/>
        <v>3.3333333333333333E-2</v>
      </c>
      <c r="T644" s="24">
        <f t="shared" si="98"/>
        <v>5</v>
      </c>
      <c r="U644" s="24">
        <f t="shared" si="99"/>
        <v>0</v>
      </c>
      <c r="V644" s="24">
        <f t="shared" si="100"/>
        <v>5.0333333333333332</v>
      </c>
      <c r="W644" s="2"/>
    </row>
    <row r="645" spans="1:23" x14ac:dyDescent="0.3">
      <c r="A645" s="22">
        <f>Taxi_journeydata!A641</f>
        <v>44397</v>
      </c>
      <c r="B645" s="23">
        <f>Taxi_journeydata!B641</f>
        <v>0.82609953703703709</v>
      </c>
      <c r="C645" s="22">
        <f>Taxi_journeydata!C641</f>
        <v>44397</v>
      </c>
      <c r="D645" s="23">
        <f>Taxi_journeydata!D641</f>
        <v>0.82839120370370367</v>
      </c>
      <c r="E645">
        <f>Taxi_journeydata!E641</f>
        <v>1</v>
      </c>
      <c r="F645">
        <f>Taxi_journeydata!F641</f>
        <v>74</v>
      </c>
      <c r="G645">
        <f>Taxi_journeydata!G641</f>
        <v>74</v>
      </c>
      <c r="H645">
        <f>Taxi_journeydata!H641</f>
        <v>1</v>
      </c>
      <c r="I645">
        <f>Taxi_journeydata!I641</f>
        <v>0.7</v>
      </c>
      <c r="J645">
        <f>Taxi_journeydata!J641</f>
        <v>4.5</v>
      </c>
      <c r="K645" s="3" t="b">
        <f t="shared" si="92"/>
        <v>1</v>
      </c>
      <c r="L645" s="4">
        <f t="shared" si="93"/>
        <v>3.2999999999998764</v>
      </c>
      <c r="M645" s="4" t="b">
        <f>NOT(ISNA(MATCH(F645,'Taxi_location&amp;demand'!$A$5:$A$269,0)))</f>
        <v>1</v>
      </c>
      <c r="N645" s="4" t="b">
        <f>NOT(ISNA(MATCH(G645,'Taxi_location&amp;demand'!$A$5:$A$269,0)))</f>
        <v>1</v>
      </c>
      <c r="O645" s="3" t="b">
        <f t="shared" si="91"/>
        <v>1</v>
      </c>
      <c r="P645" s="3" t="b">
        <f t="shared" si="94"/>
        <v>1</v>
      </c>
      <c r="Q645" s="3" t="b">
        <f t="shared" si="95"/>
        <v>1</v>
      </c>
      <c r="R645" s="3" t="b">
        <f t="shared" si="96"/>
        <v>1</v>
      </c>
      <c r="S645" s="24">
        <f t="shared" si="97"/>
        <v>0.3</v>
      </c>
      <c r="T645" s="24">
        <f t="shared" si="98"/>
        <v>3</v>
      </c>
      <c r="U645" s="24">
        <f t="shared" si="99"/>
        <v>0</v>
      </c>
      <c r="V645" s="24">
        <f t="shared" si="100"/>
        <v>3.3</v>
      </c>
      <c r="W645" s="2"/>
    </row>
    <row r="646" spans="1:23" x14ac:dyDescent="0.3">
      <c r="A646" s="22">
        <f>Taxi_journeydata!A642</f>
        <v>44397</v>
      </c>
      <c r="B646" s="23">
        <f>Taxi_journeydata!B642</f>
        <v>0.80023148148148149</v>
      </c>
      <c r="C646" s="22">
        <f>Taxi_journeydata!C642</f>
        <v>44397</v>
      </c>
      <c r="D646" s="23">
        <f>Taxi_journeydata!D642</f>
        <v>0.81552083333333336</v>
      </c>
      <c r="E646">
        <f>Taxi_journeydata!E642</f>
        <v>1</v>
      </c>
      <c r="F646">
        <f>Taxi_journeydata!F642</f>
        <v>127</v>
      </c>
      <c r="G646">
        <f>Taxi_journeydata!G642</f>
        <v>220</v>
      </c>
      <c r="H646">
        <f>Taxi_journeydata!H642</f>
        <v>1</v>
      </c>
      <c r="I646">
        <f>Taxi_journeydata!I642</f>
        <v>5.91</v>
      </c>
      <c r="J646">
        <f>Taxi_journeydata!J642</f>
        <v>20.5</v>
      </c>
      <c r="K646" s="3" t="b">
        <f t="shared" si="92"/>
        <v>1</v>
      </c>
      <c r="L646" s="4">
        <f t="shared" si="93"/>
        <v>22.016666666666698</v>
      </c>
      <c r="M646" s="4" t="b">
        <f>NOT(ISNA(MATCH(F646,'Taxi_location&amp;demand'!$A$5:$A$269,0)))</f>
        <v>1</v>
      </c>
      <c r="N646" s="4" t="b">
        <f>NOT(ISNA(MATCH(G646,'Taxi_location&amp;demand'!$A$5:$A$269,0)))</f>
        <v>1</v>
      </c>
      <c r="O646" s="3" t="b">
        <f t="shared" si="91"/>
        <v>1</v>
      </c>
      <c r="P646" s="3" t="b">
        <f t="shared" si="94"/>
        <v>1</v>
      </c>
      <c r="Q646" s="3" t="b">
        <f t="shared" si="95"/>
        <v>1</v>
      </c>
      <c r="R646" s="3" t="b">
        <f t="shared" si="96"/>
        <v>1</v>
      </c>
      <c r="S646" s="24">
        <f t="shared" si="97"/>
        <v>1.6666666666666666E-2</v>
      </c>
      <c r="T646" s="24">
        <f t="shared" si="98"/>
        <v>22</v>
      </c>
      <c r="U646" s="24">
        <f t="shared" si="99"/>
        <v>0</v>
      </c>
      <c r="V646" s="24">
        <f t="shared" si="100"/>
        <v>22.016666666666666</v>
      </c>
      <c r="W646" s="2"/>
    </row>
    <row r="647" spans="1:23" x14ac:dyDescent="0.3">
      <c r="A647" s="22">
        <f>Taxi_journeydata!A643</f>
        <v>44398</v>
      </c>
      <c r="B647" s="23">
        <f>Taxi_journeydata!B643</f>
        <v>5.8622685185185187E-2</v>
      </c>
      <c r="C647" s="22">
        <f>Taxi_journeydata!C643</f>
        <v>44398</v>
      </c>
      <c r="D647" s="23">
        <f>Taxi_journeydata!D643</f>
        <v>6.6516203703703702E-2</v>
      </c>
      <c r="E647">
        <f>Taxi_journeydata!E643</f>
        <v>1</v>
      </c>
      <c r="F647">
        <f>Taxi_journeydata!F643</f>
        <v>129</v>
      </c>
      <c r="G647">
        <f>Taxi_journeydata!G643</f>
        <v>196</v>
      </c>
      <c r="H647">
        <f>Taxi_journeydata!H643</f>
        <v>1</v>
      </c>
      <c r="I647">
        <f>Taxi_journeydata!I643</f>
        <v>2.23</v>
      </c>
      <c r="J647">
        <f>Taxi_journeydata!J643</f>
        <v>10</v>
      </c>
      <c r="K647" s="3" t="b">
        <f t="shared" si="92"/>
        <v>1</v>
      </c>
      <c r="L647" s="4">
        <f t="shared" si="93"/>
        <v>11.366666666666662</v>
      </c>
      <c r="M647" s="4" t="b">
        <f>NOT(ISNA(MATCH(F647,'Taxi_location&amp;demand'!$A$5:$A$269,0)))</f>
        <v>1</v>
      </c>
      <c r="N647" s="4" t="b">
        <f>NOT(ISNA(MATCH(G647,'Taxi_location&amp;demand'!$A$5:$A$269,0)))</f>
        <v>1</v>
      </c>
      <c r="O647" s="3" t="b">
        <f t="shared" si="91"/>
        <v>1</v>
      </c>
      <c r="P647" s="3" t="b">
        <f t="shared" si="94"/>
        <v>1</v>
      </c>
      <c r="Q647" s="3" t="b">
        <f t="shared" si="95"/>
        <v>1</v>
      </c>
      <c r="R647" s="3" t="b">
        <f t="shared" si="96"/>
        <v>1</v>
      </c>
      <c r="S647" s="24">
        <f t="shared" si="97"/>
        <v>0.36666666666666664</v>
      </c>
      <c r="T647" s="24">
        <f t="shared" si="98"/>
        <v>11</v>
      </c>
      <c r="U647" s="24">
        <f t="shared" si="99"/>
        <v>0</v>
      </c>
      <c r="V647" s="24">
        <f t="shared" si="100"/>
        <v>11.366666666666667</v>
      </c>
      <c r="W647" s="2"/>
    </row>
    <row r="648" spans="1:23" x14ac:dyDescent="0.3">
      <c r="A648" s="22">
        <f>Taxi_journeydata!A644</f>
        <v>44398</v>
      </c>
      <c r="B648" s="23">
        <f>Taxi_journeydata!B644</f>
        <v>0.31758101851851855</v>
      </c>
      <c r="C648" s="22">
        <f>Taxi_journeydata!C644</f>
        <v>44398</v>
      </c>
      <c r="D648" s="23">
        <f>Taxi_journeydata!D644</f>
        <v>0.32239583333333333</v>
      </c>
      <c r="E648">
        <f>Taxi_journeydata!E644</f>
        <v>1</v>
      </c>
      <c r="F648">
        <f>Taxi_journeydata!F644</f>
        <v>41</v>
      </c>
      <c r="G648">
        <f>Taxi_journeydata!G644</f>
        <v>166</v>
      </c>
      <c r="H648">
        <f>Taxi_journeydata!H644</f>
        <v>1</v>
      </c>
      <c r="I648">
        <f>Taxi_journeydata!I644</f>
        <v>1.2</v>
      </c>
      <c r="J648">
        <f>Taxi_journeydata!J644</f>
        <v>7</v>
      </c>
      <c r="K648" s="3" t="b">
        <f t="shared" si="92"/>
        <v>1</v>
      </c>
      <c r="L648" s="4">
        <f t="shared" si="93"/>
        <v>6.9333333333332714</v>
      </c>
      <c r="M648" s="4" t="b">
        <f>NOT(ISNA(MATCH(F648,'Taxi_location&amp;demand'!$A$5:$A$269,0)))</f>
        <v>1</v>
      </c>
      <c r="N648" s="4" t="b">
        <f>NOT(ISNA(MATCH(G648,'Taxi_location&amp;demand'!$A$5:$A$269,0)))</f>
        <v>1</v>
      </c>
      <c r="O648" s="3" t="b">
        <f t="shared" si="91"/>
        <v>1</v>
      </c>
      <c r="P648" s="3" t="b">
        <f t="shared" si="94"/>
        <v>1</v>
      </c>
      <c r="Q648" s="3" t="b">
        <f t="shared" si="95"/>
        <v>1</v>
      </c>
      <c r="R648" s="3" t="b">
        <f t="shared" si="96"/>
        <v>1</v>
      </c>
      <c r="S648" s="24">
        <f t="shared" si="97"/>
        <v>0.93333333333333335</v>
      </c>
      <c r="T648" s="24">
        <f t="shared" si="98"/>
        <v>6</v>
      </c>
      <c r="U648" s="24">
        <f t="shared" si="99"/>
        <v>0</v>
      </c>
      <c r="V648" s="24">
        <f t="shared" si="100"/>
        <v>6.9333333333333336</v>
      </c>
      <c r="W648" s="2"/>
    </row>
    <row r="649" spans="1:23" x14ac:dyDescent="0.3">
      <c r="A649" s="22">
        <f>Taxi_journeydata!A645</f>
        <v>44398</v>
      </c>
      <c r="B649" s="23">
        <f>Taxi_journeydata!B645</f>
        <v>0.29421296296296295</v>
      </c>
      <c r="C649" s="22">
        <f>Taxi_journeydata!C645</f>
        <v>44398</v>
      </c>
      <c r="D649" s="23">
        <f>Taxi_journeydata!D645</f>
        <v>0.33499999999999996</v>
      </c>
      <c r="E649">
        <f>Taxi_journeydata!E645</f>
        <v>1</v>
      </c>
      <c r="F649">
        <f>Taxi_journeydata!F645</f>
        <v>197</v>
      </c>
      <c r="G649">
        <f>Taxi_journeydata!G645</f>
        <v>97</v>
      </c>
      <c r="H649">
        <f>Taxi_journeydata!H645</f>
        <v>1</v>
      </c>
      <c r="I649">
        <f>Taxi_journeydata!I645</f>
        <v>16.48</v>
      </c>
      <c r="J649">
        <f>Taxi_journeydata!J645</f>
        <v>52.5</v>
      </c>
      <c r="K649" s="3" t="b">
        <f t="shared" si="92"/>
        <v>1</v>
      </c>
      <c r="L649" s="4">
        <f t="shared" si="93"/>
        <v>58.733333333333292</v>
      </c>
      <c r="M649" s="4" t="b">
        <f>NOT(ISNA(MATCH(F649,'Taxi_location&amp;demand'!$A$5:$A$269,0)))</f>
        <v>1</v>
      </c>
      <c r="N649" s="4" t="b">
        <f>NOT(ISNA(MATCH(G649,'Taxi_location&amp;demand'!$A$5:$A$269,0)))</f>
        <v>1</v>
      </c>
      <c r="O649" s="3" t="b">
        <f t="shared" ref="O649:O712" si="101">AND(H649&gt;0,H649&lt;7)</f>
        <v>1</v>
      </c>
      <c r="P649" s="3" t="b">
        <f t="shared" si="94"/>
        <v>1</v>
      </c>
      <c r="Q649" s="3" t="b">
        <f t="shared" si="95"/>
        <v>1</v>
      </c>
      <c r="R649" s="3" t="b">
        <f t="shared" si="96"/>
        <v>1</v>
      </c>
      <c r="S649" s="24">
        <f t="shared" si="97"/>
        <v>0.73333333333333328</v>
      </c>
      <c r="T649" s="24">
        <f t="shared" si="98"/>
        <v>58</v>
      </c>
      <c r="U649" s="24">
        <f t="shared" si="99"/>
        <v>0</v>
      </c>
      <c r="V649" s="24">
        <f t="shared" si="100"/>
        <v>58.733333333333334</v>
      </c>
      <c r="W649" s="2"/>
    </row>
    <row r="650" spans="1:23" x14ac:dyDescent="0.3">
      <c r="A650" s="22">
        <f>Taxi_journeydata!A646</f>
        <v>44398</v>
      </c>
      <c r="B650" s="23">
        <f>Taxi_journeydata!B646</f>
        <v>0.36105324074074074</v>
      </c>
      <c r="C650" s="22">
        <f>Taxi_journeydata!C646</f>
        <v>44398</v>
      </c>
      <c r="D650" s="23">
        <f>Taxi_journeydata!D646</f>
        <v>0.37127314814814816</v>
      </c>
      <c r="E650">
        <f>Taxi_journeydata!E646</f>
        <v>1</v>
      </c>
      <c r="F650">
        <f>Taxi_journeydata!F646</f>
        <v>75</v>
      </c>
      <c r="G650">
        <f>Taxi_journeydata!G646</f>
        <v>75</v>
      </c>
      <c r="H650">
        <f>Taxi_journeydata!H646</f>
        <v>1</v>
      </c>
      <c r="I650">
        <f>Taxi_journeydata!I646</f>
        <v>1.05</v>
      </c>
      <c r="J650">
        <f>Taxi_journeydata!J646</f>
        <v>10</v>
      </c>
      <c r="K650" s="3" t="b">
        <f t="shared" ref="K650:K713" si="102">IF(A650=C650,D650&gt;B650,IF(C650&gt;A650,C650=A650+1,FALSE))</f>
        <v>1</v>
      </c>
      <c r="L650" s="4">
        <f t="shared" ref="L650:L713" si="103">IF(C650=A650,(D650-B650),IF(C650&gt;A650,D650-0+1-B650,9999))*1440</f>
        <v>14.716666666666676</v>
      </c>
      <c r="M650" s="4" t="b">
        <f>NOT(ISNA(MATCH(F650,'Taxi_location&amp;demand'!$A$5:$A$269,0)))</f>
        <v>1</v>
      </c>
      <c r="N650" s="4" t="b">
        <f>NOT(ISNA(MATCH(G650,'Taxi_location&amp;demand'!$A$5:$A$269,0)))</f>
        <v>1</v>
      </c>
      <c r="O650" s="3" t="b">
        <f t="shared" si="101"/>
        <v>1</v>
      </c>
      <c r="P650" s="3" t="b">
        <f t="shared" ref="P650:P713" si="104">AND(I650&gt;=0.1,I650&lt;=100)</f>
        <v>1</v>
      </c>
      <c r="Q650" s="3" t="b">
        <f t="shared" ref="Q650:Q713" si="105">AND(J650&gt;=2.5,J650&lt;=250)</f>
        <v>1</v>
      </c>
      <c r="R650" s="3" t="b">
        <f t="shared" ref="R650:R713" si="106">AND(MONTH(A650)=7,MONTH(C650)=7)</f>
        <v>1</v>
      </c>
      <c r="S650" s="24">
        <f t="shared" ref="S650:S713" si="107">IF(SECOND(D650)&lt;SECOND(B650),SECOND(D650)-0+60-SECOND(B650),SECOND(D650)-SECOND(B650))/60</f>
        <v>0.71666666666666667</v>
      </c>
      <c r="T650" s="24">
        <f t="shared" ref="T650:T713" si="108">IF(MINUTE(D650)&lt;MINUTE(B650),MINUTE(D650)-0+60-MINUTE(B650),MINUTE(D650)-MINUTE(B650))-IF(SECOND(D650)&lt;SECOND(B650),1,0)</f>
        <v>14</v>
      </c>
      <c r="U650" s="24">
        <f t="shared" ref="U650:U713" si="109">(IF(HOUR(D650)&lt;HOUR(B650),HOUR(D650)-0+24-HOUR(B650),HOUR(D650)-HOUR(B650))-IF(MINUTE(D650)&lt;MINUTE(B650),1,0))*60</f>
        <v>0</v>
      </c>
      <c r="V650" s="24">
        <f t="shared" ref="V650:V713" si="110">U650+T650+S650</f>
        <v>14.716666666666667</v>
      </c>
      <c r="W650" s="2"/>
    </row>
    <row r="651" spans="1:23" x14ac:dyDescent="0.3">
      <c r="A651" s="22">
        <f>Taxi_journeydata!A647</f>
        <v>44398</v>
      </c>
      <c r="B651" s="23">
        <f>Taxi_journeydata!B647</f>
        <v>0.39773148148148146</v>
      </c>
      <c r="C651" s="22">
        <f>Taxi_journeydata!C647</f>
        <v>44398</v>
      </c>
      <c r="D651" s="23">
        <f>Taxi_journeydata!D647</f>
        <v>0.40107638888888886</v>
      </c>
      <c r="E651">
        <f>Taxi_journeydata!E647</f>
        <v>1</v>
      </c>
      <c r="F651">
        <f>Taxi_journeydata!F647</f>
        <v>42</v>
      </c>
      <c r="G651">
        <f>Taxi_journeydata!G647</f>
        <v>74</v>
      </c>
      <c r="H651">
        <f>Taxi_journeydata!H647</f>
        <v>1</v>
      </c>
      <c r="I651">
        <f>Taxi_journeydata!I647</f>
        <v>0.9</v>
      </c>
      <c r="J651">
        <f>Taxi_journeydata!J647</f>
        <v>5</v>
      </c>
      <c r="K651" s="3" t="b">
        <f t="shared" si="102"/>
        <v>1</v>
      </c>
      <c r="L651" s="4">
        <f t="shared" si="103"/>
        <v>4.8166666666666469</v>
      </c>
      <c r="M651" s="4" t="b">
        <f>NOT(ISNA(MATCH(F651,'Taxi_location&amp;demand'!$A$5:$A$269,0)))</f>
        <v>1</v>
      </c>
      <c r="N651" s="4" t="b">
        <f>NOT(ISNA(MATCH(G651,'Taxi_location&amp;demand'!$A$5:$A$269,0)))</f>
        <v>1</v>
      </c>
      <c r="O651" s="3" t="b">
        <f t="shared" si="101"/>
        <v>1</v>
      </c>
      <c r="P651" s="3" t="b">
        <f t="shared" si="104"/>
        <v>1</v>
      </c>
      <c r="Q651" s="3" t="b">
        <f t="shared" si="105"/>
        <v>1</v>
      </c>
      <c r="R651" s="3" t="b">
        <f t="shared" si="106"/>
        <v>1</v>
      </c>
      <c r="S651" s="24">
        <f t="shared" si="107"/>
        <v>0.81666666666666665</v>
      </c>
      <c r="T651" s="24">
        <f t="shared" si="108"/>
        <v>4</v>
      </c>
      <c r="U651" s="24">
        <f t="shared" si="109"/>
        <v>0</v>
      </c>
      <c r="V651" s="24">
        <f t="shared" si="110"/>
        <v>4.8166666666666664</v>
      </c>
      <c r="W651" s="2"/>
    </row>
    <row r="652" spans="1:23" x14ac:dyDescent="0.3">
      <c r="A652" s="22">
        <f>Taxi_journeydata!A648</f>
        <v>44398</v>
      </c>
      <c r="B652" s="23">
        <f>Taxi_journeydata!B648</f>
        <v>0.4142939814814815</v>
      </c>
      <c r="C652" s="22">
        <f>Taxi_journeydata!C648</f>
        <v>44398</v>
      </c>
      <c r="D652" s="23">
        <f>Taxi_journeydata!D648</f>
        <v>0.4168055555555556</v>
      </c>
      <c r="E652">
        <f>Taxi_journeydata!E648</f>
        <v>1</v>
      </c>
      <c r="F652">
        <f>Taxi_journeydata!F648</f>
        <v>166</v>
      </c>
      <c r="G652">
        <f>Taxi_journeydata!G648</f>
        <v>41</v>
      </c>
      <c r="H652">
        <f>Taxi_journeydata!H648</f>
        <v>1</v>
      </c>
      <c r="I652">
        <f>Taxi_journeydata!I648</f>
        <v>0.73</v>
      </c>
      <c r="J652">
        <f>Taxi_journeydata!J648</f>
        <v>4.5</v>
      </c>
      <c r="K652" s="3" t="b">
        <f t="shared" si="102"/>
        <v>1</v>
      </c>
      <c r="L652" s="4">
        <f t="shared" si="103"/>
        <v>3.6166666666666991</v>
      </c>
      <c r="M652" s="4" t="b">
        <f>NOT(ISNA(MATCH(F652,'Taxi_location&amp;demand'!$A$5:$A$269,0)))</f>
        <v>1</v>
      </c>
      <c r="N652" s="4" t="b">
        <f>NOT(ISNA(MATCH(G652,'Taxi_location&amp;demand'!$A$5:$A$269,0)))</f>
        <v>1</v>
      </c>
      <c r="O652" s="3" t="b">
        <f t="shared" si="101"/>
        <v>1</v>
      </c>
      <c r="P652" s="3" t="b">
        <f t="shared" si="104"/>
        <v>1</v>
      </c>
      <c r="Q652" s="3" t="b">
        <f t="shared" si="105"/>
        <v>1</v>
      </c>
      <c r="R652" s="3" t="b">
        <f t="shared" si="106"/>
        <v>1</v>
      </c>
      <c r="S652" s="24">
        <f t="shared" si="107"/>
        <v>0.6166666666666667</v>
      </c>
      <c r="T652" s="24">
        <f t="shared" si="108"/>
        <v>3</v>
      </c>
      <c r="U652" s="24">
        <f t="shared" si="109"/>
        <v>0</v>
      </c>
      <c r="V652" s="24">
        <f t="shared" si="110"/>
        <v>3.6166666666666667</v>
      </c>
      <c r="W652" s="2"/>
    </row>
    <row r="653" spans="1:23" x14ac:dyDescent="0.3">
      <c r="A653" s="22">
        <f>Taxi_journeydata!A649</f>
        <v>44398</v>
      </c>
      <c r="B653" s="23">
        <f>Taxi_journeydata!B649</f>
        <v>0.43314814814814812</v>
      </c>
      <c r="C653" s="22">
        <f>Taxi_journeydata!C649</f>
        <v>44398</v>
      </c>
      <c r="D653" s="23">
        <f>Taxi_journeydata!D649</f>
        <v>0.45868055555555554</v>
      </c>
      <c r="E653">
        <f>Taxi_journeydata!E649</f>
        <v>2</v>
      </c>
      <c r="F653">
        <f>Taxi_journeydata!F649</f>
        <v>132</v>
      </c>
      <c r="G653">
        <f>Taxi_journeydata!G649</f>
        <v>49</v>
      </c>
      <c r="H653">
        <f>Taxi_journeydata!H649</f>
        <v>1</v>
      </c>
      <c r="I653">
        <f>Taxi_journeydata!I649</f>
        <v>11.37</v>
      </c>
      <c r="J653">
        <f>Taxi_journeydata!J649</f>
        <v>52</v>
      </c>
      <c r="K653" s="3" t="b">
        <f t="shared" si="102"/>
        <v>1</v>
      </c>
      <c r="L653" s="4">
        <f t="shared" si="103"/>
        <v>36.766666666666687</v>
      </c>
      <c r="M653" s="4" t="b">
        <f>NOT(ISNA(MATCH(F653,'Taxi_location&amp;demand'!$A$5:$A$269,0)))</f>
        <v>1</v>
      </c>
      <c r="N653" s="4" t="b">
        <f>NOT(ISNA(MATCH(G653,'Taxi_location&amp;demand'!$A$5:$A$269,0)))</f>
        <v>1</v>
      </c>
      <c r="O653" s="3" t="b">
        <f t="shared" si="101"/>
        <v>1</v>
      </c>
      <c r="P653" s="3" t="b">
        <f t="shared" si="104"/>
        <v>1</v>
      </c>
      <c r="Q653" s="3" t="b">
        <f t="shared" si="105"/>
        <v>1</v>
      </c>
      <c r="R653" s="3" t="b">
        <f t="shared" si="106"/>
        <v>1</v>
      </c>
      <c r="S653" s="24">
        <f t="shared" si="107"/>
        <v>0.76666666666666672</v>
      </c>
      <c r="T653" s="24">
        <f t="shared" si="108"/>
        <v>36</v>
      </c>
      <c r="U653" s="24">
        <f t="shared" si="109"/>
        <v>0</v>
      </c>
      <c r="V653" s="24">
        <f t="shared" si="110"/>
        <v>36.766666666666666</v>
      </c>
      <c r="W653" s="2"/>
    </row>
    <row r="654" spans="1:23" x14ac:dyDescent="0.3">
      <c r="A654" s="22">
        <f>Taxi_journeydata!A650</f>
        <v>44398</v>
      </c>
      <c r="B654" s="23">
        <f>Taxi_journeydata!B650</f>
        <v>0.42644675925925929</v>
      </c>
      <c r="C654" s="22">
        <f>Taxi_journeydata!C650</f>
        <v>44398</v>
      </c>
      <c r="D654" s="23">
        <f>Taxi_journeydata!D650</f>
        <v>0.43509259259259259</v>
      </c>
      <c r="E654">
        <f>Taxi_journeydata!E650</f>
        <v>1</v>
      </c>
      <c r="F654">
        <f>Taxi_journeydata!F650</f>
        <v>42</v>
      </c>
      <c r="G654">
        <f>Taxi_journeydata!G650</f>
        <v>75</v>
      </c>
      <c r="H654">
        <f>Taxi_journeydata!H650</f>
        <v>1</v>
      </c>
      <c r="I654">
        <f>Taxi_journeydata!I650</f>
        <v>2.19</v>
      </c>
      <c r="J654">
        <f>Taxi_journeydata!J650</f>
        <v>10.5</v>
      </c>
      <c r="K654" s="3" t="b">
        <f t="shared" si="102"/>
        <v>1</v>
      </c>
      <c r="L654" s="4">
        <f t="shared" si="103"/>
        <v>12.449999999999948</v>
      </c>
      <c r="M654" s="4" t="b">
        <f>NOT(ISNA(MATCH(F654,'Taxi_location&amp;demand'!$A$5:$A$269,0)))</f>
        <v>1</v>
      </c>
      <c r="N654" s="4" t="b">
        <f>NOT(ISNA(MATCH(G654,'Taxi_location&amp;demand'!$A$5:$A$269,0)))</f>
        <v>1</v>
      </c>
      <c r="O654" s="3" t="b">
        <f t="shared" si="101"/>
        <v>1</v>
      </c>
      <c r="P654" s="3" t="b">
        <f t="shared" si="104"/>
        <v>1</v>
      </c>
      <c r="Q654" s="3" t="b">
        <f t="shared" si="105"/>
        <v>1</v>
      </c>
      <c r="R654" s="3" t="b">
        <f t="shared" si="106"/>
        <v>1</v>
      </c>
      <c r="S654" s="24">
        <f t="shared" si="107"/>
        <v>0.45</v>
      </c>
      <c r="T654" s="24">
        <f t="shared" si="108"/>
        <v>12</v>
      </c>
      <c r="U654" s="24">
        <f t="shared" si="109"/>
        <v>0</v>
      </c>
      <c r="V654" s="24">
        <f t="shared" si="110"/>
        <v>12.45</v>
      </c>
      <c r="W654" s="2"/>
    </row>
    <row r="655" spans="1:23" x14ac:dyDescent="0.3">
      <c r="A655" s="22">
        <f>Taxi_journeydata!A651</f>
        <v>44398</v>
      </c>
      <c r="B655" s="23">
        <f>Taxi_journeydata!B651</f>
        <v>0.42702546296296301</v>
      </c>
      <c r="C655" s="22">
        <f>Taxi_journeydata!C651</f>
        <v>44398</v>
      </c>
      <c r="D655" s="23">
        <f>Taxi_journeydata!D651</f>
        <v>0.43636574074074069</v>
      </c>
      <c r="E655">
        <f>Taxi_journeydata!E651</f>
        <v>1</v>
      </c>
      <c r="F655">
        <f>Taxi_journeydata!F651</f>
        <v>74</v>
      </c>
      <c r="G655">
        <f>Taxi_journeydata!G651</f>
        <v>244</v>
      </c>
      <c r="H655">
        <f>Taxi_journeydata!H651</f>
        <v>1</v>
      </c>
      <c r="I655">
        <f>Taxi_journeydata!I651</f>
        <v>3.41</v>
      </c>
      <c r="J655">
        <f>Taxi_journeydata!J651</f>
        <v>13.5</v>
      </c>
      <c r="K655" s="3" t="b">
        <f t="shared" si="102"/>
        <v>1</v>
      </c>
      <c r="L655" s="4">
        <f t="shared" si="103"/>
        <v>13.449999999999864</v>
      </c>
      <c r="M655" s="4" t="b">
        <f>NOT(ISNA(MATCH(F655,'Taxi_location&amp;demand'!$A$5:$A$269,0)))</f>
        <v>1</v>
      </c>
      <c r="N655" s="4" t="b">
        <f>NOT(ISNA(MATCH(G655,'Taxi_location&amp;demand'!$A$5:$A$269,0)))</f>
        <v>1</v>
      </c>
      <c r="O655" s="3" t="b">
        <f t="shared" si="101"/>
        <v>1</v>
      </c>
      <c r="P655" s="3" t="b">
        <f t="shared" si="104"/>
        <v>1</v>
      </c>
      <c r="Q655" s="3" t="b">
        <f t="shared" si="105"/>
        <v>1</v>
      </c>
      <c r="R655" s="3" t="b">
        <f t="shared" si="106"/>
        <v>1</v>
      </c>
      <c r="S655" s="24">
        <f t="shared" si="107"/>
        <v>0.45</v>
      </c>
      <c r="T655" s="24">
        <f t="shared" si="108"/>
        <v>13</v>
      </c>
      <c r="U655" s="24">
        <f t="shared" si="109"/>
        <v>0</v>
      </c>
      <c r="V655" s="24">
        <f t="shared" si="110"/>
        <v>13.45</v>
      </c>
      <c r="W655" s="2"/>
    </row>
    <row r="656" spans="1:23" x14ac:dyDescent="0.3">
      <c r="A656" s="22">
        <f>Taxi_journeydata!A652</f>
        <v>44398</v>
      </c>
      <c r="B656" s="23">
        <f>Taxi_journeydata!B652</f>
        <v>0.4791435185185185</v>
      </c>
      <c r="C656" s="22">
        <f>Taxi_journeydata!C652</f>
        <v>44398</v>
      </c>
      <c r="D656" s="23">
        <f>Taxi_journeydata!D652</f>
        <v>0.49050925925925926</v>
      </c>
      <c r="E656">
        <f>Taxi_journeydata!E652</f>
        <v>1</v>
      </c>
      <c r="F656">
        <f>Taxi_journeydata!F652</f>
        <v>97</v>
      </c>
      <c r="G656">
        <f>Taxi_journeydata!G652</f>
        <v>181</v>
      </c>
      <c r="H656">
        <f>Taxi_journeydata!H652</f>
        <v>2</v>
      </c>
      <c r="I656">
        <f>Taxi_journeydata!I652</f>
        <v>2.58</v>
      </c>
      <c r="J656">
        <f>Taxi_journeydata!J652</f>
        <v>11.5</v>
      </c>
      <c r="K656" s="3" t="b">
        <f t="shared" si="102"/>
        <v>1</v>
      </c>
      <c r="L656" s="4">
        <f t="shared" si="103"/>
        <v>16.366666666666696</v>
      </c>
      <c r="M656" s="4" t="b">
        <f>NOT(ISNA(MATCH(F656,'Taxi_location&amp;demand'!$A$5:$A$269,0)))</f>
        <v>1</v>
      </c>
      <c r="N656" s="4" t="b">
        <f>NOT(ISNA(MATCH(G656,'Taxi_location&amp;demand'!$A$5:$A$269,0)))</f>
        <v>1</v>
      </c>
      <c r="O656" s="3" t="b">
        <f t="shared" si="101"/>
        <v>1</v>
      </c>
      <c r="P656" s="3" t="b">
        <f t="shared" si="104"/>
        <v>1</v>
      </c>
      <c r="Q656" s="3" t="b">
        <f t="shared" si="105"/>
        <v>1</v>
      </c>
      <c r="R656" s="3" t="b">
        <f t="shared" si="106"/>
        <v>1</v>
      </c>
      <c r="S656" s="24">
        <f t="shared" si="107"/>
        <v>0.36666666666666664</v>
      </c>
      <c r="T656" s="24">
        <f t="shared" si="108"/>
        <v>16</v>
      </c>
      <c r="U656" s="24">
        <f t="shared" si="109"/>
        <v>0</v>
      </c>
      <c r="V656" s="24">
        <f t="shared" si="110"/>
        <v>16.366666666666667</v>
      </c>
      <c r="W656" s="2"/>
    </row>
    <row r="657" spans="1:23" x14ac:dyDescent="0.3">
      <c r="A657" s="22">
        <f>Taxi_journeydata!A653</f>
        <v>44398</v>
      </c>
      <c r="B657" s="23">
        <f>Taxi_journeydata!B653</f>
        <v>0.52366898148148155</v>
      </c>
      <c r="C657" s="22">
        <f>Taxi_journeydata!C653</f>
        <v>44398</v>
      </c>
      <c r="D657" s="23">
        <f>Taxi_journeydata!D653</f>
        <v>0.52806712962962965</v>
      </c>
      <c r="E657">
        <f>Taxi_journeydata!E653</f>
        <v>1</v>
      </c>
      <c r="F657">
        <f>Taxi_journeydata!F653</f>
        <v>95</v>
      </c>
      <c r="G657">
        <f>Taxi_journeydata!G653</f>
        <v>95</v>
      </c>
      <c r="H657">
        <f>Taxi_journeydata!H653</f>
        <v>1</v>
      </c>
      <c r="I657">
        <f>Taxi_journeydata!I653</f>
        <v>0.86</v>
      </c>
      <c r="J657">
        <f>Taxi_journeydata!J653</f>
        <v>6</v>
      </c>
      <c r="K657" s="3" t="b">
        <f t="shared" si="102"/>
        <v>1</v>
      </c>
      <c r="L657" s="4">
        <f t="shared" si="103"/>
        <v>6.3333333333332575</v>
      </c>
      <c r="M657" s="4" t="b">
        <f>NOT(ISNA(MATCH(F657,'Taxi_location&amp;demand'!$A$5:$A$269,0)))</f>
        <v>1</v>
      </c>
      <c r="N657" s="4" t="b">
        <f>NOT(ISNA(MATCH(G657,'Taxi_location&amp;demand'!$A$5:$A$269,0)))</f>
        <v>1</v>
      </c>
      <c r="O657" s="3" t="b">
        <f t="shared" si="101"/>
        <v>1</v>
      </c>
      <c r="P657" s="3" t="b">
        <f t="shared" si="104"/>
        <v>1</v>
      </c>
      <c r="Q657" s="3" t="b">
        <f t="shared" si="105"/>
        <v>1</v>
      </c>
      <c r="R657" s="3" t="b">
        <f t="shared" si="106"/>
        <v>1</v>
      </c>
      <c r="S657" s="24">
        <f t="shared" si="107"/>
        <v>0.33333333333333331</v>
      </c>
      <c r="T657" s="24">
        <f t="shared" si="108"/>
        <v>6</v>
      </c>
      <c r="U657" s="24">
        <f t="shared" si="109"/>
        <v>0</v>
      </c>
      <c r="V657" s="24">
        <f t="shared" si="110"/>
        <v>6.333333333333333</v>
      </c>
      <c r="W657" s="2"/>
    </row>
    <row r="658" spans="1:23" x14ac:dyDescent="0.3">
      <c r="A658" s="22">
        <f>Taxi_journeydata!A654</f>
        <v>44398</v>
      </c>
      <c r="B658" s="23">
        <f>Taxi_journeydata!B654</f>
        <v>0.50626157407407402</v>
      </c>
      <c r="C658" s="22">
        <f>Taxi_journeydata!C654</f>
        <v>44398</v>
      </c>
      <c r="D658" s="23">
        <f>Taxi_journeydata!D654</f>
        <v>0.52796296296296297</v>
      </c>
      <c r="E658">
        <f>Taxi_journeydata!E654</f>
        <v>1</v>
      </c>
      <c r="F658">
        <f>Taxi_journeydata!F654</f>
        <v>33</v>
      </c>
      <c r="G658">
        <f>Taxi_journeydata!G654</f>
        <v>26</v>
      </c>
      <c r="H658">
        <f>Taxi_journeydata!H654</f>
        <v>1</v>
      </c>
      <c r="I658">
        <f>Taxi_journeydata!I654</f>
        <v>5.05</v>
      </c>
      <c r="J658">
        <f>Taxi_journeydata!J654</f>
        <v>22.5</v>
      </c>
      <c r="K658" s="3" t="b">
        <f t="shared" si="102"/>
        <v>1</v>
      </c>
      <c r="L658" s="4">
        <f t="shared" si="103"/>
        <v>31.250000000000089</v>
      </c>
      <c r="M658" s="4" t="b">
        <f>NOT(ISNA(MATCH(F658,'Taxi_location&amp;demand'!$A$5:$A$269,0)))</f>
        <v>1</v>
      </c>
      <c r="N658" s="4" t="b">
        <f>NOT(ISNA(MATCH(G658,'Taxi_location&amp;demand'!$A$5:$A$269,0)))</f>
        <v>1</v>
      </c>
      <c r="O658" s="3" t="b">
        <f t="shared" si="101"/>
        <v>1</v>
      </c>
      <c r="P658" s="3" t="b">
        <f t="shared" si="104"/>
        <v>1</v>
      </c>
      <c r="Q658" s="3" t="b">
        <f t="shared" si="105"/>
        <v>1</v>
      </c>
      <c r="R658" s="3" t="b">
        <f t="shared" si="106"/>
        <v>1</v>
      </c>
      <c r="S658" s="24">
        <f t="shared" si="107"/>
        <v>0.25</v>
      </c>
      <c r="T658" s="24">
        <f t="shared" si="108"/>
        <v>31</v>
      </c>
      <c r="U658" s="24">
        <f t="shared" si="109"/>
        <v>0</v>
      </c>
      <c r="V658" s="24">
        <f t="shared" si="110"/>
        <v>31.25</v>
      </c>
      <c r="W658" s="2"/>
    </row>
    <row r="659" spans="1:23" x14ac:dyDescent="0.3">
      <c r="A659" s="22">
        <f>Taxi_journeydata!A655</f>
        <v>44398</v>
      </c>
      <c r="B659" s="23">
        <f>Taxi_journeydata!B655</f>
        <v>0.51511574074074074</v>
      </c>
      <c r="C659" s="22">
        <f>Taxi_journeydata!C655</f>
        <v>44398</v>
      </c>
      <c r="D659" s="23">
        <f>Taxi_journeydata!D655</f>
        <v>0.52655092592592589</v>
      </c>
      <c r="E659">
        <f>Taxi_journeydata!E655</f>
        <v>1</v>
      </c>
      <c r="F659">
        <f>Taxi_journeydata!F655</f>
        <v>129</v>
      </c>
      <c r="G659">
        <f>Taxi_journeydata!G655</f>
        <v>196</v>
      </c>
      <c r="H659">
        <f>Taxi_journeydata!H655</f>
        <v>1</v>
      </c>
      <c r="I659">
        <f>Taxi_journeydata!I655</f>
        <v>3.1</v>
      </c>
      <c r="J659">
        <f>Taxi_journeydata!J655</f>
        <v>13</v>
      </c>
      <c r="K659" s="3" t="b">
        <f t="shared" si="102"/>
        <v>1</v>
      </c>
      <c r="L659" s="4">
        <f t="shared" si="103"/>
        <v>16.466666666666629</v>
      </c>
      <c r="M659" s="4" t="b">
        <f>NOT(ISNA(MATCH(F659,'Taxi_location&amp;demand'!$A$5:$A$269,0)))</f>
        <v>1</v>
      </c>
      <c r="N659" s="4" t="b">
        <f>NOT(ISNA(MATCH(G659,'Taxi_location&amp;demand'!$A$5:$A$269,0)))</f>
        <v>1</v>
      </c>
      <c r="O659" s="3" t="b">
        <f t="shared" si="101"/>
        <v>1</v>
      </c>
      <c r="P659" s="3" t="b">
        <f t="shared" si="104"/>
        <v>1</v>
      </c>
      <c r="Q659" s="3" t="b">
        <f t="shared" si="105"/>
        <v>1</v>
      </c>
      <c r="R659" s="3" t="b">
        <f t="shared" si="106"/>
        <v>1</v>
      </c>
      <c r="S659" s="24">
        <f t="shared" si="107"/>
        <v>0.46666666666666667</v>
      </c>
      <c r="T659" s="24">
        <f t="shared" si="108"/>
        <v>16</v>
      </c>
      <c r="U659" s="24">
        <f t="shared" si="109"/>
        <v>0</v>
      </c>
      <c r="V659" s="24">
        <f t="shared" si="110"/>
        <v>16.466666666666665</v>
      </c>
      <c r="W659" s="2"/>
    </row>
    <row r="660" spans="1:23" x14ac:dyDescent="0.3">
      <c r="A660" s="22">
        <f>Taxi_journeydata!A656</f>
        <v>44398</v>
      </c>
      <c r="B660" s="23">
        <f>Taxi_journeydata!B656</f>
        <v>0.54762731481481486</v>
      </c>
      <c r="C660" s="22">
        <f>Taxi_journeydata!C656</f>
        <v>44398</v>
      </c>
      <c r="D660" s="23">
        <f>Taxi_journeydata!D656</f>
        <v>0.55914351851851851</v>
      </c>
      <c r="E660">
        <f>Taxi_journeydata!E656</f>
        <v>1</v>
      </c>
      <c r="F660">
        <f>Taxi_journeydata!F656</f>
        <v>33</v>
      </c>
      <c r="G660">
        <f>Taxi_journeydata!G656</f>
        <v>189</v>
      </c>
      <c r="H660">
        <f>Taxi_journeydata!H656</f>
        <v>1</v>
      </c>
      <c r="I660">
        <f>Taxi_journeydata!I656</f>
        <v>2.27</v>
      </c>
      <c r="J660">
        <f>Taxi_journeydata!J656</f>
        <v>11.5</v>
      </c>
      <c r="K660" s="3" t="b">
        <f t="shared" si="102"/>
        <v>1</v>
      </c>
      <c r="L660" s="4">
        <f t="shared" si="103"/>
        <v>16.583333333333261</v>
      </c>
      <c r="M660" s="4" t="b">
        <f>NOT(ISNA(MATCH(F660,'Taxi_location&amp;demand'!$A$5:$A$269,0)))</f>
        <v>1</v>
      </c>
      <c r="N660" s="4" t="b">
        <f>NOT(ISNA(MATCH(G660,'Taxi_location&amp;demand'!$A$5:$A$269,0)))</f>
        <v>1</v>
      </c>
      <c r="O660" s="3" t="b">
        <f t="shared" si="101"/>
        <v>1</v>
      </c>
      <c r="P660" s="3" t="b">
        <f t="shared" si="104"/>
        <v>1</v>
      </c>
      <c r="Q660" s="3" t="b">
        <f t="shared" si="105"/>
        <v>1</v>
      </c>
      <c r="R660" s="3" t="b">
        <f t="shared" si="106"/>
        <v>1</v>
      </c>
      <c r="S660" s="24">
        <f t="shared" si="107"/>
        <v>0.58333333333333337</v>
      </c>
      <c r="T660" s="24">
        <f t="shared" si="108"/>
        <v>16</v>
      </c>
      <c r="U660" s="24">
        <f t="shared" si="109"/>
        <v>0</v>
      </c>
      <c r="V660" s="24">
        <f t="shared" si="110"/>
        <v>16.583333333333332</v>
      </c>
      <c r="W660" s="2"/>
    </row>
    <row r="661" spans="1:23" x14ac:dyDescent="0.3">
      <c r="A661" s="22">
        <f>Taxi_journeydata!A657</f>
        <v>44398</v>
      </c>
      <c r="B661" s="23">
        <f>Taxi_journeydata!B657</f>
        <v>0.62607638888888884</v>
      </c>
      <c r="C661" s="22">
        <f>Taxi_journeydata!C657</f>
        <v>44398</v>
      </c>
      <c r="D661" s="23">
        <f>Taxi_journeydata!D657</f>
        <v>0.63796296296296295</v>
      </c>
      <c r="E661">
        <f>Taxi_journeydata!E657</f>
        <v>1</v>
      </c>
      <c r="F661">
        <f>Taxi_journeydata!F657</f>
        <v>82</v>
      </c>
      <c r="G661">
        <f>Taxi_journeydata!G657</f>
        <v>129</v>
      </c>
      <c r="H661">
        <f>Taxi_journeydata!H657</f>
        <v>1</v>
      </c>
      <c r="I661">
        <f>Taxi_journeydata!I657</f>
        <v>1.77</v>
      </c>
      <c r="J661">
        <f>Taxi_journeydata!J657</f>
        <v>12</v>
      </c>
      <c r="K661" s="3" t="b">
        <f t="shared" si="102"/>
        <v>1</v>
      </c>
      <c r="L661" s="4">
        <f t="shared" si="103"/>
        <v>17.116666666666731</v>
      </c>
      <c r="M661" s="4" t="b">
        <f>NOT(ISNA(MATCH(F661,'Taxi_location&amp;demand'!$A$5:$A$269,0)))</f>
        <v>1</v>
      </c>
      <c r="N661" s="4" t="b">
        <f>NOT(ISNA(MATCH(G661,'Taxi_location&amp;demand'!$A$5:$A$269,0)))</f>
        <v>1</v>
      </c>
      <c r="O661" s="3" t="b">
        <f t="shared" si="101"/>
        <v>1</v>
      </c>
      <c r="P661" s="3" t="b">
        <f t="shared" si="104"/>
        <v>1</v>
      </c>
      <c r="Q661" s="3" t="b">
        <f t="shared" si="105"/>
        <v>1</v>
      </c>
      <c r="R661" s="3" t="b">
        <f t="shared" si="106"/>
        <v>1</v>
      </c>
      <c r="S661" s="24">
        <f t="shared" si="107"/>
        <v>0.11666666666666667</v>
      </c>
      <c r="T661" s="24">
        <f t="shared" si="108"/>
        <v>17</v>
      </c>
      <c r="U661" s="24">
        <f t="shared" si="109"/>
        <v>0</v>
      </c>
      <c r="V661" s="24">
        <f t="shared" si="110"/>
        <v>17.116666666666667</v>
      </c>
      <c r="W661" s="2"/>
    </row>
    <row r="662" spans="1:23" x14ac:dyDescent="0.3">
      <c r="A662" s="22">
        <f>Taxi_journeydata!A658</f>
        <v>44398</v>
      </c>
      <c r="B662" s="23">
        <f>Taxi_journeydata!B658</f>
        <v>0.61767361111111108</v>
      </c>
      <c r="C662" s="22">
        <f>Taxi_journeydata!C658</f>
        <v>44398</v>
      </c>
      <c r="D662" s="23">
        <f>Taxi_journeydata!D658</f>
        <v>0.62159722222222225</v>
      </c>
      <c r="E662">
        <f>Taxi_journeydata!E658</f>
        <v>1</v>
      </c>
      <c r="F662">
        <f>Taxi_journeydata!F658</f>
        <v>159</v>
      </c>
      <c r="G662">
        <f>Taxi_journeydata!G658</f>
        <v>168</v>
      </c>
      <c r="H662">
        <f>Taxi_journeydata!H658</f>
        <v>1</v>
      </c>
      <c r="I662">
        <f>Taxi_journeydata!I658</f>
        <v>0.68</v>
      </c>
      <c r="J662">
        <f>Taxi_journeydata!J658</f>
        <v>5.5</v>
      </c>
      <c r="K662" s="3" t="b">
        <f t="shared" si="102"/>
        <v>1</v>
      </c>
      <c r="L662" s="4">
        <f t="shared" si="103"/>
        <v>5.6500000000000838</v>
      </c>
      <c r="M662" s="4" t="b">
        <f>NOT(ISNA(MATCH(F662,'Taxi_location&amp;demand'!$A$5:$A$269,0)))</f>
        <v>1</v>
      </c>
      <c r="N662" s="4" t="b">
        <f>NOT(ISNA(MATCH(G662,'Taxi_location&amp;demand'!$A$5:$A$269,0)))</f>
        <v>1</v>
      </c>
      <c r="O662" s="3" t="b">
        <f t="shared" si="101"/>
        <v>1</v>
      </c>
      <c r="P662" s="3" t="b">
        <f t="shared" si="104"/>
        <v>1</v>
      </c>
      <c r="Q662" s="3" t="b">
        <f t="shared" si="105"/>
        <v>1</v>
      </c>
      <c r="R662" s="3" t="b">
        <f t="shared" si="106"/>
        <v>1</v>
      </c>
      <c r="S662" s="24">
        <f t="shared" si="107"/>
        <v>0.65</v>
      </c>
      <c r="T662" s="24">
        <f t="shared" si="108"/>
        <v>5</v>
      </c>
      <c r="U662" s="24">
        <f t="shared" si="109"/>
        <v>0</v>
      </c>
      <c r="V662" s="24">
        <f t="shared" si="110"/>
        <v>5.65</v>
      </c>
      <c r="W662" s="2"/>
    </row>
    <row r="663" spans="1:23" x14ac:dyDescent="0.3">
      <c r="A663" s="22">
        <f>Taxi_journeydata!A659</f>
        <v>44398</v>
      </c>
      <c r="B663" s="23">
        <f>Taxi_journeydata!B659</f>
        <v>0.6653472222222222</v>
      </c>
      <c r="C663" s="22">
        <f>Taxi_journeydata!C659</f>
        <v>44398</v>
      </c>
      <c r="D663" s="23">
        <f>Taxi_journeydata!D659</f>
        <v>0.67824074074074081</v>
      </c>
      <c r="E663">
        <f>Taxi_journeydata!E659</f>
        <v>1</v>
      </c>
      <c r="F663">
        <f>Taxi_journeydata!F659</f>
        <v>62</v>
      </c>
      <c r="G663">
        <f>Taxi_journeydata!G659</f>
        <v>40</v>
      </c>
      <c r="H663">
        <f>Taxi_journeydata!H659</f>
        <v>1</v>
      </c>
      <c r="I663">
        <f>Taxi_journeydata!I659</f>
        <v>3.33</v>
      </c>
      <c r="J663">
        <f>Taxi_journeydata!J659</f>
        <v>14</v>
      </c>
      <c r="K663" s="3" t="b">
        <f t="shared" si="102"/>
        <v>1</v>
      </c>
      <c r="L663" s="4">
        <f t="shared" si="103"/>
        <v>18.566666666666798</v>
      </c>
      <c r="M663" s="4" t="b">
        <f>NOT(ISNA(MATCH(F663,'Taxi_location&amp;demand'!$A$5:$A$269,0)))</f>
        <v>1</v>
      </c>
      <c r="N663" s="4" t="b">
        <f>NOT(ISNA(MATCH(G663,'Taxi_location&amp;demand'!$A$5:$A$269,0)))</f>
        <v>1</v>
      </c>
      <c r="O663" s="3" t="b">
        <f t="shared" si="101"/>
        <v>1</v>
      </c>
      <c r="P663" s="3" t="b">
        <f t="shared" si="104"/>
        <v>1</v>
      </c>
      <c r="Q663" s="3" t="b">
        <f t="shared" si="105"/>
        <v>1</v>
      </c>
      <c r="R663" s="3" t="b">
        <f t="shared" si="106"/>
        <v>1</v>
      </c>
      <c r="S663" s="24">
        <f t="shared" si="107"/>
        <v>0.56666666666666665</v>
      </c>
      <c r="T663" s="24">
        <f t="shared" si="108"/>
        <v>18</v>
      </c>
      <c r="U663" s="24">
        <f t="shared" si="109"/>
        <v>0</v>
      </c>
      <c r="V663" s="24">
        <f t="shared" si="110"/>
        <v>18.566666666666666</v>
      </c>
      <c r="W663" s="2"/>
    </row>
    <row r="664" spans="1:23" x14ac:dyDescent="0.3">
      <c r="A664" s="22">
        <f>Taxi_journeydata!A660</f>
        <v>44398</v>
      </c>
      <c r="B664" s="23">
        <f>Taxi_journeydata!B660</f>
        <v>0.64103009259259258</v>
      </c>
      <c r="C664" s="22">
        <f>Taxi_journeydata!C660</f>
        <v>44398</v>
      </c>
      <c r="D664" s="23">
        <f>Taxi_journeydata!D660</f>
        <v>0.64810185185185187</v>
      </c>
      <c r="E664">
        <f>Taxi_journeydata!E660</f>
        <v>1</v>
      </c>
      <c r="F664">
        <f>Taxi_journeydata!F660</f>
        <v>166</v>
      </c>
      <c r="G664">
        <f>Taxi_journeydata!G660</f>
        <v>116</v>
      </c>
      <c r="H664">
        <f>Taxi_journeydata!H660</f>
        <v>1</v>
      </c>
      <c r="I664">
        <f>Taxi_journeydata!I660</f>
        <v>1.57</v>
      </c>
      <c r="J664">
        <f>Taxi_journeydata!J660</f>
        <v>8.5</v>
      </c>
      <c r="K664" s="3" t="b">
        <f t="shared" si="102"/>
        <v>1</v>
      </c>
      <c r="L664" s="4">
        <f t="shared" si="103"/>
        <v>10.18333333333338</v>
      </c>
      <c r="M664" s="4" t="b">
        <f>NOT(ISNA(MATCH(F664,'Taxi_location&amp;demand'!$A$5:$A$269,0)))</f>
        <v>1</v>
      </c>
      <c r="N664" s="4" t="b">
        <f>NOT(ISNA(MATCH(G664,'Taxi_location&amp;demand'!$A$5:$A$269,0)))</f>
        <v>1</v>
      </c>
      <c r="O664" s="3" t="b">
        <f t="shared" si="101"/>
        <v>1</v>
      </c>
      <c r="P664" s="3" t="b">
        <f t="shared" si="104"/>
        <v>1</v>
      </c>
      <c r="Q664" s="3" t="b">
        <f t="shared" si="105"/>
        <v>1</v>
      </c>
      <c r="R664" s="3" t="b">
        <f t="shared" si="106"/>
        <v>1</v>
      </c>
      <c r="S664" s="24">
        <f t="shared" si="107"/>
        <v>0.18333333333333332</v>
      </c>
      <c r="T664" s="24">
        <f t="shared" si="108"/>
        <v>10</v>
      </c>
      <c r="U664" s="24">
        <f t="shared" si="109"/>
        <v>0</v>
      </c>
      <c r="V664" s="24">
        <f t="shared" si="110"/>
        <v>10.183333333333334</v>
      </c>
      <c r="W664" s="2"/>
    </row>
    <row r="665" spans="1:23" x14ac:dyDescent="0.3">
      <c r="A665" s="22">
        <f>Taxi_journeydata!A661</f>
        <v>44398</v>
      </c>
      <c r="B665" s="23">
        <f>Taxi_journeydata!B661</f>
        <v>0.70614583333333336</v>
      </c>
      <c r="C665" s="22">
        <f>Taxi_journeydata!C661</f>
        <v>44398</v>
      </c>
      <c r="D665" s="23">
        <f>Taxi_journeydata!D661</f>
        <v>0.73013888888888889</v>
      </c>
      <c r="E665">
        <f>Taxi_journeydata!E661</f>
        <v>1</v>
      </c>
      <c r="F665">
        <f>Taxi_journeydata!F661</f>
        <v>37</v>
      </c>
      <c r="G665">
        <f>Taxi_journeydata!G661</f>
        <v>49</v>
      </c>
      <c r="H665">
        <f>Taxi_journeydata!H661</f>
        <v>1</v>
      </c>
      <c r="I665">
        <f>Taxi_journeydata!I661</f>
        <v>3.79</v>
      </c>
      <c r="J665">
        <f>Taxi_journeydata!J661</f>
        <v>22</v>
      </c>
      <c r="K665" s="3" t="b">
        <f t="shared" si="102"/>
        <v>1</v>
      </c>
      <c r="L665" s="4">
        <f t="shared" si="103"/>
        <v>34.549999999999969</v>
      </c>
      <c r="M665" s="4" t="b">
        <f>NOT(ISNA(MATCH(F665,'Taxi_location&amp;demand'!$A$5:$A$269,0)))</f>
        <v>1</v>
      </c>
      <c r="N665" s="4" t="b">
        <f>NOT(ISNA(MATCH(G665,'Taxi_location&amp;demand'!$A$5:$A$269,0)))</f>
        <v>1</v>
      </c>
      <c r="O665" s="3" t="b">
        <f t="shared" si="101"/>
        <v>1</v>
      </c>
      <c r="P665" s="3" t="b">
        <f t="shared" si="104"/>
        <v>1</v>
      </c>
      <c r="Q665" s="3" t="b">
        <f t="shared" si="105"/>
        <v>1</v>
      </c>
      <c r="R665" s="3" t="b">
        <f t="shared" si="106"/>
        <v>1</v>
      </c>
      <c r="S665" s="24">
        <f t="shared" si="107"/>
        <v>0.55000000000000004</v>
      </c>
      <c r="T665" s="24">
        <f t="shared" si="108"/>
        <v>34</v>
      </c>
      <c r="U665" s="24">
        <f t="shared" si="109"/>
        <v>0</v>
      </c>
      <c r="V665" s="24">
        <f t="shared" si="110"/>
        <v>34.549999999999997</v>
      </c>
      <c r="W665" s="2"/>
    </row>
    <row r="666" spans="1:23" x14ac:dyDescent="0.3">
      <c r="A666" s="22">
        <f>Taxi_journeydata!A662</f>
        <v>44398</v>
      </c>
      <c r="B666" s="23">
        <f>Taxi_journeydata!B662</f>
        <v>0.69755787037037031</v>
      </c>
      <c r="C666" s="22">
        <f>Taxi_journeydata!C662</f>
        <v>44398</v>
      </c>
      <c r="D666" s="23">
        <f>Taxi_journeydata!D662</f>
        <v>0.71711805555555552</v>
      </c>
      <c r="E666">
        <f>Taxi_journeydata!E662</f>
        <v>1</v>
      </c>
      <c r="F666">
        <f>Taxi_journeydata!F662</f>
        <v>213</v>
      </c>
      <c r="G666">
        <f>Taxi_journeydata!G662</f>
        <v>74</v>
      </c>
      <c r="H666">
        <f>Taxi_journeydata!H662</f>
        <v>1</v>
      </c>
      <c r="I666">
        <f>Taxi_journeydata!I662</f>
        <v>5.79</v>
      </c>
      <c r="J666">
        <f>Taxi_journeydata!J662</f>
        <v>23</v>
      </c>
      <c r="K666" s="3" t="b">
        <f t="shared" si="102"/>
        <v>1</v>
      </c>
      <c r="L666" s="4">
        <f t="shared" si="103"/>
        <v>28.1666666666667</v>
      </c>
      <c r="M666" s="4" t="b">
        <f>NOT(ISNA(MATCH(F666,'Taxi_location&amp;demand'!$A$5:$A$269,0)))</f>
        <v>1</v>
      </c>
      <c r="N666" s="4" t="b">
        <f>NOT(ISNA(MATCH(G666,'Taxi_location&amp;demand'!$A$5:$A$269,0)))</f>
        <v>1</v>
      </c>
      <c r="O666" s="3" t="b">
        <f t="shared" si="101"/>
        <v>1</v>
      </c>
      <c r="P666" s="3" t="b">
        <f t="shared" si="104"/>
        <v>1</v>
      </c>
      <c r="Q666" s="3" t="b">
        <f t="shared" si="105"/>
        <v>1</v>
      </c>
      <c r="R666" s="3" t="b">
        <f t="shared" si="106"/>
        <v>1</v>
      </c>
      <c r="S666" s="24">
        <f t="shared" si="107"/>
        <v>0.16666666666666666</v>
      </c>
      <c r="T666" s="24">
        <f t="shared" si="108"/>
        <v>28</v>
      </c>
      <c r="U666" s="24">
        <f t="shared" si="109"/>
        <v>0</v>
      </c>
      <c r="V666" s="24">
        <f t="shared" si="110"/>
        <v>28.166666666666668</v>
      </c>
      <c r="W666" s="2"/>
    </row>
    <row r="667" spans="1:23" x14ac:dyDescent="0.3">
      <c r="A667" s="22">
        <f>Taxi_journeydata!A663</f>
        <v>44398</v>
      </c>
      <c r="B667" s="23">
        <f>Taxi_journeydata!B663</f>
        <v>0.7171412037037036</v>
      </c>
      <c r="C667" s="22">
        <f>Taxi_journeydata!C663</f>
        <v>44398</v>
      </c>
      <c r="D667" s="23">
        <f>Taxi_journeydata!D663</f>
        <v>0.71930555555555553</v>
      </c>
      <c r="E667">
        <f>Taxi_journeydata!E663</f>
        <v>1</v>
      </c>
      <c r="F667">
        <f>Taxi_journeydata!F663</f>
        <v>134</v>
      </c>
      <c r="G667">
        <f>Taxi_journeydata!G663</f>
        <v>95</v>
      </c>
      <c r="H667">
        <f>Taxi_journeydata!H663</f>
        <v>1</v>
      </c>
      <c r="I667">
        <f>Taxi_journeydata!I663</f>
        <v>0.35</v>
      </c>
      <c r="J667">
        <f>Taxi_journeydata!J663</f>
        <v>4</v>
      </c>
      <c r="K667" s="3" t="b">
        <f t="shared" si="102"/>
        <v>1</v>
      </c>
      <c r="L667" s="4">
        <f t="shared" si="103"/>
        <v>3.1166666666667808</v>
      </c>
      <c r="M667" s="4" t="b">
        <f>NOT(ISNA(MATCH(F667,'Taxi_location&amp;demand'!$A$5:$A$269,0)))</f>
        <v>1</v>
      </c>
      <c r="N667" s="4" t="b">
        <f>NOT(ISNA(MATCH(G667,'Taxi_location&amp;demand'!$A$5:$A$269,0)))</f>
        <v>1</v>
      </c>
      <c r="O667" s="3" t="b">
        <f t="shared" si="101"/>
        <v>1</v>
      </c>
      <c r="P667" s="3" t="b">
        <f t="shared" si="104"/>
        <v>1</v>
      </c>
      <c r="Q667" s="3" t="b">
        <f t="shared" si="105"/>
        <v>1</v>
      </c>
      <c r="R667" s="3" t="b">
        <f t="shared" si="106"/>
        <v>1</v>
      </c>
      <c r="S667" s="24">
        <f t="shared" si="107"/>
        <v>0.11666666666666667</v>
      </c>
      <c r="T667" s="24">
        <f t="shared" si="108"/>
        <v>3</v>
      </c>
      <c r="U667" s="24">
        <f t="shared" si="109"/>
        <v>0</v>
      </c>
      <c r="V667" s="24">
        <f t="shared" si="110"/>
        <v>3.1166666666666667</v>
      </c>
      <c r="W667" s="2"/>
    </row>
    <row r="668" spans="1:23" x14ac:dyDescent="0.3">
      <c r="A668" s="22">
        <f>Taxi_journeydata!A664</f>
        <v>44398</v>
      </c>
      <c r="B668" s="23">
        <f>Taxi_journeydata!B664</f>
        <v>0.73322916666666671</v>
      </c>
      <c r="C668" s="22">
        <f>Taxi_journeydata!C664</f>
        <v>44398</v>
      </c>
      <c r="D668" s="23">
        <f>Taxi_journeydata!D664</f>
        <v>0.73896990740740742</v>
      </c>
      <c r="E668">
        <f>Taxi_journeydata!E664</f>
        <v>1</v>
      </c>
      <c r="F668">
        <f>Taxi_journeydata!F664</f>
        <v>82</v>
      </c>
      <c r="G668">
        <f>Taxi_journeydata!G664</f>
        <v>82</v>
      </c>
      <c r="H668">
        <f>Taxi_journeydata!H664</f>
        <v>1</v>
      </c>
      <c r="I668">
        <f>Taxi_journeydata!I664</f>
        <v>0.68</v>
      </c>
      <c r="J668">
        <f>Taxi_journeydata!J664</f>
        <v>6.5</v>
      </c>
      <c r="K668" s="3" t="b">
        <f t="shared" si="102"/>
        <v>1</v>
      </c>
      <c r="L668" s="4">
        <f t="shared" si="103"/>
        <v>8.2666666666666266</v>
      </c>
      <c r="M668" s="4" t="b">
        <f>NOT(ISNA(MATCH(F668,'Taxi_location&amp;demand'!$A$5:$A$269,0)))</f>
        <v>1</v>
      </c>
      <c r="N668" s="4" t="b">
        <f>NOT(ISNA(MATCH(G668,'Taxi_location&amp;demand'!$A$5:$A$269,0)))</f>
        <v>1</v>
      </c>
      <c r="O668" s="3" t="b">
        <f t="shared" si="101"/>
        <v>1</v>
      </c>
      <c r="P668" s="3" t="b">
        <f t="shared" si="104"/>
        <v>1</v>
      </c>
      <c r="Q668" s="3" t="b">
        <f t="shared" si="105"/>
        <v>1</v>
      </c>
      <c r="R668" s="3" t="b">
        <f t="shared" si="106"/>
        <v>1</v>
      </c>
      <c r="S668" s="24">
        <f t="shared" si="107"/>
        <v>0.26666666666666666</v>
      </c>
      <c r="T668" s="24">
        <f t="shared" si="108"/>
        <v>8</v>
      </c>
      <c r="U668" s="24">
        <f t="shared" si="109"/>
        <v>0</v>
      </c>
      <c r="V668" s="24">
        <f t="shared" si="110"/>
        <v>8.2666666666666675</v>
      </c>
      <c r="W668" s="2"/>
    </row>
    <row r="669" spans="1:23" x14ac:dyDescent="0.3">
      <c r="A669" s="22">
        <f>Taxi_journeydata!A665</f>
        <v>44398</v>
      </c>
      <c r="B669" s="23">
        <f>Taxi_journeydata!B665</f>
        <v>0.74851851851851858</v>
      </c>
      <c r="C669" s="22">
        <f>Taxi_journeydata!C665</f>
        <v>44398</v>
      </c>
      <c r="D669" s="23">
        <f>Taxi_journeydata!D665</f>
        <v>0.75831018518518523</v>
      </c>
      <c r="E669">
        <f>Taxi_journeydata!E665</f>
        <v>1</v>
      </c>
      <c r="F669">
        <f>Taxi_journeydata!F665</f>
        <v>74</v>
      </c>
      <c r="G669">
        <f>Taxi_journeydata!G665</f>
        <v>166</v>
      </c>
      <c r="H669">
        <f>Taxi_journeydata!H665</f>
        <v>1</v>
      </c>
      <c r="I669">
        <f>Taxi_journeydata!I665</f>
        <v>1.63</v>
      </c>
      <c r="J669">
        <f>Taxi_journeydata!J665</f>
        <v>10.5</v>
      </c>
      <c r="K669" s="3" t="b">
        <f t="shared" si="102"/>
        <v>1</v>
      </c>
      <c r="L669" s="4">
        <f t="shared" si="103"/>
        <v>14.099999999999966</v>
      </c>
      <c r="M669" s="4" t="b">
        <f>NOT(ISNA(MATCH(F669,'Taxi_location&amp;demand'!$A$5:$A$269,0)))</f>
        <v>1</v>
      </c>
      <c r="N669" s="4" t="b">
        <f>NOT(ISNA(MATCH(G669,'Taxi_location&amp;demand'!$A$5:$A$269,0)))</f>
        <v>1</v>
      </c>
      <c r="O669" s="3" t="b">
        <f t="shared" si="101"/>
        <v>1</v>
      </c>
      <c r="P669" s="3" t="b">
        <f t="shared" si="104"/>
        <v>1</v>
      </c>
      <c r="Q669" s="3" t="b">
        <f t="shared" si="105"/>
        <v>1</v>
      </c>
      <c r="R669" s="3" t="b">
        <f t="shared" si="106"/>
        <v>1</v>
      </c>
      <c r="S669" s="24">
        <f t="shared" si="107"/>
        <v>0.1</v>
      </c>
      <c r="T669" s="24">
        <f t="shared" si="108"/>
        <v>14</v>
      </c>
      <c r="U669" s="24">
        <f t="shared" si="109"/>
        <v>0</v>
      </c>
      <c r="V669" s="24">
        <f t="shared" si="110"/>
        <v>14.1</v>
      </c>
      <c r="W669" s="2"/>
    </row>
    <row r="670" spans="1:23" x14ac:dyDescent="0.3">
      <c r="A670" s="22">
        <f>Taxi_journeydata!A666</f>
        <v>44398</v>
      </c>
      <c r="B670" s="23">
        <f>Taxi_journeydata!B666</f>
        <v>0.72583333333333344</v>
      </c>
      <c r="C670" s="22">
        <f>Taxi_journeydata!C666</f>
        <v>44398</v>
      </c>
      <c r="D670" s="23">
        <f>Taxi_journeydata!D666</f>
        <v>0.73674768518518519</v>
      </c>
      <c r="E670">
        <f>Taxi_journeydata!E666</f>
        <v>1</v>
      </c>
      <c r="F670">
        <f>Taxi_journeydata!F666</f>
        <v>47</v>
      </c>
      <c r="G670">
        <f>Taxi_journeydata!G666</f>
        <v>167</v>
      </c>
      <c r="H670">
        <f>Taxi_journeydata!H666</f>
        <v>1</v>
      </c>
      <c r="I670">
        <f>Taxi_journeydata!I666</f>
        <v>2.58</v>
      </c>
      <c r="J670">
        <f>Taxi_journeydata!J666</f>
        <v>12</v>
      </c>
      <c r="K670" s="3" t="b">
        <f t="shared" si="102"/>
        <v>1</v>
      </c>
      <c r="L670" s="4">
        <f t="shared" si="103"/>
        <v>15.716666666666512</v>
      </c>
      <c r="M670" s="4" t="b">
        <f>NOT(ISNA(MATCH(F670,'Taxi_location&amp;demand'!$A$5:$A$269,0)))</f>
        <v>1</v>
      </c>
      <c r="N670" s="4" t="b">
        <f>NOT(ISNA(MATCH(G670,'Taxi_location&amp;demand'!$A$5:$A$269,0)))</f>
        <v>1</v>
      </c>
      <c r="O670" s="3" t="b">
        <f t="shared" si="101"/>
        <v>1</v>
      </c>
      <c r="P670" s="3" t="b">
        <f t="shared" si="104"/>
        <v>1</v>
      </c>
      <c r="Q670" s="3" t="b">
        <f t="shared" si="105"/>
        <v>1</v>
      </c>
      <c r="R670" s="3" t="b">
        <f t="shared" si="106"/>
        <v>1</v>
      </c>
      <c r="S670" s="24">
        <f t="shared" si="107"/>
        <v>0.71666666666666667</v>
      </c>
      <c r="T670" s="24">
        <f t="shared" si="108"/>
        <v>15</v>
      </c>
      <c r="U670" s="24">
        <f t="shared" si="109"/>
        <v>0</v>
      </c>
      <c r="V670" s="24">
        <f t="shared" si="110"/>
        <v>15.716666666666667</v>
      </c>
      <c r="W670" s="2"/>
    </row>
    <row r="671" spans="1:23" x14ac:dyDescent="0.3">
      <c r="A671" s="22">
        <f>Taxi_journeydata!A667</f>
        <v>44398</v>
      </c>
      <c r="B671" s="23">
        <f>Taxi_journeydata!B667</f>
        <v>0.78766203703703708</v>
      </c>
      <c r="C671" s="22">
        <f>Taxi_journeydata!C667</f>
        <v>44398</v>
      </c>
      <c r="D671" s="23">
        <f>Taxi_journeydata!D667</f>
        <v>0.81123842592592599</v>
      </c>
      <c r="E671">
        <f>Taxi_journeydata!E667</f>
        <v>1</v>
      </c>
      <c r="F671">
        <f>Taxi_journeydata!F667</f>
        <v>97</v>
      </c>
      <c r="G671">
        <f>Taxi_journeydata!G667</f>
        <v>49</v>
      </c>
      <c r="H671">
        <f>Taxi_journeydata!H667</f>
        <v>1</v>
      </c>
      <c r="I671">
        <f>Taxi_journeydata!I667</f>
        <v>3.28</v>
      </c>
      <c r="J671">
        <f>Taxi_journeydata!J667</f>
        <v>21</v>
      </c>
      <c r="K671" s="3" t="b">
        <f t="shared" si="102"/>
        <v>1</v>
      </c>
      <c r="L671" s="4">
        <f t="shared" si="103"/>
        <v>33.950000000000031</v>
      </c>
      <c r="M671" s="4" t="b">
        <f>NOT(ISNA(MATCH(F671,'Taxi_location&amp;demand'!$A$5:$A$269,0)))</f>
        <v>1</v>
      </c>
      <c r="N671" s="4" t="b">
        <f>NOT(ISNA(MATCH(G671,'Taxi_location&amp;demand'!$A$5:$A$269,0)))</f>
        <v>1</v>
      </c>
      <c r="O671" s="3" t="b">
        <f t="shared" si="101"/>
        <v>1</v>
      </c>
      <c r="P671" s="3" t="b">
        <f t="shared" si="104"/>
        <v>1</v>
      </c>
      <c r="Q671" s="3" t="b">
        <f t="shared" si="105"/>
        <v>1</v>
      </c>
      <c r="R671" s="3" t="b">
        <f t="shared" si="106"/>
        <v>1</v>
      </c>
      <c r="S671" s="24">
        <f t="shared" si="107"/>
        <v>0.95</v>
      </c>
      <c r="T671" s="24">
        <f t="shared" si="108"/>
        <v>33</v>
      </c>
      <c r="U671" s="24">
        <f t="shared" si="109"/>
        <v>0</v>
      </c>
      <c r="V671" s="24">
        <f t="shared" si="110"/>
        <v>33.950000000000003</v>
      </c>
      <c r="W671" s="2"/>
    </row>
    <row r="672" spans="1:23" x14ac:dyDescent="0.3">
      <c r="A672" s="22">
        <f>Taxi_journeydata!A668</f>
        <v>44398</v>
      </c>
      <c r="B672" s="23">
        <f>Taxi_journeydata!B668</f>
        <v>0.80025462962962957</v>
      </c>
      <c r="C672" s="22">
        <f>Taxi_journeydata!C668</f>
        <v>44398</v>
      </c>
      <c r="D672" s="23">
        <f>Taxi_journeydata!D668</f>
        <v>0.80479166666666668</v>
      </c>
      <c r="E672">
        <f>Taxi_journeydata!E668</f>
        <v>1</v>
      </c>
      <c r="F672">
        <f>Taxi_journeydata!F668</f>
        <v>75</v>
      </c>
      <c r="G672">
        <f>Taxi_journeydata!G668</f>
        <v>74</v>
      </c>
      <c r="H672">
        <f>Taxi_journeydata!H668</f>
        <v>1</v>
      </c>
      <c r="I672">
        <f>Taxi_journeydata!I668</f>
        <v>1.46</v>
      </c>
      <c r="J672">
        <f>Taxi_journeydata!J668</f>
        <v>6.5</v>
      </c>
      <c r="K672" s="3" t="b">
        <f t="shared" si="102"/>
        <v>1</v>
      </c>
      <c r="L672" s="4">
        <f t="shared" si="103"/>
        <v>6.5333333333334487</v>
      </c>
      <c r="M672" s="4" t="b">
        <f>NOT(ISNA(MATCH(F672,'Taxi_location&amp;demand'!$A$5:$A$269,0)))</f>
        <v>1</v>
      </c>
      <c r="N672" s="4" t="b">
        <f>NOT(ISNA(MATCH(G672,'Taxi_location&amp;demand'!$A$5:$A$269,0)))</f>
        <v>1</v>
      </c>
      <c r="O672" s="3" t="b">
        <f t="shared" si="101"/>
        <v>1</v>
      </c>
      <c r="P672" s="3" t="b">
        <f t="shared" si="104"/>
        <v>1</v>
      </c>
      <c r="Q672" s="3" t="b">
        <f t="shared" si="105"/>
        <v>1</v>
      </c>
      <c r="R672" s="3" t="b">
        <f t="shared" si="106"/>
        <v>1</v>
      </c>
      <c r="S672" s="24">
        <f t="shared" si="107"/>
        <v>0.53333333333333333</v>
      </c>
      <c r="T672" s="24">
        <f t="shared" si="108"/>
        <v>6</v>
      </c>
      <c r="U672" s="24">
        <f t="shared" si="109"/>
        <v>0</v>
      </c>
      <c r="V672" s="24">
        <f t="shared" si="110"/>
        <v>6.5333333333333332</v>
      </c>
      <c r="W672" s="2"/>
    </row>
    <row r="673" spans="1:23" x14ac:dyDescent="0.3">
      <c r="A673" s="22">
        <f>Taxi_journeydata!A669</f>
        <v>44398</v>
      </c>
      <c r="B673" s="23">
        <f>Taxi_journeydata!B669</f>
        <v>0.80747685185185192</v>
      </c>
      <c r="C673" s="22">
        <f>Taxi_journeydata!C669</f>
        <v>44398</v>
      </c>
      <c r="D673" s="23">
        <f>Taxi_journeydata!D669</f>
        <v>0.8190277777777778</v>
      </c>
      <c r="E673">
        <f>Taxi_journeydata!E669</f>
        <v>1</v>
      </c>
      <c r="F673">
        <f>Taxi_journeydata!F669</f>
        <v>260</v>
      </c>
      <c r="G673">
        <f>Taxi_journeydata!G669</f>
        <v>255</v>
      </c>
      <c r="H673">
        <f>Taxi_journeydata!H669</f>
        <v>1</v>
      </c>
      <c r="I673">
        <f>Taxi_journeydata!I669</f>
        <v>4.91</v>
      </c>
      <c r="J673">
        <f>Taxi_journeydata!J669</f>
        <v>17</v>
      </c>
      <c r="K673" s="3" t="b">
        <f t="shared" si="102"/>
        <v>1</v>
      </c>
      <c r="L673" s="4">
        <f t="shared" si="103"/>
        <v>16.633333333333269</v>
      </c>
      <c r="M673" s="4" t="b">
        <f>NOT(ISNA(MATCH(F673,'Taxi_location&amp;demand'!$A$5:$A$269,0)))</f>
        <v>1</v>
      </c>
      <c r="N673" s="4" t="b">
        <f>NOT(ISNA(MATCH(G673,'Taxi_location&amp;demand'!$A$5:$A$269,0)))</f>
        <v>1</v>
      </c>
      <c r="O673" s="3" t="b">
        <f t="shared" si="101"/>
        <v>1</v>
      </c>
      <c r="P673" s="3" t="b">
        <f t="shared" si="104"/>
        <v>1</v>
      </c>
      <c r="Q673" s="3" t="b">
        <f t="shared" si="105"/>
        <v>1</v>
      </c>
      <c r="R673" s="3" t="b">
        <f t="shared" si="106"/>
        <v>1</v>
      </c>
      <c r="S673" s="24">
        <f t="shared" si="107"/>
        <v>0.6333333333333333</v>
      </c>
      <c r="T673" s="24">
        <f t="shared" si="108"/>
        <v>16</v>
      </c>
      <c r="U673" s="24">
        <f t="shared" si="109"/>
        <v>0</v>
      </c>
      <c r="V673" s="24">
        <f t="shared" si="110"/>
        <v>16.633333333333333</v>
      </c>
      <c r="W673" s="2"/>
    </row>
    <row r="674" spans="1:23" x14ac:dyDescent="0.3">
      <c r="A674" s="22">
        <f>Taxi_journeydata!A670</f>
        <v>44398</v>
      </c>
      <c r="B674" s="23">
        <f>Taxi_journeydata!B670</f>
        <v>0.84325231481481477</v>
      </c>
      <c r="C674" s="22">
        <f>Taxi_journeydata!C670</f>
        <v>44398</v>
      </c>
      <c r="D674" s="23">
        <f>Taxi_journeydata!D670</f>
        <v>0.85053240740740732</v>
      </c>
      <c r="E674">
        <f>Taxi_journeydata!E670</f>
        <v>1</v>
      </c>
      <c r="F674">
        <f>Taxi_journeydata!F670</f>
        <v>74</v>
      </c>
      <c r="G674">
        <f>Taxi_journeydata!G670</f>
        <v>24</v>
      </c>
      <c r="H674">
        <f>Taxi_journeydata!H670</f>
        <v>6</v>
      </c>
      <c r="I674">
        <f>Taxi_journeydata!I670</f>
        <v>1.77</v>
      </c>
      <c r="J674">
        <f>Taxi_journeydata!J670</f>
        <v>9</v>
      </c>
      <c r="K674" s="3" t="b">
        <f t="shared" si="102"/>
        <v>1</v>
      </c>
      <c r="L674" s="4">
        <f t="shared" si="103"/>
        <v>10.483333333333267</v>
      </c>
      <c r="M674" s="4" t="b">
        <f>NOT(ISNA(MATCH(F674,'Taxi_location&amp;demand'!$A$5:$A$269,0)))</f>
        <v>1</v>
      </c>
      <c r="N674" s="4" t="b">
        <f>NOT(ISNA(MATCH(G674,'Taxi_location&amp;demand'!$A$5:$A$269,0)))</f>
        <v>1</v>
      </c>
      <c r="O674" s="3" t="b">
        <f t="shared" si="101"/>
        <v>1</v>
      </c>
      <c r="P674" s="3" t="b">
        <f t="shared" si="104"/>
        <v>1</v>
      </c>
      <c r="Q674" s="3" t="b">
        <f t="shared" si="105"/>
        <v>1</v>
      </c>
      <c r="R674" s="3" t="b">
        <f t="shared" si="106"/>
        <v>1</v>
      </c>
      <c r="S674" s="24">
        <f t="shared" si="107"/>
        <v>0.48333333333333334</v>
      </c>
      <c r="T674" s="24">
        <f t="shared" si="108"/>
        <v>10</v>
      </c>
      <c r="U674" s="24">
        <f t="shared" si="109"/>
        <v>0</v>
      </c>
      <c r="V674" s="24">
        <f t="shared" si="110"/>
        <v>10.483333333333333</v>
      </c>
      <c r="W674" s="2"/>
    </row>
    <row r="675" spans="1:23" x14ac:dyDescent="0.3">
      <c r="A675" s="22">
        <f>Taxi_journeydata!A671</f>
        <v>44398</v>
      </c>
      <c r="B675" s="23">
        <f>Taxi_journeydata!B671</f>
        <v>0.85472222222222216</v>
      </c>
      <c r="C675" s="22">
        <f>Taxi_journeydata!C671</f>
        <v>44398</v>
      </c>
      <c r="D675" s="23">
        <f>Taxi_journeydata!D671</f>
        <v>0.86593749999999992</v>
      </c>
      <c r="E675">
        <f>Taxi_journeydata!E671</f>
        <v>1</v>
      </c>
      <c r="F675">
        <f>Taxi_journeydata!F671</f>
        <v>74</v>
      </c>
      <c r="G675">
        <f>Taxi_journeydata!G671</f>
        <v>127</v>
      </c>
      <c r="H675">
        <f>Taxi_journeydata!H671</f>
        <v>1</v>
      </c>
      <c r="I675">
        <f>Taxi_journeydata!I671</f>
        <v>4.57</v>
      </c>
      <c r="J675">
        <f>Taxi_journeydata!J671</f>
        <v>17</v>
      </c>
      <c r="K675" s="3" t="b">
        <f t="shared" si="102"/>
        <v>1</v>
      </c>
      <c r="L675" s="4">
        <f t="shared" si="103"/>
        <v>16.149999999999967</v>
      </c>
      <c r="M675" s="4" t="b">
        <f>NOT(ISNA(MATCH(F675,'Taxi_location&amp;demand'!$A$5:$A$269,0)))</f>
        <v>1</v>
      </c>
      <c r="N675" s="4" t="b">
        <f>NOT(ISNA(MATCH(G675,'Taxi_location&amp;demand'!$A$5:$A$269,0)))</f>
        <v>1</v>
      </c>
      <c r="O675" s="3" t="b">
        <f t="shared" si="101"/>
        <v>1</v>
      </c>
      <c r="P675" s="3" t="b">
        <f t="shared" si="104"/>
        <v>1</v>
      </c>
      <c r="Q675" s="3" t="b">
        <f t="shared" si="105"/>
        <v>1</v>
      </c>
      <c r="R675" s="3" t="b">
        <f t="shared" si="106"/>
        <v>1</v>
      </c>
      <c r="S675" s="24">
        <f t="shared" si="107"/>
        <v>0.15</v>
      </c>
      <c r="T675" s="24">
        <f t="shared" si="108"/>
        <v>16</v>
      </c>
      <c r="U675" s="24">
        <f t="shared" si="109"/>
        <v>0</v>
      </c>
      <c r="V675" s="24">
        <f t="shared" si="110"/>
        <v>16.149999999999999</v>
      </c>
      <c r="W675" s="2"/>
    </row>
    <row r="676" spans="1:23" x14ac:dyDescent="0.3">
      <c r="A676" s="22">
        <f>Taxi_journeydata!A672</f>
        <v>44398</v>
      </c>
      <c r="B676" s="23">
        <f>Taxi_journeydata!B672</f>
        <v>0.91819444444444442</v>
      </c>
      <c r="C676" s="22">
        <f>Taxi_journeydata!C672</f>
        <v>44398</v>
      </c>
      <c r="D676" s="23">
        <f>Taxi_journeydata!D672</f>
        <v>0.92923611111111104</v>
      </c>
      <c r="E676">
        <f>Taxi_journeydata!E672</f>
        <v>1</v>
      </c>
      <c r="F676">
        <f>Taxi_journeydata!F672</f>
        <v>159</v>
      </c>
      <c r="G676">
        <f>Taxi_journeydata!G672</f>
        <v>20</v>
      </c>
      <c r="H676">
        <f>Taxi_journeydata!H672</f>
        <v>1</v>
      </c>
      <c r="I676">
        <f>Taxi_journeydata!I672</f>
        <v>2.81</v>
      </c>
      <c r="J676">
        <f>Taxi_journeydata!J672</f>
        <v>12.5</v>
      </c>
      <c r="K676" s="3" t="b">
        <f t="shared" si="102"/>
        <v>1</v>
      </c>
      <c r="L676" s="4">
        <f t="shared" si="103"/>
        <v>15.899999999999928</v>
      </c>
      <c r="M676" s="4" t="b">
        <f>NOT(ISNA(MATCH(F676,'Taxi_location&amp;demand'!$A$5:$A$269,0)))</f>
        <v>1</v>
      </c>
      <c r="N676" s="4" t="b">
        <f>NOT(ISNA(MATCH(G676,'Taxi_location&amp;demand'!$A$5:$A$269,0)))</f>
        <v>1</v>
      </c>
      <c r="O676" s="3" t="b">
        <f t="shared" si="101"/>
        <v>1</v>
      </c>
      <c r="P676" s="3" t="b">
        <f t="shared" si="104"/>
        <v>1</v>
      </c>
      <c r="Q676" s="3" t="b">
        <f t="shared" si="105"/>
        <v>1</v>
      </c>
      <c r="R676" s="3" t="b">
        <f t="shared" si="106"/>
        <v>1</v>
      </c>
      <c r="S676" s="24">
        <f t="shared" si="107"/>
        <v>0.9</v>
      </c>
      <c r="T676" s="24">
        <f t="shared" si="108"/>
        <v>15</v>
      </c>
      <c r="U676" s="24">
        <f t="shared" si="109"/>
        <v>0</v>
      </c>
      <c r="V676" s="24">
        <f t="shared" si="110"/>
        <v>15.9</v>
      </c>
      <c r="W676" s="2"/>
    </row>
    <row r="677" spans="1:23" x14ac:dyDescent="0.3">
      <c r="A677" s="22">
        <f>Taxi_journeydata!A673</f>
        <v>44398</v>
      </c>
      <c r="B677" s="23">
        <f>Taxi_journeydata!B673</f>
        <v>0.87784722222222211</v>
      </c>
      <c r="C677" s="22">
        <f>Taxi_journeydata!C673</f>
        <v>44398</v>
      </c>
      <c r="D677" s="23">
        <f>Taxi_journeydata!D673</f>
        <v>0.88493055555555555</v>
      </c>
      <c r="E677">
        <f>Taxi_journeydata!E673</f>
        <v>1</v>
      </c>
      <c r="F677">
        <f>Taxi_journeydata!F673</f>
        <v>260</v>
      </c>
      <c r="G677">
        <f>Taxi_journeydata!G673</f>
        <v>157</v>
      </c>
      <c r="H677">
        <f>Taxi_journeydata!H673</f>
        <v>1</v>
      </c>
      <c r="I677">
        <f>Taxi_journeydata!I673</f>
        <v>1.75</v>
      </c>
      <c r="J677">
        <f>Taxi_journeydata!J673</f>
        <v>9</v>
      </c>
      <c r="K677" s="3" t="b">
        <f t="shared" si="102"/>
        <v>1</v>
      </c>
      <c r="L677" s="4">
        <f t="shared" si="103"/>
        <v>10.200000000000156</v>
      </c>
      <c r="M677" s="4" t="b">
        <f>NOT(ISNA(MATCH(F677,'Taxi_location&amp;demand'!$A$5:$A$269,0)))</f>
        <v>1</v>
      </c>
      <c r="N677" s="4" t="b">
        <f>NOT(ISNA(MATCH(G677,'Taxi_location&amp;demand'!$A$5:$A$269,0)))</f>
        <v>1</v>
      </c>
      <c r="O677" s="3" t="b">
        <f t="shared" si="101"/>
        <v>1</v>
      </c>
      <c r="P677" s="3" t="b">
        <f t="shared" si="104"/>
        <v>1</v>
      </c>
      <c r="Q677" s="3" t="b">
        <f t="shared" si="105"/>
        <v>1</v>
      </c>
      <c r="R677" s="3" t="b">
        <f t="shared" si="106"/>
        <v>1</v>
      </c>
      <c r="S677" s="24">
        <f t="shared" si="107"/>
        <v>0.2</v>
      </c>
      <c r="T677" s="24">
        <f t="shared" si="108"/>
        <v>10</v>
      </c>
      <c r="U677" s="24">
        <f t="shared" si="109"/>
        <v>0</v>
      </c>
      <c r="V677" s="24">
        <f t="shared" si="110"/>
        <v>10.199999999999999</v>
      </c>
      <c r="W677" s="2"/>
    </row>
    <row r="678" spans="1:23" x14ac:dyDescent="0.3">
      <c r="A678" s="22">
        <f>Taxi_journeydata!A674</f>
        <v>44399</v>
      </c>
      <c r="B678" s="23">
        <f>Taxi_journeydata!B674</f>
        <v>0.27953703703703703</v>
      </c>
      <c r="C678" s="22">
        <f>Taxi_journeydata!C674</f>
        <v>44399</v>
      </c>
      <c r="D678" s="23">
        <f>Taxi_journeydata!D674</f>
        <v>0.28425925925925927</v>
      </c>
      <c r="E678">
        <f>Taxi_journeydata!E674</f>
        <v>1</v>
      </c>
      <c r="F678">
        <f>Taxi_journeydata!F674</f>
        <v>74</v>
      </c>
      <c r="G678">
        <f>Taxi_journeydata!G674</f>
        <v>43</v>
      </c>
      <c r="H678">
        <f>Taxi_journeydata!H674</f>
        <v>1</v>
      </c>
      <c r="I678">
        <f>Taxi_journeydata!I674</f>
        <v>1.68</v>
      </c>
      <c r="J678">
        <f>Taxi_journeydata!J674</f>
        <v>7.5</v>
      </c>
      <c r="K678" s="3" t="b">
        <f t="shared" si="102"/>
        <v>1</v>
      </c>
      <c r="L678" s="4">
        <f t="shared" si="103"/>
        <v>6.8000000000000238</v>
      </c>
      <c r="M678" s="4" t="b">
        <f>NOT(ISNA(MATCH(F678,'Taxi_location&amp;demand'!$A$5:$A$269,0)))</f>
        <v>1</v>
      </c>
      <c r="N678" s="4" t="b">
        <f>NOT(ISNA(MATCH(G678,'Taxi_location&amp;demand'!$A$5:$A$269,0)))</f>
        <v>1</v>
      </c>
      <c r="O678" s="3" t="b">
        <f t="shared" si="101"/>
        <v>1</v>
      </c>
      <c r="P678" s="3" t="b">
        <f t="shared" si="104"/>
        <v>1</v>
      </c>
      <c r="Q678" s="3" t="b">
        <f t="shared" si="105"/>
        <v>1</v>
      </c>
      <c r="R678" s="3" t="b">
        <f t="shared" si="106"/>
        <v>1</v>
      </c>
      <c r="S678" s="24">
        <f t="shared" si="107"/>
        <v>0.8</v>
      </c>
      <c r="T678" s="24">
        <f t="shared" si="108"/>
        <v>6</v>
      </c>
      <c r="U678" s="24">
        <f t="shared" si="109"/>
        <v>0</v>
      </c>
      <c r="V678" s="24">
        <f t="shared" si="110"/>
        <v>6.8</v>
      </c>
      <c r="W678" s="2"/>
    </row>
    <row r="679" spans="1:23" x14ac:dyDescent="0.3">
      <c r="A679" s="22">
        <f>Taxi_journeydata!A675</f>
        <v>44399</v>
      </c>
      <c r="B679" s="23">
        <f>Taxi_journeydata!B675</f>
        <v>0.28528935185185184</v>
      </c>
      <c r="C679" s="22">
        <f>Taxi_journeydata!C675</f>
        <v>44399</v>
      </c>
      <c r="D679" s="23">
        <f>Taxi_journeydata!D675</f>
        <v>0.31399305555555557</v>
      </c>
      <c r="E679">
        <f>Taxi_journeydata!E675</f>
        <v>1</v>
      </c>
      <c r="F679">
        <f>Taxi_journeydata!F675</f>
        <v>117</v>
      </c>
      <c r="G679">
        <f>Taxi_journeydata!G675</f>
        <v>197</v>
      </c>
      <c r="H679">
        <f>Taxi_journeydata!H675</f>
        <v>1</v>
      </c>
      <c r="I679">
        <f>Taxi_journeydata!I675</f>
        <v>10.61</v>
      </c>
      <c r="J679">
        <f>Taxi_journeydata!J675</f>
        <v>38</v>
      </c>
      <c r="K679" s="3" t="b">
        <f t="shared" si="102"/>
        <v>1</v>
      </c>
      <c r="L679" s="4">
        <f t="shared" si="103"/>
        <v>41.333333333333371</v>
      </c>
      <c r="M679" s="4" t="b">
        <f>NOT(ISNA(MATCH(F679,'Taxi_location&amp;demand'!$A$5:$A$269,0)))</f>
        <v>1</v>
      </c>
      <c r="N679" s="4" t="b">
        <f>NOT(ISNA(MATCH(G679,'Taxi_location&amp;demand'!$A$5:$A$269,0)))</f>
        <v>1</v>
      </c>
      <c r="O679" s="3" t="b">
        <f t="shared" si="101"/>
        <v>1</v>
      </c>
      <c r="P679" s="3" t="b">
        <f t="shared" si="104"/>
        <v>1</v>
      </c>
      <c r="Q679" s="3" t="b">
        <f t="shared" si="105"/>
        <v>1</v>
      </c>
      <c r="R679" s="3" t="b">
        <f t="shared" si="106"/>
        <v>1</v>
      </c>
      <c r="S679" s="24">
        <f t="shared" si="107"/>
        <v>0.33333333333333331</v>
      </c>
      <c r="T679" s="24">
        <f t="shared" si="108"/>
        <v>41</v>
      </c>
      <c r="U679" s="24">
        <f t="shared" si="109"/>
        <v>0</v>
      </c>
      <c r="V679" s="24">
        <f t="shared" si="110"/>
        <v>41.333333333333336</v>
      </c>
      <c r="W679" s="2"/>
    </row>
    <row r="680" spans="1:23" x14ac:dyDescent="0.3">
      <c r="A680" s="22">
        <f>Taxi_journeydata!A676</f>
        <v>44399</v>
      </c>
      <c r="B680" s="23">
        <f>Taxi_journeydata!B676</f>
        <v>0.32847222222222222</v>
      </c>
      <c r="C680" s="22">
        <f>Taxi_journeydata!C676</f>
        <v>44399</v>
      </c>
      <c r="D680" s="23">
        <f>Taxi_journeydata!D676</f>
        <v>0.33296296296296296</v>
      </c>
      <c r="E680">
        <f>Taxi_journeydata!E676</f>
        <v>1</v>
      </c>
      <c r="F680">
        <f>Taxi_journeydata!F676</f>
        <v>41</v>
      </c>
      <c r="G680">
        <f>Taxi_journeydata!G676</f>
        <v>166</v>
      </c>
      <c r="H680">
        <f>Taxi_journeydata!H676</f>
        <v>1</v>
      </c>
      <c r="I680">
        <f>Taxi_journeydata!I676</f>
        <v>1.17</v>
      </c>
      <c r="J680">
        <f>Taxi_journeydata!J676</f>
        <v>6.5</v>
      </c>
      <c r="K680" s="3" t="b">
        <f t="shared" si="102"/>
        <v>1</v>
      </c>
      <c r="L680" s="4">
        <f t="shared" si="103"/>
        <v>6.466666666666665</v>
      </c>
      <c r="M680" s="4" t="b">
        <f>NOT(ISNA(MATCH(F680,'Taxi_location&amp;demand'!$A$5:$A$269,0)))</f>
        <v>1</v>
      </c>
      <c r="N680" s="4" t="b">
        <f>NOT(ISNA(MATCH(G680,'Taxi_location&amp;demand'!$A$5:$A$269,0)))</f>
        <v>1</v>
      </c>
      <c r="O680" s="3" t="b">
        <f t="shared" si="101"/>
        <v>1</v>
      </c>
      <c r="P680" s="3" t="b">
        <f t="shared" si="104"/>
        <v>1</v>
      </c>
      <c r="Q680" s="3" t="b">
        <f t="shared" si="105"/>
        <v>1</v>
      </c>
      <c r="R680" s="3" t="b">
        <f t="shared" si="106"/>
        <v>1</v>
      </c>
      <c r="S680" s="24">
        <f t="shared" si="107"/>
        <v>0.46666666666666667</v>
      </c>
      <c r="T680" s="24">
        <f t="shared" si="108"/>
        <v>6</v>
      </c>
      <c r="U680" s="24">
        <f t="shared" si="109"/>
        <v>0</v>
      </c>
      <c r="V680" s="24">
        <f t="shared" si="110"/>
        <v>6.4666666666666668</v>
      </c>
      <c r="W680" s="2"/>
    </row>
    <row r="681" spans="1:23" x14ac:dyDescent="0.3">
      <c r="A681" s="22">
        <f>Taxi_journeydata!A677</f>
        <v>44399</v>
      </c>
      <c r="B681" s="23">
        <f>Taxi_journeydata!B677</f>
        <v>0.40004629629629629</v>
      </c>
      <c r="C681" s="22">
        <f>Taxi_journeydata!C677</f>
        <v>44399</v>
      </c>
      <c r="D681" s="23">
        <f>Taxi_journeydata!D677</f>
        <v>0.40567129629629628</v>
      </c>
      <c r="E681">
        <f>Taxi_journeydata!E677</f>
        <v>1</v>
      </c>
      <c r="F681">
        <f>Taxi_journeydata!F677</f>
        <v>41</v>
      </c>
      <c r="G681">
        <f>Taxi_journeydata!G677</f>
        <v>238</v>
      </c>
      <c r="H681">
        <f>Taxi_journeydata!H677</f>
        <v>1</v>
      </c>
      <c r="I681">
        <f>Taxi_journeydata!I677</f>
        <v>1.29</v>
      </c>
      <c r="J681">
        <f>Taxi_journeydata!J677</f>
        <v>7.5</v>
      </c>
      <c r="K681" s="3" t="b">
        <f t="shared" si="102"/>
        <v>1</v>
      </c>
      <c r="L681" s="4">
        <f t="shared" si="103"/>
        <v>8.0999999999999872</v>
      </c>
      <c r="M681" s="4" t="b">
        <f>NOT(ISNA(MATCH(F681,'Taxi_location&amp;demand'!$A$5:$A$269,0)))</f>
        <v>1</v>
      </c>
      <c r="N681" s="4" t="b">
        <f>NOT(ISNA(MATCH(G681,'Taxi_location&amp;demand'!$A$5:$A$269,0)))</f>
        <v>1</v>
      </c>
      <c r="O681" s="3" t="b">
        <f t="shared" si="101"/>
        <v>1</v>
      </c>
      <c r="P681" s="3" t="b">
        <f t="shared" si="104"/>
        <v>1</v>
      </c>
      <c r="Q681" s="3" t="b">
        <f t="shared" si="105"/>
        <v>1</v>
      </c>
      <c r="R681" s="3" t="b">
        <f t="shared" si="106"/>
        <v>1</v>
      </c>
      <c r="S681" s="24">
        <f t="shared" si="107"/>
        <v>0.1</v>
      </c>
      <c r="T681" s="24">
        <f t="shared" si="108"/>
        <v>8</v>
      </c>
      <c r="U681" s="24">
        <f t="shared" si="109"/>
        <v>0</v>
      </c>
      <c r="V681" s="24">
        <f t="shared" si="110"/>
        <v>8.1</v>
      </c>
      <c r="W681" s="2"/>
    </row>
    <row r="682" spans="1:23" x14ac:dyDescent="0.3">
      <c r="A682" s="22">
        <f>Taxi_journeydata!A678</f>
        <v>44399</v>
      </c>
      <c r="B682" s="23">
        <f>Taxi_journeydata!B678</f>
        <v>0.37755787037037036</v>
      </c>
      <c r="C682" s="22">
        <f>Taxi_journeydata!C678</f>
        <v>44399</v>
      </c>
      <c r="D682" s="23">
        <f>Taxi_journeydata!D678</f>
        <v>0.37910879629629629</v>
      </c>
      <c r="E682">
        <f>Taxi_journeydata!E678</f>
        <v>1</v>
      </c>
      <c r="F682">
        <f>Taxi_journeydata!F678</f>
        <v>42</v>
      </c>
      <c r="G682">
        <f>Taxi_journeydata!G678</f>
        <v>42</v>
      </c>
      <c r="H682">
        <f>Taxi_journeydata!H678</f>
        <v>1</v>
      </c>
      <c r="I682">
        <f>Taxi_journeydata!I678</f>
        <v>0.66</v>
      </c>
      <c r="J682">
        <f>Taxi_journeydata!J678</f>
        <v>4</v>
      </c>
      <c r="K682" s="3" t="b">
        <f t="shared" si="102"/>
        <v>1</v>
      </c>
      <c r="L682" s="4">
        <f t="shared" si="103"/>
        <v>2.2333333333333361</v>
      </c>
      <c r="M682" s="4" t="b">
        <f>NOT(ISNA(MATCH(F682,'Taxi_location&amp;demand'!$A$5:$A$269,0)))</f>
        <v>1</v>
      </c>
      <c r="N682" s="4" t="b">
        <f>NOT(ISNA(MATCH(G682,'Taxi_location&amp;demand'!$A$5:$A$269,0)))</f>
        <v>1</v>
      </c>
      <c r="O682" s="3" t="b">
        <f t="shared" si="101"/>
        <v>1</v>
      </c>
      <c r="P682" s="3" t="b">
        <f t="shared" si="104"/>
        <v>1</v>
      </c>
      <c r="Q682" s="3" t="b">
        <f t="shared" si="105"/>
        <v>1</v>
      </c>
      <c r="R682" s="3" t="b">
        <f t="shared" si="106"/>
        <v>1</v>
      </c>
      <c r="S682" s="24">
        <f t="shared" si="107"/>
        <v>0.23333333333333334</v>
      </c>
      <c r="T682" s="24">
        <f t="shared" si="108"/>
        <v>2</v>
      </c>
      <c r="U682" s="24">
        <f t="shared" si="109"/>
        <v>0</v>
      </c>
      <c r="V682" s="24">
        <f t="shared" si="110"/>
        <v>2.2333333333333334</v>
      </c>
      <c r="W682" s="2"/>
    </row>
    <row r="683" spans="1:23" x14ac:dyDescent="0.3">
      <c r="A683" s="22">
        <f>Taxi_journeydata!A679</f>
        <v>44399</v>
      </c>
      <c r="B683" s="23">
        <f>Taxi_journeydata!B679</f>
        <v>0.40906250000000005</v>
      </c>
      <c r="C683" s="22">
        <f>Taxi_journeydata!C679</f>
        <v>44399</v>
      </c>
      <c r="D683" s="23">
        <f>Taxi_journeydata!D679</f>
        <v>0.41715277777777776</v>
      </c>
      <c r="E683">
        <f>Taxi_journeydata!E679</f>
        <v>1</v>
      </c>
      <c r="F683">
        <f>Taxi_journeydata!F679</f>
        <v>75</v>
      </c>
      <c r="G683">
        <f>Taxi_journeydata!G679</f>
        <v>41</v>
      </c>
      <c r="H683">
        <f>Taxi_journeydata!H679</f>
        <v>1</v>
      </c>
      <c r="I683">
        <f>Taxi_journeydata!I679</f>
        <v>1.6</v>
      </c>
      <c r="J683">
        <f>Taxi_journeydata!J679</f>
        <v>9.5</v>
      </c>
      <c r="K683" s="3" t="b">
        <f t="shared" si="102"/>
        <v>1</v>
      </c>
      <c r="L683" s="4">
        <f t="shared" si="103"/>
        <v>11.649999999999903</v>
      </c>
      <c r="M683" s="4" t="b">
        <f>NOT(ISNA(MATCH(F683,'Taxi_location&amp;demand'!$A$5:$A$269,0)))</f>
        <v>1</v>
      </c>
      <c r="N683" s="4" t="b">
        <f>NOT(ISNA(MATCH(G683,'Taxi_location&amp;demand'!$A$5:$A$269,0)))</f>
        <v>1</v>
      </c>
      <c r="O683" s="3" t="b">
        <f t="shared" si="101"/>
        <v>1</v>
      </c>
      <c r="P683" s="3" t="b">
        <f t="shared" si="104"/>
        <v>1</v>
      </c>
      <c r="Q683" s="3" t="b">
        <f t="shared" si="105"/>
        <v>1</v>
      </c>
      <c r="R683" s="3" t="b">
        <f t="shared" si="106"/>
        <v>1</v>
      </c>
      <c r="S683" s="24">
        <f t="shared" si="107"/>
        <v>0.65</v>
      </c>
      <c r="T683" s="24">
        <f t="shared" si="108"/>
        <v>11</v>
      </c>
      <c r="U683" s="24">
        <f t="shared" si="109"/>
        <v>0</v>
      </c>
      <c r="V683" s="24">
        <f t="shared" si="110"/>
        <v>11.65</v>
      </c>
      <c r="W683" s="2"/>
    </row>
    <row r="684" spans="1:23" x14ac:dyDescent="0.3">
      <c r="A684" s="22">
        <f>Taxi_journeydata!A680</f>
        <v>44399</v>
      </c>
      <c r="B684" s="23">
        <f>Taxi_journeydata!B680</f>
        <v>0.43157407407407405</v>
      </c>
      <c r="C684" s="22">
        <f>Taxi_journeydata!C680</f>
        <v>44399</v>
      </c>
      <c r="D684" s="23">
        <f>Taxi_journeydata!D680</f>
        <v>0.44340277777777781</v>
      </c>
      <c r="E684">
        <f>Taxi_journeydata!E680</f>
        <v>1</v>
      </c>
      <c r="F684">
        <f>Taxi_journeydata!F680</f>
        <v>74</v>
      </c>
      <c r="G684">
        <f>Taxi_journeydata!G680</f>
        <v>151</v>
      </c>
      <c r="H684">
        <f>Taxi_journeydata!H680</f>
        <v>1</v>
      </c>
      <c r="I684">
        <f>Taxi_journeydata!I680</f>
        <v>2.33</v>
      </c>
      <c r="J684">
        <f>Taxi_journeydata!J680</f>
        <v>12</v>
      </c>
      <c r="K684" s="3" t="b">
        <f t="shared" si="102"/>
        <v>1</v>
      </c>
      <c r="L684" s="4">
        <f t="shared" si="103"/>
        <v>17.03333333333341</v>
      </c>
      <c r="M684" s="4" t="b">
        <f>NOT(ISNA(MATCH(F684,'Taxi_location&amp;demand'!$A$5:$A$269,0)))</f>
        <v>1</v>
      </c>
      <c r="N684" s="4" t="b">
        <f>NOT(ISNA(MATCH(G684,'Taxi_location&amp;demand'!$A$5:$A$269,0)))</f>
        <v>1</v>
      </c>
      <c r="O684" s="3" t="b">
        <f t="shared" si="101"/>
        <v>1</v>
      </c>
      <c r="P684" s="3" t="b">
        <f t="shared" si="104"/>
        <v>1</v>
      </c>
      <c r="Q684" s="3" t="b">
        <f t="shared" si="105"/>
        <v>1</v>
      </c>
      <c r="R684" s="3" t="b">
        <f t="shared" si="106"/>
        <v>1</v>
      </c>
      <c r="S684" s="24">
        <f t="shared" si="107"/>
        <v>3.3333333333333333E-2</v>
      </c>
      <c r="T684" s="24">
        <f t="shared" si="108"/>
        <v>17</v>
      </c>
      <c r="U684" s="24">
        <f t="shared" si="109"/>
        <v>0</v>
      </c>
      <c r="V684" s="24">
        <f t="shared" si="110"/>
        <v>17.033333333333335</v>
      </c>
      <c r="W684" s="2"/>
    </row>
    <row r="685" spans="1:23" x14ac:dyDescent="0.3">
      <c r="A685" s="22">
        <f>Taxi_journeydata!A681</f>
        <v>44399</v>
      </c>
      <c r="B685" s="23">
        <f>Taxi_journeydata!B681</f>
        <v>0.45628472222222222</v>
      </c>
      <c r="C685" s="22">
        <f>Taxi_journeydata!C681</f>
        <v>44399</v>
      </c>
      <c r="D685" s="23">
        <f>Taxi_journeydata!D681</f>
        <v>0.4611574074074074</v>
      </c>
      <c r="E685">
        <f>Taxi_journeydata!E681</f>
        <v>1</v>
      </c>
      <c r="F685">
        <f>Taxi_journeydata!F681</f>
        <v>41</v>
      </c>
      <c r="G685">
        <f>Taxi_journeydata!G681</f>
        <v>41</v>
      </c>
      <c r="H685">
        <f>Taxi_journeydata!H681</f>
        <v>2</v>
      </c>
      <c r="I685">
        <f>Taxi_journeydata!I681</f>
        <v>1.1000000000000001</v>
      </c>
      <c r="J685">
        <f>Taxi_journeydata!J681</f>
        <v>6.5</v>
      </c>
      <c r="K685" s="3" t="b">
        <f t="shared" si="102"/>
        <v>1</v>
      </c>
      <c r="L685" s="4">
        <f t="shared" si="103"/>
        <v>7.016666666666671</v>
      </c>
      <c r="M685" s="4" t="b">
        <f>NOT(ISNA(MATCH(F685,'Taxi_location&amp;demand'!$A$5:$A$269,0)))</f>
        <v>1</v>
      </c>
      <c r="N685" s="4" t="b">
        <f>NOT(ISNA(MATCH(G685,'Taxi_location&amp;demand'!$A$5:$A$269,0)))</f>
        <v>1</v>
      </c>
      <c r="O685" s="3" t="b">
        <f t="shared" si="101"/>
        <v>1</v>
      </c>
      <c r="P685" s="3" t="b">
        <f t="shared" si="104"/>
        <v>1</v>
      </c>
      <c r="Q685" s="3" t="b">
        <f t="shared" si="105"/>
        <v>1</v>
      </c>
      <c r="R685" s="3" t="b">
        <f t="shared" si="106"/>
        <v>1</v>
      </c>
      <c r="S685" s="24">
        <f t="shared" si="107"/>
        <v>1.6666666666666666E-2</v>
      </c>
      <c r="T685" s="24">
        <f t="shared" si="108"/>
        <v>7</v>
      </c>
      <c r="U685" s="24">
        <f t="shared" si="109"/>
        <v>0</v>
      </c>
      <c r="V685" s="24">
        <f t="shared" si="110"/>
        <v>7.0166666666666666</v>
      </c>
      <c r="W685" s="2"/>
    </row>
    <row r="686" spans="1:23" x14ac:dyDescent="0.3">
      <c r="A686" s="22">
        <f>Taxi_journeydata!A682</f>
        <v>44399</v>
      </c>
      <c r="B686" s="23">
        <f>Taxi_journeydata!B682</f>
        <v>0.45741898148148147</v>
      </c>
      <c r="C686" s="22">
        <f>Taxi_journeydata!C682</f>
        <v>44399</v>
      </c>
      <c r="D686" s="23">
        <f>Taxi_journeydata!D682</f>
        <v>0.46967592592592594</v>
      </c>
      <c r="E686">
        <f>Taxi_journeydata!E682</f>
        <v>1</v>
      </c>
      <c r="F686">
        <f>Taxi_journeydata!F682</f>
        <v>41</v>
      </c>
      <c r="G686">
        <f>Taxi_journeydata!G682</f>
        <v>244</v>
      </c>
      <c r="H686">
        <f>Taxi_journeydata!H682</f>
        <v>1</v>
      </c>
      <c r="I686">
        <f>Taxi_journeydata!I682</f>
        <v>3.21</v>
      </c>
      <c r="J686">
        <f>Taxi_journeydata!J682</f>
        <v>13.5</v>
      </c>
      <c r="K686" s="3" t="b">
        <f t="shared" si="102"/>
        <v>1</v>
      </c>
      <c r="L686" s="4">
        <f t="shared" si="103"/>
        <v>17.650000000000041</v>
      </c>
      <c r="M686" s="4" t="b">
        <f>NOT(ISNA(MATCH(F686,'Taxi_location&amp;demand'!$A$5:$A$269,0)))</f>
        <v>1</v>
      </c>
      <c r="N686" s="4" t="b">
        <f>NOT(ISNA(MATCH(G686,'Taxi_location&amp;demand'!$A$5:$A$269,0)))</f>
        <v>1</v>
      </c>
      <c r="O686" s="3" t="b">
        <f t="shared" si="101"/>
        <v>1</v>
      </c>
      <c r="P686" s="3" t="b">
        <f t="shared" si="104"/>
        <v>1</v>
      </c>
      <c r="Q686" s="3" t="b">
        <f t="shared" si="105"/>
        <v>1</v>
      </c>
      <c r="R686" s="3" t="b">
        <f t="shared" si="106"/>
        <v>1</v>
      </c>
      <c r="S686" s="24">
        <f t="shared" si="107"/>
        <v>0.65</v>
      </c>
      <c r="T686" s="24">
        <f t="shared" si="108"/>
        <v>17</v>
      </c>
      <c r="U686" s="24">
        <f t="shared" si="109"/>
        <v>0</v>
      </c>
      <c r="V686" s="24">
        <f t="shared" si="110"/>
        <v>17.649999999999999</v>
      </c>
      <c r="W686" s="2"/>
    </row>
    <row r="687" spans="1:23" x14ac:dyDescent="0.3">
      <c r="A687" s="22">
        <f>Taxi_journeydata!A683</f>
        <v>44399</v>
      </c>
      <c r="B687" s="23">
        <f>Taxi_journeydata!B683</f>
        <v>0.52353009259259264</v>
      </c>
      <c r="C687" s="22">
        <f>Taxi_journeydata!C683</f>
        <v>44399</v>
      </c>
      <c r="D687" s="23">
        <f>Taxi_journeydata!D683</f>
        <v>0.52866898148148145</v>
      </c>
      <c r="E687">
        <f>Taxi_journeydata!E683</f>
        <v>1</v>
      </c>
      <c r="F687">
        <f>Taxi_journeydata!F683</f>
        <v>75</v>
      </c>
      <c r="G687">
        <f>Taxi_journeydata!G683</f>
        <v>74</v>
      </c>
      <c r="H687">
        <f>Taxi_journeydata!H683</f>
        <v>1</v>
      </c>
      <c r="I687">
        <f>Taxi_journeydata!I683</f>
        <v>1.36</v>
      </c>
      <c r="J687">
        <f>Taxi_journeydata!J683</f>
        <v>6.5</v>
      </c>
      <c r="K687" s="3" t="b">
        <f t="shared" si="102"/>
        <v>1</v>
      </c>
      <c r="L687" s="4">
        <f t="shared" si="103"/>
        <v>7.3999999999998778</v>
      </c>
      <c r="M687" s="4" t="b">
        <f>NOT(ISNA(MATCH(F687,'Taxi_location&amp;demand'!$A$5:$A$269,0)))</f>
        <v>1</v>
      </c>
      <c r="N687" s="4" t="b">
        <f>NOT(ISNA(MATCH(G687,'Taxi_location&amp;demand'!$A$5:$A$269,0)))</f>
        <v>1</v>
      </c>
      <c r="O687" s="3" t="b">
        <f t="shared" si="101"/>
        <v>1</v>
      </c>
      <c r="P687" s="3" t="b">
        <f t="shared" si="104"/>
        <v>1</v>
      </c>
      <c r="Q687" s="3" t="b">
        <f t="shared" si="105"/>
        <v>1</v>
      </c>
      <c r="R687" s="3" t="b">
        <f t="shared" si="106"/>
        <v>1</v>
      </c>
      <c r="S687" s="24">
        <f t="shared" si="107"/>
        <v>0.4</v>
      </c>
      <c r="T687" s="24">
        <f t="shared" si="108"/>
        <v>7</v>
      </c>
      <c r="U687" s="24">
        <f t="shared" si="109"/>
        <v>0</v>
      </c>
      <c r="V687" s="24">
        <f t="shared" si="110"/>
        <v>7.4</v>
      </c>
      <c r="W687" s="2"/>
    </row>
    <row r="688" spans="1:23" x14ac:dyDescent="0.3">
      <c r="A688" s="22">
        <f>Taxi_journeydata!A684</f>
        <v>44399</v>
      </c>
      <c r="B688" s="23">
        <f>Taxi_journeydata!B684</f>
        <v>0.57260416666666669</v>
      </c>
      <c r="C688" s="22">
        <f>Taxi_journeydata!C684</f>
        <v>44399</v>
      </c>
      <c r="D688" s="23">
        <f>Taxi_journeydata!D684</f>
        <v>0.57820601851851849</v>
      </c>
      <c r="E688">
        <f>Taxi_journeydata!E684</f>
        <v>1</v>
      </c>
      <c r="F688">
        <f>Taxi_journeydata!F684</f>
        <v>166</v>
      </c>
      <c r="G688">
        <f>Taxi_journeydata!G684</f>
        <v>238</v>
      </c>
      <c r="H688">
        <f>Taxi_journeydata!H684</f>
        <v>1</v>
      </c>
      <c r="I688">
        <f>Taxi_journeydata!I684</f>
        <v>1.23</v>
      </c>
      <c r="J688">
        <f>Taxi_journeydata!J684</f>
        <v>7.5</v>
      </c>
      <c r="K688" s="3" t="b">
        <f t="shared" si="102"/>
        <v>1</v>
      </c>
      <c r="L688" s="4">
        <f t="shared" si="103"/>
        <v>8.0666666666665954</v>
      </c>
      <c r="M688" s="4" t="b">
        <f>NOT(ISNA(MATCH(F688,'Taxi_location&amp;demand'!$A$5:$A$269,0)))</f>
        <v>1</v>
      </c>
      <c r="N688" s="4" t="b">
        <f>NOT(ISNA(MATCH(G688,'Taxi_location&amp;demand'!$A$5:$A$269,0)))</f>
        <v>1</v>
      </c>
      <c r="O688" s="3" t="b">
        <f t="shared" si="101"/>
        <v>1</v>
      </c>
      <c r="P688" s="3" t="b">
        <f t="shared" si="104"/>
        <v>1</v>
      </c>
      <c r="Q688" s="3" t="b">
        <f t="shared" si="105"/>
        <v>1</v>
      </c>
      <c r="R688" s="3" t="b">
        <f t="shared" si="106"/>
        <v>1</v>
      </c>
      <c r="S688" s="24">
        <f t="shared" si="107"/>
        <v>6.6666666666666666E-2</v>
      </c>
      <c r="T688" s="24">
        <f t="shared" si="108"/>
        <v>8</v>
      </c>
      <c r="U688" s="24">
        <f t="shared" si="109"/>
        <v>0</v>
      </c>
      <c r="V688" s="24">
        <f t="shared" si="110"/>
        <v>8.0666666666666664</v>
      </c>
      <c r="W688" s="2"/>
    </row>
    <row r="689" spans="1:23" x14ac:dyDescent="0.3">
      <c r="A689" s="22">
        <f>Taxi_journeydata!A685</f>
        <v>44399</v>
      </c>
      <c r="B689" s="23">
        <f>Taxi_journeydata!B685</f>
        <v>0.5569560185185185</v>
      </c>
      <c r="C689" s="22">
        <f>Taxi_journeydata!C685</f>
        <v>44399</v>
      </c>
      <c r="D689" s="23">
        <f>Taxi_journeydata!D685</f>
        <v>0.57488425925925923</v>
      </c>
      <c r="E689">
        <f>Taxi_journeydata!E685</f>
        <v>1</v>
      </c>
      <c r="F689">
        <f>Taxi_journeydata!F685</f>
        <v>223</v>
      </c>
      <c r="G689">
        <f>Taxi_journeydata!G685</f>
        <v>70</v>
      </c>
      <c r="H689">
        <f>Taxi_journeydata!H685</f>
        <v>5</v>
      </c>
      <c r="I689">
        <f>Taxi_journeydata!I685</f>
        <v>4.5599999999999996</v>
      </c>
      <c r="J689">
        <f>Taxi_journeydata!J685</f>
        <v>17</v>
      </c>
      <c r="K689" s="3" t="b">
        <f t="shared" si="102"/>
        <v>1</v>
      </c>
      <c r="L689" s="4">
        <f t="shared" si="103"/>
        <v>25.816666666666652</v>
      </c>
      <c r="M689" s="4" t="b">
        <f>NOT(ISNA(MATCH(F689,'Taxi_location&amp;demand'!$A$5:$A$269,0)))</f>
        <v>1</v>
      </c>
      <c r="N689" s="4" t="b">
        <f>NOT(ISNA(MATCH(G689,'Taxi_location&amp;demand'!$A$5:$A$269,0)))</f>
        <v>1</v>
      </c>
      <c r="O689" s="3" t="b">
        <f t="shared" si="101"/>
        <v>1</v>
      </c>
      <c r="P689" s="3" t="b">
        <f t="shared" si="104"/>
        <v>1</v>
      </c>
      <c r="Q689" s="3" t="b">
        <f t="shared" si="105"/>
        <v>1</v>
      </c>
      <c r="R689" s="3" t="b">
        <f t="shared" si="106"/>
        <v>1</v>
      </c>
      <c r="S689" s="24">
        <f t="shared" si="107"/>
        <v>0.81666666666666665</v>
      </c>
      <c r="T689" s="24">
        <f t="shared" si="108"/>
        <v>25</v>
      </c>
      <c r="U689" s="24">
        <f t="shared" si="109"/>
        <v>0</v>
      </c>
      <c r="V689" s="24">
        <f t="shared" si="110"/>
        <v>25.816666666666666</v>
      </c>
      <c r="W689" s="2"/>
    </row>
    <row r="690" spans="1:23" x14ac:dyDescent="0.3">
      <c r="A690" s="22">
        <f>Taxi_journeydata!A686</f>
        <v>44399</v>
      </c>
      <c r="B690" s="23">
        <f>Taxi_journeydata!B686</f>
        <v>0.59859953703703705</v>
      </c>
      <c r="C690" s="22">
        <f>Taxi_journeydata!C686</f>
        <v>44399</v>
      </c>
      <c r="D690" s="23">
        <f>Taxi_journeydata!D686</f>
        <v>0.60033564814814822</v>
      </c>
      <c r="E690">
        <f>Taxi_journeydata!E686</f>
        <v>1</v>
      </c>
      <c r="F690">
        <f>Taxi_journeydata!F686</f>
        <v>74</v>
      </c>
      <c r="G690">
        <f>Taxi_journeydata!G686</f>
        <v>74</v>
      </c>
      <c r="H690">
        <f>Taxi_journeydata!H686</f>
        <v>5</v>
      </c>
      <c r="I690">
        <f>Taxi_journeydata!I686</f>
        <v>0.56999999999999995</v>
      </c>
      <c r="J690">
        <f>Taxi_journeydata!J686</f>
        <v>4</v>
      </c>
      <c r="K690" s="3" t="b">
        <f t="shared" si="102"/>
        <v>1</v>
      </c>
      <c r="L690" s="4">
        <f t="shared" si="103"/>
        <v>2.5000000000000711</v>
      </c>
      <c r="M690" s="4" t="b">
        <f>NOT(ISNA(MATCH(F690,'Taxi_location&amp;demand'!$A$5:$A$269,0)))</f>
        <v>1</v>
      </c>
      <c r="N690" s="4" t="b">
        <f>NOT(ISNA(MATCH(G690,'Taxi_location&amp;demand'!$A$5:$A$269,0)))</f>
        <v>1</v>
      </c>
      <c r="O690" s="3" t="b">
        <f t="shared" si="101"/>
        <v>1</v>
      </c>
      <c r="P690" s="3" t="b">
        <f t="shared" si="104"/>
        <v>1</v>
      </c>
      <c r="Q690" s="3" t="b">
        <f t="shared" si="105"/>
        <v>1</v>
      </c>
      <c r="R690" s="3" t="b">
        <f t="shared" si="106"/>
        <v>1</v>
      </c>
      <c r="S690" s="24">
        <f t="shared" si="107"/>
        <v>0.5</v>
      </c>
      <c r="T690" s="24">
        <f t="shared" si="108"/>
        <v>2</v>
      </c>
      <c r="U690" s="24">
        <f t="shared" si="109"/>
        <v>0</v>
      </c>
      <c r="V690" s="24">
        <f t="shared" si="110"/>
        <v>2.5</v>
      </c>
      <c r="W690" s="2"/>
    </row>
    <row r="691" spans="1:23" x14ac:dyDescent="0.3">
      <c r="A691" s="22">
        <f>Taxi_journeydata!A687</f>
        <v>44399</v>
      </c>
      <c r="B691" s="23">
        <f>Taxi_journeydata!B687</f>
        <v>0.58981481481481479</v>
      </c>
      <c r="C691" s="22">
        <f>Taxi_journeydata!C687</f>
        <v>44399</v>
      </c>
      <c r="D691" s="23">
        <f>Taxi_journeydata!D687</f>
        <v>0.59593750000000001</v>
      </c>
      <c r="E691">
        <f>Taxi_journeydata!E687</f>
        <v>1</v>
      </c>
      <c r="F691">
        <f>Taxi_journeydata!F687</f>
        <v>166</v>
      </c>
      <c r="G691">
        <f>Taxi_journeydata!G687</f>
        <v>116</v>
      </c>
      <c r="H691">
        <f>Taxi_journeydata!H687</f>
        <v>1</v>
      </c>
      <c r="I691">
        <f>Taxi_journeydata!I687</f>
        <v>1.68</v>
      </c>
      <c r="J691">
        <f>Taxi_journeydata!J687</f>
        <v>8.5</v>
      </c>
      <c r="K691" s="3" t="b">
        <f t="shared" si="102"/>
        <v>1</v>
      </c>
      <c r="L691" s="4">
        <f t="shared" si="103"/>
        <v>8.8166666666667126</v>
      </c>
      <c r="M691" s="4" t="b">
        <f>NOT(ISNA(MATCH(F691,'Taxi_location&amp;demand'!$A$5:$A$269,0)))</f>
        <v>1</v>
      </c>
      <c r="N691" s="4" t="b">
        <f>NOT(ISNA(MATCH(G691,'Taxi_location&amp;demand'!$A$5:$A$269,0)))</f>
        <v>1</v>
      </c>
      <c r="O691" s="3" t="b">
        <f t="shared" si="101"/>
        <v>1</v>
      </c>
      <c r="P691" s="3" t="b">
        <f t="shared" si="104"/>
        <v>1</v>
      </c>
      <c r="Q691" s="3" t="b">
        <f t="shared" si="105"/>
        <v>1</v>
      </c>
      <c r="R691" s="3" t="b">
        <f t="shared" si="106"/>
        <v>1</v>
      </c>
      <c r="S691" s="24">
        <f t="shared" si="107"/>
        <v>0.81666666666666665</v>
      </c>
      <c r="T691" s="24">
        <f t="shared" si="108"/>
        <v>8</v>
      </c>
      <c r="U691" s="24">
        <f t="shared" si="109"/>
        <v>0</v>
      </c>
      <c r="V691" s="24">
        <f t="shared" si="110"/>
        <v>8.8166666666666664</v>
      </c>
      <c r="W691" s="2"/>
    </row>
    <row r="692" spans="1:23" x14ac:dyDescent="0.3">
      <c r="A692" s="22">
        <f>Taxi_journeydata!A688</f>
        <v>44399</v>
      </c>
      <c r="B692" s="23">
        <f>Taxi_journeydata!B688</f>
        <v>0.62883101851851853</v>
      </c>
      <c r="C692" s="22">
        <f>Taxi_journeydata!C688</f>
        <v>44399</v>
      </c>
      <c r="D692" s="23">
        <f>Taxi_journeydata!D688</f>
        <v>0.63348379629629636</v>
      </c>
      <c r="E692">
        <f>Taxi_journeydata!E688</f>
        <v>1</v>
      </c>
      <c r="F692">
        <f>Taxi_journeydata!F688</f>
        <v>41</v>
      </c>
      <c r="G692">
        <f>Taxi_journeydata!G688</f>
        <v>152</v>
      </c>
      <c r="H692">
        <f>Taxi_journeydata!H688</f>
        <v>1</v>
      </c>
      <c r="I692">
        <f>Taxi_journeydata!I688</f>
        <v>1.0900000000000001</v>
      </c>
      <c r="J692">
        <f>Taxi_journeydata!J688</f>
        <v>6.5</v>
      </c>
      <c r="K692" s="3" t="b">
        <f t="shared" si="102"/>
        <v>1</v>
      </c>
      <c r="L692" s="4">
        <f t="shared" si="103"/>
        <v>6.7000000000000881</v>
      </c>
      <c r="M692" s="4" t="b">
        <f>NOT(ISNA(MATCH(F692,'Taxi_location&amp;demand'!$A$5:$A$269,0)))</f>
        <v>1</v>
      </c>
      <c r="N692" s="4" t="b">
        <f>NOT(ISNA(MATCH(G692,'Taxi_location&amp;demand'!$A$5:$A$269,0)))</f>
        <v>1</v>
      </c>
      <c r="O692" s="3" t="b">
        <f t="shared" si="101"/>
        <v>1</v>
      </c>
      <c r="P692" s="3" t="b">
        <f t="shared" si="104"/>
        <v>1</v>
      </c>
      <c r="Q692" s="3" t="b">
        <f t="shared" si="105"/>
        <v>1</v>
      </c>
      <c r="R692" s="3" t="b">
        <f t="shared" si="106"/>
        <v>1</v>
      </c>
      <c r="S692" s="24">
        <f t="shared" si="107"/>
        <v>0.7</v>
      </c>
      <c r="T692" s="24">
        <f t="shared" si="108"/>
        <v>6</v>
      </c>
      <c r="U692" s="24">
        <f t="shared" si="109"/>
        <v>0</v>
      </c>
      <c r="V692" s="24">
        <f t="shared" si="110"/>
        <v>6.7</v>
      </c>
      <c r="W692" s="2"/>
    </row>
    <row r="693" spans="1:23" x14ac:dyDescent="0.3">
      <c r="A693" s="22">
        <f>Taxi_journeydata!A689</f>
        <v>44399</v>
      </c>
      <c r="B693" s="23">
        <f>Taxi_journeydata!B689</f>
        <v>0.63988425925925929</v>
      </c>
      <c r="C693" s="22">
        <f>Taxi_journeydata!C689</f>
        <v>44399</v>
      </c>
      <c r="D693" s="23">
        <f>Taxi_journeydata!D689</f>
        <v>0.64342592592592596</v>
      </c>
      <c r="E693">
        <f>Taxi_journeydata!E689</f>
        <v>1</v>
      </c>
      <c r="F693">
        <f>Taxi_journeydata!F689</f>
        <v>41</v>
      </c>
      <c r="G693">
        <f>Taxi_journeydata!G689</f>
        <v>166</v>
      </c>
      <c r="H693">
        <f>Taxi_journeydata!H689</f>
        <v>1</v>
      </c>
      <c r="I693">
        <f>Taxi_journeydata!I689</f>
        <v>0.94</v>
      </c>
      <c r="J693">
        <f>Taxi_journeydata!J689</f>
        <v>5.5</v>
      </c>
      <c r="K693" s="3" t="b">
        <f t="shared" si="102"/>
        <v>1</v>
      </c>
      <c r="L693" s="4">
        <f t="shared" si="103"/>
        <v>5.0999999999999979</v>
      </c>
      <c r="M693" s="4" t="b">
        <f>NOT(ISNA(MATCH(F693,'Taxi_location&amp;demand'!$A$5:$A$269,0)))</f>
        <v>1</v>
      </c>
      <c r="N693" s="4" t="b">
        <f>NOT(ISNA(MATCH(G693,'Taxi_location&amp;demand'!$A$5:$A$269,0)))</f>
        <v>1</v>
      </c>
      <c r="O693" s="3" t="b">
        <f t="shared" si="101"/>
        <v>1</v>
      </c>
      <c r="P693" s="3" t="b">
        <f t="shared" si="104"/>
        <v>1</v>
      </c>
      <c r="Q693" s="3" t="b">
        <f t="shared" si="105"/>
        <v>1</v>
      </c>
      <c r="R693" s="3" t="b">
        <f t="shared" si="106"/>
        <v>1</v>
      </c>
      <c r="S693" s="24">
        <f t="shared" si="107"/>
        <v>0.1</v>
      </c>
      <c r="T693" s="24">
        <f t="shared" si="108"/>
        <v>5</v>
      </c>
      <c r="U693" s="24">
        <f t="shared" si="109"/>
        <v>0</v>
      </c>
      <c r="V693" s="24">
        <f t="shared" si="110"/>
        <v>5.0999999999999996</v>
      </c>
      <c r="W693" s="2"/>
    </row>
    <row r="694" spans="1:23" x14ac:dyDescent="0.3">
      <c r="A694" s="22">
        <f>Taxi_journeydata!A690</f>
        <v>44399</v>
      </c>
      <c r="B694" s="23">
        <f>Taxi_journeydata!B690</f>
        <v>0.62687499999999996</v>
      </c>
      <c r="C694" s="22">
        <f>Taxi_journeydata!C690</f>
        <v>44399</v>
      </c>
      <c r="D694" s="23">
        <f>Taxi_journeydata!D690</f>
        <v>0.64269675925925929</v>
      </c>
      <c r="E694">
        <f>Taxi_journeydata!E690</f>
        <v>1</v>
      </c>
      <c r="F694">
        <f>Taxi_journeydata!F690</f>
        <v>56</v>
      </c>
      <c r="G694">
        <f>Taxi_journeydata!G690</f>
        <v>28</v>
      </c>
      <c r="H694">
        <f>Taxi_journeydata!H690</f>
        <v>3</v>
      </c>
      <c r="I694">
        <f>Taxi_journeydata!I690</f>
        <v>5.3</v>
      </c>
      <c r="J694">
        <f>Taxi_journeydata!J690</f>
        <v>20</v>
      </c>
      <c r="K694" s="3" t="b">
        <f t="shared" si="102"/>
        <v>1</v>
      </c>
      <c r="L694" s="4">
        <f t="shared" si="103"/>
        <v>22.783333333333431</v>
      </c>
      <c r="M694" s="4" t="b">
        <f>NOT(ISNA(MATCH(F694,'Taxi_location&amp;demand'!$A$5:$A$269,0)))</f>
        <v>1</v>
      </c>
      <c r="N694" s="4" t="b">
        <f>NOT(ISNA(MATCH(G694,'Taxi_location&amp;demand'!$A$5:$A$269,0)))</f>
        <v>1</v>
      </c>
      <c r="O694" s="3" t="b">
        <f t="shared" si="101"/>
        <v>1</v>
      </c>
      <c r="P694" s="3" t="b">
        <f t="shared" si="104"/>
        <v>1</v>
      </c>
      <c r="Q694" s="3" t="b">
        <f t="shared" si="105"/>
        <v>1</v>
      </c>
      <c r="R694" s="3" t="b">
        <f t="shared" si="106"/>
        <v>1</v>
      </c>
      <c r="S694" s="24">
        <f t="shared" si="107"/>
        <v>0.78333333333333333</v>
      </c>
      <c r="T694" s="24">
        <f t="shared" si="108"/>
        <v>22</v>
      </c>
      <c r="U694" s="24">
        <f t="shared" si="109"/>
        <v>0</v>
      </c>
      <c r="V694" s="24">
        <f t="shared" si="110"/>
        <v>22.783333333333335</v>
      </c>
      <c r="W694" s="2"/>
    </row>
    <row r="695" spans="1:23" x14ac:dyDescent="0.3">
      <c r="A695" s="22">
        <f>Taxi_journeydata!A691</f>
        <v>44399</v>
      </c>
      <c r="B695" s="23">
        <f>Taxi_journeydata!B691</f>
        <v>0.78399305555555554</v>
      </c>
      <c r="C695" s="22">
        <f>Taxi_journeydata!C691</f>
        <v>44399</v>
      </c>
      <c r="D695" s="23">
        <f>Taxi_journeydata!D691</f>
        <v>0.79398148148148151</v>
      </c>
      <c r="E695">
        <f>Taxi_journeydata!E691</f>
        <v>1</v>
      </c>
      <c r="F695">
        <f>Taxi_journeydata!F691</f>
        <v>168</v>
      </c>
      <c r="G695">
        <f>Taxi_journeydata!G691</f>
        <v>75</v>
      </c>
      <c r="H695">
        <f>Taxi_journeydata!H691</f>
        <v>6</v>
      </c>
      <c r="I695">
        <f>Taxi_journeydata!I691</f>
        <v>2.42</v>
      </c>
      <c r="J695">
        <f>Taxi_journeydata!J691</f>
        <v>11.5</v>
      </c>
      <c r="K695" s="3" t="b">
        <f t="shared" si="102"/>
        <v>1</v>
      </c>
      <c r="L695" s="4">
        <f t="shared" si="103"/>
        <v>14.383333333333397</v>
      </c>
      <c r="M695" s="4" t="b">
        <f>NOT(ISNA(MATCH(F695,'Taxi_location&amp;demand'!$A$5:$A$269,0)))</f>
        <v>1</v>
      </c>
      <c r="N695" s="4" t="b">
        <f>NOT(ISNA(MATCH(G695,'Taxi_location&amp;demand'!$A$5:$A$269,0)))</f>
        <v>1</v>
      </c>
      <c r="O695" s="3" t="b">
        <f t="shared" si="101"/>
        <v>1</v>
      </c>
      <c r="P695" s="3" t="b">
        <f t="shared" si="104"/>
        <v>1</v>
      </c>
      <c r="Q695" s="3" t="b">
        <f t="shared" si="105"/>
        <v>1</v>
      </c>
      <c r="R695" s="3" t="b">
        <f t="shared" si="106"/>
        <v>1</v>
      </c>
      <c r="S695" s="24">
        <f t="shared" si="107"/>
        <v>0.38333333333333336</v>
      </c>
      <c r="T695" s="24">
        <f t="shared" si="108"/>
        <v>14</v>
      </c>
      <c r="U695" s="24">
        <f t="shared" si="109"/>
        <v>0</v>
      </c>
      <c r="V695" s="24">
        <f t="shared" si="110"/>
        <v>14.383333333333333</v>
      </c>
      <c r="W695" s="2"/>
    </row>
    <row r="696" spans="1:23" x14ac:dyDescent="0.3">
      <c r="A696" s="22">
        <f>Taxi_journeydata!A692</f>
        <v>44399</v>
      </c>
      <c r="B696" s="23">
        <f>Taxi_journeydata!B692</f>
        <v>0.75623842592592594</v>
      </c>
      <c r="C696" s="22">
        <f>Taxi_journeydata!C692</f>
        <v>44399</v>
      </c>
      <c r="D696" s="23">
        <f>Taxi_journeydata!D692</f>
        <v>0.75974537037037038</v>
      </c>
      <c r="E696">
        <f>Taxi_journeydata!E692</f>
        <v>1</v>
      </c>
      <c r="F696">
        <f>Taxi_journeydata!F692</f>
        <v>33</v>
      </c>
      <c r="G696">
        <f>Taxi_journeydata!G692</f>
        <v>40</v>
      </c>
      <c r="H696">
        <f>Taxi_journeydata!H692</f>
        <v>1</v>
      </c>
      <c r="I696">
        <f>Taxi_journeydata!I692</f>
        <v>1.1200000000000001</v>
      </c>
      <c r="J696">
        <f>Taxi_journeydata!J692</f>
        <v>5.5</v>
      </c>
      <c r="K696" s="3" t="b">
        <f t="shared" si="102"/>
        <v>1</v>
      </c>
      <c r="L696" s="4">
        <f t="shared" si="103"/>
        <v>5.0499999999999901</v>
      </c>
      <c r="M696" s="4" t="b">
        <f>NOT(ISNA(MATCH(F696,'Taxi_location&amp;demand'!$A$5:$A$269,0)))</f>
        <v>1</v>
      </c>
      <c r="N696" s="4" t="b">
        <f>NOT(ISNA(MATCH(G696,'Taxi_location&amp;demand'!$A$5:$A$269,0)))</f>
        <v>1</v>
      </c>
      <c r="O696" s="3" t="b">
        <f t="shared" si="101"/>
        <v>1</v>
      </c>
      <c r="P696" s="3" t="b">
        <f t="shared" si="104"/>
        <v>1</v>
      </c>
      <c r="Q696" s="3" t="b">
        <f t="shared" si="105"/>
        <v>1</v>
      </c>
      <c r="R696" s="3" t="b">
        <f t="shared" si="106"/>
        <v>1</v>
      </c>
      <c r="S696" s="24">
        <f t="shared" si="107"/>
        <v>0.05</v>
      </c>
      <c r="T696" s="24">
        <f t="shared" si="108"/>
        <v>5</v>
      </c>
      <c r="U696" s="24">
        <f t="shared" si="109"/>
        <v>0</v>
      </c>
      <c r="V696" s="24">
        <f t="shared" si="110"/>
        <v>5.05</v>
      </c>
      <c r="W696" s="2"/>
    </row>
    <row r="697" spans="1:23" x14ac:dyDescent="0.3">
      <c r="A697" s="22">
        <f>Taxi_journeydata!A693</f>
        <v>44399</v>
      </c>
      <c r="B697" s="23">
        <f>Taxi_journeydata!B693</f>
        <v>0.75798611111111114</v>
      </c>
      <c r="C697" s="22">
        <f>Taxi_journeydata!C693</f>
        <v>44399</v>
      </c>
      <c r="D697" s="23">
        <f>Taxi_journeydata!D693</f>
        <v>0.76488425925925929</v>
      </c>
      <c r="E697">
        <f>Taxi_journeydata!E693</f>
        <v>1</v>
      </c>
      <c r="F697">
        <f>Taxi_journeydata!F693</f>
        <v>75</v>
      </c>
      <c r="G697">
        <f>Taxi_journeydata!G693</f>
        <v>24</v>
      </c>
      <c r="H697">
        <f>Taxi_journeydata!H693</f>
        <v>1</v>
      </c>
      <c r="I697">
        <f>Taxi_journeydata!I693</f>
        <v>1.53</v>
      </c>
      <c r="J697">
        <f>Taxi_journeydata!J693</f>
        <v>8</v>
      </c>
      <c r="K697" s="3" t="b">
        <f t="shared" si="102"/>
        <v>1</v>
      </c>
      <c r="L697" s="4">
        <f t="shared" si="103"/>
        <v>9.9333333333333407</v>
      </c>
      <c r="M697" s="4" t="b">
        <f>NOT(ISNA(MATCH(F697,'Taxi_location&amp;demand'!$A$5:$A$269,0)))</f>
        <v>1</v>
      </c>
      <c r="N697" s="4" t="b">
        <f>NOT(ISNA(MATCH(G697,'Taxi_location&amp;demand'!$A$5:$A$269,0)))</f>
        <v>1</v>
      </c>
      <c r="O697" s="3" t="b">
        <f t="shared" si="101"/>
        <v>1</v>
      </c>
      <c r="P697" s="3" t="b">
        <f t="shared" si="104"/>
        <v>1</v>
      </c>
      <c r="Q697" s="3" t="b">
        <f t="shared" si="105"/>
        <v>1</v>
      </c>
      <c r="R697" s="3" t="b">
        <f t="shared" si="106"/>
        <v>1</v>
      </c>
      <c r="S697" s="24">
        <f t="shared" si="107"/>
        <v>0.93333333333333335</v>
      </c>
      <c r="T697" s="24">
        <f t="shared" si="108"/>
        <v>9</v>
      </c>
      <c r="U697" s="24">
        <f t="shared" si="109"/>
        <v>0</v>
      </c>
      <c r="V697" s="24">
        <f t="shared" si="110"/>
        <v>9.9333333333333336</v>
      </c>
      <c r="W697" s="2"/>
    </row>
    <row r="698" spans="1:23" x14ac:dyDescent="0.3">
      <c r="A698" s="22">
        <f>Taxi_journeydata!A694</f>
        <v>44399</v>
      </c>
      <c r="B698" s="23">
        <f>Taxi_journeydata!B694</f>
        <v>0.81725694444444441</v>
      </c>
      <c r="C698" s="22">
        <f>Taxi_journeydata!C694</f>
        <v>44399</v>
      </c>
      <c r="D698" s="23">
        <f>Taxi_journeydata!D694</f>
        <v>0.82324074074074083</v>
      </c>
      <c r="E698">
        <f>Taxi_journeydata!E694</f>
        <v>1</v>
      </c>
      <c r="F698">
        <f>Taxi_journeydata!F694</f>
        <v>95</v>
      </c>
      <c r="G698">
        <f>Taxi_journeydata!G694</f>
        <v>95</v>
      </c>
      <c r="H698">
        <f>Taxi_journeydata!H694</f>
        <v>1</v>
      </c>
      <c r="I698">
        <f>Taxi_journeydata!I694</f>
        <v>1.04</v>
      </c>
      <c r="J698">
        <f>Taxi_journeydata!J694</f>
        <v>7.5</v>
      </c>
      <c r="K698" s="3" t="b">
        <f t="shared" si="102"/>
        <v>1</v>
      </c>
      <c r="L698" s="4">
        <f t="shared" si="103"/>
        <v>8.6166666666668412</v>
      </c>
      <c r="M698" s="4" t="b">
        <f>NOT(ISNA(MATCH(F698,'Taxi_location&amp;demand'!$A$5:$A$269,0)))</f>
        <v>1</v>
      </c>
      <c r="N698" s="4" t="b">
        <f>NOT(ISNA(MATCH(G698,'Taxi_location&amp;demand'!$A$5:$A$269,0)))</f>
        <v>1</v>
      </c>
      <c r="O698" s="3" t="b">
        <f t="shared" si="101"/>
        <v>1</v>
      </c>
      <c r="P698" s="3" t="b">
        <f t="shared" si="104"/>
        <v>1</v>
      </c>
      <c r="Q698" s="3" t="b">
        <f t="shared" si="105"/>
        <v>1</v>
      </c>
      <c r="R698" s="3" t="b">
        <f t="shared" si="106"/>
        <v>1</v>
      </c>
      <c r="S698" s="24">
        <f t="shared" si="107"/>
        <v>0.6166666666666667</v>
      </c>
      <c r="T698" s="24">
        <f t="shared" si="108"/>
        <v>8</v>
      </c>
      <c r="U698" s="24">
        <f t="shared" si="109"/>
        <v>0</v>
      </c>
      <c r="V698" s="24">
        <f t="shared" si="110"/>
        <v>8.6166666666666671</v>
      </c>
      <c r="W698" s="2"/>
    </row>
    <row r="699" spans="1:23" x14ac:dyDescent="0.3">
      <c r="A699" s="22">
        <f>Taxi_journeydata!A695</f>
        <v>44399</v>
      </c>
      <c r="B699" s="23">
        <f>Taxi_journeydata!B695</f>
        <v>0.81260416666666668</v>
      </c>
      <c r="C699" s="22">
        <f>Taxi_journeydata!C695</f>
        <v>44399</v>
      </c>
      <c r="D699" s="23">
        <f>Taxi_journeydata!D695</f>
        <v>0.81456018518518514</v>
      </c>
      <c r="E699">
        <f>Taxi_journeydata!E695</f>
        <v>1</v>
      </c>
      <c r="F699">
        <f>Taxi_journeydata!F695</f>
        <v>75</v>
      </c>
      <c r="G699">
        <f>Taxi_journeydata!G695</f>
        <v>74</v>
      </c>
      <c r="H699">
        <f>Taxi_journeydata!H695</f>
        <v>1</v>
      </c>
      <c r="I699">
        <f>Taxi_journeydata!I695</f>
        <v>0.9</v>
      </c>
      <c r="J699">
        <f>Taxi_journeydata!J695</f>
        <v>4.5</v>
      </c>
      <c r="K699" s="3" t="b">
        <f t="shared" si="102"/>
        <v>1</v>
      </c>
      <c r="L699" s="4">
        <f t="shared" si="103"/>
        <v>2.8166666666665741</v>
      </c>
      <c r="M699" s="4" t="b">
        <f>NOT(ISNA(MATCH(F699,'Taxi_location&amp;demand'!$A$5:$A$269,0)))</f>
        <v>1</v>
      </c>
      <c r="N699" s="4" t="b">
        <f>NOT(ISNA(MATCH(G699,'Taxi_location&amp;demand'!$A$5:$A$269,0)))</f>
        <v>1</v>
      </c>
      <c r="O699" s="3" t="b">
        <f t="shared" si="101"/>
        <v>1</v>
      </c>
      <c r="P699" s="3" t="b">
        <f t="shared" si="104"/>
        <v>1</v>
      </c>
      <c r="Q699" s="3" t="b">
        <f t="shared" si="105"/>
        <v>1</v>
      </c>
      <c r="R699" s="3" t="b">
        <f t="shared" si="106"/>
        <v>1</v>
      </c>
      <c r="S699" s="24">
        <f t="shared" si="107"/>
        <v>0.81666666666666665</v>
      </c>
      <c r="T699" s="24">
        <f t="shared" si="108"/>
        <v>2</v>
      </c>
      <c r="U699" s="24">
        <f t="shared" si="109"/>
        <v>0</v>
      </c>
      <c r="V699" s="24">
        <f t="shared" si="110"/>
        <v>2.8166666666666664</v>
      </c>
      <c r="W699" s="2"/>
    </row>
    <row r="700" spans="1:23" x14ac:dyDescent="0.3">
      <c r="A700" s="22">
        <f>Taxi_journeydata!A696</f>
        <v>44399</v>
      </c>
      <c r="B700" s="23">
        <f>Taxi_journeydata!B696</f>
        <v>0.80120370370370375</v>
      </c>
      <c r="C700" s="22">
        <f>Taxi_journeydata!C696</f>
        <v>44399</v>
      </c>
      <c r="D700" s="23">
        <f>Taxi_journeydata!D696</f>
        <v>0.80787037037037035</v>
      </c>
      <c r="E700">
        <f>Taxi_journeydata!E696</f>
        <v>1</v>
      </c>
      <c r="F700">
        <f>Taxi_journeydata!F696</f>
        <v>75</v>
      </c>
      <c r="G700">
        <f>Taxi_journeydata!G696</f>
        <v>42</v>
      </c>
      <c r="H700">
        <f>Taxi_journeydata!H696</f>
        <v>6</v>
      </c>
      <c r="I700">
        <f>Taxi_journeydata!I696</f>
        <v>1.84</v>
      </c>
      <c r="J700">
        <f>Taxi_journeydata!J696</f>
        <v>8.5</v>
      </c>
      <c r="K700" s="3" t="b">
        <f t="shared" si="102"/>
        <v>1</v>
      </c>
      <c r="L700" s="4">
        <f t="shared" si="103"/>
        <v>9.5999999999999019</v>
      </c>
      <c r="M700" s="4" t="b">
        <f>NOT(ISNA(MATCH(F700,'Taxi_location&amp;demand'!$A$5:$A$269,0)))</f>
        <v>1</v>
      </c>
      <c r="N700" s="4" t="b">
        <f>NOT(ISNA(MATCH(G700,'Taxi_location&amp;demand'!$A$5:$A$269,0)))</f>
        <v>1</v>
      </c>
      <c r="O700" s="3" t="b">
        <f t="shared" si="101"/>
        <v>1</v>
      </c>
      <c r="P700" s="3" t="b">
        <f t="shared" si="104"/>
        <v>1</v>
      </c>
      <c r="Q700" s="3" t="b">
        <f t="shared" si="105"/>
        <v>1</v>
      </c>
      <c r="R700" s="3" t="b">
        <f t="shared" si="106"/>
        <v>1</v>
      </c>
      <c r="S700" s="24">
        <f t="shared" si="107"/>
        <v>0.6</v>
      </c>
      <c r="T700" s="24">
        <f t="shared" si="108"/>
        <v>9</v>
      </c>
      <c r="U700" s="24">
        <f t="shared" si="109"/>
        <v>0</v>
      </c>
      <c r="V700" s="24">
        <f t="shared" si="110"/>
        <v>9.6</v>
      </c>
      <c r="W700" s="2"/>
    </row>
    <row r="701" spans="1:23" x14ac:dyDescent="0.3">
      <c r="A701" s="22">
        <f>Taxi_journeydata!A697</f>
        <v>44399</v>
      </c>
      <c r="B701" s="23">
        <f>Taxi_journeydata!B697</f>
        <v>0.83466435185185184</v>
      </c>
      <c r="C701" s="22">
        <f>Taxi_journeydata!C697</f>
        <v>44399</v>
      </c>
      <c r="D701" s="23">
        <f>Taxi_journeydata!D697</f>
        <v>0.84436342592592595</v>
      </c>
      <c r="E701">
        <f>Taxi_journeydata!E697</f>
        <v>1</v>
      </c>
      <c r="F701">
        <f>Taxi_journeydata!F697</f>
        <v>82</v>
      </c>
      <c r="G701">
        <f>Taxi_journeydata!G697</f>
        <v>129</v>
      </c>
      <c r="H701">
        <f>Taxi_journeydata!H697</f>
        <v>1</v>
      </c>
      <c r="I701">
        <f>Taxi_journeydata!I697</f>
        <v>2.15</v>
      </c>
      <c r="J701">
        <f>Taxi_journeydata!J697</f>
        <v>10.5</v>
      </c>
      <c r="K701" s="3" t="b">
        <f t="shared" si="102"/>
        <v>1</v>
      </c>
      <c r="L701" s="4">
        <f t="shared" si="103"/>
        <v>13.966666666666718</v>
      </c>
      <c r="M701" s="4" t="b">
        <f>NOT(ISNA(MATCH(F701,'Taxi_location&amp;demand'!$A$5:$A$269,0)))</f>
        <v>1</v>
      </c>
      <c r="N701" s="4" t="b">
        <f>NOT(ISNA(MATCH(G701,'Taxi_location&amp;demand'!$A$5:$A$269,0)))</f>
        <v>1</v>
      </c>
      <c r="O701" s="3" t="b">
        <f t="shared" si="101"/>
        <v>1</v>
      </c>
      <c r="P701" s="3" t="b">
        <f t="shared" si="104"/>
        <v>1</v>
      </c>
      <c r="Q701" s="3" t="b">
        <f t="shared" si="105"/>
        <v>1</v>
      </c>
      <c r="R701" s="3" t="b">
        <f t="shared" si="106"/>
        <v>1</v>
      </c>
      <c r="S701" s="24">
        <f t="shared" si="107"/>
        <v>0.96666666666666667</v>
      </c>
      <c r="T701" s="24">
        <f t="shared" si="108"/>
        <v>13</v>
      </c>
      <c r="U701" s="24">
        <f t="shared" si="109"/>
        <v>0</v>
      </c>
      <c r="V701" s="24">
        <f t="shared" si="110"/>
        <v>13.966666666666667</v>
      </c>
      <c r="W701" s="2"/>
    </row>
    <row r="702" spans="1:23" x14ac:dyDescent="0.3">
      <c r="A702" s="22">
        <f>Taxi_journeydata!A698</f>
        <v>44399</v>
      </c>
      <c r="B702" s="23">
        <f>Taxi_journeydata!B698</f>
        <v>0.88175925925925924</v>
      </c>
      <c r="C702" s="22">
        <f>Taxi_journeydata!C698</f>
        <v>44399</v>
      </c>
      <c r="D702" s="23">
        <f>Taxi_journeydata!D698</f>
        <v>0.89598379629629632</v>
      </c>
      <c r="E702">
        <f>Taxi_journeydata!E698</f>
        <v>1</v>
      </c>
      <c r="F702">
        <f>Taxi_journeydata!F698</f>
        <v>152</v>
      </c>
      <c r="G702">
        <f>Taxi_journeydata!G698</f>
        <v>74</v>
      </c>
      <c r="H702">
        <f>Taxi_journeydata!H698</f>
        <v>1</v>
      </c>
      <c r="I702">
        <f>Taxi_journeydata!I698</f>
        <v>2.0099999999999998</v>
      </c>
      <c r="J702">
        <f>Taxi_journeydata!J698</f>
        <v>10.5</v>
      </c>
      <c r="K702" s="3" t="b">
        <f t="shared" si="102"/>
        <v>1</v>
      </c>
      <c r="L702" s="4">
        <f t="shared" si="103"/>
        <v>20.483333333333391</v>
      </c>
      <c r="M702" s="4" t="b">
        <f>NOT(ISNA(MATCH(F702,'Taxi_location&amp;demand'!$A$5:$A$269,0)))</f>
        <v>1</v>
      </c>
      <c r="N702" s="4" t="b">
        <f>NOT(ISNA(MATCH(G702,'Taxi_location&amp;demand'!$A$5:$A$269,0)))</f>
        <v>1</v>
      </c>
      <c r="O702" s="3" t="b">
        <f t="shared" si="101"/>
        <v>1</v>
      </c>
      <c r="P702" s="3" t="b">
        <f t="shared" si="104"/>
        <v>1</v>
      </c>
      <c r="Q702" s="3" t="b">
        <f t="shared" si="105"/>
        <v>1</v>
      </c>
      <c r="R702" s="3" t="b">
        <f t="shared" si="106"/>
        <v>1</v>
      </c>
      <c r="S702" s="24">
        <f t="shared" si="107"/>
        <v>0.48333333333333334</v>
      </c>
      <c r="T702" s="24">
        <f t="shared" si="108"/>
        <v>20</v>
      </c>
      <c r="U702" s="24">
        <f t="shared" si="109"/>
        <v>0</v>
      </c>
      <c r="V702" s="24">
        <f t="shared" si="110"/>
        <v>20.483333333333334</v>
      </c>
      <c r="W702" s="2"/>
    </row>
    <row r="703" spans="1:23" x14ac:dyDescent="0.3">
      <c r="A703" s="22">
        <f>Taxi_journeydata!A699</f>
        <v>44399</v>
      </c>
      <c r="B703" s="23">
        <f>Taxi_journeydata!B699</f>
        <v>0.93092592592592593</v>
      </c>
      <c r="C703" s="22">
        <f>Taxi_journeydata!C699</f>
        <v>44399</v>
      </c>
      <c r="D703" s="23">
        <f>Taxi_journeydata!D699</f>
        <v>0.93659722222222219</v>
      </c>
      <c r="E703">
        <f>Taxi_journeydata!E699</f>
        <v>1</v>
      </c>
      <c r="F703">
        <f>Taxi_journeydata!F699</f>
        <v>42</v>
      </c>
      <c r="G703">
        <f>Taxi_journeydata!G699</f>
        <v>42</v>
      </c>
      <c r="H703">
        <f>Taxi_journeydata!H699</f>
        <v>1</v>
      </c>
      <c r="I703">
        <f>Taxi_journeydata!I699</f>
        <v>1.28</v>
      </c>
      <c r="J703">
        <f>Taxi_journeydata!J699</f>
        <v>7.5</v>
      </c>
      <c r="K703" s="3" t="b">
        <f t="shared" si="102"/>
        <v>1</v>
      </c>
      <c r="L703" s="4">
        <f t="shared" si="103"/>
        <v>8.166666666666611</v>
      </c>
      <c r="M703" s="4" t="b">
        <f>NOT(ISNA(MATCH(F703,'Taxi_location&amp;demand'!$A$5:$A$269,0)))</f>
        <v>1</v>
      </c>
      <c r="N703" s="4" t="b">
        <f>NOT(ISNA(MATCH(G703,'Taxi_location&amp;demand'!$A$5:$A$269,0)))</f>
        <v>1</v>
      </c>
      <c r="O703" s="3" t="b">
        <f t="shared" si="101"/>
        <v>1</v>
      </c>
      <c r="P703" s="3" t="b">
        <f t="shared" si="104"/>
        <v>1</v>
      </c>
      <c r="Q703" s="3" t="b">
        <f t="shared" si="105"/>
        <v>1</v>
      </c>
      <c r="R703" s="3" t="b">
        <f t="shared" si="106"/>
        <v>1</v>
      </c>
      <c r="S703" s="24">
        <f t="shared" si="107"/>
        <v>0.16666666666666666</v>
      </c>
      <c r="T703" s="24">
        <f t="shared" si="108"/>
        <v>8</v>
      </c>
      <c r="U703" s="24">
        <f t="shared" si="109"/>
        <v>0</v>
      </c>
      <c r="V703" s="24">
        <f t="shared" si="110"/>
        <v>8.1666666666666661</v>
      </c>
      <c r="W703" s="2"/>
    </row>
    <row r="704" spans="1:23" x14ac:dyDescent="0.3">
      <c r="A704" s="22">
        <f>Taxi_journeydata!A700</f>
        <v>44399</v>
      </c>
      <c r="B704" s="23">
        <f>Taxi_journeydata!B700</f>
        <v>0.91969907407407403</v>
      </c>
      <c r="C704" s="22">
        <f>Taxi_journeydata!C700</f>
        <v>44399</v>
      </c>
      <c r="D704" s="23">
        <f>Taxi_journeydata!D700</f>
        <v>0.93376157407407412</v>
      </c>
      <c r="E704">
        <f>Taxi_journeydata!E700</f>
        <v>1</v>
      </c>
      <c r="F704">
        <f>Taxi_journeydata!F700</f>
        <v>112</v>
      </c>
      <c r="G704">
        <f>Taxi_journeydata!G700</f>
        <v>181</v>
      </c>
      <c r="H704">
        <f>Taxi_journeydata!H700</f>
        <v>1</v>
      </c>
      <c r="I704">
        <f>Taxi_journeydata!I700</f>
        <v>5.75</v>
      </c>
      <c r="J704">
        <f>Taxi_journeydata!J700</f>
        <v>20.5</v>
      </c>
      <c r="K704" s="3" t="b">
        <f t="shared" si="102"/>
        <v>1</v>
      </c>
      <c r="L704" s="4">
        <f t="shared" si="103"/>
        <v>20.250000000000128</v>
      </c>
      <c r="M704" s="4" t="b">
        <f>NOT(ISNA(MATCH(F704,'Taxi_location&amp;demand'!$A$5:$A$269,0)))</f>
        <v>1</v>
      </c>
      <c r="N704" s="4" t="b">
        <f>NOT(ISNA(MATCH(G704,'Taxi_location&amp;demand'!$A$5:$A$269,0)))</f>
        <v>1</v>
      </c>
      <c r="O704" s="3" t="b">
        <f t="shared" si="101"/>
        <v>1</v>
      </c>
      <c r="P704" s="3" t="b">
        <f t="shared" si="104"/>
        <v>1</v>
      </c>
      <c r="Q704" s="3" t="b">
        <f t="shared" si="105"/>
        <v>1</v>
      </c>
      <c r="R704" s="3" t="b">
        <f t="shared" si="106"/>
        <v>1</v>
      </c>
      <c r="S704" s="24">
        <f t="shared" si="107"/>
        <v>0.25</v>
      </c>
      <c r="T704" s="24">
        <f t="shared" si="108"/>
        <v>20</v>
      </c>
      <c r="U704" s="24">
        <f t="shared" si="109"/>
        <v>0</v>
      </c>
      <c r="V704" s="24">
        <f t="shared" si="110"/>
        <v>20.25</v>
      </c>
      <c r="W704" s="2"/>
    </row>
    <row r="705" spans="1:23" x14ac:dyDescent="0.3">
      <c r="A705" s="22">
        <f>Taxi_journeydata!A701</f>
        <v>44399</v>
      </c>
      <c r="B705" s="23">
        <f>Taxi_journeydata!B701</f>
        <v>0.98444444444444434</v>
      </c>
      <c r="C705" s="22">
        <f>Taxi_journeydata!C701</f>
        <v>44399</v>
      </c>
      <c r="D705" s="23">
        <f>Taxi_journeydata!D701</f>
        <v>0.98696759259259259</v>
      </c>
      <c r="E705">
        <f>Taxi_journeydata!E701</f>
        <v>1</v>
      </c>
      <c r="F705">
        <f>Taxi_journeydata!F701</f>
        <v>41</v>
      </c>
      <c r="G705">
        <f>Taxi_journeydata!G701</f>
        <v>152</v>
      </c>
      <c r="H705">
        <f>Taxi_journeydata!H701</f>
        <v>1</v>
      </c>
      <c r="I705">
        <f>Taxi_journeydata!I701</f>
        <v>0.45</v>
      </c>
      <c r="J705">
        <f>Taxi_journeydata!J701</f>
        <v>4.5</v>
      </c>
      <c r="K705" s="3" t="b">
        <f t="shared" si="102"/>
        <v>1</v>
      </c>
      <c r="L705" s="4">
        <f t="shared" si="103"/>
        <v>3.633333333333475</v>
      </c>
      <c r="M705" s="4" t="b">
        <f>NOT(ISNA(MATCH(F705,'Taxi_location&amp;demand'!$A$5:$A$269,0)))</f>
        <v>1</v>
      </c>
      <c r="N705" s="4" t="b">
        <f>NOT(ISNA(MATCH(G705,'Taxi_location&amp;demand'!$A$5:$A$269,0)))</f>
        <v>1</v>
      </c>
      <c r="O705" s="3" t="b">
        <f t="shared" si="101"/>
        <v>1</v>
      </c>
      <c r="P705" s="3" t="b">
        <f t="shared" si="104"/>
        <v>1</v>
      </c>
      <c r="Q705" s="3" t="b">
        <f t="shared" si="105"/>
        <v>1</v>
      </c>
      <c r="R705" s="3" t="b">
        <f t="shared" si="106"/>
        <v>1</v>
      </c>
      <c r="S705" s="24">
        <f t="shared" si="107"/>
        <v>0.6333333333333333</v>
      </c>
      <c r="T705" s="24">
        <f t="shared" si="108"/>
        <v>3</v>
      </c>
      <c r="U705" s="24">
        <f t="shared" si="109"/>
        <v>0</v>
      </c>
      <c r="V705" s="24">
        <f t="shared" si="110"/>
        <v>3.6333333333333333</v>
      </c>
      <c r="W705" s="2"/>
    </row>
    <row r="706" spans="1:23" x14ac:dyDescent="0.3">
      <c r="A706" s="22">
        <f>Taxi_journeydata!A702</f>
        <v>44400</v>
      </c>
      <c r="B706" s="23">
        <f>Taxi_journeydata!B702</f>
        <v>0.24527777777777779</v>
      </c>
      <c r="C706" s="22">
        <f>Taxi_journeydata!C702</f>
        <v>44400</v>
      </c>
      <c r="D706" s="23">
        <f>Taxi_journeydata!D702</f>
        <v>0.25342592592592594</v>
      </c>
      <c r="E706">
        <f>Taxi_journeydata!E702</f>
        <v>1</v>
      </c>
      <c r="F706">
        <f>Taxi_journeydata!F702</f>
        <v>191</v>
      </c>
      <c r="G706">
        <f>Taxi_journeydata!G702</f>
        <v>130</v>
      </c>
      <c r="H706">
        <f>Taxi_journeydata!H702</f>
        <v>1</v>
      </c>
      <c r="I706">
        <f>Taxi_journeydata!I702</f>
        <v>3.69</v>
      </c>
      <c r="J706">
        <f>Taxi_journeydata!J702</f>
        <v>13</v>
      </c>
      <c r="K706" s="3" t="b">
        <f t="shared" si="102"/>
        <v>1</v>
      </c>
      <c r="L706" s="4">
        <f t="shared" si="103"/>
        <v>11.733333333333341</v>
      </c>
      <c r="M706" s="4" t="b">
        <f>NOT(ISNA(MATCH(F706,'Taxi_location&amp;demand'!$A$5:$A$269,0)))</f>
        <v>1</v>
      </c>
      <c r="N706" s="4" t="b">
        <f>NOT(ISNA(MATCH(G706,'Taxi_location&amp;demand'!$A$5:$A$269,0)))</f>
        <v>1</v>
      </c>
      <c r="O706" s="3" t="b">
        <f t="shared" si="101"/>
        <v>1</v>
      </c>
      <c r="P706" s="3" t="b">
        <f t="shared" si="104"/>
        <v>1</v>
      </c>
      <c r="Q706" s="3" t="b">
        <f t="shared" si="105"/>
        <v>1</v>
      </c>
      <c r="R706" s="3" t="b">
        <f t="shared" si="106"/>
        <v>1</v>
      </c>
      <c r="S706" s="24">
        <f t="shared" si="107"/>
        <v>0.73333333333333328</v>
      </c>
      <c r="T706" s="24">
        <f t="shared" si="108"/>
        <v>11</v>
      </c>
      <c r="U706" s="24">
        <f t="shared" si="109"/>
        <v>0</v>
      </c>
      <c r="V706" s="24">
        <f t="shared" si="110"/>
        <v>11.733333333333333</v>
      </c>
      <c r="W706" s="2"/>
    </row>
    <row r="707" spans="1:23" x14ac:dyDescent="0.3">
      <c r="A707" s="22">
        <f>Taxi_journeydata!A703</f>
        <v>44400</v>
      </c>
      <c r="B707" s="23">
        <f>Taxi_journeydata!B703</f>
        <v>0.31460648148148146</v>
      </c>
      <c r="C707" s="22">
        <f>Taxi_journeydata!C703</f>
        <v>44400</v>
      </c>
      <c r="D707" s="23">
        <f>Taxi_journeydata!D703</f>
        <v>0.32633101851851848</v>
      </c>
      <c r="E707">
        <f>Taxi_journeydata!E703</f>
        <v>1</v>
      </c>
      <c r="F707">
        <f>Taxi_journeydata!F703</f>
        <v>41</v>
      </c>
      <c r="G707">
        <f>Taxi_journeydata!G703</f>
        <v>247</v>
      </c>
      <c r="H707">
        <f>Taxi_journeydata!H703</f>
        <v>1</v>
      </c>
      <c r="I707">
        <f>Taxi_journeydata!I703</f>
        <v>3</v>
      </c>
      <c r="J707">
        <f>Taxi_journeydata!J703</f>
        <v>14.5</v>
      </c>
      <c r="K707" s="3" t="b">
        <f t="shared" si="102"/>
        <v>1</v>
      </c>
      <c r="L707" s="4">
        <f t="shared" si="103"/>
        <v>16.883333333333308</v>
      </c>
      <c r="M707" s="4" t="b">
        <f>NOT(ISNA(MATCH(F707,'Taxi_location&amp;demand'!$A$5:$A$269,0)))</f>
        <v>1</v>
      </c>
      <c r="N707" s="4" t="b">
        <f>NOT(ISNA(MATCH(G707,'Taxi_location&amp;demand'!$A$5:$A$269,0)))</f>
        <v>1</v>
      </c>
      <c r="O707" s="3" t="b">
        <f t="shared" si="101"/>
        <v>1</v>
      </c>
      <c r="P707" s="3" t="b">
        <f t="shared" si="104"/>
        <v>1</v>
      </c>
      <c r="Q707" s="3" t="b">
        <f t="shared" si="105"/>
        <v>1</v>
      </c>
      <c r="R707" s="3" t="b">
        <f t="shared" si="106"/>
        <v>1</v>
      </c>
      <c r="S707" s="24">
        <f t="shared" si="107"/>
        <v>0.8833333333333333</v>
      </c>
      <c r="T707" s="24">
        <f t="shared" si="108"/>
        <v>16</v>
      </c>
      <c r="U707" s="24">
        <f t="shared" si="109"/>
        <v>0</v>
      </c>
      <c r="V707" s="24">
        <f t="shared" si="110"/>
        <v>16.883333333333333</v>
      </c>
      <c r="W707" s="2"/>
    </row>
    <row r="708" spans="1:23" x14ac:dyDescent="0.3">
      <c r="A708" s="22">
        <f>Taxi_journeydata!A704</f>
        <v>44400</v>
      </c>
      <c r="B708" s="23">
        <f>Taxi_journeydata!B704</f>
        <v>0.37483796296296296</v>
      </c>
      <c r="C708" s="22">
        <f>Taxi_journeydata!C704</f>
        <v>44400</v>
      </c>
      <c r="D708" s="23">
        <f>Taxi_journeydata!D704</f>
        <v>0.37968750000000001</v>
      </c>
      <c r="E708">
        <f>Taxi_journeydata!E704</f>
        <v>1</v>
      </c>
      <c r="F708">
        <f>Taxi_journeydata!F704</f>
        <v>41</v>
      </c>
      <c r="G708">
        <f>Taxi_journeydata!G704</f>
        <v>238</v>
      </c>
      <c r="H708">
        <f>Taxi_journeydata!H704</f>
        <v>1</v>
      </c>
      <c r="I708">
        <f>Taxi_journeydata!I704</f>
        <v>1.27</v>
      </c>
      <c r="J708">
        <f>Taxi_journeydata!J704</f>
        <v>7</v>
      </c>
      <c r="K708" s="3" t="b">
        <f t="shared" si="102"/>
        <v>1</v>
      </c>
      <c r="L708" s="4">
        <f t="shared" si="103"/>
        <v>6.9833333333333591</v>
      </c>
      <c r="M708" s="4" t="b">
        <f>NOT(ISNA(MATCH(F708,'Taxi_location&amp;demand'!$A$5:$A$269,0)))</f>
        <v>1</v>
      </c>
      <c r="N708" s="4" t="b">
        <f>NOT(ISNA(MATCH(G708,'Taxi_location&amp;demand'!$A$5:$A$269,0)))</f>
        <v>1</v>
      </c>
      <c r="O708" s="3" t="b">
        <f t="shared" si="101"/>
        <v>1</v>
      </c>
      <c r="P708" s="3" t="b">
        <f t="shared" si="104"/>
        <v>1</v>
      </c>
      <c r="Q708" s="3" t="b">
        <f t="shared" si="105"/>
        <v>1</v>
      </c>
      <c r="R708" s="3" t="b">
        <f t="shared" si="106"/>
        <v>1</v>
      </c>
      <c r="S708" s="24">
        <f t="shared" si="107"/>
        <v>0.98333333333333328</v>
      </c>
      <c r="T708" s="24">
        <f t="shared" si="108"/>
        <v>6</v>
      </c>
      <c r="U708" s="24">
        <f t="shared" si="109"/>
        <v>0</v>
      </c>
      <c r="V708" s="24">
        <f t="shared" si="110"/>
        <v>6.9833333333333334</v>
      </c>
      <c r="W708" s="2"/>
    </row>
    <row r="709" spans="1:23" x14ac:dyDescent="0.3">
      <c r="A709" s="22">
        <f>Taxi_journeydata!A705</f>
        <v>44400</v>
      </c>
      <c r="B709" s="23">
        <f>Taxi_journeydata!B705</f>
        <v>0.36094907407407412</v>
      </c>
      <c r="C709" s="22">
        <f>Taxi_journeydata!C705</f>
        <v>44400</v>
      </c>
      <c r="D709" s="23">
        <f>Taxi_journeydata!D705</f>
        <v>0.40252314814814816</v>
      </c>
      <c r="E709">
        <f>Taxi_journeydata!E705</f>
        <v>1</v>
      </c>
      <c r="F709">
        <f>Taxi_journeydata!F705</f>
        <v>65</v>
      </c>
      <c r="G709">
        <f>Taxi_journeydata!G705</f>
        <v>173</v>
      </c>
      <c r="H709">
        <f>Taxi_journeydata!H705</f>
        <v>1</v>
      </c>
      <c r="I709">
        <f>Taxi_journeydata!I705</f>
        <v>12.26</v>
      </c>
      <c r="J709">
        <f>Taxi_journeydata!J705</f>
        <v>51</v>
      </c>
      <c r="K709" s="3" t="b">
        <f t="shared" si="102"/>
        <v>1</v>
      </c>
      <c r="L709" s="4">
        <f t="shared" si="103"/>
        <v>59.866666666666617</v>
      </c>
      <c r="M709" s="4" t="b">
        <f>NOT(ISNA(MATCH(F709,'Taxi_location&amp;demand'!$A$5:$A$269,0)))</f>
        <v>1</v>
      </c>
      <c r="N709" s="4" t="b">
        <f>NOT(ISNA(MATCH(G709,'Taxi_location&amp;demand'!$A$5:$A$269,0)))</f>
        <v>1</v>
      </c>
      <c r="O709" s="3" t="b">
        <f t="shared" si="101"/>
        <v>1</v>
      </c>
      <c r="P709" s="3" t="b">
        <f t="shared" si="104"/>
        <v>1</v>
      </c>
      <c r="Q709" s="3" t="b">
        <f t="shared" si="105"/>
        <v>1</v>
      </c>
      <c r="R709" s="3" t="b">
        <f t="shared" si="106"/>
        <v>1</v>
      </c>
      <c r="S709" s="24">
        <f t="shared" si="107"/>
        <v>0.8666666666666667</v>
      </c>
      <c r="T709" s="24">
        <f t="shared" si="108"/>
        <v>-1</v>
      </c>
      <c r="U709" s="24">
        <f t="shared" si="109"/>
        <v>60</v>
      </c>
      <c r="V709" s="24">
        <f t="shared" si="110"/>
        <v>59.866666666666667</v>
      </c>
      <c r="W709" s="2"/>
    </row>
    <row r="710" spans="1:23" x14ac:dyDescent="0.3">
      <c r="A710" s="22">
        <f>Taxi_journeydata!A706</f>
        <v>44400</v>
      </c>
      <c r="B710" s="23">
        <f>Taxi_journeydata!B706</f>
        <v>0.40403935185185186</v>
      </c>
      <c r="C710" s="22">
        <f>Taxi_journeydata!C706</f>
        <v>44400</v>
      </c>
      <c r="D710" s="23">
        <f>Taxi_journeydata!D706</f>
        <v>0.40802083333333333</v>
      </c>
      <c r="E710">
        <f>Taxi_journeydata!E706</f>
        <v>1</v>
      </c>
      <c r="F710">
        <f>Taxi_journeydata!F706</f>
        <v>223</v>
      </c>
      <c r="G710">
        <f>Taxi_journeydata!G706</f>
        <v>179</v>
      </c>
      <c r="H710">
        <f>Taxi_journeydata!H706</f>
        <v>1</v>
      </c>
      <c r="I710">
        <f>Taxi_journeydata!I706</f>
        <v>0.91</v>
      </c>
      <c r="J710">
        <f>Taxi_journeydata!J706</f>
        <v>5.5</v>
      </c>
      <c r="K710" s="3" t="b">
        <f t="shared" si="102"/>
        <v>1</v>
      </c>
      <c r="L710" s="4">
        <f t="shared" si="103"/>
        <v>5.7333333333333236</v>
      </c>
      <c r="M710" s="4" t="b">
        <f>NOT(ISNA(MATCH(F710,'Taxi_location&amp;demand'!$A$5:$A$269,0)))</f>
        <v>1</v>
      </c>
      <c r="N710" s="4" t="b">
        <f>NOT(ISNA(MATCH(G710,'Taxi_location&amp;demand'!$A$5:$A$269,0)))</f>
        <v>1</v>
      </c>
      <c r="O710" s="3" t="b">
        <f t="shared" si="101"/>
        <v>1</v>
      </c>
      <c r="P710" s="3" t="b">
        <f t="shared" si="104"/>
        <v>1</v>
      </c>
      <c r="Q710" s="3" t="b">
        <f t="shared" si="105"/>
        <v>1</v>
      </c>
      <c r="R710" s="3" t="b">
        <f t="shared" si="106"/>
        <v>1</v>
      </c>
      <c r="S710" s="24">
        <f t="shared" si="107"/>
        <v>0.73333333333333328</v>
      </c>
      <c r="T710" s="24">
        <f t="shared" si="108"/>
        <v>5</v>
      </c>
      <c r="U710" s="24">
        <f t="shared" si="109"/>
        <v>0</v>
      </c>
      <c r="V710" s="24">
        <f t="shared" si="110"/>
        <v>5.7333333333333334</v>
      </c>
      <c r="W710" s="2"/>
    </row>
    <row r="711" spans="1:23" x14ac:dyDescent="0.3">
      <c r="A711" s="22">
        <f>Taxi_journeydata!A707</f>
        <v>44400</v>
      </c>
      <c r="B711" s="23">
        <f>Taxi_journeydata!B707</f>
        <v>0.49107638888888888</v>
      </c>
      <c r="C711" s="22">
        <f>Taxi_journeydata!C707</f>
        <v>44400</v>
      </c>
      <c r="D711" s="23">
        <f>Taxi_journeydata!D707</f>
        <v>0.49587962962962967</v>
      </c>
      <c r="E711">
        <f>Taxi_journeydata!E707</f>
        <v>1</v>
      </c>
      <c r="F711">
        <f>Taxi_journeydata!F707</f>
        <v>116</v>
      </c>
      <c r="G711">
        <f>Taxi_journeydata!G707</f>
        <v>42</v>
      </c>
      <c r="H711">
        <f>Taxi_journeydata!H707</f>
        <v>1</v>
      </c>
      <c r="I711">
        <f>Taxi_journeydata!I707</f>
        <v>1.17</v>
      </c>
      <c r="J711">
        <f>Taxi_journeydata!J707</f>
        <v>6.5</v>
      </c>
      <c r="K711" s="3" t="b">
        <f t="shared" si="102"/>
        <v>1</v>
      </c>
      <c r="L711" s="4">
        <f t="shared" si="103"/>
        <v>6.9166666666667354</v>
      </c>
      <c r="M711" s="4" t="b">
        <f>NOT(ISNA(MATCH(F711,'Taxi_location&amp;demand'!$A$5:$A$269,0)))</f>
        <v>1</v>
      </c>
      <c r="N711" s="4" t="b">
        <f>NOT(ISNA(MATCH(G711,'Taxi_location&amp;demand'!$A$5:$A$269,0)))</f>
        <v>1</v>
      </c>
      <c r="O711" s="3" t="b">
        <f t="shared" si="101"/>
        <v>1</v>
      </c>
      <c r="P711" s="3" t="b">
        <f t="shared" si="104"/>
        <v>1</v>
      </c>
      <c r="Q711" s="3" t="b">
        <f t="shared" si="105"/>
        <v>1</v>
      </c>
      <c r="R711" s="3" t="b">
        <f t="shared" si="106"/>
        <v>1</v>
      </c>
      <c r="S711" s="24">
        <f t="shared" si="107"/>
        <v>0.91666666666666663</v>
      </c>
      <c r="T711" s="24">
        <f t="shared" si="108"/>
        <v>6</v>
      </c>
      <c r="U711" s="24">
        <f t="shared" si="109"/>
        <v>0</v>
      </c>
      <c r="V711" s="24">
        <f t="shared" si="110"/>
        <v>6.916666666666667</v>
      </c>
      <c r="W711" s="2"/>
    </row>
    <row r="712" spans="1:23" x14ac:dyDescent="0.3">
      <c r="A712" s="22">
        <f>Taxi_journeydata!A708</f>
        <v>44400</v>
      </c>
      <c r="B712" s="23">
        <f>Taxi_journeydata!B708</f>
        <v>0.53115740740740736</v>
      </c>
      <c r="C712" s="22">
        <f>Taxi_journeydata!C708</f>
        <v>44400</v>
      </c>
      <c r="D712" s="23">
        <f>Taxi_journeydata!D708</f>
        <v>0.53620370370370374</v>
      </c>
      <c r="E712">
        <f>Taxi_journeydata!E708</f>
        <v>1</v>
      </c>
      <c r="F712">
        <f>Taxi_journeydata!F708</f>
        <v>75</v>
      </c>
      <c r="G712">
        <f>Taxi_journeydata!G708</f>
        <v>74</v>
      </c>
      <c r="H712">
        <f>Taxi_journeydata!H708</f>
        <v>1</v>
      </c>
      <c r="I712">
        <f>Taxi_journeydata!I708</f>
        <v>1.4</v>
      </c>
      <c r="J712">
        <f>Taxi_journeydata!J708</f>
        <v>7</v>
      </c>
      <c r="K712" s="3" t="b">
        <f t="shared" si="102"/>
        <v>1</v>
      </c>
      <c r="L712" s="4">
        <f t="shared" si="103"/>
        <v>7.2666666666667901</v>
      </c>
      <c r="M712" s="4" t="b">
        <f>NOT(ISNA(MATCH(F712,'Taxi_location&amp;demand'!$A$5:$A$269,0)))</f>
        <v>1</v>
      </c>
      <c r="N712" s="4" t="b">
        <f>NOT(ISNA(MATCH(G712,'Taxi_location&amp;demand'!$A$5:$A$269,0)))</f>
        <v>1</v>
      </c>
      <c r="O712" s="3" t="b">
        <f t="shared" si="101"/>
        <v>1</v>
      </c>
      <c r="P712" s="3" t="b">
        <f t="shared" si="104"/>
        <v>1</v>
      </c>
      <c r="Q712" s="3" t="b">
        <f t="shared" si="105"/>
        <v>1</v>
      </c>
      <c r="R712" s="3" t="b">
        <f t="shared" si="106"/>
        <v>1</v>
      </c>
      <c r="S712" s="24">
        <f t="shared" si="107"/>
        <v>0.26666666666666666</v>
      </c>
      <c r="T712" s="24">
        <f t="shared" si="108"/>
        <v>7</v>
      </c>
      <c r="U712" s="24">
        <f t="shared" si="109"/>
        <v>0</v>
      </c>
      <c r="V712" s="24">
        <f t="shared" si="110"/>
        <v>7.2666666666666666</v>
      </c>
      <c r="W712" s="2"/>
    </row>
    <row r="713" spans="1:23" x14ac:dyDescent="0.3">
      <c r="A713" s="22">
        <f>Taxi_journeydata!A709</f>
        <v>44400</v>
      </c>
      <c r="B713" s="23">
        <f>Taxi_journeydata!B709</f>
        <v>0.53752314814814817</v>
      </c>
      <c r="C713" s="22">
        <f>Taxi_journeydata!C709</f>
        <v>44400</v>
      </c>
      <c r="D713" s="23">
        <f>Taxi_journeydata!D709</f>
        <v>0.56855324074074076</v>
      </c>
      <c r="E713">
        <f>Taxi_journeydata!E709</f>
        <v>1</v>
      </c>
      <c r="F713">
        <f>Taxi_journeydata!F709</f>
        <v>126</v>
      </c>
      <c r="G713">
        <f>Taxi_journeydata!G709</f>
        <v>69</v>
      </c>
      <c r="H713">
        <f>Taxi_journeydata!H709</f>
        <v>1</v>
      </c>
      <c r="I713">
        <f>Taxi_journeydata!I709</f>
        <v>4.72</v>
      </c>
      <c r="J713">
        <f>Taxi_journeydata!J709</f>
        <v>28</v>
      </c>
      <c r="K713" s="3" t="b">
        <f t="shared" si="102"/>
        <v>1</v>
      </c>
      <c r="L713" s="4">
        <f t="shared" si="103"/>
        <v>44.683333333333337</v>
      </c>
      <c r="M713" s="4" t="b">
        <f>NOT(ISNA(MATCH(F713,'Taxi_location&amp;demand'!$A$5:$A$269,0)))</f>
        <v>1</v>
      </c>
      <c r="N713" s="4" t="b">
        <f>NOT(ISNA(MATCH(G713,'Taxi_location&amp;demand'!$A$5:$A$269,0)))</f>
        <v>1</v>
      </c>
      <c r="O713" s="3" t="b">
        <f t="shared" ref="O713:O776" si="111">AND(H713&gt;0,H713&lt;7)</f>
        <v>1</v>
      </c>
      <c r="P713" s="3" t="b">
        <f t="shared" si="104"/>
        <v>1</v>
      </c>
      <c r="Q713" s="3" t="b">
        <f t="shared" si="105"/>
        <v>1</v>
      </c>
      <c r="R713" s="3" t="b">
        <f t="shared" si="106"/>
        <v>1</v>
      </c>
      <c r="S713" s="24">
        <f t="shared" si="107"/>
        <v>0.68333333333333335</v>
      </c>
      <c r="T713" s="24">
        <f t="shared" si="108"/>
        <v>44</v>
      </c>
      <c r="U713" s="24">
        <f t="shared" si="109"/>
        <v>0</v>
      </c>
      <c r="V713" s="24">
        <f t="shared" si="110"/>
        <v>44.68333333333333</v>
      </c>
      <c r="W713" s="2"/>
    </row>
    <row r="714" spans="1:23" x14ac:dyDescent="0.3">
      <c r="A714" s="22">
        <f>Taxi_journeydata!A710</f>
        <v>44400</v>
      </c>
      <c r="B714" s="23">
        <f>Taxi_journeydata!B710</f>
        <v>0.62442129629629628</v>
      </c>
      <c r="C714" s="22">
        <f>Taxi_journeydata!C710</f>
        <v>44400</v>
      </c>
      <c r="D714" s="23">
        <f>Taxi_journeydata!D710</f>
        <v>0.63429398148148153</v>
      </c>
      <c r="E714">
        <f>Taxi_journeydata!E710</f>
        <v>1</v>
      </c>
      <c r="F714">
        <f>Taxi_journeydata!F710</f>
        <v>75</v>
      </c>
      <c r="G714">
        <f>Taxi_journeydata!G710</f>
        <v>74</v>
      </c>
      <c r="H714">
        <f>Taxi_journeydata!H710</f>
        <v>1</v>
      </c>
      <c r="I714">
        <f>Taxi_journeydata!I710</f>
        <v>1.62</v>
      </c>
      <c r="J714">
        <f>Taxi_journeydata!J710</f>
        <v>10.5</v>
      </c>
      <c r="K714" s="3" t="b">
        <f t="shared" ref="K714:K777" si="112">IF(A714=C714,D714&gt;B714,IF(C714&gt;A714,C714=A714+1,FALSE))</f>
        <v>1</v>
      </c>
      <c r="L714" s="4">
        <f t="shared" ref="L714:L777" si="113">IF(C714=A714,(D714-B714),IF(C714&gt;A714,D714-0+1-B714,9999))*1440</f>
        <v>14.216666666666757</v>
      </c>
      <c r="M714" s="4" t="b">
        <f>NOT(ISNA(MATCH(F714,'Taxi_location&amp;demand'!$A$5:$A$269,0)))</f>
        <v>1</v>
      </c>
      <c r="N714" s="4" t="b">
        <f>NOT(ISNA(MATCH(G714,'Taxi_location&amp;demand'!$A$5:$A$269,0)))</f>
        <v>1</v>
      </c>
      <c r="O714" s="3" t="b">
        <f t="shared" si="111"/>
        <v>1</v>
      </c>
      <c r="P714" s="3" t="b">
        <f t="shared" ref="P714:P777" si="114">AND(I714&gt;=0.1,I714&lt;=100)</f>
        <v>1</v>
      </c>
      <c r="Q714" s="3" t="b">
        <f t="shared" ref="Q714:Q777" si="115">AND(J714&gt;=2.5,J714&lt;=250)</f>
        <v>1</v>
      </c>
      <c r="R714" s="3" t="b">
        <f t="shared" ref="R714:R777" si="116">AND(MONTH(A714)=7,MONTH(C714)=7)</f>
        <v>1</v>
      </c>
      <c r="S714" s="24">
        <f t="shared" ref="S714:S777" si="117">IF(SECOND(D714)&lt;SECOND(B714),SECOND(D714)-0+60-SECOND(B714),SECOND(D714)-SECOND(B714))/60</f>
        <v>0.21666666666666667</v>
      </c>
      <c r="T714" s="24">
        <f t="shared" ref="T714:T777" si="118">IF(MINUTE(D714)&lt;MINUTE(B714),MINUTE(D714)-0+60-MINUTE(B714),MINUTE(D714)-MINUTE(B714))-IF(SECOND(D714)&lt;SECOND(B714),1,0)</f>
        <v>14</v>
      </c>
      <c r="U714" s="24">
        <f t="shared" ref="U714:U777" si="119">(IF(HOUR(D714)&lt;HOUR(B714),HOUR(D714)-0+24-HOUR(B714),HOUR(D714)-HOUR(B714))-IF(MINUTE(D714)&lt;MINUTE(B714),1,0))*60</f>
        <v>0</v>
      </c>
      <c r="V714" s="24">
        <f t="shared" ref="V714:V777" si="120">U714+T714+S714</f>
        <v>14.216666666666667</v>
      </c>
      <c r="W714" s="2"/>
    </row>
    <row r="715" spans="1:23" x14ac:dyDescent="0.3">
      <c r="A715" s="22">
        <f>Taxi_journeydata!A711</f>
        <v>44400</v>
      </c>
      <c r="B715" s="23">
        <f>Taxi_journeydata!B711</f>
        <v>0.61685185185185187</v>
      </c>
      <c r="C715" s="22">
        <f>Taxi_journeydata!C711</f>
        <v>44400</v>
      </c>
      <c r="D715" s="23">
        <f>Taxi_journeydata!D711</f>
        <v>0.63631944444444444</v>
      </c>
      <c r="E715">
        <f>Taxi_journeydata!E711</f>
        <v>1</v>
      </c>
      <c r="F715">
        <f>Taxi_journeydata!F711</f>
        <v>41</v>
      </c>
      <c r="G715">
        <f>Taxi_journeydata!G711</f>
        <v>159</v>
      </c>
      <c r="H715">
        <f>Taxi_journeydata!H711</f>
        <v>1</v>
      </c>
      <c r="I715">
        <f>Taxi_journeydata!I711</f>
        <v>2.94</v>
      </c>
      <c r="J715">
        <f>Taxi_journeydata!J711</f>
        <v>18.5</v>
      </c>
      <c r="K715" s="3" t="b">
        <f t="shared" si="112"/>
        <v>1</v>
      </c>
      <c r="L715" s="4">
        <f t="shared" si="113"/>
        <v>28.033333333333292</v>
      </c>
      <c r="M715" s="4" t="b">
        <f>NOT(ISNA(MATCH(F715,'Taxi_location&amp;demand'!$A$5:$A$269,0)))</f>
        <v>1</v>
      </c>
      <c r="N715" s="4" t="b">
        <f>NOT(ISNA(MATCH(G715,'Taxi_location&amp;demand'!$A$5:$A$269,0)))</f>
        <v>1</v>
      </c>
      <c r="O715" s="3" t="b">
        <f t="shared" si="111"/>
        <v>1</v>
      </c>
      <c r="P715" s="3" t="b">
        <f t="shared" si="114"/>
        <v>1</v>
      </c>
      <c r="Q715" s="3" t="b">
        <f t="shared" si="115"/>
        <v>1</v>
      </c>
      <c r="R715" s="3" t="b">
        <f t="shared" si="116"/>
        <v>1</v>
      </c>
      <c r="S715" s="24">
        <f t="shared" si="117"/>
        <v>3.3333333333333333E-2</v>
      </c>
      <c r="T715" s="24">
        <f t="shared" si="118"/>
        <v>28</v>
      </c>
      <c r="U715" s="24">
        <f t="shared" si="119"/>
        <v>0</v>
      </c>
      <c r="V715" s="24">
        <f t="shared" si="120"/>
        <v>28.033333333333335</v>
      </c>
      <c r="W715" s="2"/>
    </row>
    <row r="716" spans="1:23" x14ac:dyDescent="0.3">
      <c r="A716" s="22">
        <f>Taxi_journeydata!A712</f>
        <v>44400</v>
      </c>
      <c r="B716" s="23">
        <f>Taxi_journeydata!B712</f>
        <v>0.66760416666666667</v>
      </c>
      <c r="C716" s="22">
        <f>Taxi_journeydata!C712</f>
        <v>44400</v>
      </c>
      <c r="D716" s="23">
        <f>Taxi_journeydata!D712</f>
        <v>0.70837962962962964</v>
      </c>
      <c r="E716">
        <f>Taxi_journeydata!E712</f>
        <v>1</v>
      </c>
      <c r="F716">
        <f>Taxi_journeydata!F712</f>
        <v>35</v>
      </c>
      <c r="G716">
        <f>Taxi_journeydata!G712</f>
        <v>215</v>
      </c>
      <c r="H716">
        <f>Taxi_journeydata!H712</f>
        <v>1</v>
      </c>
      <c r="I716">
        <f>Taxi_journeydata!I712</f>
        <v>12</v>
      </c>
      <c r="J716">
        <f>Taxi_journeydata!J712</f>
        <v>47.5</v>
      </c>
      <c r="K716" s="3" t="b">
        <f t="shared" si="112"/>
        <v>1</v>
      </c>
      <c r="L716" s="4">
        <f t="shared" si="113"/>
        <v>58.716666666666683</v>
      </c>
      <c r="M716" s="4" t="b">
        <f>NOT(ISNA(MATCH(F716,'Taxi_location&amp;demand'!$A$5:$A$269,0)))</f>
        <v>1</v>
      </c>
      <c r="N716" s="4" t="b">
        <f>NOT(ISNA(MATCH(G716,'Taxi_location&amp;demand'!$A$5:$A$269,0)))</f>
        <v>1</v>
      </c>
      <c r="O716" s="3" t="b">
        <f t="shared" si="111"/>
        <v>1</v>
      </c>
      <c r="P716" s="3" t="b">
        <f t="shared" si="114"/>
        <v>1</v>
      </c>
      <c r="Q716" s="3" t="b">
        <f t="shared" si="115"/>
        <v>1</v>
      </c>
      <c r="R716" s="3" t="b">
        <f t="shared" si="116"/>
        <v>1</v>
      </c>
      <c r="S716" s="24">
        <f t="shared" si="117"/>
        <v>0.71666666666666667</v>
      </c>
      <c r="T716" s="24">
        <f t="shared" si="118"/>
        <v>58</v>
      </c>
      <c r="U716" s="24">
        <f t="shared" si="119"/>
        <v>0</v>
      </c>
      <c r="V716" s="24">
        <f t="shared" si="120"/>
        <v>58.716666666666669</v>
      </c>
      <c r="W716" s="2"/>
    </row>
    <row r="717" spans="1:23" x14ac:dyDescent="0.3">
      <c r="A717" s="22">
        <f>Taxi_journeydata!A713</f>
        <v>44400</v>
      </c>
      <c r="B717" s="23">
        <f>Taxi_journeydata!B713</f>
        <v>0.65917824074074072</v>
      </c>
      <c r="C717" s="22">
        <f>Taxi_journeydata!C713</f>
        <v>44400</v>
      </c>
      <c r="D717" s="23">
        <f>Taxi_journeydata!D713</f>
        <v>0.66843750000000002</v>
      </c>
      <c r="E717">
        <f>Taxi_journeydata!E713</f>
        <v>1</v>
      </c>
      <c r="F717">
        <f>Taxi_journeydata!F713</f>
        <v>41</v>
      </c>
      <c r="G717">
        <f>Taxi_journeydata!G713</f>
        <v>238</v>
      </c>
      <c r="H717">
        <f>Taxi_journeydata!H713</f>
        <v>1</v>
      </c>
      <c r="I717">
        <f>Taxi_journeydata!I713</f>
        <v>1.82</v>
      </c>
      <c r="J717">
        <f>Taxi_journeydata!J713</f>
        <v>10.5</v>
      </c>
      <c r="K717" s="3" t="b">
        <f t="shared" si="112"/>
        <v>1</v>
      </c>
      <c r="L717" s="4">
        <f t="shared" si="113"/>
        <v>13.333333333333393</v>
      </c>
      <c r="M717" s="4" t="b">
        <f>NOT(ISNA(MATCH(F717,'Taxi_location&amp;demand'!$A$5:$A$269,0)))</f>
        <v>1</v>
      </c>
      <c r="N717" s="4" t="b">
        <f>NOT(ISNA(MATCH(G717,'Taxi_location&amp;demand'!$A$5:$A$269,0)))</f>
        <v>1</v>
      </c>
      <c r="O717" s="3" t="b">
        <f t="shared" si="111"/>
        <v>1</v>
      </c>
      <c r="P717" s="3" t="b">
        <f t="shared" si="114"/>
        <v>1</v>
      </c>
      <c r="Q717" s="3" t="b">
        <f t="shared" si="115"/>
        <v>1</v>
      </c>
      <c r="R717" s="3" t="b">
        <f t="shared" si="116"/>
        <v>1</v>
      </c>
      <c r="S717" s="24">
        <f t="shared" si="117"/>
        <v>0.33333333333333331</v>
      </c>
      <c r="T717" s="24">
        <f t="shared" si="118"/>
        <v>13</v>
      </c>
      <c r="U717" s="24">
        <f t="shared" si="119"/>
        <v>0</v>
      </c>
      <c r="V717" s="24">
        <f t="shared" si="120"/>
        <v>13.333333333333334</v>
      </c>
      <c r="W717" s="2"/>
    </row>
    <row r="718" spans="1:23" x14ac:dyDescent="0.3">
      <c r="A718" s="22">
        <f>Taxi_journeydata!A714</f>
        <v>44400</v>
      </c>
      <c r="B718" s="23">
        <f>Taxi_journeydata!B714</f>
        <v>0.67890046296296302</v>
      </c>
      <c r="C718" s="22">
        <f>Taxi_journeydata!C714</f>
        <v>44400</v>
      </c>
      <c r="D718" s="23">
        <f>Taxi_journeydata!D714</f>
        <v>0.70253472222222213</v>
      </c>
      <c r="E718">
        <f>Taxi_journeydata!E714</f>
        <v>1</v>
      </c>
      <c r="F718">
        <f>Taxi_journeydata!F714</f>
        <v>129</v>
      </c>
      <c r="G718">
        <f>Taxi_journeydata!G714</f>
        <v>129</v>
      </c>
      <c r="H718">
        <f>Taxi_journeydata!H714</f>
        <v>1</v>
      </c>
      <c r="I718">
        <f>Taxi_journeydata!I714</f>
        <v>3.27</v>
      </c>
      <c r="J718">
        <f>Taxi_journeydata!J714</f>
        <v>21.5</v>
      </c>
      <c r="K718" s="3" t="b">
        <f t="shared" si="112"/>
        <v>1</v>
      </c>
      <c r="L718" s="4">
        <f t="shared" si="113"/>
        <v>34.033333333333111</v>
      </c>
      <c r="M718" s="4" t="b">
        <f>NOT(ISNA(MATCH(F718,'Taxi_location&amp;demand'!$A$5:$A$269,0)))</f>
        <v>1</v>
      </c>
      <c r="N718" s="4" t="b">
        <f>NOT(ISNA(MATCH(G718,'Taxi_location&amp;demand'!$A$5:$A$269,0)))</f>
        <v>1</v>
      </c>
      <c r="O718" s="3" t="b">
        <f t="shared" si="111"/>
        <v>1</v>
      </c>
      <c r="P718" s="3" t="b">
        <f t="shared" si="114"/>
        <v>1</v>
      </c>
      <c r="Q718" s="3" t="b">
        <f t="shared" si="115"/>
        <v>1</v>
      </c>
      <c r="R718" s="3" t="b">
        <f t="shared" si="116"/>
        <v>1</v>
      </c>
      <c r="S718" s="24">
        <f t="shared" si="117"/>
        <v>3.3333333333333333E-2</v>
      </c>
      <c r="T718" s="24">
        <f t="shared" si="118"/>
        <v>34</v>
      </c>
      <c r="U718" s="24">
        <f t="shared" si="119"/>
        <v>0</v>
      </c>
      <c r="V718" s="24">
        <f t="shared" si="120"/>
        <v>34.033333333333331</v>
      </c>
      <c r="W718" s="2"/>
    </row>
    <row r="719" spans="1:23" x14ac:dyDescent="0.3">
      <c r="A719" s="22">
        <f>Taxi_journeydata!A715</f>
        <v>44400</v>
      </c>
      <c r="B719" s="23">
        <f>Taxi_journeydata!B715</f>
        <v>0.67042824074074081</v>
      </c>
      <c r="C719" s="22">
        <f>Taxi_journeydata!C715</f>
        <v>44400</v>
      </c>
      <c r="D719" s="23">
        <f>Taxi_journeydata!D715</f>
        <v>0.67806712962962967</v>
      </c>
      <c r="E719">
        <f>Taxi_journeydata!E715</f>
        <v>1</v>
      </c>
      <c r="F719">
        <f>Taxi_journeydata!F715</f>
        <v>95</v>
      </c>
      <c r="G719">
        <f>Taxi_journeydata!G715</f>
        <v>28</v>
      </c>
      <c r="H719">
        <f>Taxi_journeydata!H715</f>
        <v>1</v>
      </c>
      <c r="I719">
        <f>Taxi_journeydata!I715</f>
        <v>2.31</v>
      </c>
      <c r="J719">
        <f>Taxi_journeydata!J715</f>
        <v>10</v>
      </c>
      <c r="K719" s="3" t="b">
        <f t="shared" si="112"/>
        <v>1</v>
      </c>
      <c r="L719" s="4">
        <f t="shared" si="113"/>
        <v>10.999999999999961</v>
      </c>
      <c r="M719" s="4" t="b">
        <f>NOT(ISNA(MATCH(F719,'Taxi_location&amp;demand'!$A$5:$A$269,0)))</f>
        <v>1</v>
      </c>
      <c r="N719" s="4" t="b">
        <f>NOT(ISNA(MATCH(G719,'Taxi_location&amp;demand'!$A$5:$A$269,0)))</f>
        <v>1</v>
      </c>
      <c r="O719" s="3" t="b">
        <f t="shared" si="111"/>
        <v>1</v>
      </c>
      <c r="P719" s="3" t="b">
        <f t="shared" si="114"/>
        <v>1</v>
      </c>
      <c r="Q719" s="3" t="b">
        <f t="shared" si="115"/>
        <v>1</v>
      </c>
      <c r="R719" s="3" t="b">
        <f t="shared" si="116"/>
        <v>1</v>
      </c>
      <c r="S719" s="24">
        <f t="shared" si="117"/>
        <v>0</v>
      </c>
      <c r="T719" s="24">
        <f t="shared" si="118"/>
        <v>11</v>
      </c>
      <c r="U719" s="24">
        <f t="shared" si="119"/>
        <v>0</v>
      </c>
      <c r="V719" s="24">
        <f t="shared" si="120"/>
        <v>11</v>
      </c>
      <c r="W719" s="2"/>
    </row>
    <row r="720" spans="1:23" x14ac:dyDescent="0.3">
      <c r="A720" s="22">
        <f>Taxi_journeydata!A716</f>
        <v>44400</v>
      </c>
      <c r="B720" s="23">
        <f>Taxi_journeydata!B716</f>
        <v>0.73243055555555558</v>
      </c>
      <c r="C720" s="22">
        <f>Taxi_journeydata!C716</f>
        <v>44400</v>
      </c>
      <c r="D720" s="23">
        <f>Taxi_journeydata!D716</f>
        <v>0.73799768518518516</v>
      </c>
      <c r="E720">
        <f>Taxi_journeydata!E716</f>
        <v>1</v>
      </c>
      <c r="F720">
        <f>Taxi_journeydata!F716</f>
        <v>75</v>
      </c>
      <c r="G720">
        <f>Taxi_journeydata!G716</f>
        <v>41</v>
      </c>
      <c r="H720">
        <f>Taxi_journeydata!H716</f>
        <v>1</v>
      </c>
      <c r="I720">
        <f>Taxi_journeydata!I716</f>
        <v>0.9</v>
      </c>
      <c r="J720">
        <f>Taxi_journeydata!J716</f>
        <v>6.5</v>
      </c>
      <c r="K720" s="3" t="b">
        <f t="shared" si="112"/>
        <v>1</v>
      </c>
      <c r="L720" s="4">
        <f t="shared" si="113"/>
        <v>8.0166666666665876</v>
      </c>
      <c r="M720" s="4" t="b">
        <f>NOT(ISNA(MATCH(F720,'Taxi_location&amp;demand'!$A$5:$A$269,0)))</f>
        <v>1</v>
      </c>
      <c r="N720" s="4" t="b">
        <f>NOT(ISNA(MATCH(G720,'Taxi_location&amp;demand'!$A$5:$A$269,0)))</f>
        <v>1</v>
      </c>
      <c r="O720" s="3" t="b">
        <f t="shared" si="111"/>
        <v>1</v>
      </c>
      <c r="P720" s="3" t="b">
        <f t="shared" si="114"/>
        <v>1</v>
      </c>
      <c r="Q720" s="3" t="b">
        <f t="shared" si="115"/>
        <v>1</v>
      </c>
      <c r="R720" s="3" t="b">
        <f t="shared" si="116"/>
        <v>1</v>
      </c>
      <c r="S720" s="24">
        <f t="shared" si="117"/>
        <v>1.6666666666666666E-2</v>
      </c>
      <c r="T720" s="24">
        <f t="shared" si="118"/>
        <v>8</v>
      </c>
      <c r="U720" s="24">
        <f t="shared" si="119"/>
        <v>0</v>
      </c>
      <c r="V720" s="24">
        <f t="shared" si="120"/>
        <v>8.0166666666666675</v>
      </c>
      <c r="W720" s="2"/>
    </row>
    <row r="721" spans="1:23" x14ac:dyDescent="0.3">
      <c r="A721" s="22">
        <f>Taxi_journeydata!A717</f>
        <v>44400</v>
      </c>
      <c r="B721" s="23">
        <f>Taxi_journeydata!B717</f>
        <v>0.73302083333333334</v>
      </c>
      <c r="C721" s="22">
        <f>Taxi_journeydata!C717</f>
        <v>44400</v>
      </c>
      <c r="D721" s="23">
        <f>Taxi_journeydata!D717</f>
        <v>0.74812499999999993</v>
      </c>
      <c r="E721">
        <f>Taxi_journeydata!E717</f>
        <v>1</v>
      </c>
      <c r="F721">
        <f>Taxi_journeydata!F717</f>
        <v>95</v>
      </c>
      <c r="G721">
        <f>Taxi_journeydata!G717</f>
        <v>82</v>
      </c>
      <c r="H721">
        <f>Taxi_journeydata!H717</f>
        <v>1</v>
      </c>
      <c r="I721">
        <f>Taxi_journeydata!I717</f>
        <v>3.14</v>
      </c>
      <c r="J721">
        <f>Taxi_journeydata!J717</f>
        <v>15.5</v>
      </c>
      <c r="K721" s="3" t="b">
        <f t="shared" si="112"/>
        <v>1</v>
      </c>
      <c r="L721" s="4">
        <f t="shared" si="113"/>
        <v>21.749999999999883</v>
      </c>
      <c r="M721" s="4" t="b">
        <f>NOT(ISNA(MATCH(F721,'Taxi_location&amp;demand'!$A$5:$A$269,0)))</f>
        <v>1</v>
      </c>
      <c r="N721" s="4" t="b">
        <f>NOT(ISNA(MATCH(G721,'Taxi_location&amp;demand'!$A$5:$A$269,0)))</f>
        <v>1</v>
      </c>
      <c r="O721" s="3" t="b">
        <f t="shared" si="111"/>
        <v>1</v>
      </c>
      <c r="P721" s="3" t="b">
        <f t="shared" si="114"/>
        <v>1</v>
      </c>
      <c r="Q721" s="3" t="b">
        <f t="shared" si="115"/>
        <v>1</v>
      </c>
      <c r="R721" s="3" t="b">
        <f t="shared" si="116"/>
        <v>1</v>
      </c>
      <c r="S721" s="24">
        <f t="shared" si="117"/>
        <v>0.75</v>
      </c>
      <c r="T721" s="24">
        <f t="shared" si="118"/>
        <v>21</v>
      </c>
      <c r="U721" s="24">
        <f t="shared" si="119"/>
        <v>0</v>
      </c>
      <c r="V721" s="24">
        <f t="shared" si="120"/>
        <v>21.75</v>
      </c>
      <c r="W721" s="2"/>
    </row>
    <row r="722" spans="1:23" x14ac:dyDescent="0.3">
      <c r="A722" s="22">
        <f>Taxi_journeydata!A718</f>
        <v>44400</v>
      </c>
      <c r="B722" s="23">
        <f>Taxi_journeydata!B718</f>
        <v>0.74508101851851849</v>
      </c>
      <c r="C722" s="22">
        <f>Taxi_journeydata!C718</f>
        <v>44400</v>
      </c>
      <c r="D722" s="23">
        <f>Taxi_journeydata!D718</f>
        <v>0.75034722222222217</v>
      </c>
      <c r="E722">
        <f>Taxi_journeydata!E718</f>
        <v>1</v>
      </c>
      <c r="F722">
        <f>Taxi_journeydata!F718</f>
        <v>75</v>
      </c>
      <c r="G722">
        <f>Taxi_journeydata!G718</f>
        <v>75</v>
      </c>
      <c r="H722">
        <f>Taxi_journeydata!H718</f>
        <v>6</v>
      </c>
      <c r="I722">
        <f>Taxi_journeydata!I718</f>
        <v>0.87</v>
      </c>
      <c r="J722">
        <f>Taxi_journeydata!J718</f>
        <v>6.5</v>
      </c>
      <c r="K722" s="3" t="b">
        <f t="shared" si="112"/>
        <v>1</v>
      </c>
      <c r="L722" s="4">
        <f t="shared" si="113"/>
        <v>7.5833333333332931</v>
      </c>
      <c r="M722" s="4" t="b">
        <f>NOT(ISNA(MATCH(F722,'Taxi_location&amp;demand'!$A$5:$A$269,0)))</f>
        <v>1</v>
      </c>
      <c r="N722" s="4" t="b">
        <f>NOT(ISNA(MATCH(G722,'Taxi_location&amp;demand'!$A$5:$A$269,0)))</f>
        <v>1</v>
      </c>
      <c r="O722" s="3" t="b">
        <f t="shared" si="111"/>
        <v>1</v>
      </c>
      <c r="P722" s="3" t="b">
        <f t="shared" si="114"/>
        <v>1</v>
      </c>
      <c r="Q722" s="3" t="b">
        <f t="shared" si="115"/>
        <v>1</v>
      </c>
      <c r="R722" s="3" t="b">
        <f t="shared" si="116"/>
        <v>1</v>
      </c>
      <c r="S722" s="24">
        <f t="shared" si="117"/>
        <v>0.58333333333333337</v>
      </c>
      <c r="T722" s="24">
        <f t="shared" si="118"/>
        <v>7</v>
      </c>
      <c r="U722" s="24">
        <f t="shared" si="119"/>
        <v>0</v>
      </c>
      <c r="V722" s="24">
        <f t="shared" si="120"/>
        <v>7.583333333333333</v>
      </c>
      <c r="W722" s="2"/>
    </row>
    <row r="723" spans="1:23" x14ac:dyDescent="0.3">
      <c r="A723" s="22">
        <f>Taxi_journeydata!A719</f>
        <v>44400</v>
      </c>
      <c r="B723" s="23">
        <f>Taxi_journeydata!B719</f>
        <v>0.7249768518518519</v>
      </c>
      <c r="C723" s="22">
        <f>Taxi_journeydata!C719</f>
        <v>44400</v>
      </c>
      <c r="D723" s="23">
        <f>Taxi_journeydata!D719</f>
        <v>0.7403587962962962</v>
      </c>
      <c r="E723">
        <f>Taxi_journeydata!E719</f>
        <v>1</v>
      </c>
      <c r="F723">
        <f>Taxi_journeydata!F719</f>
        <v>179</v>
      </c>
      <c r="G723">
        <f>Taxi_journeydata!G719</f>
        <v>70</v>
      </c>
      <c r="H723">
        <f>Taxi_journeydata!H719</f>
        <v>1</v>
      </c>
      <c r="I723">
        <f>Taxi_journeydata!I719</f>
        <v>3.27</v>
      </c>
      <c r="J723">
        <f>Taxi_journeydata!J719</f>
        <v>16</v>
      </c>
      <c r="K723" s="3" t="b">
        <f t="shared" si="112"/>
        <v>1</v>
      </c>
      <c r="L723" s="4">
        <f t="shared" si="113"/>
        <v>22.149999999999785</v>
      </c>
      <c r="M723" s="4" t="b">
        <f>NOT(ISNA(MATCH(F723,'Taxi_location&amp;demand'!$A$5:$A$269,0)))</f>
        <v>1</v>
      </c>
      <c r="N723" s="4" t="b">
        <f>NOT(ISNA(MATCH(G723,'Taxi_location&amp;demand'!$A$5:$A$269,0)))</f>
        <v>1</v>
      </c>
      <c r="O723" s="3" t="b">
        <f t="shared" si="111"/>
        <v>1</v>
      </c>
      <c r="P723" s="3" t="b">
        <f t="shared" si="114"/>
        <v>1</v>
      </c>
      <c r="Q723" s="3" t="b">
        <f t="shared" si="115"/>
        <v>1</v>
      </c>
      <c r="R723" s="3" t="b">
        <f t="shared" si="116"/>
        <v>1</v>
      </c>
      <c r="S723" s="24">
        <f t="shared" si="117"/>
        <v>0.15</v>
      </c>
      <c r="T723" s="24">
        <f t="shared" si="118"/>
        <v>22</v>
      </c>
      <c r="U723" s="24">
        <f t="shared" si="119"/>
        <v>0</v>
      </c>
      <c r="V723" s="24">
        <f t="shared" si="120"/>
        <v>22.15</v>
      </c>
      <c r="W723" s="2"/>
    </row>
    <row r="724" spans="1:23" x14ac:dyDescent="0.3">
      <c r="A724" s="22">
        <f>Taxi_journeydata!A720</f>
        <v>44400</v>
      </c>
      <c r="B724" s="23">
        <f>Taxi_journeydata!B720</f>
        <v>0.78670138888888896</v>
      </c>
      <c r="C724" s="22">
        <f>Taxi_journeydata!C720</f>
        <v>44400</v>
      </c>
      <c r="D724" s="23">
        <f>Taxi_journeydata!D720</f>
        <v>0.79100694444444442</v>
      </c>
      <c r="E724">
        <f>Taxi_journeydata!E720</f>
        <v>1</v>
      </c>
      <c r="F724">
        <f>Taxi_journeydata!F720</f>
        <v>75</v>
      </c>
      <c r="G724">
        <f>Taxi_journeydata!G720</f>
        <v>74</v>
      </c>
      <c r="H724">
        <f>Taxi_journeydata!H720</f>
        <v>1</v>
      </c>
      <c r="I724">
        <f>Taxi_journeydata!I720</f>
        <v>1.05</v>
      </c>
      <c r="J724">
        <f>Taxi_journeydata!J720</f>
        <v>5.5</v>
      </c>
      <c r="K724" s="3" t="b">
        <f t="shared" si="112"/>
        <v>1</v>
      </c>
      <c r="L724" s="4">
        <f t="shared" si="113"/>
        <v>6.1999999999998501</v>
      </c>
      <c r="M724" s="4" t="b">
        <f>NOT(ISNA(MATCH(F724,'Taxi_location&amp;demand'!$A$5:$A$269,0)))</f>
        <v>1</v>
      </c>
      <c r="N724" s="4" t="b">
        <f>NOT(ISNA(MATCH(G724,'Taxi_location&amp;demand'!$A$5:$A$269,0)))</f>
        <v>1</v>
      </c>
      <c r="O724" s="3" t="b">
        <f t="shared" si="111"/>
        <v>1</v>
      </c>
      <c r="P724" s="3" t="b">
        <f t="shared" si="114"/>
        <v>1</v>
      </c>
      <c r="Q724" s="3" t="b">
        <f t="shared" si="115"/>
        <v>1</v>
      </c>
      <c r="R724" s="3" t="b">
        <f t="shared" si="116"/>
        <v>1</v>
      </c>
      <c r="S724" s="24">
        <f t="shared" si="117"/>
        <v>0.2</v>
      </c>
      <c r="T724" s="24">
        <f t="shared" si="118"/>
        <v>6</v>
      </c>
      <c r="U724" s="24">
        <f t="shared" si="119"/>
        <v>0</v>
      </c>
      <c r="V724" s="24">
        <f t="shared" si="120"/>
        <v>6.2</v>
      </c>
      <c r="W724" s="2"/>
    </row>
    <row r="725" spans="1:23" x14ac:dyDescent="0.3">
      <c r="A725" s="22">
        <f>Taxi_journeydata!A721</f>
        <v>44400</v>
      </c>
      <c r="B725" s="23">
        <f>Taxi_journeydata!B721</f>
        <v>0.7883796296296296</v>
      </c>
      <c r="C725" s="22">
        <f>Taxi_journeydata!C721</f>
        <v>44400</v>
      </c>
      <c r="D725" s="23">
        <f>Taxi_journeydata!D721</f>
        <v>0.80527777777777787</v>
      </c>
      <c r="E725">
        <f>Taxi_journeydata!E721</f>
        <v>1</v>
      </c>
      <c r="F725">
        <f>Taxi_journeydata!F721</f>
        <v>7</v>
      </c>
      <c r="G725">
        <f>Taxi_journeydata!G721</f>
        <v>146</v>
      </c>
      <c r="H725">
        <f>Taxi_journeydata!H721</f>
        <v>1</v>
      </c>
      <c r="I725">
        <f>Taxi_journeydata!I721</f>
        <v>5.75</v>
      </c>
      <c r="J725">
        <f>Taxi_journeydata!J721</f>
        <v>19.5</v>
      </c>
      <c r="K725" s="3" t="b">
        <f t="shared" si="112"/>
        <v>1</v>
      </c>
      <c r="L725" s="4">
        <f t="shared" si="113"/>
        <v>24.333333333333513</v>
      </c>
      <c r="M725" s="4" t="b">
        <f>NOT(ISNA(MATCH(F725,'Taxi_location&amp;demand'!$A$5:$A$269,0)))</f>
        <v>1</v>
      </c>
      <c r="N725" s="4" t="b">
        <f>NOT(ISNA(MATCH(G725,'Taxi_location&amp;demand'!$A$5:$A$269,0)))</f>
        <v>1</v>
      </c>
      <c r="O725" s="3" t="b">
        <f t="shared" si="111"/>
        <v>1</v>
      </c>
      <c r="P725" s="3" t="b">
        <f t="shared" si="114"/>
        <v>1</v>
      </c>
      <c r="Q725" s="3" t="b">
        <f t="shared" si="115"/>
        <v>1</v>
      </c>
      <c r="R725" s="3" t="b">
        <f t="shared" si="116"/>
        <v>1</v>
      </c>
      <c r="S725" s="24">
        <f t="shared" si="117"/>
        <v>0.33333333333333331</v>
      </c>
      <c r="T725" s="24">
        <f t="shared" si="118"/>
        <v>24</v>
      </c>
      <c r="U725" s="24">
        <f t="shared" si="119"/>
        <v>0</v>
      </c>
      <c r="V725" s="24">
        <f t="shared" si="120"/>
        <v>24.333333333333332</v>
      </c>
      <c r="W725" s="2"/>
    </row>
    <row r="726" spans="1:23" x14ac:dyDescent="0.3">
      <c r="A726" s="22">
        <f>Taxi_journeydata!A722</f>
        <v>44400</v>
      </c>
      <c r="B726" s="23">
        <f>Taxi_journeydata!B722</f>
        <v>0.75519675925925922</v>
      </c>
      <c r="C726" s="22">
        <f>Taxi_journeydata!C722</f>
        <v>44400</v>
      </c>
      <c r="D726" s="23">
        <f>Taxi_journeydata!D722</f>
        <v>0.76320601851851855</v>
      </c>
      <c r="E726">
        <f>Taxi_journeydata!E722</f>
        <v>1</v>
      </c>
      <c r="F726">
        <f>Taxi_journeydata!F722</f>
        <v>196</v>
      </c>
      <c r="G726">
        <f>Taxi_journeydata!G722</f>
        <v>56</v>
      </c>
      <c r="H726">
        <f>Taxi_journeydata!H722</f>
        <v>1</v>
      </c>
      <c r="I726">
        <f>Taxi_journeydata!I722</f>
        <v>1.49</v>
      </c>
      <c r="J726">
        <f>Taxi_journeydata!J722</f>
        <v>9</v>
      </c>
      <c r="K726" s="3" t="b">
        <f t="shared" si="112"/>
        <v>1</v>
      </c>
      <c r="L726" s="4">
        <f t="shared" si="113"/>
        <v>11.533333333333431</v>
      </c>
      <c r="M726" s="4" t="b">
        <f>NOT(ISNA(MATCH(F726,'Taxi_location&amp;demand'!$A$5:$A$269,0)))</f>
        <v>1</v>
      </c>
      <c r="N726" s="4" t="b">
        <f>NOT(ISNA(MATCH(G726,'Taxi_location&amp;demand'!$A$5:$A$269,0)))</f>
        <v>1</v>
      </c>
      <c r="O726" s="3" t="b">
        <f t="shared" si="111"/>
        <v>1</v>
      </c>
      <c r="P726" s="3" t="b">
        <f t="shared" si="114"/>
        <v>1</v>
      </c>
      <c r="Q726" s="3" t="b">
        <f t="shared" si="115"/>
        <v>1</v>
      </c>
      <c r="R726" s="3" t="b">
        <f t="shared" si="116"/>
        <v>1</v>
      </c>
      <c r="S726" s="24">
        <f t="shared" si="117"/>
        <v>0.53333333333333333</v>
      </c>
      <c r="T726" s="24">
        <f t="shared" si="118"/>
        <v>11</v>
      </c>
      <c r="U726" s="24">
        <f t="shared" si="119"/>
        <v>0</v>
      </c>
      <c r="V726" s="24">
        <f t="shared" si="120"/>
        <v>11.533333333333333</v>
      </c>
      <c r="W726" s="2"/>
    </row>
    <row r="727" spans="1:23" x14ac:dyDescent="0.3">
      <c r="A727" s="22">
        <f>Taxi_journeydata!A723</f>
        <v>44400</v>
      </c>
      <c r="B727" s="23">
        <f>Taxi_journeydata!B723</f>
        <v>0.83215277777777785</v>
      </c>
      <c r="C727" s="22">
        <f>Taxi_journeydata!C723</f>
        <v>44400</v>
      </c>
      <c r="D727" s="23">
        <f>Taxi_journeydata!D723</f>
        <v>0.83986111111111106</v>
      </c>
      <c r="E727">
        <f>Taxi_journeydata!E723</f>
        <v>1</v>
      </c>
      <c r="F727">
        <f>Taxi_journeydata!F723</f>
        <v>181</v>
      </c>
      <c r="G727">
        <f>Taxi_journeydata!G723</f>
        <v>133</v>
      </c>
      <c r="H727">
        <f>Taxi_journeydata!H723</f>
        <v>2</v>
      </c>
      <c r="I727">
        <f>Taxi_journeydata!I723</f>
        <v>3.11</v>
      </c>
      <c r="J727">
        <f>Taxi_journeydata!J723</f>
        <v>11.5</v>
      </c>
      <c r="K727" s="3" t="b">
        <f t="shared" si="112"/>
        <v>1</v>
      </c>
      <c r="L727" s="4">
        <f t="shared" si="113"/>
        <v>11.099999999999817</v>
      </c>
      <c r="M727" s="4" t="b">
        <f>NOT(ISNA(MATCH(F727,'Taxi_location&amp;demand'!$A$5:$A$269,0)))</f>
        <v>1</v>
      </c>
      <c r="N727" s="4" t="b">
        <f>NOT(ISNA(MATCH(G727,'Taxi_location&amp;demand'!$A$5:$A$269,0)))</f>
        <v>1</v>
      </c>
      <c r="O727" s="3" t="b">
        <f t="shared" si="111"/>
        <v>1</v>
      </c>
      <c r="P727" s="3" t="b">
        <f t="shared" si="114"/>
        <v>1</v>
      </c>
      <c r="Q727" s="3" t="b">
        <f t="shared" si="115"/>
        <v>1</v>
      </c>
      <c r="R727" s="3" t="b">
        <f t="shared" si="116"/>
        <v>1</v>
      </c>
      <c r="S727" s="24">
        <f t="shared" si="117"/>
        <v>0.1</v>
      </c>
      <c r="T727" s="24">
        <f t="shared" si="118"/>
        <v>11</v>
      </c>
      <c r="U727" s="24">
        <f t="shared" si="119"/>
        <v>0</v>
      </c>
      <c r="V727" s="24">
        <f t="shared" si="120"/>
        <v>11.1</v>
      </c>
      <c r="W727" s="2"/>
    </row>
    <row r="728" spans="1:23" x14ac:dyDescent="0.3">
      <c r="A728" s="22">
        <f>Taxi_journeydata!A724</f>
        <v>44400</v>
      </c>
      <c r="B728" s="23">
        <f>Taxi_journeydata!B724</f>
        <v>0.87312499999999993</v>
      </c>
      <c r="C728" s="22">
        <f>Taxi_journeydata!C724</f>
        <v>44400</v>
      </c>
      <c r="D728" s="23">
        <f>Taxi_journeydata!D724</f>
        <v>0.87440972222222213</v>
      </c>
      <c r="E728">
        <f>Taxi_journeydata!E724</f>
        <v>1</v>
      </c>
      <c r="F728">
        <f>Taxi_journeydata!F724</f>
        <v>166</v>
      </c>
      <c r="G728">
        <f>Taxi_journeydata!G724</f>
        <v>166</v>
      </c>
      <c r="H728">
        <f>Taxi_journeydata!H724</f>
        <v>1</v>
      </c>
      <c r="I728">
        <f>Taxi_journeydata!I724</f>
        <v>0.19</v>
      </c>
      <c r="J728">
        <f>Taxi_journeydata!J724</f>
        <v>3.5</v>
      </c>
      <c r="K728" s="3" t="b">
        <f t="shared" si="112"/>
        <v>1</v>
      </c>
      <c r="L728" s="4">
        <f t="shared" si="113"/>
        <v>1.8499999999999694</v>
      </c>
      <c r="M728" s="4" t="b">
        <f>NOT(ISNA(MATCH(F728,'Taxi_location&amp;demand'!$A$5:$A$269,0)))</f>
        <v>1</v>
      </c>
      <c r="N728" s="4" t="b">
        <f>NOT(ISNA(MATCH(G728,'Taxi_location&amp;demand'!$A$5:$A$269,0)))</f>
        <v>1</v>
      </c>
      <c r="O728" s="3" t="b">
        <f t="shared" si="111"/>
        <v>1</v>
      </c>
      <c r="P728" s="3" t="b">
        <f t="shared" si="114"/>
        <v>1</v>
      </c>
      <c r="Q728" s="3" t="b">
        <f t="shared" si="115"/>
        <v>1</v>
      </c>
      <c r="R728" s="3" t="b">
        <f t="shared" si="116"/>
        <v>1</v>
      </c>
      <c r="S728" s="24">
        <f t="shared" si="117"/>
        <v>0.85</v>
      </c>
      <c r="T728" s="24">
        <f t="shared" si="118"/>
        <v>1</v>
      </c>
      <c r="U728" s="24">
        <f t="shared" si="119"/>
        <v>0</v>
      </c>
      <c r="V728" s="24">
        <f t="shared" si="120"/>
        <v>1.85</v>
      </c>
      <c r="W728" s="2"/>
    </row>
    <row r="729" spans="1:23" x14ac:dyDescent="0.3">
      <c r="A729" s="22">
        <f>Taxi_journeydata!A725</f>
        <v>44401</v>
      </c>
      <c r="B729" s="23">
        <f>Taxi_journeydata!B725</f>
        <v>5.9409722222222218E-2</v>
      </c>
      <c r="C729" s="22">
        <f>Taxi_journeydata!C725</f>
        <v>44401</v>
      </c>
      <c r="D729" s="23">
        <f>Taxi_journeydata!D725</f>
        <v>6.6631944444444438E-2</v>
      </c>
      <c r="E729">
        <f>Taxi_journeydata!E725</f>
        <v>1</v>
      </c>
      <c r="F729">
        <f>Taxi_journeydata!F725</f>
        <v>126</v>
      </c>
      <c r="G729">
        <f>Taxi_journeydata!G725</f>
        <v>20</v>
      </c>
      <c r="H729">
        <f>Taxi_journeydata!H725</f>
        <v>2</v>
      </c>
      <c r="I729">
        <f>Taxi_journeydata!I725</f>
        <v>2.41</v>
      </c>
      <c r="J729">
        <f>Taxi_journeydata!J725</f>
        <v>10</v>
      </c>
      <c r="K729" s="3" t="b">
        <f t="shared" si="112"/>
        <v>1</v>
      </c>
      <c r="L729" s="4">
        <f t="shared" si="113"/>
        <v>10.399999999999997</v>
      </c>
      <c r="M729" s="4" t="b">
        <f>NOT(ISNA(MATCH(F729,'Taxi_location&amp;demand'!$A$5:$A$269,0)))</f>
        <v>1</v>
      </c>
      <c r="N729" s="4" t="b">
        <f>NOT(ISNA(MATCH(G729,'Taxi_location&amp;demand'!$A$5:$A$269,0)))</f>
        <v>1</v>
      </c>
      <c r="O729" s="3" t="b">
        <f t="shared" si="111"/>
        <v>1</v>
      </c>
      <c r="P729" s="3" t="b">
        <f t="shared" si="114"/>
        <v>1</v>
      </c>
      <c r="Q729" s="3" t="b">
        <f t="shared" si="115"/>
        <v>1</v>
      </c>
      <c r="R729" s="3" t="b">
        <f t="shared" si="116"/>
        <v>1</v>
      </c>
      <c r="S729" s="24">
        <f t="shared" si="117"/>
        <v>0.4</v>
      </c>
      <c r="T729" s="24">
        <f t="shared" si="118"/>
        <v>10</v>
      </c>
      <c r="U729" s="24">
        <f t="shared" si="119"/>
        <v>0</v>
      </c>
      <c r="V729" s="24">
        <f t="shared" si="120"/>
        <v>10.4</v>
      </c>
      <c r="W729" s="2"/>
    </row>
    <row r="730" spans="1:23" x14ac:dyDescent="0.3">
      <c r="A730" s="22">
        <f>Taxi_journeydata!A726</f>
        <v>44401</v>
      </c>
      <c r="B730" s="23">
        <f>Taxi_journeydata!B726</f>
        <v>0.12805555555555556</v>
      </c>
      <c r="C730" s="22">
        <f>Taxi_journeydata!C726</f>
        <v>44401</v>
      </c>
      <c r="D730" s="23">
        <f>Taxi_journeydata!D726</f>
        <v>0.14129629629629628</v>
      </c>
      <c r="E730">
        <f>Taxi_journeydata!E726</f>
        <v>1</v>
      </c>
      <c r="F730">
        <f>Taxi_journeydata!F726</f>
        <v>25</v>
      </c>
      <c r="G730">
        <f>Taxi_journeydata!G726</f>
        <v>165</v>
      </c>
      <c r="H730">
        <f>Taxi_journeydata!H726</f>
        <v>1</v>
      </c>
      <c r="I730">
        <f>Taxi_journeydata!I726</f>
        <v>7.62</v>
      </c>
      <c r="J730">
        <f>Taxi_journeydata!J726</f>
        <v>23</v>
      </c>
      <c r="K730" s="3" t="b">
        <f t="shared" si="112"/>
        <v>1</v>
      </c>
      <c r="L730" s="4">
        <f t="shared" si="113"/>
        <v>19.066666666666634</v>
      </c>
      <c r="M730" s="4" t="b">
        <f>NOT(ISNA(MATCH(F730,'Taxi_location&amp;demand'!$A$5:$A$269,0)))</f>
        <v>1</v>
      </c>
      <c r="N730" s="4" t="b">
        <f>NOT(ISNA(MATCH(G730,'Taxi_location&amp;demand'!$A$5:$A$269,0)))</f>
        <v>1</v>
      </c>
      <c r="O730" s="3" t="b">
        <f t="shared" si="111"/>
        <v>1</v>
      </c>
      <c r="P730" s="3" t="b">
        <f t="shared" si="114"/>
        <v>1</v>
      </c>
      <c r="Q730" s="3" t="b">
        <f t="shared" si="115"/>
        <v>1</v>
      </c>
      <c r="R730" s="3" t="b">
        <f t="shared" si="116"/>
        <v>1</v>
      </c>
      <c r="S730" s="24">
        <f t="shared" si="117"/>
        <v>6.6666666666666666E-2</v>
      </c>
      <c r="T730" s="24">
        <f t="shared" si="118"/>
        <v>19</v>
      </c>
      <c r="U730" s="24">
        <f t="shared" si="119"/>
        <v>0</v>
      </c>
      <c r="V730" s="24">
        <f t="shared" si="120"/>
        <v>19.066666666666666</v>
      </c>
      <c r="W730" s="2"/>
    </row>
    <row r="731" spans="1:23" x14ac:dyDescent="0.3">
      <c r="A731" s="22">
        <f>Taxi_journeydata!A727</f>
        <v>44401</v>
      </c>
      <c r="B731" s="23">
        <f>Taxi_journeydata!B727</f>
        <v>0.41153935185185181</v>
      </c>
      <c r="C731" s="22">
        <f>Taxi_journeydata!C727</f>
        <v>44401</v>
      </c>
      <c r="D731" s="23">
        <f>Taxi_journeydata!D727</f>
        <v>0.4148958333333333</v>
      </c>
      <c r="E731">
        <f>Taxi_journeydata!E727</f>
        <v>1</v>
      </c>
      <c r="F731">
        <f>Taxi_journeydata!F727</f>
        <v>25</v>
      </c>
      <c r="G731">
        <f>Taxi_journeydata!G727</f>
        <v>52</v>
      </c>
      <c r="H731">
        <f>Taxi_journeydata!H727</f>
        <v>1</v>
      </c>
      <c r="I731">
        <f>Taxi_journeydata!I727</f>
        <v>0.68</v>
      </c>
      <c r="J731">
        <f>Taxi_journeydata!J727</f>
        <v>5</v>
      </c>
      <c r="K731" s="3" t="b">
        <f t="shared" si="112"/>
        <v>1</v>
      </c>
      <c r="L731" s="4">
        <f t="shared" si="113"/>
        <v>4.8333333333333428</v>
      </c>
      <c r="M731" s="4" t="b">
        <f>NOT(ISNA(MATCH(F731,'Taxi_location&amp;demand'!$A$5:$A$269,0)))</f>
        <v>1</v>
      </c>
      <c r="N731" s="4" t="b">
        <f>NOT(ISNA(MATCH(G731,'Taxi_location&amp;demand'!$A$5:$A$269,0)))</f>
        <v>1</v>
      </c>
      <c r="O731" s="3" t="b">
        <f t="shared" si="111"/>
        <v>1</v>
      </c>
      <c r="P731" s="3" t="b">
        <f t="shared" si="114"/>
        <v>1</v>
      </c>
      <c r="Q731" s="3" t="b">
        <f t="shared" si="115"/>
        <v>1</v>
      </c>
      <c r="R731" s="3" t="b">
        <f t="shared" si="116"/>
        <v>1</v>
      </c>
      <c r="S731" s="24">
        <f t="shared" si="117"/>
        <v>0.83333333333333337</v>
      </c>
      <c r="T731" s="24">
        <f t="shared" si="118"/>
        <v>4</v>
      </c>
      <c r="U731" s="24">
        <f t="shared" si="119"/>
        <v>0</v>
      </c>
      <c r="V731" s="24">
        <f t="shared" si="120"/>
        <v>4.833333333333333</v>
      </c>
      <c r="W731" s="2"/>
    </row>
    <row r="732" spans="1:23" x14ac:dyDescent="0.3">
      <c r="A732" s="22">
        <f>Taxi_journeydata!A728</f>
        <v>44401</v>
      </c>
      <c r="B732" s="23">
        <f>Taxi_journeydata!B728</f>
        <v>0.42995370370370373</v>
      </c>
      <c r="C732" s="22">
        <f>Taxi_journeydata!C728</f>
        <v>44401</v>
      </c>
      <c r="D732" s="23">
        <f>Taxi_journeydata!D728</f>
        <v>0.43516203703703704</v>
      </c>
      <c r="E732">
        <f>Taxi_journeydata!E728</f>
        <v>1</v>
      </c>
      <c r="F732">
        <f>Taxi_journeydata!F728</f>
        <v>192</v>
      </c>
      <c r="G732">
        <f>Taxi_journeydata!G728</f>
        <v>138</v>
      </c>
      <c r="H732">
        <f>Taxi_journeydata!H728</f>
        <v>2</v>
      </c>
      <c r="I732">
        <f>Taxi_journeydata!I728</f>
        <v>4.04</v>
      </c>
      <c r="J732">
        <f>Taxi_journeydata!J728</f>
        <v>12.5</v>
      </c>
      <c r="K732" s="3" t="b">
        <f t="shared" si="112"/>
        <v>1</v>
      </c>
      <c r="L732" s="4">
        <f t="shared" si="113"/>
        <v>7.4999999999999734</v>
      </c>
      <c r="M732" s="4" t="b">
        <f>NOT(ISNA(MATCH(F732,'Taxi_location&amp;demand'!$A$5:$A$269,0)))</f>
        <v>1</v>
      </c>
      <c r="N732" s="4" t="b">
        <f>NOT(ISNA(MATCH(G732,'Taxi_location&amp;demand'!$A$5:$A$269,0)))</f>
        <v>1</v>
      </c>
      <c r="O732" s="3" t="b">
        <f t="shared" si="111"/>
        <v>1</v>
      </c>
      <c r="P732" s="3" t="b">
        <f t="shared" si="114"/>
        <v>1</v>
      </c>
      <c r="Q732" s="3" t="b">
        <f t="shared" si="115"/>
        <v>1</v>
      </c>
      <c r="R732" s="3" t="b">
        <f t="shared" si="116"/>
        <v>1</v>
      </c>
      <c r="S732" s="24">
        <f t="shared" si="117"/>
        <v>0.5</v>
      </c>
      <c r="T732" s="24">
        <f t="shared" si="118"/>
        <v>7</v>
      </c>
      <c r="U732" s="24">
        <f t="shared" si="119"/>
        <v>0</v>
      </c>
      <c r="V732" s="24">
        <f t="shared" si="120"/>
        <v>7.5</v>
      </c>
      <c r="W732" s="2"/>
    </row>
    <row r="733" spans="1:23" x14ac:dyDescent="0.3">
      <c r="A733" s="22">
        <f>Taxi_journeydata!A729</f>
        <v>44401</v>
      </c>
      <c r="B733" s="23">
        <f>Taxi_journeydata!B729</f>
        <v>0.43179398148148151</v>
      </c>
      <c r="C733" s="22">
        <f>Taxi_journeydata!C729</f>
        <v>44401</v>
      </c>
      <c r="D733" s="23">
        <f>Taxi_journeydata!D729</f>
        <v>0.43324074074074076</v>
      </c>
      <c r="E733">
        <f>Taxi_journeydata!E729</f>
        <v>1</v>
      </c>
      <c r="F733">
        <f>Taxi_journeydata!F729</f>
        <v>41</v>
      </c>
      <c r="G733">
        <f>Taxi_journeydata!G729</f>
        <v>41</v>
      </c>
      <c r="H733">
        <f>Taxi_journeydata!H729</f>
        <v>1</v>
      </c>
      <c r="I733">
        <f>Taxi_journeydata!I729</f>
        <v>0.28999999999999998</v>
      </c>
      <c r="J733">
        <f>Taxi_journeydata!J729</f>
        <v>3.5</v>
      </c>
      <c r="K733" s="3" t="b">
        <f t="shared" si="112"/>
        <v>1</v>
      </c>
      <c r="L733" s="4">
        <f t="shared" si="113"/>
        <v>2.0833333333333126</v>
      </c>
      <c r="M733" s="4" t="b">
        <f>NOT(ISNA(MATCH(F733,'Taxi_location&amp;demand'!$A$5:$A$269,0)))</f>
        <v>1</v>
      </c>
      <c r="N733" s="4" t="b">
        <f>NOT(ISNA(MATCH(G733,'Taxi_location&amp;demand'!$A$5:$A$269,0)))</f>
        <v>1</v>
      </c>
      <c r="O733" s="3" t="b">
        <f t="shared" si="111"/>
        <v>1</v>
      </c>
      <c r="P733" s="3" t="b">
        <f t="shared" si="114"/>
        <v>1</v>
      </c>
      <c r="Q733" s="3" t="b">
        <f t="shared" si="115"/>
        <v>1</v>
      </c>
      <c r="R733" s="3" t="b">
        <f t="shared" si="116"/>
        <v>1</v>
      </c>
      <c r="S733" s="24">
        <f t="shared" si="117"/>
        <v>8.3333333333333329E-2</v>
      </c>
      <c r="T733" s="24">
        <f t="shared" si="118"/>
        <v>2</v>
      </c>
      <c r="U733" s="24">
        <f t="shared" si="119"/>
        <v>0</v>
      </c>
      <c r="V733" s="24">
        <f t="shared" si="120"/>
        <v>2.0833333333333335</v>
      </c>
      <c r="W733" s="2"/>
    </row>
    <row r="734" spans="1:23" x14ac:dyDescent="0.3">
      <c r="A734" s="22">
        <f>Taxi_journeydata!A730</f>
        <v>44401</v>
      </c>
      <c r="B734" s="23">
        <f>Taxi_journeydata!B730</f>
        <v>0.43369212962962966</v>
      </c>
      <c r="C734" s="22">
        <f>Taxi_journeydata!C730</f>
        <v>44401</v>
      </c>
      <c r="D734" s="23">
        <f>Taxi_journeydata!D730</f>
        <v>0.47298611111111111</v>
      </c>
      <c r="E734">
        <f>Taxi_journeydata!E730</f>
        <v>1</v>
      </c>
      <c r="F734">
        <f>Taxi_journeydata!F730</f>
        <v>25</v>
      </c>
      <c r="G734">
        <f>Taxi_journeydata!G730</f>
        <v>155</v>
      </c>
      <c r="H734">
        <f>Taxi_journeydata!H730</f>
        <v>2</v>
      </c>
      <c r="I734">
        <f>Taxi_journeydata!I730</f>
        <v>16.97</v>
      </c>
      <c r="J734">
        <f>Taxi_journeydata!J730</f>
        <v>57</v>
      </c>
      <c r="K734" s="3" t="b">
        <f t="shared" si="112"/>
        <v>1</v>
      </c>
      <c r="L734" s="4">
        <f t="shared" si="113"/>
        <v>56.583333333333279</v>
      </c>
      <c r="M734" s="4" t="b">
        <f>NOT(ISNA(MATCH(F734,'Taxi_location&amp;demand'!$A$5:$A$269,0)))</f>
        <v>1</v>
      </c>
      <c r="N734" s="4" t="b">
        <f>NOT(ISNA(MATCH(G734,'Taxi_location&amp;demand'!$A$5:$A$269,0)))</f>
        <v>1</v>
      </c>
      <c r="O734" s="3" t="b">
        <f t="shared" si="111"/>
        <v>1</v>
      </c>
      <c r="P734" s="3" t="b">
        <f t="shared" si="114"/>
        <v>1</v>
      </c>
      <c r="Q734" s="3" t="b">
        <f t="shared" si="115"/>
        <v>1</v>
      </c>
      <c r="R734" s="3" t="b">
        <f t="shared" si="116"/>
        <v>1</v>
      </c>
      <c r="S734" s="24">
        <f t="shared" si="117"/>
        <v>0.58333333333333337</v>
      </c>
      <c r="T734" s="24">
        <f t="shared" si="118"/>
        <v>56</v>
      </c>
      <c r="U734" s="24">
        <f t="shared" si="119"/>
        <v>0</v>
      </c>
      <c r="V734" s="24">
        <f t="shared" si="120"/>
        <v>56.583333333333336</v>
      </c>
      <c r="W734" s="2"/>
    </row>
    <row r="735" spans="1:23" x14ac:dyDescent="0.3">
      <c r="A735" s="22">
        <f>Taxi_journeydata!A731</f>
        <v>44401</v>
      </c>
      <c r="B735" s="23">
        <f>Taxi_journeydata!B731</f>
        <v>0.4682291666666667</v>
      </c>
      <c r="C735" s="22">
        <f>Taxi_journeydata!C731</f>
        <v>44401</v>
      </c>
      <c r="D735" s="23">
        <f>Taxi_journeydata!D731</f>
        <v>0.47109953703703705</v>
      </c>
      <c r="E735">
        <f>Taxi_journeydata!E731</f>
        <v>1</v>
      </c>
      <c r="F735">
        <f>Taxi_journeydata!F731</f>
        <v>41</v>
      </c>
      <c r="G735">
        <f>Taxi_journeydata!G731</f>
        <v>42</v>
      </c>
      <c r="H735">
        <f>Taxi_journeydata!H731</f>
        <v>1</v>
      </c>
      <c r="I735">
        <f>Taxi_journeydata!I731</f>
        <v>0.72</v>
      </c>
      <c r="J735">
        <f>Taxi_journeydata!J731</f>
        <v>5</v>
      </c>
      <c r="K735" s="3" t="b">
        <f t="shared" si="112"/>
        <v>1</v>
      </c>
      <c r="L735" s="4">
        <f t="shared" si="113"/>
        <v>4.1333333333333133</v>
      </c>
      <c r="M735" s="4" t="b">
        <f>NOT(ISNA(MATCH(F735,'Taxi_location&amp;demand'!$A$5:$A$269,0)))</f>
        <v>1</v>
      </c>
      <c r="N735" s="4" t="b">
        <f>NOT(ISNA(MATCH(G735,'Taxi_location&amp;demand'!$A$5:$A$269,0)))</f>
        <v>1</v>
      </c>
      <c r="O735" s="3" t="b">
        <f t="shared" si="111"/>
        <v>1</v>
      </c>
      <c r="P735" s="3" t="b">
        <f t="shared" si="114"/>
        <v>1</v>
      </c>
      <c r="Q735" s="3" t="b">
        <f t="shared" si="115"/>
        <v>1</v>
      </c>
      <c r="R735" s="3" t="b">
        <f t="shared" si="116"/>
        <v>1</v>
      </c>
      <c r="S735" s="24">
        <f t="shared" si="117"/>
        <v>0.13333333333333333</v>
      </c>
      <c r="T735" s="24">
        <f t="shared" si="118"/>
        <v>4</v>
      </c>
      <c r="U735" s="24">
        <f t="shared" si="119"/>
        <v>0</v>
      </c>
      <c r="V735" s="24">
        <f t="shared" si="120"/>
        <v>4.1333333333333337</v>
      </c>
      <c r="W735" s="2"/>
    </row>
    <row r="736" spans="1:23" x14ac:dyDescent="0.3">
      <c r="A736" s="22">
        <f>Taxi_journeydata!A732</f>
        <v>44401</v>
      </c>
      <c r="B736" s="23">
        <f>Taxi_journeydata!B732</f>
        <v>0.49636574074074075</v>
      </c>
      <c r="C736" s="22">
        <f>Taxi_journeydata!C732</f>
        <v>44401</v>
      </c>
      <c r="D736" s="23">
        <f>Taxi_journeydata!D732</f>
        <v>0.50166666666666659</v>
      </c>
      <c r="E736">
        <f>Taxi_journeydata!E732</f>
        <v>1</v>
      </c>
      <c r="F736">
        <f>Taxi_journeydata!F732</f>
        <v>7</v>
      </c>
      <c r="G736">
        <f>Taxi_journeydata!G732</f>
        <v>226</v>
      </c>
      <c r="H736">
        <f>Taxi_journeydata!H732</f>
        <v>1</v>
      </c>
      <c r="I736">
        <f>Taxi_journeydata!I732</f>
        <v>0.95</v>
      </c>
      <c r="J736">
        <f>Taxi_journeydata!J732</f>
        <v>6.5</v>
      </c>
      <c r="K736" s="3" t="b">
        <f t="shared" si="112"/>
        <v>1</v>
      </c>
      <c r="L736" s="4">
        <f t="shared" si="113"/>
        <v>7.6333333333332209</v>
      </c>
      <c r="M736" s="4" t="b">
        <f>NOT(ISNA(MATCH(F736,'Taxi_location&amp;demand'!$A$5:$A$269,0)))</f>
        <v>1</v>
      </c>
      <c r="N736" s="4" t="b">
        <f>NOT(ISNA(MATCH(G736,'Taxi_location&amp;demand'!$A$5:$A$269,0)))</f>
        <v>1</v>
      </c>
      <c r="O736" s="3" t="b">
        <f t="shared" si="111"/>
        <v>1</v>
      </c>
      <c r="P736" s="3" t="b">
        <f t="shared" si="114"/>
        <v>1</v>
      </c>
      <c r="Q736" s="3" t="b">
        <f t="shared" si="115"/>
        <v>1</v>
      </c>
      <c r="R736" s="3" t="b">
        <f t="shared" si="116"/>
        <v>1</v>
      </c>
      <c r="S736" s="24">
        <f t="shared" si="117"/>
        <v>0.6333333333333333</v>
      </c>
      <c r="T736" s="24">
        <f t="shared" si="118"/>
        <v>7</v>
      </c>
      <c r="U736" s="24">
        <f t="shared" si="119"/>
        <v>0</v>
      </c>
      <c r="V736" s="24">
        <f t="shared" si="120"/>
        <v>7.6333333333333329</v>
      </c>
      <c r="W736" s="2"/>
    </row>
    <row r="737" spans="1:23" x14ac:dyDescent="0.3">
      <c r="A737" s="22">
        <f>Taxi_journeydata!A733</f>
        <v>44401</v>
      </c>
      <c r="B737" s="23">
        <f>Taxi_journeydata!B733</f>
        <v>0.47554398148148147</v>
      </c>
      <c r="C737" s="22">
        <f>Taxi_journeydata!C733</f>
        <v>44401</v>
      </c>
      <c r="D737" s="23">
        <f>Taxi_journeydata!D733</f>
        <v>0.48442129629629632</v>
      </c>
      <c r="E737">
        <f>Taxi_journeydata!E733</f>
        <v>1</v>
      </c>
      <c r="F737">
        <f>Taxi_journeydata!F733</f>
        <v>65</v>
      </c>
      <c r="G737">
        <f>Taxi_journeydata!G733</f>
        <v>61</v>
      </c>
      <c r="H737">
        <f>Taxi_journeydata!H733</f>
        <v>1</v>
      </c>
      <c r="I737">
        <f>Taxi_journeydata!I733</f>
        <v>1.98</v>
      </c>
      <c r="J737">
        <f>Taxi_journeydata!J733</f>
        <v>10</v>
      </c>
      <c r="K737" s="3" t="b">
        <f t="shared" si="112"/>
        <v>1</v>
      </c>
      <c r="L737" s="4">
        <f t="shared" si="113"/>
        <v>12.783333333333387</v>
      </c>
      <c r="M737" s="4" t="b">
        <f>NOT(ISNA(MATCH(F737,'Taxi_location&amp;demand'!$A$5:$A$269,0)))</f>
        <v>1</v>
      </c>
      <c r="N737" s="4" t="b">
        <f>NOT(ISNA(MATCH(G737,'Taxi_location&amp;demand'!$A$5:$A$269,0)))</f>
        <v>1</v>
      </c>
      <c r="O737" s="3" t="b">
        <f t="shared" si="111"/>
        <v>1</v>
      </c>
      <c r="P737" s="3" t="b">
        <f t="shared" si="114"/>
        <v>1</v>
      </c>
      <c r="Q737" s="3" t="b">
        <f t="shared" si="115"/>
        <v>1</v>
      </c>
      <c r="R737" s="3" t="b">
        <f t="shared" si="116"/>
        <v>1</v>
      </c>
      <c r="S737" s="24">
        <f t="shared" si="117"/>
        <v>0.78333333333333333</v>
      </c>
      <c r="T737" s="24">
        <f t="shared" si="118"/>
        <v>12</v>
      </c>
      <c r="U737" s="24">
        <f t="shared" si="119"/>
        <v>0</v>
      </c>
      <c r="V737" s="24">
        <f t="shared" si="120"/>
        <v>12.783333333333333</v>
      </c>
      <c r="W737" s="2"/>
    </row>
    <row r="738" spans="1:23" x14ac:dyDescent="0.3">
      <c r="A738" s="22">
        <f>Taxi_journeydata!A734</f>
        <v>44401</v>
      </c>
      <c r="B738" s="23">
        <f>Taxi_journeydata!B734</f>
        <v>0.49909722222222225</v>
      </c>
      <c r="C738" s="22">
        <f>Taxi_journeydata!C734</f>
        <v>44401</v>
      </c>
      <c r="D738" s="23">
        <f>Taxi_journeydata!D734</f>
        <v>0.50521990740740741</v>
      </c>
      <c r="E738">
        <f>Taxi_journeydata!E734</f>
        <v>1</v>
      </c>
      <c r="F738">
        <f>Taxi_journeydata!F734</f>
        <v>74</v>
      </c>
      <c r="G738">
        <f>Taxi_journeydata!G734</f>
        <v>24</v>
      </c>
      <c r="H738">
        <f>Taxi_journeydata!H734</f>
        <v>1</v>
      </c>
      <c r="I738">
        <f>Taxi_journeydata!I734</f>
        <v>2</v>
      </c>
      <c r="J738">
        <f>Taxi_journeydata!J734</f>
        <v>8.5</v>
      </c>
      <c r="K738" s="3" t="b">
        <f t="shared" si="112"/>
        <v>1</v>
      </c>
      <c r="L738" s="4">
        <f t="shared" si="113"/>
        <v>8.8166666666666327</v>
      </c>
      <c r="M738" s="4" t="b">
        <f>NOT(ISNA(MATCH(F738,'Taxi_location&amp;demand'!$A$5:$A$269,0)))</f>
        <v>1</v>
      </c>
      <c r="N738" s="4" t="b">
        <f>NOT(ISNA(MATCH(G738,'Taxi_location&amp;demand'!$A$5:$A$269,0)))</f>
        <v>1</v>
      </c>
      <c r="O738" s="3" t="b">
        <f t="shared" si="111"/>
        <v>1</v>
      </c>
      <c r="P738" s="3" t="b">
        <f t="shared" si="114"/>
        <v>1</v>
      </c>
      <c r="Q738" s="3" t="b">
        <f t="shared" si="115"/>
        <v>1</v>
      </c>
      <c r="R738" s="3" t="b">
        <f t="shared" si="116"/>
        <v>1</v>
      </c>
      <c r="S738" s="24">
        <f t="shared" si="117"/>
        <v>0.81666666666666665</v>
      </c>
      <c r="T738" s="24">
        <f t="shared" si="118"/>
        <v>8</v>
      </c>
      <c r="U738" s="24">
        <f t="shared" si="119"/>
        <v>0</v>
      </c>
      <c r="V738" s="24">
        <f t="shared" si="120"/>
        <v>8.8166666666666664</v>
      </c>
      <c r="W738" s="2"/>
    </row>
    <row r="739" spans="1:23" x14ac:dyDescent="0.3">
      <c r="A739" s="22">
        <f>Taxi_journeydata!A735</f>
        <v>44401</v>
      </c>
      <c r="B739" s="23">
        <f>Taxi_journeydata!B735</f>
        <v>0.50445601851851851</v>
      </c>
      <c r="C739" s="22">
        <f>Taxi_journeydata!C735</f>
        <v>44401</v>
      </c>
      <c r="D739" s="23">
        <f>Taxi_journeydata!D735</f>
        <v>0.50774305555555554</v>
      </c>
      <c r="E739">
        <f>Taxi_journeydata!E735</f>
        <v>1</v>
      </c>
      <c r="F739">
        <f>Taxi_journeydata!F735</f>
        <v>74</v>
      </c>
      <c r="G739">
        <f>Taxi_journeydata!G735</f>
        <v>41</v>
      </c>
      <c r="H739">
        <f>Taxi_journeydata!H735</f>
        <v>1</v>
      </c>
      <c r="I739">
        <f>Taxi_journeydata!I735</f>
        <v>0.9</v>
      </c>
      <c r="J739">
        <f>Taxi_journeydata!J735</f>
        <v>5.5</v>
      </c>
      <c r="K739" s="3" t="b">
        <f t="shared" si="112"/>
        <v>1</v>
      </c>
      <c r="L739" s="4">
        <f t="shared" si="113"/>
        <v>4.7333333333333272</v>
      </c>
      <c r="M739" s="4" t="b">
        <f>NOT(ISNA(MATCH(F739,'Taxi_location&amp;demand'!$A$5:$A$269,0)))</f>
        <v>1</v>
      </c>
      <c r="N739" s="4" t="b">
        <f>NOT(ISNA(MATCH(G739,'Taxi_location&amp;demand'!$A$5:$A$269,0)))</f>
        <v>1</v>
      </c>
      <c r="O739" s="3" t="b">
        <f t="shared" si="111"/>
        <v>1</v>
      </c>
      <c r="P739" s="3" t="b">
        <f t="shared" si="114"/>
        <v>1</v>
      </c>
      <c r="Q739" s="3" t="b">
        <f t="shared" si="115"/>
        <v>1</v>
      </c>
      <c r="R739" s="3" t="b">
        <f t="shared" si="116"/>
        <v>1</v>
      </c>
      <c r="S739" s="24">
        <f t="shared" si="117"/>
        <v>0.73333333333333328</v>
      </c>
      <c r="T739" s="24">
        <f t="shared" si="118"/>
        <v>4</v>
      </c>
      <c r="U739" s="24">
        <f t="shared" si="119"/>
        <v>0</v>
      </c>
      <c r="V739" s="24">
        <f t="shared" si="120"/>
        <v>4.7333333333333334</v>
      </c>
      <c r="W739" s="2"/>
    </row>
    <row r="740" spans="1:23" x14ac:dyDescent="0.3">
      <c r="A740" s="22">
        <f>Taxi_journeydata!A736</f>
        <v>44401</v>
      </c>
      <c r="B740" s="23">
        <f>Taxi_journeydata!B736</f>
        <v>0.54165509259259259</v>
      </c>
      <c r="C740" s="22">
        <f>Taxi_journeydata!C736</f>
        <v>44401</v>
      </c>
      <c r="D740" s="23">
        <f>Taxi_journeydata!D736</f>
        <v>0.54476851851851849</v>
      </c>
      <c r="E740">
        <f>Taxi_journeydata!E736</f>
        <v>1</v>
      </c>
      <c r="F740">
        <f>Taxi_journeydata!F736</f>
        <v>75</v>
      </c>
      <c r="G740">
        <f>Taxi_journeydata!G736</f>
        <v>75</v>
      </c>
      <c r="H740">
        <f>Taxi_journeydata!H736</f>
        <v>1</v>
      </c>
      <c r="I740">
        <f>Taxi_journeydata!I736</f>
        <v>0.77</v>
      </c>
      <c r="J740">
        <f>Taxi_journeydata!J736</f>
        <v>5</v>
      </c>
      <c r="K740" s="3" t="b">
        <f t="shared" si="112"/>
        <v>1</v>
      </c>
      <c r="L740" s="4">
        <f t="shared" si="113"/>
        <v>4.4833333333332881</v>
      </c>
      <c r="M740" s="4" t="b">
        <f>NOT(ISNA(MATCH(F740,'Taxi_location&amp;demand'!$A$5:$A$269,0)))</f>
        <v>1</v>
      </c>
      <c r="N740" s="4" t="b">
        <f>NOT(ISNA(MATCH(G740,'Taxi_location&amp;demand'!$A$5:$A$269,0)))</f>
        <v>1</v>
      </c>
      <c r="O740" s="3" t="b">
        <f t="shared" si="111"/>
        <v>1</v>
      </c>
      <c r="P740" s="3" t="b">
        <f t="shared" si="114"/>
        <v>1</v>
      </c>
      <c r="Q740" s="3" t="b">
        <f t="shared" si="115"/>
        <v>1</v>
      </c>
      <c r="R740" s="3" t="b">
        <f t="shared" si="116"/>
        <v>1</v>
      </c>
      <c r="S740" s="24">
        <f t="shared" si="117"/>
        <v>0.48333333333333334</v>
      </c>
      <c r="T740" s="24">
        <f t="shared" si="118"/>
        <v>4</v>
      </c>
      <c r="U740" s="24">
        <f t="shared" si="119"/>
        <v>0</v>
      </c>
      <c r="V740" s="24">
        <f t="shared" si="120"/>
        <v>4.4833333333333334</v>
      </c>
      <c r="W740" s="2"/>
    </row>
    <row r="741" spans="1:23" x14ac:dyDescent="0.3">
      <c r="A741" s="22">
        <f>Taxi_journeydata!A737</f>
        <v>44401</v>
      </c>
      <c r="B741" s="23">
        <f>Taxi_journeydata!B737</f>
        <v>0.56821759259259264</v>
      </c>
      <c r="C741" s="22">
        <f>Taxi_journeydata!C737</f>
        <v>44401</v>
      </c>
      <c r="D741" s="23">
        <f>Taxi_journeydata!D737</f>
        <v>0.57453703703703707</v>
      </c>
      <c r="E741">
        <f>Taxi_journeydata!E737</f>
        <v>1</v>
      </c>
      <c r="F741">
        <f>Taxi_journeydata!F737</f>
        <v>82</v>
      </c>
      <c r="G741">
        <f>Taxi_journeydata!G737</f>
        <v>129</v>
      </c>
      <c r="H741">
        <f>Taxi_journeydata!H737</f>
        <v>1</v>
      </c>
      <c r="I741">
        <f>Taxi_journeydata!I737</f>
        <v>1.4</v>
      </c>
      <c r="J741">
        <f>Taxi_journeydata!J737</f>
        <v>7.5</v>
      </c>
      <c r="K741" s="3" t="b">
        <f t="shared" si="112"/>
        <v>1</v>
      </c>
      <c r="L741" s="4">
        <f t="shared" si="113"/>
        <v>9.0999999999999837</v>
      </c>
      <c r="M741" s="4" t="b">
        <f>NOT(ISNA(MATCH(F741,'Taxi_location&amp;demand'!$A$5:$A$269,0)))</f>
        <v>1</v>
      </c>
      <c r="N741" s="4" t="b">
        <f>NOT(ISNA(MATCH(G741,'Taxi_location&amp;demand'!$A$5:$A$269,0)))</f>
        <v>1</v>
      </c>
      <c r="O741" s="3" t="b">
        <f t="shared" si="111"/>
        <v>1</v>
      </c>
      <c r="P741" s="3" t="b">
        <f t="shared" si="114"/>
        <v>1</v>
      </c>
      <c r="Q741" s="3" t="b">
        <f t="shared" si="115"/>
        <v>1</v>
      </c>
      <c r="R741" s="3" t="b">
        <f t="shared" si="116"/>
        <v>1</v>
      </c>
      <c r="S741" s="24">
        <f t="shared" si="117"/>
        <v>0.1</v>
      </c>
      <c r="T741" s="24">
        <f t="shared" si="118"/>
        <v>9</v>
      </c>
      <c r="U741" s="24">
        <f t="shared" si="119"/>
        <v>0</v>
      </c>
      <c r="V741" s="24">
        <f t="shared" si="120"/>
        <v>9.1</v>
      </c>
      <c r="W741" s="2"/>
    </row>
    <row r="742" spans="1:23" x14ac:dyDescent="0.3">
      <c r="A742" s="22">
        <f>Taxi_journeydata!A738</f>
        <v>44401</v>
      </c>
      <c r="B742" s="23">
        <f>Taxi_journeydata!B738</f>
        <v>0.62228009259259254</v>
      </c>
      <c r="C742" s="22">
        <f>Taxi_journeydata!C738</f>
        <v>44401</v>
      </c>
      <c r="D742" s="23">
        <f>Taxi_journeydata!D738</f>
        <v>0.62427083333333333</v>
      </c>
      <c r="E742">
        <f>Taxi_journeydata!E738</f>
        <v>1</v>
      </c>
      <c r="F742">
        <f>Taxi_journeydata!F738</f>
        <v>74</v>
      </c>
      <c r="G742">
        <f>Taxi_journeydata!G738</f>
        <v>75</v>
      </c>
      <c r="H742">
        <f>Taxi_journeydata!H738</f>
        <v>5</v>
      </c>
      <c r="I742">
        <f>Taxi_journeydata!I738</f>
        <v>0.73</v>
      </c>
      <c r="J742">
        <f>Taxi_journeydata!J738</f>
        <v>4.5</v>
      </c>
      <c r="K742" s="3" t="b">
        <f t="shared" si="112"/>
        <v>1</v>
      </c>
      <c r="L742" s="4">
        <f t="shared" si="113"/>
        <v>2.8666666666667417</v>
      </c>
      <c r="M742" s="4" t="b">
        <f>NOT(ISNA(MATCH(F742,'Taxi_location&amp;demand'!$A$5:$A$269,0)))</f>
        <v>1</v>
      </c>
      <c r="N742" s="4" t="b">
        <f>NOT(ISNA(MATCH(G742,'Taxi_location&amp;demand'!$A$5:$A$269,0)))</f>
        <v>1</v>
      </c>
      <c r="O742" s="3" t="b">
        <f t="shared" si="111"/>
        <v>1</v>
      </c>
      <c r="P742" s="3" t="b">
        <f t="shared" si="114"/>
        <v>1</v>
      </c>
      <c r="Q742" s="3" t="b">
        <f t="shared" si="115"/>
        <v>1</v>
      </c>
      <c r="R742" s="3" t="b">
        <f t="shared" si="116"/>
        <v>1</v>
      </c>
      <c r="S742" s="24">
        <f t="shared" si="117"/>
        <v>0.8666666666666667</v>
      </c>
      <c r="T742" s="24">
        <f t="shared" si="118"/>
        <v>2</v>
      </c>
      <c r="U742" s="24">
        <f t="shared" si="119"/>
        <v>0</v>
      </c>
      <c r="V742" s="24">
        <f t="shared" si="120"/>
        <v>2.8666666666666667</v>
      </c>
      <c r="W742" s="2"/>
    </row>
    <row r="743" spans="1:23" x14ac:dyDescent="0.3">
      <c r="A743" s="22">
        <f>Taxi_journeydata!A739</f>
        <v>44401</v>
      </c>
      <c r="B743" s="23">
        <f>Taxi_journeydata!B739</f>
        <v>0.62767361111111108</v>
      </c>
      <c r="C743" s="22">
        <f>Taxi_journeydata!C739</f>
        <v>44401</v>
      </c>
      <c r="D743" s="23">
        <f>Taxi_journeydata!D739</f>
        <v>0.63569444444444445</v>
      </c>
      <c r="E743">
        <f>Taxi_journeydata!E739</f>
        <v>1</v>
      </c>
      <c r="F743">
        <f>Taxi_journeydata!F739</f>
        <v>244</v>
      </c>
      <c r="G743">
        <f>Taxi_journeydata!G739</f>
        <v>243</v>
      </c>
      <c r="H743">
        <f>Taxi_journeydata!H739</f>
        <v>1</v>
      </c>
      <c r="I743">
        <f>Taxi_journeydata!I739</f>
        <v>1.42</v>
      </c>
      <c r="J743">
        <f>Taxi_journeydata!J739</f>
        <v>9</v>
      </c>
      <c r="K743" s="3" t="b">
        <f t="shared" si="112"/>
        <v>1</v>
      </c>
      <c r="L743" s="4">
        <f t="shared" si="113"/>
        <v>11.550000000000047</v>
      </c>
      <c r="M743" s="4" t="b">
        <f>NOT(ISNA(MATCH(F743,'Taxi_location&amp;demand'!$A$5:$A$269,0)))</f>
        <v>1</v>
      </c>
      <c r="N743" s="4" t="b">
        <f>NOT(ISNA(MATCH(G743,'Taxi_location&amp;demand'!$A$5:$A$269,0)))</f>
        <v>1</v>
      </c>
      <c r="O743" s="3" t="b">
        <f t="shared" si="111"/>
        <v>1</v>
      </c>
      <c r="P743" s="3" t="b">
        <f t="shared" si="114"/>
        <v>1</v>
      </c>
      <c r="Q743" s="3" t="b">
        <f t="shared" si="115"/>
        <v>1</v>
      </c>
      <c r="R743" s="3" t="b">
        <f t="shared" si="116"/>
        <v>1</v>
      </c>
      <c r="S743" s="24">
        <f t="shared" si="117"/>
        <v>0.55000000000000004</v>
      </c>
      <c r="T743" s="24">
        <f t="shared" si="118"/>
        <v>11</v>
      </c>
      <c r="U743" s="24">
        <f t="shared" si="119"/>
        <v>0</v>
      </c>
      <c r="V743" s="24">
        <f t="shared" si="120"/>
        <v>11.55</v>
      </c>
      <c r="W743" s="2"/>
    </row>
    <row r="744" spans="1:23" x14ac:dyDescent="0.3">
      <c r="A744" s="22">
        <f>Taxi_journeydata!A740</f>
        <v>44401</v>
      </c>
      <c r="B744" s="23">
        <f>Taxi_journeydata!B740</f>
        <v>0.59946759259259264</v>
      </c>
      <c r="C744" s="22">
        <f>Taxi_journeydata!C740</f>
        <v>44401</v>
      </c>
      <c r="D744" s="23">
        <f>Taxi_journeydata!D740</f>
        <v>0.60666666666666669</v>
      </c>
      <c r="E744">
        <f>Taxi_journeydata!E740</f>
        <v>1</v>
      </c>
      <c r="F744">
        <f>Taxi_journeydata!F740</f>
        <v>235</v>
      </c>
      <c r="G744">
        <f>Taxi_journeydata!G740</f>
        <v>220</v>
      </c>
      <c r="H744">
        <f>Taxi_journeydata!H740</f>
        <v>5</v>
      </c>
      <c r="I744">
        <f>Taxi_journeydata!I740</f>
        <v>3.51</v>
      </c>
      <c r="J744">
        <f>Taxi_journeydata!J740</f>
        <v>12.5</v>
      </c>
      <c r="K744" s="3" t="b">
        <f t="shared" si="112"/>
        <v>1</v>
      </c>
      <c r="L744" s="4">
        <f t="shared" si="113"/>
        <v>10.366666666666635</v>
      </c>
      <c r="M744" s="4" t="b">
        <f>NOT(ISNA(MATCH(F744,'Taxi_location&amp;demand'!$A$5:$A$269,0)))</f>
        <v>1</v>
      </c>
      <c r="N744" s="4" t="b">
        <f>NOT(ISNA(MATCH(G744,'Taxi_location&amp;demand'!$A$5:$A$269,0)))</f>
        <v>1</v>
      </c>
      <c r="O744" s="3" t="b">
        <f t="shared" si="111"/>
        <v>1</v>
      </c>
      <c r="P744" s="3" t="b">
        <f t="shared" si="114"/>
        <v>1</v>
      </c>
      <c r="Q744" s="3" t="b">
        <f t="shared" si="115"/>
        <v>1</v>
      </c>
      <c r="R744" s="3" t="b">
        <f t="shared" si="116"/>
        <v>1</v>
      </c>
      <c r="S744" s="24">
        <f t="shared" si="117"/>
        <v>0.36666666666666664</v>
      </c>
      <c r="T744" s="24">
        <f t="shared" si="118"/>
        <v>10</v>
      </c>
      <c r="U744" s="24">
        <f t="shared" si="119"/>
        <v>0</v>
      </c>
      <c r="V744" s="24">
        <f t="shared" si="120"/>
        <v>10.366666666666667</v>
      </c>
      <c r="W744" s="2"/>
    </row>
    <row r="745" spans="1:23" x14ac:dyDescent="0.3">
      <c r="A745" s="22">
        <f>Taxi_journeydata!A741</f>
        <v>44401</v>
      </c>
      <c r="B745" s="23">
        <f>Taxi_journeydata!B741</f>
        <v>0.66288194444444437</v>
      </c>
      <c r="C745" s="22">
        <f>Taxi_journeydata!C741</f>
        <v>44401</v>
      </c>
      <c r="D745" s="23">
        <f>Taxi_journeydata!D741</f>
        <v>0.67011574074074076</v>
      </c>
      <c r="E745">
        <f>Taxi_journeydata!E741</f>
        <v>1</v>
      </c>
      <c r="F745">
        <f>Taxi_journeydata!F741</f>
        <v>52</v>
      </c>
      <c r="G745">
        <f>Taxi_journeydata!G741</f>
        <v>40</v>
      </c>
      <c r="H745">
        <f>Taxi_journeydata!H741</f>
        <v>1</v>
      </c>
      <c r="I745">
        <f>Taxi_journeydata!I741</f>
        <v>1.77</v>
      </c>
      <c r="J745">
        <f>Taxi_journeydata!J741</f>
        <v>9</v>
      </c>
      <c r="K745" s="3" t="b">
        <f t="shared" si="112"/>
        <v>1</v>
      </c>
      <c r="L745" s="4">
        <f t="shared" si="113"/>
        <v>10.416666666666803</v>
      </c>
      <c r="M745" s="4" t="b">
        <f>NOT(ISNA(MATCH(F745,'Taxi_location&amp;demand'!$A$5:$A$269,0)))</f>
        <v>1</v>
      </c>
      <c r="N745" s="4" t="b">
        <f>NOT(ISNA(MATCH(G745,'Taxi_location&amp;demand'!$A$5:$A$269,0)))</f>
        <v>1</v>
      </c>
      <c r="O745" s="3" t="b">
        <f t="shared" si="111"/>
        <v>1</v>
      </c>
      <c r="P745" s="3" t="b">
        <f t="shared" si="114"/>
        <v>1</v>
      </c>
      <c r="Q745" s="3" t="b">
        <f t="shared" si="115"/>
        <v>1</v>
      </c>
      <c r="R745" s="3" t="b">
        <f t="shared" si="116"/>
        <v>1</v>
      </c>
      <c r="S745" s="24">
        <f t="shared" si="117"/>
        <v>0.41666666666666669</v>
      </c>
      <c r="T745" s="24">
        <f t="shared" si="118"/>
        <v>10</v>
      </c>
      <c r="U745" s="24">
        <f t="shared" si="119"/>
        <v>0</v>
      </c>
      <c r="V745" s="24">
        <f t="shared" si="120"/>
        <v>10.416666666666666</v>
      </c>
      <c r="W745" s="2"/>
    </row>
    <row r="746" spans="1:23" x14ac:dyDescent="0.3">
      <c r="A746" s="22">
        <f>Taxi_journeydata!A742</f>
        <v>44401</v>
      </c>
      <c r="B746" s="23">
        <f>Taxi_journeydata!B742</f>
        <v>0.64351851851851849</v>
      </c>
      <c r="C746" s="22">
        <f>Taxi_journeydata!C742</f>
        <v>44401</v>
      </c>
      <c r="D746" s="23">
        <f>Taxi_journeydata!D742</f>
        <v>0.64959490740740744</v>
      </c>
      <c r="E746">
        <f>Taxi_journeydata!E742</f>
        <v>1</v>
      </c>
      <c r="F746">
        <f>Taxi_journeydata!F742</f>
        <v>41</v>
      </c>
      <c r="G746">
        <f>Taxi_journeydata!G742</f>
        <v>41</v>
      </c>
      <c r="H746">
        <f>Taxi_journeydata!H742</f>
        <v>1</v>
      </c>
      <c r="I746">
        <f>Taxi_journeydata!I742</f>
        <v>0.93</v>
      </c>
      <c r="J746">
        <f>Taxi_journeydata!J742</f>
        <v>7</v>
      </c>
      <c r="K746" s="3" t="b">
        <f t="shared" si="112"/>
        <v>1</v>
      </c>
      <c r="L746" s="4">
        <f t="shared" si="113"/>
        <v>8.7500000000000888</v>
      </c>
      <c r="M746" s="4" t="b">
        <f>NOT(ISNA(MATCH(F746,'Taxi_location&amp;demand'!$A$5:$A$269,0)))</f>
        <v>1</v>
      </c>
      <c r="N746" s="4" t="b">
        <f>NOT(ISNA(MATCH(G746,'Taxi_location&amp;demand'!$A$5:$A$269,0)))</f>
        <v>1</v>
      </c>
      <c r="O746" s="3" t="b">
        <f t="shared" si="111"/>
        <v>1</v>
      </c>
      <c r="P746" s="3" t="b">
        <f t="shared" si="114"/>
        <v>1</v>
      </c>
      <c r="Q746" s="3" t="b">
        <f t="shared" si="115"/>
        <v>1</v>
      </c>
      <c r="R746" s="3" t="b">
        <f t="shared" si="116"/>
        <v>1</v>
      </c>
      <c r="S746" s="24">
        <f t="shared" si="117"/>
        <v>0.75</v>
      </c>
      <c r="T746" s="24">
        <f t="shared" si="118"/>
        <v>8</v>
      </c>
      <c r="U746" s="24">
        <f t="shared" si="119"/>
        <v>0</v>
      </c>
      <c r="V746" s="24">
        <f t="shared" si="120"/>
        <v>8.75</v>
      </c>
      <c r="W746" s="2"/>
    </row>
    <row r="747" spans="1:23" x14ac:dyDescent="0.3">
      <c r="A747" s="22">
        <f>Taxi_journeydata!A743</f>
        <v>44401</v>
      </c>
      <c r="B747" s="23">
        <f>Taxi_journeydata!B743</f>
        <v>0.66920138888888892</v>
      </c>
      <c r="C747" s="22">
        <f>Taxi_journeydata!C743</f>
        <v>44401</v>
      </c>
      <c r="D747" s="23">
        <f>Taxi_journeydata!D743</f>
        <v>0.69965277777777779</v>
      </c>
      <c r="E747">
        <f>Taxi_journeydata!E743</f>
        <v>1</v>
      </c>
      <c r="F747">
        <f>Taxi_journeydata!F743</f>
        <v>197</v>
      </c>
      <c r="G747">
        <f>Taxi_journeydata!G743</f>
        <v>130</v>
      </c>
      <c r="H747">
        <f>Taxi_journeydata!H743</f>
        <v>1</v>
      </c>
      <c r="I747">
        <f>Taxi_journeydata!I743</f>
        <v>1.81</v>
      </c>
      <c r="J747">
        <f>Taxi_journeydata!J743</f>
        <v>25</v>
      </c>
      <c r="K747" s="3" t="b">
        <f t="shared" si="112"/>
        <v>1</v>
      </c>
      <c r="L747" s="4">
        <f t="shared" si="113"/>
        <v>43.84999999999998</v>
      </c>
      <c r="M747" s="4" t="b">
        <f>NOT(ISNA(MATCH(F747,'Taxi_location&amp;demand'!$A$5:$A$269,0)))</f>
        <v>1</v>
      </c>
      <c r="N747" s="4" t="b">
        <f>NOT(ISNA(MATCH(G747,'Taxi_location&amp;demand'!$A$5:$A$269,0)))</f>
        <v>1</v>
      </c>
      <c r="O747" s="3" t="b">
        <f t="shared" si="111"/>
        <v>1</v>
      </c>
      <c r="P747" s="3" t="b">
        <f t="shared" si="114"/>
        <v>1</v>
      </c>
      <c r="Q747" s="3" t="b">
        <f t="shared" si="115"/>
        <v>1</v>
      </c>
      <c r="R747" s="3" t="b">
        <f t="shared" si="116"/>
        <v>1</v>
      </c>
      <c r="S747" s="24">
        <f t="shared" si="117"/>
        <v>0.85</v>
      </c>
      <c r="T747" s="24">
        <f t="shared" si="118"/>
        <v>43</v>
      </c>
      <c r="U747" s="24">
        <f t="shared" si="119"/>
        <v>0</v>
      </c>
      <c r="V747" s="24">
        <f t="shared" si="120"/>
        <v>43.85</v>
      </c>
      <c r="W747" s="2"/>
    </row>
    <row r="748" spans="1:23" x14ac:dyDescent="0.3">
      <c r="A748" s="22">
        <f>Taxi_journeydata!A744</f>
        <v>44401</v>
      </c>
      <c r="B748" s="23">
        <f>Taxi_journeydata!B744</f>
        <v>0.63824074074074078</v>
      </c>
      <c r="C748" s="22">
        <f>Taxi_journeydata!C744</f>
        <v>44401</v>
      </c>
      <c r="D748" s="23">
        <f>Taxi_journeydata!D744</f>
        <v>0.64268518518518525</v>
      </c>
      <c r="E748">
        <f>Taxi_journeydata!E744</f>
        <v>1</v>
      </c>
      <c r="F748">
        <f>Taxi_journeydata!F744</f>
        <v>42</v>
      </c>
      <c r="G748">
        <f>Taxi_journeydata!G744</f>
        <v>247</v>
      </c>
      <c r="H748">
        <f>Taxi_journeydata!H744</f>
        <v>1</v>
      </c>
      <c r="I748">
        <f>Taxi_journeydata!I744</f>
        <v>0.65</v>
      </c>
      <c r="J748">
        <f>Taxi_journeydata!J744</f>
        <v>6</v>
      </c>
      <c r="K748" s="3" t="b">
        <f t="shared" si="112"/>
        <v>1</v>
      </c>
      <c r="L748" s="4">
        <f t="shared" si="113"/>
        <v>6.4000000000000412</v>
      </c>
      <c r="M748" s="4" t="b">
        <f>NOT(ISNA(MATCH(F748,'Taxi_location&amp;demand'!$A$5:$A$269,0)))</f>
        <v>1</v>
      </c>
      <c r="N748" s="4" t="b">
        <f>NOT(ISNA(MATCH(G748,'Taxi_location&amp;demand'!$A$5:$A$269,0)))</f>
        <v>1</v>
      </c>
      <c r="O748" s="3" t="b">
        <f t="shared" si="111"/>
        <v>1</v>
      </c>
      <c r="P748" s="3" t="b">
        <f t="shared" si="114"/>
        <v>1</v>
      </c>
      <c r="Q748" s="3" t="b">
        <f t="shared" si="115"/>
        <v>1</v>
      </c>
      <c r="R748" s="3" t="b">
        <f t="shared" si="116"/>
        <v>1</v>
      </c>
      <c r="S748" s="24">
        <f t="shared" si="117"/>
        <v>0.4</v>
      </c>
      <c r="T748" s="24">
        <f t="shared" si="118"/>
        <v>6</v>
      </c>
      <c r="U748" s="24">
        <f t="shared" si="119"/>
        <v>0</v>
      </c>
      <c r="V748" s="24">
        <f t="shared" si="120"/>
        <v>6.4</v>
      </c>
      <c r="W748" s="2"/>
    </row>
    <row r="749" spans="1:23" x14ac:dyDescent="0.3">
      <c r="A749" s="22">
        <f>Taxi_journeydata!A745</f>
        <v>44401</v>
      </c>
      <c r="B749" s="23">
        <f>Taxi_journeydata!B745</f>
        <v>0.70337962962962963</v>
      </c>
      <c r="C749" s="22">
        <f>Taxi_journeydata!C745</f>
        <v>44401</v>
      </c>
      <c r="D749" s="23">
        <f>Taxi_journeydata!D745</f>
        <v>0.71484953703703702</v>
      </c>
      <c r="E749">
        <f>Taxi_journeydata!E745</f>
        <v>1</v>
      </c>
      <c r="F749">
        <f>Taxi_journeydata!F745</f>
        <v>220</v>
      </c>
      <c r="G749">
        <f>Taxi_journeydata!G745</f>
        <v>169</v>
      </c>
      <c r="H749">
        <f>Taxi_journeydata!H745</f>
        <v>1</v>
      </c>
      <c r="I749">
        <f>Taxi_journeydata!I745</f>
        <v>2.7</v>
      </c>
      <c r="J749">
        <f>Taxi_journeydata!J745</f>
        <v>12.5</v>
      </c>
      <c r="K749" s="3" t="b">
        <f t="shared" si="112"/>
        <v>1</v>
      </c>
      <c r="L749" s="4">
        <f t="shared" si="113"/>
        <v>16.516666666666637</v>
      </c>
      <c r="M749" s="4" t="b">
        <f>NOT(ISNA(MATCH(F749,'Taxi_location&amp;demand'!$A$5:$A$269,0)))</f>
        <v>1</v>
      </c>
      <c r="N749" s="4" t="b">
        <f>NOT(ISNA(MATCH(G749,'Taxi_location&amp;demand'!$A$5:$A$269,0)))</f>
        <v>1</v>
      </c>
      <c r="O749" s="3" t="b">
        <f t="shared" si="111"/>
        <v>1</v>
      </c>
      <c r="P749" s="3" t="b">
        <f t="shared" si="114"/>
        <v>1</v>
      </c>
      <c r="Q749" s="3" t="b">
        <f t="shared" si="115"/>
        <v>1</v>
      </c>
      <c r="R749" s="3" t="b">
        <f t="shared" si="116"/>
        <v>1</v>
      </c>
      <c r="S749" s="24">
        <f t="shared" si="117"/>
        <v>0.51666666666666672</v>
      </c>
      <c r="T749" s="24">
        <f t="shared" si="118"/>
        <v>16</v>
      </c>
      <c r="U749" s="24">
        <f t="shared" si="119"/>
        <v>0</v>
      </c>
      <c r="V749" s="24">
        <f t="shared" si="120"/>
        <v>16.516666666666666</v>
      </c>
      <c r="W749" s="2"/>
    </row>
    <row r="750" spans="1:23" x14ac:dyDescent="0.3">
      <c r="A750" s="22">
        <f>Taxi_journeydata!A746</f>
        <v>44401</v>
      </c>
      <c r="B750" s="23">
        <f>Taxi_journeydata!B746</f>
        <v>0.68631944444444448</v>
      </c>
      <c r="C750" s="22">
        <f>Taxi_journeydata!C746</f>
        <v>44401</v>
      </c>
      <c r="D750" s="23">
        <f>Taxi_journeydata!D746</f>
        <v>0.68784722222222217</v>
      </c>
      <c r="E750">
        <f>Taxi_journeydata!E746</f>
        <v>1</v>
      </c>
      <c r="F750">
        <f>Taxi_journeydata!F746</f>
        <v>74</v>
      </c>
      <c r="G750">
        <f>Taxi_journeydata!G746</f>
        <v>74</v>
      </c>
      <c r="H750">
        <f>Taxi_journeydata!H746</f>
        <v>1</v>
      </c>
      <c r="I750">
        <f>Taxi_journeydata!I746</f>
        <v>0.4</v>
      </c>
      <c r="J750">
        <f>Taxi_journeydata!J746</f>
        <v>3.5</v>
      </c>
      <c r="K750" s="3" t="b">
        <f t="shared" si="112"/>
        <v>1</v>
      </c>
      <c r="L750" s="4">
        <f t="shared" si="113"/>
        <v>2.1999999999998643</v>
      </c>
      <c r="M750" s="4" t="b">
        <f>NOT(ISNA(MATCH(F750,'Taxi_location&amp;demand'!$A$5:$A$269,0)))</f>
        <v>1</v>
      </c>
      <c r="N750" s="4" t="b">
        <f>NOT(ISNA(MATCH(G750,'Taxi_location&amp;demand'!$A$5:$A$269,0)))</f>
        <v>1</v>
      </c>
      <c r="O750" s="3" t="b">
        <f t="shared" si="111"/>
        <v>1</v>
      </c>
      <c r="P750" s="3" t="b">
        <f t="shared" si="114"/>
        <v>1</v>
      </c>
      <c r="Q750" s="3" t="b">
        <f t="shared" si="115"/>
        <v>1</v>
      </c>
      <c r="R750" s="3" t="b">
        <f t="shared" si="116"/>
        <v>1</v>
      </c>
      <c r="S750" s="24">
        <f t="shared" si="117"/>
        <v>0.2</v>
      </c>
      <c r="T750" s="24">
        <f t="shared" si="118"/>
        <v>2</v>
      </c>
      <c r="U750" s="24">
        <f t="shared" si="119"/>
        <v>0</v>
      </c>
      <c r="V750" s="24">
        <f t="shared" si="120"/>
        <v>2.2000000000000002</v>
      </c>
      <c r="W750" s="2"/>
    </row>
    <row r="751" spans="1:23" x14ac:dyDescent="0.3">
      <c r="A751" s="22">
        <f>Taxi_journeydata!A747</f>
        <v>44401</v>
      </c>
      <c r="B751" s="23">
        <f>Taxi_journeydata!B747</f>
        <v>0.68336805555555558</v>
      </c>
      <c r="C751" s="22">
        <f>Taxi_journeydata!C747</f>
        <v>44401</v>
      </c>
      <c r="D751" s="23">
        <f>Taxi_journeydata!D747</f>
        <v>0.68618055555555557</v>
      </c>
      <c r="E751">
        <f>Taxi_journeydata!E747</f>
        <v>1</v>
      </c>
      <c r="F751">
        <f>Taxi_journeydata!F747</f>
        <v>191</v>
      </c>
      <c r="G751">
        <f>Taxi_journeydata!G747</f>
        <v>191</v>
      </c>
      <c r="H751">
        <f>Taxi_journeydata!H747</f>
        <v>1</v>
      </c>
      <c r="I751">
        <f>Taxi_journeydata!I747</f>
        <v>0.59</v>
      </c>
      <c r="J751">
        <f>Taxi_journeydata!J747</f>
        <v>4.5</v>
      </c>
      <c r="K751" s="3" t="b">
        <f t="shared" si="112"/>
        <v>1</v>
      </c>
      <c r="L751" s="4">
        <f t="shared" si="113"/>
        <v>4.0499999999999936</v>
      </c>
      <c r="M751" s="4" t="b">
        <f>NOT(ISNA(MATCH(F751,'Taxi_location&amp;demand'!$A$5:$A$269,0)))</f>
        <v>1</v>
      </c>
      <c r="N751" s="4" t="b">
        <f>NOT(ISNA(MATCH(G751,'Taxi_location&amp;demand'!$A$5:$A$269,0)))</f>
        <v>1</v>
      </c>
      <c r="O751" s="3" t="b">
        <f t="shared" si="111"/>
        <v>1</v>
      </c>
      <c r="P751" s="3" t="b">
        <f t="shared" si="114"/>
        <v>1</v>
      </c>
      <c r="Q751" s="3" t="b">
        <f t="shared" si="115"/>
        <v>1</v>
      </c>
      <c r="R751" s="3" t="b">
        <f t="shared" si="116"/>
        <v>1</v>
      </c>
      <c r="S751" s="24">
        <f t="shared" si="117"/>
        <v>0.05</v>
      </c>
      <c r="T751" s="24">
        <f t="shared" si="118"/>
        <v>4</v>
      </c>
      <c r="U751" s="24">
        <f t="shared" si="119"/>
        <v>0</v>
      </c>
      <c r="V751" s="24">
        <f t="shared" si="120"/>
        <v>4.05</v>
      </c>
      <c r="W751" s="2"/>
    </row>
    <row r="752" spans="1:23" x14ac:dyDescent="0.3">
      <c r="A752" s="22">
        <f>Taxi_journeydata!A748</f>
        <v>44401</v>
      </c>
      <c r="B752" s="23">
        <f>Taxi_journeydata!B748</f>
        <v>0.73171296296296295</v>
      </c>
      <c r="C752" s="22">
        <f>Taxi_journeydata!C748</f>
        <v>44401</v>
      </c>
      <c r="D752" s="23">
        <f>Taxi_journeydata!D748</f>
        <v>0.734375</v>
      </c>
      <c r="E752">
        <f>Taxi_journeydata!E748</f>
        <v>1</v>
      </c>
      <c r="F752">
        <f>Taxi_journeydata!F748</f>
        <v>74</v>
      </c>
      <c r="G752">
        <f>Taxi_journeydata!G748</f>
        <v>75</v>
      </c>
      <c r="H752">
        <f>Taxi_journeydata!H748</f>
        <v>1</v>
      </c>
      <c r="I752">
        <f>Taxi_journeydata!I748</f>
        <v>0.67</v>
      </c>
      <c r="J752">
        <f>Taxi_journeydata!J748</f>
        <v>4.5</v>
      </c>
      <c r="K752" s="3" t="b">
        <f t="shared" si="112"/>
        <v>1</v>
      </c>
      <c r="L752" s="4">
        <f t="shared" si="113"/>
        <v>3.8333333333333464</v>
      </c>
      <c r="M752" s="4" t="b">
        <f>NOT(ISNA(MATCH(F752,'Taxi_location&amp;demand'!$A$5:$A$269,0)))</f>
        <v>1</v>
      </c>
      <c r="N752" s="4" t="b">
        <f>NOT(ISNA(MATCH(G752,'Taxi_location&amp;demand'!$A$5:$A$269,0)))</f>
        <v>1</v>
      </c>
      <c r="O752" s="3" t="b">
        <f t="shared" si="111"/>
        <v>1</v>
      </c>
      <c r="P752" s="3" t="b">
        <f t="shared" si="114"/>
        <v>1</v>
      </c>
      <c r="Q752" s="3" t="b">
        <f t="shared" si="115"/>
        <v>1</v>
      </c>
      <c r="R752" s="3" t="b">
        <f t="shared" si="116"/>
        <v>1</v>
      </c>
      <c r="S752" s="24">
        <f t="shared" si="117"/>
        <v>0.83333333333333337</v>
      </c>
      <c r="T752" s="24">
        <f t="shared" si="118"/>
        <v>3</v>
      </c>
      <c r="U752" s="24">
        <f t="shared" si="119"/>
        <v>0</v>
      </c>
      <c r="V752" s="24">
        <f t="shared" si="120"/>
        <v>3.8333333333333335</v>
      </c>
      <c r="W752" s="2"/>
    </row>
    <row r="753" spans="1:23" x14ac:dyDescent="0.3">
      <c r="A753" s="22">
        <f>Taxi_journeydata!A749</f>
        <v>44401</v>
      </c>
      <c r="B753" s="23">
        <f>Taxi_journeydata!B749</f>
        <v>0.72649305555555566</v>
      </c>
      <c r="C753" s="22">
        <f>Taxi_journeydata!C749</f>
        <v>44401</v>
      </c>
      <c r="D753" s="23">
        <f>Taxi_journeydata!D749</f>
        <v>0.73217592592592595</v>
      </c>
      <c r="E753">
        <f>Taxi_journeydata!E749</f>
        <v>1</v>
      </c>
      <c r="F753">
        <f>Taxi_journeydata!F749</f>
        <v>41</v>
      </c>
      <c r="G753">
        <f>Taxi_journeydata!G749</f>
        <v>75</v>
      </c>
      <c r="H753">
        <f>Taxi_journeydata!H749</f>
        <v>1</v>
      </c>
      <c r="I753">
        <f>Taxi_journeydata!I749</f>
        <v>1.38</v>
      </c>
      <c r="J753">
        <f>Taxi_journeydata!J749</f>
        <v>7.5</v>
      </c>
      <c r="K753" s="3" t="b">
        <f t="shared" si="112"/>
        <v>1</v>
      </c>
      <c r="L753" s="4">
        <f t="shared" si="113"/>
        <v>8.183333333333227</v>
      </c>
      <c r="M753" s="4" t="b">
        <f>NOT(ISNA(MATCH(F753,'Taxi_location&amp;demand'!$A$5:$A$269,0)))</f>
        <v>1</v>
      </c>
      <c r="N753" s="4" t="b">
        <f>NOT(ISNA(MATCH(G753,'Taxi_location&amp;demand'!$A$5:$A$269,0)))</f>
        <v>1</v>
      </c>
      <c r="O753" s="3" t="b">
        <f t="shared" si="111"/>
        <v>1</v>
      </c>
      <c r="P753" s="3" t="b">
        <f t="shared" si="114"/>
        <v>1</v>
      </c>
      <c r="Q753" s="3" t="b">
        <f t="shared" si="115"/>
        <v>1</v>
      </c>
      <c r="R753" s="3" t="b">
        <f t="shared" si="116"/>
        <v>1</v>
      </c>
      <c r="S753" s="24">
        <f t="shared" si="117"/>
        <v>0.18333333333333332</v>
      </c>
      <c r="T753" s="24">
        <f t="shared" si="118"/>
        <v>8</v>
      </c>
      <c r="U753" s="24">
        <f t="shared" si="119"/>
        <v>0</v>
      </c>
      <c r="V753" s="24">
        <f t="shared" si="120"/>
        <v>8.1833333333333336</v>
      </c>
      <c r="W753" s="2"/>
    </row>
    <row r="754" spans="1:23" x14ac:dyDescent="0.3">
      <c r="A754" s="22">
        <f>Taxi_journeydata!A750</f>
        <v>44401</v>
      </c>
      <c r="B754" s="23">
        <f>Taxi_journeydata!B750</f>
        <v>0.758275462962963</v>
      </c>
      <c r="C754" s="22">
        <f>Taxi_journeydata!C750</f>
        <v>44401</v>
      </c>
      <c r="D754" s="23">
        <f>Taxi_journeydata!D750</f>
        <v>0.76172453703703702</v>
      </c>
      <c r="E754">
        <f>Taxi_journeydata!E750</f>
        <v>1</v>
      </c>
      <c r="F754">
        <f>Taxi_journeydata!F750</f>
        <v>33</v>
      </c>
      <c r="G754">
        <f>Taxi_journeydata!G750</f>
        <v>33</v>
      </c>
      <c r="H754">
        <f>Taxi_journeydata!H750</f>
        <v>1</v>
      </c>
      <c r="I754">
        <f>Taxi_journeydata!I750</f>
        <v>0.82</v>
      </c>
      <c r="J754">
        <f>Taxi_journeydata!J750</f>
        <v>5</v>
      </c>
      <c r="K754" s="3" t="b">
        <f t="shared" si="112"/>
        <v>1</v>
      </c>
      <c r="L754" s="4">
        <f t="shared" si="113"/>
        <v>4.9666666666665904</v>
      </c>
      <c r="M754" s="4" t="b">
        <f>NOT(ISNA(MATCH(F754,'Taxi_location&amp;demand'!$A$5:$A$269,0)))</f>
        <v>1</v>
      </c>
      <c r="N754" s="4" t="b">
        <f>NOT(ISNA(MATCH(G754,'Taxi_location&amp;demand'!$A$5:$A$269,0)))</f>
        <v>1</v>
      </c>
      <c r="O754" s="3" t="b">
        <f t="shared" si="111"/>
        <v>1</v>
      </c>
      <c r="P754" s="3" t="b">
        <f t="shared" si="114"/>
        <v>1</v>
      </c>
      <c r="Q754" s="3" t="b">
        <f t="shared" si="115"/>
        <v>1</v>
      </c>
      <c r="R754" s="3" t="b">
        <f t="shared" si="116"/>
        <v>1</v>
      </c>
      <c r="S754" s="24">
        <f t="shared" si="117"/>
        <v>0.96666666666666667</v>
      </c>
      <c r="T754" s="24">
        <f t="shared" si="118"/>
        <v>4</v>
      </c>
      <c r="U754" s="24">
        <f t="shared" si="119"/>
        <v>0</v>
      </c>
      <c r="V754" s="24">
        <f t="shared" si="120"/>
        <v>4.9666666666666668</v>
      </c>
      <c r="W754" s="2"/>
    </row>
    <row r="755" spans="1:23" x14ac:dyDescent="0.3">
      <c r="A755" s="22">
        <f>Taxi_journeydata!A751</f>
        <v>44401</v>
      </c>
      <c r="B755" s="23">
        <f>Taxi_journeydata!B751</f>
        <v>0.78228009259259268</v>
      </c>
      <c r="C755" s="22">
        <f>Taxi_journeydata!C751</f>
        <v>44401</v>
      </c>
      <c r="D755" s="23">
        <f>Taxi_journeydata!D751</f>
        <v>0.78442129629629631</v>
      </c>
      <c r="E755">
        <f>Taxi_journeydata!E751</f>
        <v>1</v>
      </c>
      <c r="F755">
        <f>Taxi_journeydata!F751</f>
        <v>75</v>
      </c>
      <c r="G755">
        <f>Taxi_journeydata!G751</f>
        <v>41</v>
      </c>
      <c r="H755">
        <f>Taxi_journeydata!H751</f>
        <v>1</v>
      </c>
      <c r="I755">
        <f>Taxi_journeydata!I751</f>
        <v>0.64</v>
      </c>
      <c r="J755">
        <f>Taxi_journeydata!J751</f>
        <v>4.5</v>
      </c>
      <c r="K755" s="3" t="b">
        <f t="shared" si="112"/>
        <v>1</v>
      </c>
      <c r="L755" s="4">
        <f t="shared" si="113"/>
        <v>3.0833333333332291</v>
      </c>
      <c r="M755" s="4" t="b">
        <f>NOT(ISNA(MATCH(F755,'Taxi_location&amp;demand'!$A$5:$A$269,0)))</f>
        <v>1</v>
      </c>
      <c r="N755" s="4" t="b">
        <f>NOT(ISNA(MATCH(G755,'Taxi_location&amp;demand'!$A$5:$A$269,0)))</f>
        <v>1</v>
      </c>
      <c r="O755" s="3" t="b">
        <f t="shared" si="111"/>
        <v>1</v>
      </c>
      <c r="P755" s="3" t="b">
        <f t="shared" si="114"/>
        <v>1</v>
      </c>
      <c r="Q755" s="3" t="b">
        <f t="shared" si="115"/>
        <v>1</v>
      </c>
      <c r="R755" s="3" t="b">
        <f t="shared" si="116"/>
        <v>1</v>
      </c>
      <c r="S755" s="24">
        <f t="shared" si="117"/>
        <v>8.3333333333333329E-2</v>
      </c>
      <c r="T755" s="24">
        <f t="shared" si="118"/>
        <v>3</v>
      </c>
      <c r="U755" s="24">
        <f t="shared" si="119"/>
        <v>0</v>
      </c>
      <c r="V755" s="24">
        <f t="shared" si="120"/>
        <v>3.0833333333333335</v>
      </c>
      <c r="W755" s="2"/>
    </row>
    <row r="756" spans="1:23" x14ac:dyDescent="0.3">
      <c r="A756" s="22">
        <f>Taxi_journeydata!A752</f>
        <v>44401</v>
      </c>
      <c r="B756" s="23">
        <f>Taxi_journeydata!B752</f>
        <v>0.77820601851851856</v>
      </c>
      <c r="C756" s="22">
        <f>Taxi_journeydata!C752</f>
        <v>44401</v>
      </c>
      <c r="D756" s="23">
        <f>Taxi_journeydata!D752</f>
        <v>0.78438657407407408</v>
      </c>
      <c r="E756">
        <f>Taxi_journeydata!E752</f>
        <v>1</v>
      </c>
      <c r="F756">
        <f>Taxi_journeydata!F752</f>
        <v>74</v>
      </c>
      <c r="G756">
        <f>Taxi_journeydata!G752</f>
        <v>75</v>
      </c>
      <c r="H756">
        <f>Taxi_journeydata!H752</f>
        <v>1</v>
      </c>
      <c r="I756">
        <f>Taxi_journeydata!I752</f>
        <v>1.61</v>
      </c>
      <c r="J756">
        <f>Taxi_journeydata!J752</f>
        <v>8</v>
      </c>
      <c r="K756" s="3" t="b">
        <f t="shared" si="112"/>
        <v>1</v>
      </c>
      <c r="L756" s="4">
        <f t="shared" si="113"/>
        <v>8.8999999999999524</v>
      </c>
      <c r="M756" s="4" t="b">
        <f>NOT(ISNA(MATCH(F756,'Taxi_location&amp;demand'!$A$5:$A$269,0)))</f>
        <v>1</v>
      </c>
      <c r="N756" s="4" t="b">
        <f>NOT(ISNA(MATCH(G756,'Taxi_location&amp;demand'!$A$5:$A$269,0)))</f>
        <v>1</v>
      </c>
      <c r="O756" s="3" t="b">
        <f t="shared" si="111"/>
        <v>1</v>
      </c>
      <c r="P756" s="3" t="b">
        <f t="shared" si="114"/>
        <v>1</v>
      </c>
      <c r="Q756" s="3" t="b">
        <f t="shared" si="115"/>
        <v>1</v>
      </c>
      <c r="R756" s="3" t="b">
        <f t="shared" si="116"/>
        <v>1</v>
      </c>
      <c r="S756" s="24">
        <f t="shared" si="117"/>
        <v>0.9</v>
      </c>
      <c r="T756" s="24">
        <f t="shared" si="118"/>
        <v>8</v>
      </c>
      <c r="U756" s="24">
        <f t="shared" si="119"/>
        <v>0</v>
      </c>
      <c r="V756" s="24">
        <f t="shared" si="120"/>
        <v>8.9</v>
      </c>
      <c r="W756" s="2"/>
    </row>
    <row r="757" spans="1:23" x14ac:dyDescent="0.3">
      <c r="A757" s="22">
        <f>Taxi_journeydata!A753</f>
        <v>44401</v>
      </c>
      <c r="B757" s="23">
        <f>Taxi_journeydata!B753</f>
        <v>0.82332175925925932</v>
      </c>
      <c r="C757" s="22">
        <f>Taxi_journeydata!C753</f>
        <v>44401</v>
      </c>
      <c r="D757" s="23">
        <f>Taxi_journeydata!D753</f>
        <v>0.82738425925925929</v>
      </c>
      <c r="E757">
        <f>Taxi_journeydata!E753</f>
        <v>1</v>
      </c>
      <c r="F757">
        <f>Taxi_journeydata!F753</f>
        <v>41</v>
      </c>
      <c r="G757">
        <f>Taxi_journeydata!G753</f>
        <v>42</v>
      </c>
      <c r="H757">
        <f>Taxi_journeydata!H753</f>
        <v>5</v>
      </c>
      <c r="I757">
        <f>Taxi_journeydata!I753</f>
        <v>1.1499999999999999</v>
      </c>
      <c r="J757">
        <f>Taxi_journeydata!J753</f>
        <v>6.5</v>
      </c>
      <c r="K757" s="3" t="b">
        <f t="shared" si="112"/>
        <v>1</v>
      </c>
      <c r="L757" s="4">
        <f t="shared" si="113"/>
        <v>5.8499999999999552</v>
      </c>
      <c r="M757" s="4" t="b">
        <f>NOT(ISNA(MATCH(F757,'Taxi_location&amp;demand'!$A$5:$A$269,0)))</f>
        <v>1</v>
      </c>
      <c r="N757" s="4" t="b">
        <f>NOT(ISNA(MATCH(G757,'Taxi_location&amp;demand'!$A$5:$A$269,0)))</f>
        <v>1</v>
      </c>
      <c r="O757" s="3" t="b">
        <f t="shared" si="111"/>
        <v>1</v>
      </c>
      <c r="P757" s="3" t="b">
        <f t="shared" si="114"/>
        <v>1</v>
      </c>
      <c r="Q757" s="3" t="b">
        <f t="shared" si="115"/>
        <v>1</v>
      </c>
      <c r="R757" s="3" t="b">
        <f t="shared" si="116"/>
        <v>1</v>
      </c>
      <c r="S757" s="24">
        <f t="shared" si="117"/>
        <v>0.85</v>
      </c>
      <c r="T757" s="24">
        <f t="shared" si="118"/>
        <v>5</v>
      </c>
      <c r="U757" s="24">
        <f t="shared" si="119"/>
        <v>0</v>
      </c>
      <c r="V757" s="24">
        <f t="shared" si="120"/>
        <v>5.85</v>
      </c>
      <c r="W757" s="2"/>
    </row>
    <row r="758" spans="1:23" x14ac:dyDescent="0.3">
      <c r="A758" s="22">
        <f>Taxi_journeydata!A754</f>
        <v>44401</v>
      </c>
      <c r="B758" s="23">
        <f>Taxi_journeydata!B754</f>
        <v>0.82018518518518524</v>
      </c>
      <c r="C758" s="22">
        <f>Taxi_journeydata!C754</f>
        <v>44401</v>
      </c>
      <c r="D758" s="23">
        <f>Taxi_journeydata!D754</f>
        <v>0.83065972222222229</v>
      </c>
      <c r="E758">
        <f>Taxi_journeydata!E754</f>
        <v>1</v>
      </c>
      <c r="F758">
        <f>Taxi_journeydata!F754</f>
        <v>74</v>
      </c>
      <c r="G758">
        <f>Taxi_journeydata!G754</f>
        <v>151</v>
      </c>
      <c r="H758">
        <f>Taxi_journeydata!H754</f>
        <v>1</v>
      </c>
      <c r="I758">
        <f>Taxi_journeydata!I754</f>
        <v>2.79</v>
      </c>
      <c r="J758">
        <f>Taxi_journeydata!J754</f>
        <v>12.5</v>
      </c>
      <c r="K758" s="3" t="b">
        <f t="shared" si="112"/>
        <v>1</v>
      </c>
      <c r="L758" s="4">
        <f t="shared" si="113"/>
        <v>15.083333333333346</v>
      </c>
      <c r="M758" s="4" t="b">
        <f>NOT(ISNA(MATCH(F758,'Taxi_location&amp;demand'!$A$5:$A$269,0)))</f>
        <v>1</v>
      </c>
      <c r="N758" s="4" t="b">
        <f>NOT(ISNA(MATCH(G758,'Taxi_location&amp;demand'!$A$5:$A$269,0)))</f>
        <v>1</v>
      </c>
      <c r="O758" s="3" t="b">
        <f t="shared" si="111"/>
        <v>1</v>
      </c>
      <c r="P758" s="3" t="b">
        <f t="shared" si="114"/>
        <v>1</v>
      </c>
      <c r="Q758" s="3" t="b">
        <f t="shared" si="115"/>
        <v>1</v>
      </c>
      <c r="R758" s="3" t="b">
        <f t="shared" si="116"/>
        <v>1</v>
      </c>
      <c r="S758" s="24">
        <f t="shared" si="117"/>
        <v>8.3333333333333329E-2</v>
      </c>
      <c r="T758" s="24">
        <f t="shared" si="118"/>
        <v>15</v>
      </c>
      <c r="U758" s="24">
        <f t="shared" si="119"/>
        <v>0</v>
      </c>
      <c r="V758" s="24">
        <f t="shared" si="120"/>
        <v>15.083333333333334</v>
      </c>
      <c r="W758" s="2"/>
    </row>
    <row r="759" spans="1:23" x14ac:dyDescent="0.3">
      <c r="A759" s="22">
        <f>Taxi_journeydata!A755</f>
        <v>44401</v>
      </c>
      <c r="B759" s="23">
        <f>Taxi_journeydata!B755</f>
        <v>0.86276620370370372</v>
      </c>
      <c r="C759" s="22">
        <f>Taxi_journeydata!C755</f>
        <v>44401</v>
      </c>
      <c r="D759" s="23">
        <f>Taxi_journeydata!D755</f>
        <v>0.86885416666666659</v>
      </c>
      <c r="E759">
        <f>Taxi_journeydata!E755</f>
        <v>1</v>
      </c>
      <c r="F759">
        <f>Taxi_journeydata!F755</f>
        <v>65</v>
      </c>
      <c r="G759">
        <f>Taxi_journeydata!G755</f>
        <v>181</v>
      </c>
      <c r="H759">
        <f>Taxi_journeydata!H755</f>
        <v>1</v>
      </c>
      <c r="I759">
        <f>Taxi_journeydata!I755</f>
        <v>1.39</v>
      </c>
      <c r="J759">
        <f>Taxi_journeydata!J755</f>
        <v>8</v>
      </c>
      <c r="K759" s="3" t="b">
        <f t="shared" si="112"/>
        <v>1</v>
      </c>
      <c r="L759" s="4">
        <f t="shared" si="113"/>
        <v>8.7666666666665449</v>
      </c>
      <c r="M759" s="4" t="b">
        <f>NOT(ISNA(MATCH(F759,'Taxi_location&amp;demand'!$A$5:$A$269,0)))</f>
        <v>1</v>
      </c>
      <c r="N759" s="4" t="b">
        <f>NOT(ISNA(MATCH(G759,'Taxi_location&amp;demand'!$A$5:$A$269,0)))</f>
        <v>1</v>
      </c>
      <c r="O759" s="3" t="b">
        <f t="shared" si="111"/>
        <v>1</v>
      </c>
      <c r="P759" s="3" t="b">
        <f t="shared" si="114"/>
        <v>1</v>
      </c>
      <c r="Q759" s="3" t="b">
        <f t="shared" si="115"/>
        <v>1</v>
      </c>
      <c r="R759" s="3" t="b">
        <f t="shared" si="116"/>
        <v>1</v>
      </c>
      <c r="S759" s="24">
        <f t="shared" si="117"/>
        <v>0.76666666666666672</v>
      </c>
      <c r="T759" s="24">
        <f t="shared" si="118"/>
        <v>8</v>
      </c>
      <c r="U759" s="24">
        <f t="shared" si="119"/>
        <v>0</v>
      </c>
      <c r="V759" s="24">
        <f t="shared" si="120"/>
        <v>8.7666666666666675</v>
      </c>
      <c r="W759" s="2"/>
    </row>
    <row r="760" spans="1:23" x14ac:dyDescent="0.3">
      <c r="A760" s="22">
        <f>Taxi_journeydata!A756</f>
        <v>44401</v>
      </c>
      <c r="B760" s="23">
        <f>Taxi_journeydata!B756</f>
        <v>0.88071759259259252</v>
      </c>
      <c r="C760" s="22">
        <f>Taxi_journeydata!C756</f>
        <v>44401</v>
      </c>
      <c r="D760" s="23">
        <f>Taxi_journeydata!D756</f>
        <v>0.89459490740740744</v>
      </c>
      <c r="E760">
        <f>Taxi_journeydata!E756</f>
        <v>1</v>
      </c>
      <c r="F760">
        <f>Taxi_journeydata!F756</f>
        <v>82</v>
      </c>
      <c r="G760">
        <f>Taxi_journeydata!G756</f>
        <v>226</v>
      </c>
      <c r="H760">
        <f>Taxi_journeydata!H756</f>
        <v>1</v>
      </c>
      <c r="I760">
        <f>Taxi_journeydata!I756</f>
        <v>2.79</v>
      </c>
      <c r="J760">
        <f>Taxi_journeydata!J756</f>
        <v>14</v>
      </c>
      <c r="K760" s="3" t="b">
        <f t="shared" si="112"/>
        <v>1</v>
      </c>
      <c r="L760" s="4">
        <f t="shared" si="113"/>
        <v>19.983333333333473</v>
      </c>
      <c r="M760" s="4" t="b">
        <f>NOT(ISNA(MATCH(F760,'Taxi_location&amp;demand'!$A$5:$A$269,0)))</f>
        <v>1</v>
      </c>
      <c r="N760" s="4" t="b">
        <f>NOT(ISNA(MATCH(G760,'Taxi_location&amp;demand'!$A$5:$A$269,0)))</f>
        <v>1</v>
      </c>
      <c r="O760" s="3" t="b">
        <f t="shared" si="111"/>
        <v>1</v>
      </c>
      <c r="P760" s="3" t="b">
        <f t="shared" si="114"/>
        <v>1</v>
      </c>
      <c r="Q760" s="3" t="b">
        <f t="shared" si="115"/>
        <v>1</v>
      </c>
      <c r="R760" s="3" t="b">
        <f t="shared" si="116"/>
        <v>1</v>
      </c>
      <c r="S760" s="24">
        <f t="shared" si="117"/>
        <v>0.98333333333333328</v>
      </c>
      <c r="T760" s="24">
        <f t="shared" si="118"/>
        <v>19</v>
      </c>
      <c r="U760" s="24">
        <f t="shared" si="119"/>
        <v>0</v>
      </c>
      <c r="V760" s="24">
        <f t="shared" si="120"/>
        <v>19.983333333333334</v>
      </c>
      <c r="W760" s="2"/>
    </row>
    <row r="761" spans="1:23" x14ac:dyDescent="0.3">
      <c r="A761" s="22">
        <f>Taxi_journeydata!A757</f>
        <v>44401</v>
      </c>
      <c r="B761" s="23">
        <f>Taxi_journeydata!B757</f>
        <v>0.95914351851851853</v>
      </c>
      <c r="C761" s="22">
        <f>Taxi_journeydata!C757</f>
        <v>44401</v>
      </c>
      <c r="D761" s="23">
        <f>Taxi_journeydata!D757</f>
        <v>0.96412037037037035</v>
      </c>
      <c r="E761">
        <f>Taxi_journeydata!E757</f>
        <v>1</v>
      </c>
      <c r="F761">
        <f>Taxi_journeydata!F757</f>
        <v>74</v>
      </c>
      <c r="G761">
        <f>Taxi_journeydata!G757</f>
        <v>41</v>
      </c>
      <c r="H761">
        <f>Taxi_journeydata!H757</f>
        <v>1</v>
      </c>
      <c r="I761">
        <f>Taxi_journeydata!I757</f>
        <v>1.1200000000000001</v>
      </c>
      <c r="J761">
        <f>Taxi_journeydata!J757</f>
        <v>7</v>
      </c>
      <c r="K761" s="3" t="b">
        <f t="shared" si="112"/>
        <v>1</v>
      </c>
      <c r="L761" s="4">
        <f t="shared" si="113"/>
        <v>7.1666666666666146</v>
      </c>
      <c r="M761" s="4" t="b">
        <f>NOT(ISNA(MATCH(F761,'Taxi_location&amp;demand'!$A$5:$A$269,0)))</f>
        <v>1</v>
      </c>
      <c r="N761" s="4" t="b">
        <f>NOT(ISNA(MATCH(G761,'Taxi_location&amp;demand'!$A$5:$A$269,0)))</f>
        <v>1</v>
      </c>
      <c r="O761" s="3" t="b">
        <f t="shared" si="111"/>
        <v>1</v>
      </c>
      <c r="P761" s="3" t="b">
        <f t="shared" si="114"/>
        <v>1</v>
      </c>
      <c r="Q761" s="3" t="b">
        <f t="shared" si="115"/>
        <v>1</v>
      </c>
      <c r="R761" s="3" t="b">
        <f t="shared" si="116"/>
        <v>1</v>
      </c>
      <c r="S761" s="24">
        <f t="shared" si="117"/>
        <v>0.16666666666666666</v>
      </c>
      <c r="T761" s="24">
        <f t="shared" si="118"/>
        <v>7</v>
      </c>
      <c r="U761" s="24">
        <f t="shared" si="119"/>
        <v>0</v>
      </c>
      <c r="V761" s="24">
        <f t="shared" si="120"/>
        <v>7.166666666666667</v>
      </c>
      <c r="W761" s="2"/>
    </row>
    <row r="762" spans="1:23" x14ac:dyDescent="0.3">
      <c r="A762" s="22">
        <f>Taxi_journeydata!A758</f>
        <v>44401</v>
      </c>
      <c r="B762" s="23">
        <f>Taxi_journeydata!B758</f>
        <v>0.95748842592592587</v>
      </c>
      <c r="C762" s="22">
        <f>Taxi_journeydata!C758</f>
        <v>44401</v>
      </c>
      <c r="D762" s="23">
        <f>Taxi_journeydata!D758</f>
        <v>0.95870370370370372</v>
      </c>
      <c r="E762">
        <f>Taxi_journeydata!E758</f>
        <v>1</v>
      </c>
      <c r="F762">
        <f>Taxi_journeydata!F758</f>
        <v>129</v>
      </c>
      <c r="G762">
        <f>Taxi_journeydata!G758</f>
        <v>82</v>
      </c>
      <c r="H762">
        <f>Taxi_journeydata!H758</f>
        <v>3</v>
      </c>
      <c r="I762">
        <f>Taxi_journeydata!I758</f>
        <v>0.34</v>
      </c>
      <c r="J762">
        <f>Taxi_journeydata!J758</f>
        <v>3.5</v>
      </c>
      <c r="K762" s="3" t="b">
        <f t="shared" si="112"/>
        <v>1</v>
      </c>
      <c r="L762" s="4">
        <f t="shared" si="113"/>
        <v>1.7500000000001137</v>
      </c>
      <c r="M762" s="4" t="b">
        <f>NOT(ISNA(MATCH(F762,'Taxi_location&amp;demand'!$A$5:$A$269,0)))</f>
        <v>1</v>
      </c>
      <c r="N762" s="4" t="b">
        <f>NOT(ISNA(MATCH(G762,'Taxi_location&amp;demand'!$A$5:$A$269,0)))</f>
        <v>1</v>
      </c>
      <c r="O762" s="3" t="b">
        <f t="shared" si="111"/>
        <v>1</v>
      </c>
      <c r="P762" s="3" t="b">
        <f t="shared" si="114"/>
        <v>1</v>
      </c>
      <c r="Q762" s="3" t="b">
        <f t="shared" si="115"/>
        <v>1</v>
      </c>
      <c r="R762" s="3" t="b">
        <f t="shared" si="116"/>
        <v>1</v>
      </c>
      <c r="S762" s="24">
        <f t="shared" si="117"/>
        <v>0.75</v>
      </c>
      <c r="T762" s="24">
        <f t="shared" si="118"/>
        <v>1</v>
      </c>
      <c r="U762" s="24">
        <f t="shared" si="119"/>
        <v>0</v>
      </c>
      <c r="V762" s="24">
        <f t="shared" si="120"/>
        <v>1.75</v>
      </c>
      <c r="W762" s="2"/>
    </row>
    <row r="763" spans="1:23" x14ac:dyDescent="0.3">
      <c r="A763" s="22">
        <f>Taxi_journeydata!A759</f>
        <v>44401</v>
      </c>
      <c r="B763" s="23">
        <f>Taxi_journeydata!B759</f>
        <v>0.99495370370370362</v>
      </c>
      <c r="C763" s="22">
        <f>Taxi_journeydata!C759</f>
        <v>44402</v>
      </c>
      <c r="D763" s="23">
        <f>Taxi_journeydata!D759</f>
        <v>3.6342592592592594E-3</v>
      </c>
      <c r="E763">
        <f>Taxi_journeydata!E759</f>
        <v>1</v>
      </c>
      <c r="F763">
        <f>Taxi_journeydata!F759</f>
        <v>20</v>
      </c>
      <c r="G763">
        <f>Taxi_journeydata!G759</f>
        <v>259</v>
      </c>
      <c r="H763">
        <f>Taxi_journeydata!H759</f>
        <v>5</v>
      </c>
      <c r="I763">
        <f>Taxi_journeydata!I759</f>
        <v>4.1900000000000004</v>
      </c>
      <c r="J763">
        <f>Taxi_journeydata!J759</f>
        <v>14</v>
      </c>
      <c r="K763" s="3" t="b">
        <f t="shared" si="112"/>
        <v>1</v>
      </c>
      <c r="L763" s="4">
        <f t="shared" si="113"/>
        <v>12.500000000000195</v>
      </c>
      <c r="M763" s="4" t="b">
        <f>NOT(ISNA(MATCH(F763,'Taxi_location&amp;demand'!$A$5:$A$269,0)))</f>
        <v>1</v>
      </c>
      <c r="N763" s="4" t="b">
        <f>NOT(ISNA(MATCH(G763,'Taxi_location&amp;demand'!$A$5:$A$269,0)))</f>
        <v>1</v>
      </c>
      <c r="O763" s="3" t="b">
        <f t="shared" si="111"/>
        <v>1</v>
      </c>
      <c r="P763" s="3" t="b">
        <f t="shared" si="114"/>
        <v>1</v>
      </c>
      <c r="Q763" s="3" t="b">
        <f t="shared" si="115"/>
        <v>1</v>
      </c>
      <c r="R763" s="3" t="b">
        <f t="shared" si="116"/>
        <v>1</v>
      </c>
      <c r="S763" s="24">
        <f t="shared" si="117"/>
        <v>0.5</v>
      </c>
      <c r="T763" s="24">
        <f t="shared" si="118"/>
        <v>12</v>
      </c>
      <c r="U763" s="24">
        <f t="shared" si="119"/>
        <v>0</v>
      </c>
      <c r="V763" s="24">
        <f t="shared" si="120"/>
        <v>12.5</v>
      </c>
      <c r="W763" s="2"/>
    </row>
    <row r="764" spans="1:23" x14ac:dyDescent="0.3">
      <c r="A764" s="22">
        <f>Taxi_journeydata!A760</f>
        <v>44402</v>
      </c>
      <c r="B764" s="23">
        <f>Taxi_journeydata!B760</f>
        <v>2.8888888888888891E-2</v>
      </c>
      <c r="C764" s="22">
        <f>Taxi_journeydata!C760</f>
        <v>44402</v>
      </c>
      <c r="D764" s="23">
        <f>Taxi_journeydata!D760</f>
        <v>3.5497685185185188E-2</v>
      </c>
      <c r="E764">
        <f>Taxi_journeydata!E760</f>
        <v>1</v>
      </c>
      <c r="F764">
        <f>Taxi_journeydata!F760</f>
        <v>82</v>
      </c>
      <c r="G764">
        <f>Taxi_journeydata!G760</f>
        <v>173</v>
      </c>
      <c r="H764">
        <f>Taxi_journeydata!H760</f>
        <v>1</v>
      </c>
      <c r="I764">
        <f>Taxi_journeydata!I760</f>
        <v>1.42</v>
      </c>
      <c r="J764">
        <f>Taxi_journeydata!J760</f>
        <v>7.5</v>
      </c>
      <c r="K764" s="3" t="b">
        <f t="shared" si="112"/>
        <v>1</v>
      </c>
      <c r="L764" s="4">
        <f t="shared" si="113"/>
        <v>9.5166666666666675</v>
      </c>
      <c r="M764" s="4" t="b">
        <f>NOT(ISNA(MATCH(F764,'Taxi_location&amp;demand'!$A$5:$A$269,0)))</f>
        <v>1</v>
      </c>
      <c r="N764" s="4" t="b">
        <f>NOT(ISNA(MATCH(G764,'Taxi_location&amp;demand'!$A$5:$A$269,0)))</f>
        <v>1</v>
      </c>
      <c r="O764" s="3" t="b">
        <f t="shared" si="111"/>
        <v>1</v>
      </c>
      <c r="P764" s="3" t="b">
        <f t="shared" si="114"/>
        <v>1</v>
      </c>
      <c r="Q764" s="3" t="b">
        <f t="shared" si="115"/>
        <v>1</v>
      </c>
      <c r="R764" s="3" t="b">
        <f t="shared" si="116"/>
        <v>1</v>
      </c>
      <c r="S764" s="24">
        <f t="shared" si="117"/>
        <v>0.51666666666666672</v>
      </c>
      <c r="T764" s="24">
        <f t="shared" si="118"/>
        <v>9</v>
      </c>
      <c r="U764" s="24">
        <f t="shared" si="119"/>
        <v>0</v>
      </c>
      <c r="V764" s="24">
        <f t="shared" si="120"/>
        <v>9.5166666666666675</v>
      </c>
      <c r="W764" s="2"/>
    </row>
    <row r="765" spans="1:23" x14ac:dyDescent="0.3">
      <c r="A765" s="22">
        <f>Taxi_journeydata!A761</f>
        <v>44402</v>
      </c>
      <c r="B765" s="23">
        <f>Taxi_journeydata!B761</f>
        <v>0.31813657407407409</v>
      </c>
      <c r="C765" s="22">
        <f>Taxi_journeydata!C761</f>
        <v>44402</v>
      </c>
      <c r="D765" s="23">
        <f>Taxi_journeydata!D761</f>
        <v>0.33261574074074074</v>
      </c>
      <c r="E765">
        <f>Taxi_journeydata!E761</f>
        <v>1</v>
      </c>
      <c r="F765">
        <f>Taxi_journeydata!F761</f>
        <v>130</v>
      </c>
      <c r="G765">
        <f>Taxi_journeydata!G761</f>
        <v>86</v>
      </c>
      <c r="H765">
        <f>Taxi_journeydata!H761</f>
        <v>1</v>
      </c>
      <c r="I765">
        <f>Taxi_journeydata!I761</f>
        <v>8.74</v>
      </c>
      <c r="J765">
        <f>Taxi_journeydata!J761</f>
        <v>26.5</v>
      </c>
      <c r="K765" s="3" t="b">
        <f t="shared" si="112"/>
        <v>1</v>
      </c>
      <c r="L765" s="4">
        <f t="shared" si="113"/>
        <v>20.84999999999998</v>
      </c>
      <c r="M765" s="4" t="b">
        <f>NOT(ISNA(MATCH(F765,'Taxi_location&amp;demand'!$A$5:$A$269,0)))</f>
        <v>1</v>
      </c>
      <c r="N765" s="4" t="b">
        <f>NOT(ISNA(MATCH(G765,'Taxi_location&amp;demand'!$A$5:$A$269,0)))</f>
        <v>1</v>
      </c>
      <c r="O765" s="3" t="b">
        <f t="shared" si="111"/>
        <v>1</v>
      </c>
      <c r="P765" s="3" t="b">
        <f t="shared" si="114"/>
        <v>1</v>
      </c>
      <c r="Q765" s="3" t="b">
        <f t="shared" si="115"/>
        <v>1</v>
      </c>
      <c r="R765" s="3" t="b">
        <f t="shared" si="116"/>
        <v>1</v>
      </c>
      <c r="S765" s="24">
        <f t="shared" si="117"/>
        <v>0.85</v>
      </c>
      <c r="T765" s="24">
        <f t="shared" si="118"/>
        <v>20</v>
      </c>
      <c r="U765" s="24">
        <f t="shared" si="119"/>
        <v>0</v>
      </c>
      <c r="V765" s="24">
        <f t="shared" si="120"/>
        <v>20.85</v>
      </c>
      <c r="W765" s="2"/>
    </row>
    <row r="766" spans="1:23" x14ac:dyDescent="0.3">
      <c r="A766" s="22">
        <f>Taxi_journeydata!A762</f>
        <v>44402</v>
      </c>
      <c r="B766" s="23">
        <f>Taxi_journeydata!B762</f>
        <v>0.47527777777777774</v>
      </c>
      <c r="C766" s="22">
        <f>Taxi_journeydata!C762</f>
        <v>44402</v>
      </c>
      <c r="D766" s="23">
        <f>Taxi_journeydata!D762</f>
        <v>0.48216435185185186</v>
      </c>
      <c r="E766">
        <f>Taxi_journeydata!E762</f>
        <v>1</v>
      </c>
      <c r="F766">
        <f>Taxi_journeydata!F762</f>
        <v>129</v>
      </c>
      <c r="G766">
        <f>Taxi_journeydata!G762</f>
        <v>70</v>
      </c>
      <c r="H766">
        <f>Taxi_journeydata!H762</f>
        <v>1</v>
      </c>
      <c r="I766">
        <f>Taxi_journeydata!I762</f>
        <v>2</v>
      </c>
      <c r="J766">
        <f>Taxi_journeydata!J762</f>
        <v>10</v>
      </c>
      <c r="K766" s="3" t="b">
        <f t="shared" si="112"/>
        <v>1</v>
      </c>
      <c r="L766" s="4">
        <f t="shared" si="113"/>
        <v>9.9166666666667247</v>
      </c>
      <c r="M766" s="4" t="b">
        <f>NOT(ISNA(MATCH(F766,'Taxi_location&amp;demand'!$A$5:$A$269,0)))</f>
        <v>1</v>
      </c>
      <c r="N766" s="4" t="b">
        <f>NOT(ISNA(MATCH(G766,'Taxi_location&amp;demand'!$A$5:$A$269,0)))</f>
        <v>1</v>
      </c>
      <c r="O766" s="3" t="b">
        <f t="shared" si="111"/>
        <v>1</v>
      </c>
      <c r="P766" s="3" t="b">
        <f t="shared" si="114"/>
        <v>1</v>
      </c>
      <c r="Q766" s="3" t="b">
        <f t="shared" si="115"/>
        <v>1</v>
      </c>
      <c r="R766" s="3" t="b">
        <f t="shared" si="116"/>
        <v>1</v>
      </c>
      <c r="S766" s="24">
        <f t="shared" si="117"/>
        <v>0.91666666666666663</v>
      </c>
      <c r="T766" s="24">
        <f t="shared" si="118"/>
        <v>9</v>
      </c>
      <c r="U766" s="24">
        <f t="shared" si="119"/>
        <v>0</v>
      </c>
      <c r="V766" s="24">
        <f t="shared" si="120"/>
        <v>9.9166666666666661</v>
      </c>
      <c r="W766" s="2"/>
    </row>
    <row r="767" spans="1:23" x14ac:dyDescent="0.3">
      <c r="A767" s="22">
        <f>Taxi_journeydata!A763</f>
        <v>44402</v>
      </c>
      <c r="B767" s="23">
        <f>Taxi_journeydata!B763</f>
        <v>0.48023148148148148</v>
      </c>
      <c r="C767" s="22">
        <f>Taxi_journeydata!C763</f>
        <v>44402</v>
      </c>
      <c r="D767" s="23">
        <f>Taxi_journeydata!D763</f>
        <v>0.48703703703703699</v>
      </c>
      <c r="E767">
        <f>Taxi_journeydata!E763</f>
        <v>1</v>
      </c>
      <c r="F767">
        <f>Taxi_journeydata!F763</f>
        <v>196</v>
      </c>
      <c r="G767">
        <f>Taxi_journeydata!G763</f>
        <v>95</v>
      </c>
      <c r="H767">
        <f>Taxi_journeydata!H763</f>
        <v>6</v>
      </c>
      <c r="I767">
        <f>Taxi_journeydata!I763</f>
        <v>1.46</v>
      </c>
      <c r="J767">
        <f>Taxi_journeydata!J763</f>
        <v>8.5</v>
      </c>
      <c r="K767" s="3" t="b">
        <f t="shared" si="112"/>
        <v>1</v>
      </c>
      <c r="L767" s="4">
        <f t="shared" si="113"/>
        <v>9.7999999999999332</v>
      </c>
      <c r="M767" s="4" t="b">
        <f>NOT(ISNA(MATCH(F767,'Taxi_location&amp;demand'!$A$5:$A$269,0)))</f>
        <v>1</v>
      </c>
      <c r="N767" s="4" t="b">
        <f>NOT(ISNA(MATCH(G767,'Taxi_location&amp;demand'!$A$5:$A$269,0)))</f>
        <v>1</v>
      </c>
      <c r="O767" s="3" t="b">
        <f t="shared" si="111"/>
        <v>1</v>
      </c>
      <c r="P767" s="3" t="b">
        <f t="shared" si="114"/>
        <v>1</v>
      </c>
      <c r="Q767" s="3" t="b">
        <f t="shared" si="115"/>
        <v>1</v>
      </c>
      <c r="R767" s="3" t="b">
        <f t="shared" si="116"/>
        <v>1</v>
      </c>
      <c r="S767" s="24">
        <f t="shared" si="117"/>
        <v>0.8</v>
      </c>
      <c r="T767" s="24">
        <f t="shared" si="118"/>
        <v>9</v>
      </c>
      <c r="U767" s="24">
        <f t="shared" si="119"/>
        <v>0</v>
      </c>
      <c r="V767" s="24">
        <f t="shared" si="120"/>
        <v>9.8000000000000007</v>
      </c>
      <c r="W767" s="2"/>
    </row>
    <row r="768" spans="1:23" x14ac:dyDescent="0.3">
      <c r="A768" s="22">
        <f>Taxi_journeydata!A764</f>
        <v>44402</v>
      </c>
      <c r="B768" s="23">
        <f>Taxi_journeydata!B764</f>
        <v>0.54734953703703704</v>
      </c>
      <c r="C768" s="22">
        <f>Taxi_journeydata!C764</f>
        <v>44402</v>
      </c>
      <c r="D768" s="23">
        <f>Taxi_journeydata!D764</f>
        <v>0.56880787037037039</v>
      </c>
      <c r="E768">
        <f>Taxi_journeydata!E764</f>
        <v>1</v>
      </c>
      <c r="F768">
        <f>Taxi_journeydata!F764</f>
        <v>152</v>
      </c>
      <c r="G768">
        <f>Taxi_journeydata!G764</f>
        <v>136</v>
      </c>
      <c r="H768">
        <f>Taxi_journeydata!H764</f>
        <v>1</v>
      </c>
      <c r="I768">
        <f>Taxi_journeydata!I764</f>
        <v>6.21</v>
      </c>
      <c r="J768">
        <f>Taxi_journeydata!J764</f>
        <v>24</v>
      </c>
      <c r="K768" s="3" t="b">
        <f t="shared" si="112"/>
        <v>1</v>
      </c>
      <c r="L768" s="4">
        <f t="shared" si="113"/>
        <v>30.900000000000034</v>
      </c>
      <c r="M768" s="4" t="b">
        <f>NOT(ISNA(MATCH(F768,'Taxi_location&amp;demand'!$A$5:$A$269,0)))</f>
        <v>1</v>
      </c>
      <c r="N768" s="4" t="b">
        <f>NOT(ISNA(MATCH(G768,'Taxi_location&amp;demand'!$A$5:$A$269,0)))</f>
        <v>1</v>
      </c>
      <c r="O768" s="3" t="b">
        <f t="shared" si="111"/>
        <v>1</v>
      </c>
      <c r="P768" s="3" t="b">
        <f t="shared" si="114"/>
        <v>1</v>
      </c>
      <c r="Q768" s="3" t="b">
        <f t="shared" si="115"/>
        <v>1</v>
      </c>
      <c r="R768" s="3" t="b">
        <f t="shared" si="116"/>
        <v>1</v>
      </c>
      <c r="S768" s="24">
        <f t="shared" si="117"/>
        <v>0.9</v>
      </c>
      <c r="T768" s="24">
        <f t="shared" si="118"/>
        <v>30</v>
      </c>
      <c r="U768" s="24">
        <f t="shared" si="119"/>
        <v>0</v>
      </c>
      <c r="V768" s="24">
        <f t="shared" si="120"/>
        <v>30.9</v>
      </c>
      <c r="W768" s="2"/>
    </row>
    <row r="769" spans="1:23" x14ac:dyDescent="0.3">
      <c r="A769" s="22">
        <f>Taxi_journeydata!A765</f>
        <v>44402</v>
      </c>
      <c r="B769" s="23">
        <f>Taxi_journeydata!B765</f>
        <v>0.57141203703703702</v>
      </c>
      <c r="C769" s="22">
        <f>Taxi_journeydata!C765</f>
        <v>44402</v>
      </c>
      <c r="D769" s="23">
        <f>Taxi_journeydata!D765</f>
        <v>0.57680555555555557</v>
      </c>
      <c r="E769">
        <f>Taxi_journeydata!E765</f>
        <v>1</v>
      </c>
      <c r="F769">
        <f>Taxi_journeydata!F765</f>
        <v>97</v>
      </c>
      <c r="G769">
        <f>Taxi_journeydata!G765</f>
        <v>106</v>
      </c>
      <c r="H769">
        <f>Taxi_journeydata!H765</f>
        <v>1</v>
      </c>
      <c r="I769">
        <f>Taxi_journeydata!I765</f>
        <v>1.1200000000000001</v>
      </c>
      <c r="J769">
        <f>Taxi_journeydata!J765</f>
        <v>7</v>
      </c>
      <c r="K769" s="3" t="b">
        <f t="shared" si="112"/>
        <v>1</v>
      </c>
      <c r="L769" s="4">
        <f t="shared" si="113"/>
        <v>7.7666666666667084</v>
      </c>
      <c r="M769" s="4" t="b">
        <f>NOT(ISNA(MATCH(F769,'Taxi_location&amp;demand'!$A$5:$A$269,0)))</f>
        <v>1</v>
      </c>
      <c r="N769" s="4" t="b">
        <f>NOT(ISNA(MATCH(G769,'Taxi_location&amp;demand'!$A$5:$A$269,0)))</f>
        <v>1</v>
      </c>
      <c r="O769" s="3" t="b">
        <f t="shared" si="111"/>
        <v>1</v>
      </c>
      <c r="P769" s="3" t="b">
        <f t="shared" si="114"/>
        <v>1</v>
      </c>
      <c r="Q769" s="3" t="b">
        <f t="shared" si="115"/>
        <v>1</v>
      </c>
      <c r="R769" s="3" t="b">
        <f t="shared" si="116"/>
        <v>1</v>
      </c>
      <c r="S769" s="24">
        <f t="shared" si="117"/>
        <v>0.76666666666666672</v>
      </c>
      <c r="T769" s="24">
        <f t="shared" si="118"/>
        <v>7</v>
      </c>
      <c r="U769" s="24">
        <f t="shared" si="119"/>
        <v>0</v>
      </c>
      <c r="V769" s="24">
        <f t="shared" si="120"/>
        <v>7.7666666666666666</v>
      </c>
      <c r="W769" s="2"/>
    </row>
    <row r="770" spans="1:23" x14ac:dyDescent="0.3">
      <c r="A770" s="22">
        <f>Taxi_journeydata!A766</f>
        <v>44402</v>
      </c>
      <c r="B770" s="23">
        <f>Taxi_journeydata!B766</f>
        <v>0.56950231481481484</v>
      </c>
      <c r="C770" s="22">
        <f>Taxi_journeydata!C766</f>
        <v>44402</v>
      </c>
      <c r="D770" s="23">
        <f>Taxi_journeydata!D766</f>
        <v>0.58710648148148148</v>
      </c>
      <c r="E770">
        <f>Taxi_journeydata!E766</f>
        <v>1</v>
      </c>
      <c r="F770">
        <f>Taxi_journeydata!F766</f>
        <v>52</v>
      </c>
      <c r="G770">
        <f>Taxi_journeydata!G766</f>
        <v>72</v>
      </c>
      <c r="H770">
        <f>Taxi_journeydata!H766</f>
        <v>1</v>
      </c>
      <c r="I770">
        <f>Taxi_journeydata!I766</f>
        <v>5.0999999999999996</v>
      </c>
      <c r="J770">
        <f>Taxi_journeydata!J766</f>
        <v>20.5</v>
      </c>
      <c r="K770" s="3" t="b">
        <f t="shared" si="112"/>
        <v>1</v>
      </c>
      <c r="L770" s="4">
        <f t="shared" si="113"/>
        <v>25.349999999999966</v>
      </c>
      <c r="M770" s="4" t="b">
        <f>NOT(ISNA(MATCH(F770,'Taxi_location&amp;demand'!$A$5:$A$269,0)))</f>
        <v>1</v>
      </c>
      <c r="N770" s="4" t="b">
        <f>NOT(ISNA(MATCH(G770,'Taxi_location&amp;demand'!$A$5:$A$269,0)))</f>
        <v>1</v>
      </c>
      <c r="O770" s="3" t="b">
        <f t="shared" si="111"/>
        <v>1</v>
      </c>
      <c r="P770" s="3" t="b">
        <f t="shared" si="114"/>
        <v>1</v>
      </c>
      <c r="Q770" s="3" t="b">
        <f t="shared" si="115"/>
        <v>1</v>
      </c>
      <c r="R770" s="3" t="b">
        <f t="shared" si="116"/>
        <v>1</v>
      </c>
      <c r="S770" s="24">
        <f t="shared" si="117"/>
        <v>0.35</v>
      </c>
      <c r="T770" s="24">
        <f t="shared" si="118"/>
        <v>25</v>
      </c>
      <c r="U770" s="24">
        <f t="shared" si="119"/>
        <v>0</v>
      </c>
      <c r="V770" s="24">
        <f t="shared" si="120"/>
        <v>25.35</v>
      </c>
      <c r="W770" s="2"/>
    </row>
    <row r="771" spans="1:23" x14ac:dyDescent="0.3">
      <c r="A771" s="22">
        <f>Taxi_journeydata!A767</f>
        <v>44402</v>
      </c>
      <c r="B771" s="23">
        <f>Taxi_journeydata!B767</f>
        <v>0.66199074074074071</v>
      </c>
      <c r="C771" s="22">
        <f>Taxi_journeydata!C767</f>
        <v>44402</v>
      </c>
      <c r="D771" s="23">
        <f>Taxi_journeydata!D767</f>
        <v>0.66405092592592596</v>
      </c>
      <c r="E771">
        <f>Taxi_journeydata!E767</f>
        <v>1</v>
      </c>
      <c r="F771">
        <f>Taxi_journeydata!F767</f>
        <v>75</v>
      </c>
      <c r="G771">
        <f>Taxi_journeydata!G767</f>
        <v>75</v>
      </c>
      <c r="H771">
        <f>Taxi_journeydata!H767</f>
        <v>1</v>
      </c>
      <c r="I771">
        <f>Taxi_journeydata!I767</f>
        <v>0.37</v>
      </c>
      <c r="J771">
        <f>Taxi_journeydata!J767</f>
        <v>4</v>
      </c>
      <c r="K771" s="3" t="b">
        <f t="shared" si="112"/>
        <v>1</v>
      </c>
      <c r="L771" s="4">
        <f t="shared" si="113"/>
        <v>2.9666666666667574</v>
      </c>
      <c r="M771" s="4" t="b">
        <f>NOT(ISNA(MATCH(F771,'Taxi_location&amp;demand'!$A$5:$A$269,0)))</f>
        <v>1</v>
      </c>
      <c r="N771" s="4" t="b">
        <f>NOT(ISNA(MATCH(G771,'Taxi_location&amp;demand'!$A$5:$A$269,0)))</f>
        <v>1</v>
      </c>
      <c r="O771" s="3" t="b">
        <f t="shared" si="111"/>
        <v>1</v>
      </c>
      <c r="P771" s="3" t="b">
        <f t="shared" si="114"/>
        <v>1</v>
      </c>
      <c r="Q771" s="3" t="b">
        <f t="shared" si="115"/>
        <v>1</v>
      </c>
      <c r="R771" s="3" t="b">
        <f t="shared" si="116"/>
        <v>1</v>
      </c>
      <c r="S771" s="24">
        <f t="shared" si="117"/>
        <v>0.96666666666666667</v>
      </c>
      <c r="T771" s="24">
        <f t="shared" si="118"/>
        <v>2</v>
      </c>
      <c r="U771" s="24">
        <f t="shared" si="119"/>
        <v>0</v>
      </c>
      <c r="V771" s="24">
        <f t="shared" si="120"/>
        <v>2.9666666666666668</v>
      </c>
      <c r="W771" s="2"/>
    </row>
    <row r="772" spans="1:23" x14ac:dyDescent="0.3">
      <c r="A772" s="22">
        <f>Taxi_journeydata!A768</f>
        <v>44402</v>
      </c>
      <c r="B772" s="23">
        <f>Taxi_journeydata!B768</f>
        <v>0.69283564814814813</v>
      </c>
      <c r="C772" s="22">
        <f>Taxi_journeydata!C768</f>
        <v>44402</v>
      </c>
      <c r="D772" s="23">
        <f>Taxi_journeydata!D768</f>
        <v>0.69813657407407403</v>
      </c>
      <c r="E772">
        <f>Taxi_journeydata!E768</f>
        <v>1</v>
      </c>
      <c r="F772">
        <f>Taxi_journeydata!F768</f>
        <v>75</v>
      </c>
      <c r="G772">
        <f>Taxi_journeydata!G768</f>
        <v>194</v>
      </c>
      <c r="H772">
        <f>Taxi_journeydata!H768</f>
        <v>1</v>
      </c>
      <c r="I772">
        <f>Taxi_journeydata!I768</f>
        <v>2.97</v>
      </c>
      <c r="J772">
        <f>Taxi_journeydata!J768</f>
        <v>10</v>
      </c>
      <c r="K772" s="3" t="b">
        <f t="shared" si="112"/>
        <v>1</v>
      </c>
      <c r="L772" s="4">
        <f t="shared" si="113"/>
        <v>7.6333333333333009</v>
      </c>
      <c r="M772" s="4" t="b">
        <f>NOT(ISNA(MATCH(F772,'Taxi_location&amp;demand'!$A$5:$A$269,0)))</f>
        <v>1</v>
      </c>
      <c r="N772" s="4" t="b">
        <f>NOT(ISNA(MATCH(G772,'Taxi_location&amp;demand'!$A$5:$A$269,0)))</f>
        <v>1</v>
      </c>
      <c r="O772" s="3" t="b">
        <f t="shared" si="111"/>
        <v>1</v>
      </c>
      <c r="P772" s="3" t="b">
        <f t="shared" si="114"/>
        <v>1</v>
      </c>
      <c r="Q772" s="3" t="b">
        <f t="shared" si="115"/>
        <v>1</v>
      </c>
      <c r="R772" s="3" t="b">
        <f t="shared" si="116"/>
        <v>1</v>
      </c>
      <c r="S772" s="24">
        <f t="shared" si="117"/>
        <v>0.6333333333333333</v>
      </c>
      <c r="T772" s="24">
        <f t="shared" si="118"/>
        <v>7</v>
      </c>
      <c r="U772" s="24">
        <f t="shared" si="119"/>
        <v>0</v>
      </c>
      <c r="V772" s="24">
        <f t="shared" si="120"/>
        <v>7.6333333333333329</v>
      </c>
      <c r="W772" s="2"/>
    </row>
    <row r="773" spans="1:23" x14ac:dyDescent="0.3">
      <c r="A773" s="22">
        <f>Taxi_journeydata!A769</f>
        <v>44402</v>
      </c>
      <c r="B773" s="23">
        <f>Taxi_journeydata!B769</f>
        <v>0.68054398148148154</v>
      </c>
      <c r="C773" s="22">
        <f>Taxi_journeydata!C769</f>
        <v>44402</v>
      </c>
      <c r="D773" s="23">
        <f>Taxi_journeydata!D769</f>
        <v>0.69837962962962974</v>
      </c>
      <c r="E773">
        <f>Taxi_journeydata!E769</f>
        <v>1</v>
      </c>
      <c r="F773">
        <f>Taxi_journeydata!F769</f>
        <v>97</v>
      </c>
      <c r="G773">
        <f>Taxi_journeydata!G769</f>
        <v>95</v>
      </c>
      <c r="H773">
        <f>Taxi_journeydata!H769</f>
        <v>1</v>
      </c>
      <c r="I773">
        <f>Taxi_journeydata!I769</f>
        <v>10.26</v>
      </c>
      <c r="J773">
        <f>Taxi_journeydata!J769</f>
        <v>29.5</v>
      </c>
      <c r="K773" s="3" t="b">
        <f t="shared" si="112"/>
        <v>1</v>
      </c>
      <c r="L773" s="4">
        <f t="shared" si="113"/>
        <v>25.683333333333405</v>
      </c>
      <c r="M773" s="4" t="b">
        <f>NOT(ISNA(MATCH(F773,'Taxi_location&amp;demand'!$A$5:$A$269,0)))</f>
        <v>1</v>
      </c>
      <c r="N773" s="4" t="b">
        <f>NOT(ISNA(MATCH(G773,'Taxi_location&amp;demand'!$A$5:$A$269,0)))</f>
        <v>1</v>
      </c>
      <c r="O773" s="3" t="b">
        <f t="shared" si="111"/>
        <v>1</v>
      </c>
      <c r="P773" s="3" t="b">
        <f t="shared" si="114"/>
        <v>1</v>
      </c>
      <c r="Q773" s="3" t="b">
        <f t="shared" si="115"/>
        <v>1</v>
      </c>
      <c r="R773" s="3" t="b">
        <f t="shared" si="116"/>
        <v>1</v>
      </c>
      <c r="S773" s="24">
        <f t="shared" si="117"/>
        <v>0.68333333333333335</v>
      </c>
      <c r="T773" s="24">
        <f t="shared" si="118"/>
        <v>25</v>
      </c>
      <c r="U773" s="24">
        <f t="shared" si="119"/>
        <v>0</v>
      </c>
      <c r="V773" s="24">
        <f t="shared" si="120"/>
        <v>25.683333333333334</v>
      </c>
      <c r="W773" s="2"/>
    </row>
    <row r="774" spans="1:23" x14ac:dyDescent="0.3">
      <c r="A774" s="22">
        <f>Taxi_journeydata!A770</f>
        <v>44402</v>
      </c>
      <c r="B774" s="23">
        <f>Taxi_journeydata!B770</f>
        <v>0.70644675925925926</v>
      </c>
      <c r="C774" s="22">
        <f>Taxi_journeydata!C770</f>
        <v>44402</v>
      </c>
      <c r="D774" s="23">
        <f>Taxi_journeydata!D770</f>
        <v>0.71603009259259265</v>
      </c>
      <c r="E774">
        <f>Taxi_journeydata!E770</f>
        <v>1</v>
      </c>
      <c r="F774">
        <f>Taxi_journeydata!F770</f>
        <v>95</v>
      </c>
      <c r="G774">
        <f>Taxi_journeydata!G770</f>
        <v>56</v>
      </c>
      <c r="H774">
        <f>Taxi_journeydata!H770</f>
        <v>1</v>
      </c>
      <c r="I774">
        <f>Taxi_journeydata!I770</f>
        <v>2.27</v>
      </c>
      <c r="J774">
        <f>Taxi_journeydata!J770</f>
        <v>11</v>
      </c>
      <c r="K774" s="3" t="b">
        <f t="shared" si="112"/>
        <v>1</v>
      </c>
      <c r="L774" s="4">
        <f t="shared" si="113"/>
        <v>13.800000000000079</v>
      </c>
      <c r="M774" s="4" t="b">
        <f>NOT(ISNA(MATCH(F774,'Taxi_location&amp;demand'!$A$5:$A$269,0)))</f>
        <v>1</v>
      </c>
      <c r="N774" s="4" t="b">
        <f>NOT(ISNA(MATCH(G774,'Taxi_location&amp;demand'!$A$5:$A$269,0)))</f>
        <v>1</v>
      </c>
      <c r="O774" s="3" t="b">
        <f t="shared" si="111"/>
        <v>1</v>
      </c>
      <c r="P774" s="3" t="b">
        <f t="shared" si="114"/>
        <v>1</v>
      </c>
      <c r="Q774" s="3" t="b">
        <f t="shared" si="115"/>
        <v>1</v>
      </c>
      <c r="R774" s="3" t="b">
        <f t="shared" si="116"/>
        <v>1</v>
      </c>
      <c r="S774" s="24">
        <f t="shared" si="117"/>
        <v>0.8</v>
      </c>
      <c r="T774" s="24">
        <f t="shared" si="118"/>
        <v>13</v>
      </c>
      <c r="U774" s="24">
        <f t="shared" si="119"/>
        <v>0</v>
      </c>
      <c r="V774" s="24">
        <f t="shared" si="120"/>
        <v>13.8</v>
      </c>
      <c r="W774" s="2"/>
    </row>
    <row r="775" spans="1:23" x14ac:dyDescent="0.3">
      <c r="A775" s="22">
        <f>Taxi_journeydata!A771</f>
        <v>44402</v>
      </c>
      <c r="B775" s="23">
        <f>Taxi_journeydata!B771</f>
        <v>0.75297453703703709</v>
      </c>
      <c r="C775" s="22">
        <f>Taxi_journeydata!C771</f>
        <v>44402</v>
      </c>
      <c r="D775" s="23">
        <f>Taxi_journeydata!D771</f>
        <v>0.75932870370370376</v>
      </c>
      <c r="E775">
        <f>Taxi_journeydata!E771</f>
        <v>1</v>
      </c>
      <c r="F775">
        <f>Taxi_journeydata!F771</f>
        <v>136</v>
      </c>
      <c r="G775">
        <f>Taxi_journeydata!G771</f>
        <v>235</v>
      </c>
      <c r="H775">
        <f>Taxi_journeydata!H771</f>
        <v>1</v>
      </c>
      <c r="I775">
        <f>Taxi_journeydata!I771</f>
        <v>1.6</v>
      </c>
      <c r="J775">
        <f>Taxi_journeydata!J771</f>
        <v>8</v>
      </c>
      <c r="K775" s="3" t="b">
        <f t="shared" si="112"/>
        <v>1</v>
      </c>
      <c r="L775" s="4">
        <f t="shared" si="113"/>
        <v>9.1499999999999915</v>
      </c>
      <c r="M775" s="4" t="b">
        <f>NOT(ISNA(MATCH(F775,'Taxi_location&amp;demand'!$A$5:$A$269,0)))</f>
        <v>1</v>
      </c>
      <c r="N775" s="4" t="b">
        <f>NOT(ISNA(MATCH(G775,'Taxi_location&amp;demand'!$A$5:$A$269,0)))</f>
        <v>1</v>
      </c>
      <c r="O775" s="3" t="b">
        <f t="shared" si="111"/>
        <v>1</v>
      </c>
      <c r="P775" s="3" t="b">
        <f t="shared" si="114"/>
        <v>1</v>
      </c>
      <c r="Q775" s="3" t="b">
        <f t="shared" si="115"/>
        <v>1</v>
      </c>
      <c r="R775" s="3" t="b">
        <f t="shared" si="116"/>
        <v>1</v>
      </c>
      <c r="S775" s="24">
        <f t="shared" si="117"/>
        <v>0.15</v>
      </c>
      <c r="T775" s="24">
        <f t="shared" si="118"/>
        <v>9</v>
      </c>
      <c r="U775" s="24">
        <f t="shared" si="119"/>
        <v>0</v>
      </c>
      <c r="V775" s="24">
        <f t="shared" si="120"/>
        <v>9.15</v>
      </c>
      <c r="W775" s="2"/>
    </row>
    <row r="776" spans="1:23" x14ac:dyDescent="0.3">
      <c r="A776" s="22">
        <f>Taxi_journeydata!A772</f>
        <v>44402</v>
      </c>
      <c r="B776" s="23">
        <f>Taxi_journeydata!B772</f>
        <v>0.83026620370370363</v>
      </c>
      <c r="C776" s="22">
        <f>Taxi_journeydata!C772</f>
        <v>44402</v>
      </c>
      <c r="D776" s="23">
        <f>Taxi_journeydata!D772</f>
        <v>0.83288194444444441</v>
      </c>
      <c r="E776">
        <f>Taxi_journeydata!E772</f>
        <v>1</v>
      </c>
      <c r="F776">
        <f>Taxi_journeydata!F772</f>
        <v>166</v>
      </c>
      <c r="G776">
        <f>Taxi_journeydata!G772</f>
        <v>41</v>
      </c>
      <c r="H776">
        <f>Taxi_journeydata!H772</f>
        <v>1</v>
      </c>
      <c r="I776">
        <f>Taxi_journeydata!I772</f>
        <v>0.64</v>
      </c>
      <c r="J776">
        <f>Taxi_journeydata!J772</f>
        <v>4.5</v>
      </c>
      <c r="K776" s="3" t="b">
        <f t="shared" si="112"/>
        <v>1</v>
      </c>
      <c r="L776" s="4">
        <f t="shared" si="113"/>
        <v>3.7666666666667226</v>
      </c>
      <c r="M776" s="4" t="b">
        <f>NOT(ISNA(MATCH(F776,'Taxi_location&amp;demand'!$A$5:$A$269,0)))</f>
        <v>1</v>
      </c>
      <c r="N776" s="4" t="b">
        <f>NOT(ISNA(MATCH(G776,'Taxi_location&amp;demand'!$A$5:$A$269,0)))</f>
        <v>1</v>
      </c>
      <c r="O776" s="3" t="b">
        <f t="shared" si="111"/>
        <v>1</v>
      </c>
      <c r="P776" s="3" t="b">
        <f t="shared" si="114"/>
        <v>1</v>
      </c>
      <c r="Q776" s="3" t="b">
        <f t="shared" si="115"/>
        <v>1</v>
      </c>
      <c r="R776" s="3" t="b">
        <f t="shared" si="116"/>
        <v>1</v>
      </c>
      <c r="S776" s="24">
        <f t="shared" si="117"/>
        <v>0.76666666666666672</v>
      </c>
      <c r="T776" s="24">
        <f t="shared" si="118"/>
        <v>3</v>
      </c>
      <c r="U776" s="24">
        <f t="shared" si="119"/>
        <v>0</v>
      </c>
      <c r="V776" s="24">
        <f t="shared" si="120"/>
        <v>3.7666666666666666</v>
      </c>
      <c r="W776" s="2"/>
    </row>
    <row r="777" spans="1:23" x14ac:dyDescent="0.3">
      <c r="A777" s="22">
        <f>Taxi_journeydata!A773</f>
        <v>44402</v>
      </c>
      <c r="B777" s="23">
        <f>Taxi_journeydata!B773</f>
        <v>0.9526041666666667</v>
      </c>
      <c r="C777" s="22">
        <f>Taxi_journeydata!C773</f>
        <v>44402</v>
      </c>
      <c r="D777" s="23">
        <f>Taxi_journeydata!D773</f>
        <v>0.9602546296296296</v>
      </c>
      <c r="E777">
        <f>Taxi_journeydata!E773</f>
        <v>1</v>
      </c>
      <c r="F777">
        <f>Taxi_journeydata!F773</f>
        <v>42</v>
      </c>
      <c r="G777">
        <f>Taxi_journeydata!G773</f>
        <v>24</v>
      </c>
      <c r="H777">
        <f>Taxi_journeydata!H773</f>
        <v>1</v>
      </c>
      <c r="I777">
        <f>Taxi_journeydata!I773</f>
        <v>2.1</v>
      </c>
      <c r="J777">
        <f>Taxi_journeydata!J773</f>
        <v>10</v>
      </c>
      <c r="K777" s="3" t="b">
        <f t="shared" si="112"/>
        <v>1</v>
      </c>
      <c r="L777" s="4">
        <f t="shared" si="113"/>
        <v>11.016666666666577</v>
      </c>
      <c r="M777" s="4" t="b">
        <f>NOT(ISNA(MATCH(F777,'Taxi_location&amp;demand'!$A$5:$A$269,0)))</f>
        <v>1</v>
      </c>
      <c r="N777" s="4" t="b">
        <f>NOT(ISNA(MATCH(G777,'Taxi_location&amp;demand'!$A$5:$A$269,0)))</f>
        <v>1</v>
      </c>
      <c r="O777" s="3" t="b">
        <f t="shared" ref="O777:O840" si="121">AND(H777&gt;0,H777&lt;7)</f>
        <v>1</v>
      </c>
      <c r="P777" s="3" t="b">
        <f t="shared" si="114"/>
        <v>1</v>
      </c>
      <c r="Q777" s="3" t="b">
        <f t="shared" si="115"/>
        <v>1</v>
      </c>
      <c r="R777" s="3" t="b">
        <f t="shared" si="116"/>
        <v>1</v>
      </c>
      <c r="S777" s="24">
        <f t="shared" si="117"/>
        <v>1.6666666666666666E-2</v>
      </c>
      <c r="T777" s="24">
        <f t="shared" si="118"/>
        <v>11</v>
      </c>
      <c r="U777" s="24">
        <f t="shared" si="119"/>
        <v>0</v>
      </c>
      <c r="V777" s="24">
        <f t="shared" si="120"/>
        <v>11.016666666666667</v>
      </c>
      <c r="W777" s="2"/>
    </row>
    <row r="778" spans="1:23" x14ac:dyDescent="0.3">
      <c r="A778" s="22">
        <f>Taxi_journeydata!A774</f>
        <v>44402</v>
      </c>
      <c r="B778" s="23">
        <f>Taxi_journeydata!B774</f>
        <v>0.92482638888888891</v>
      </c>
      <c r="C778" s="22">
        <f>Taxi_journeydata!C774</f>
        <v>44402</v>
      </c>
      <c r="D778" s="23">
        <f>Taxi_journeydata!D774</f>
        <v>0.93677083333333344</v>
      </c>
      <c r="E778">
        <f>Taxi_journeydata!E774</f>
        <v>1</v>
      </c>
      <c r="F778">
        <f>Taxi_journeydata!F774</f>
        <v>17</v>
      </c>
      <c r="G778">
        <f>Taxi_journeydata!G774</f>
        <v>181</v>
      </c>
      <c r="H778">
        <f>Taxi_journeydata!H774</f>
        <v>1</v>
      </c>
      <c r="I778">
        <f>Taxi_journeydata!I774</f>
        <v>2.96</v>
      </c>
      <c r="J778">
        <f>Taxi_journeydata!J774</f>
        <v>14</v>
      </c>
      <c r="K778" s="3" t="b">
        <f t="shared" ref="K778:K841" si="122">IF(A778=C778,D778&gt;B778,IF(C778&gt;A778,C778=A778+1,FALSE))</f>
        <v>1</v>
      </c>
      <c r="L778" s="4">
        <f t="shared" ref="L778:L841" si="123">IF(C778=A778,(D778-B778),IF(C778&gt;A778,D778-0+1-B778,9999))*1440</f>
        <v>17.200000000000131</v>
      </c>
      <c r="M778" s="4" t="b">
        <f>NOT(ISNA(MATCH(F778,'Taxi_location&amp;demand'!$A$5:$A$269,0)))</f>
        <v>1</v>
      </c>
      <c r="N778" s="4" t="b">
        <f>NOT(ISNA(MATCH(G778,'Taxi_location&amp;demand'!$A$5:$A$269,0)))</f>
        <v>1</v>
      </c>
      <c r="O778" s="3" t="b">
        <f t="shared" si="121"/>
        <v>1</v>
      </c>
      <c r="P778" s="3" t="b">
        <f t="shared" ref="P778:P841" si="124">AND(I778&gt;=0.1,I778&lt;=100)</f>
        <v>1</v>
      </c>
      <c r="Q778" s="3" t="b">
        <f t="shared" ref="Q778:Q841" si="125">AND(J778&gt;=2.5,J778&lt;=250)</f>
        <v>1</v>
      </c>
      <c r="R778" s="3" t="b">
        <f t="shared" ref="R778:R841" si="126">AND(MONTH(A778)=7,MONTH(C778)=7)</f>
        <v>1</v>
      </c>
      <c r="S778" s="24">
        <f t="shared" ref="S778:S841" si="127">IF(SECOND(D778)&lt;SECOND(B778),SECOND(D778)-0+60-SECOND(B778),SECOND(D778)-SECOND(B778))/60</f>
        <v>0.2</v>
      </c>
      <c r="T778" s="24">
        <f t="shared" ref="T778:T841" si="128">IF(MINUTE(D778)&lt;MINUTE(B778),MINUTE(D778)-0+60-MINUTE(B778),MINUTE(D778)-MINUTE(B778))-IF(SECOND(D778)&lt;SECOND(B778),1,0)</f>
        <v>17</v>
      </c>
      <c r="U778" s="24">
        <f t="shared" ref="U778:U841" si="129">(IF(HOUR(D778)&lt;HOUR(B778),HOUR(D778)-0+24-HOUR(B778),HOUR(D778)-HOUR(B778))-IF(MINUTE(D778)&lt;MINUTE(B778),1,0))*60</f>
        <v>0</v>
      </c>
      <c r="V778" s="24">
        <f t="shared" ref="V778:V841" si="130">U778+T778+S778</f>
        <v>17.2</v>
      </c>
      <c r="W778" s="2"/>
    </row>
    <row r="779" spans="1:23" x14ac:dyDescent="0.3">
      <c r="A779" s="22">
        <f>Taxi_journeydata!A775</f>
        <v>44402</v>
      </c>
      <c r="B779" s="23">
        <f>Taxi_journeydata!B775</f>
        <v>0.97164351851851849</v>
      </c>
      <c r="C779" s="22">
        <f>Taxi_journeydata!C775</f>
        <v>44402</v>
      </c>
      <c r="D779" s="23">
        <f>Taxi_journeydata!D775</f>
        <v>0.97350694444444441</v>
      </c>
      <c r="E779">
        <f>Taxi_journeydata!E775</f>
        <v>1</v>
      </c>
      <c r="F779">
        <f>Taxi_journeydata!F775</f>
        <v>41</v>
      </c>
      <c r="G779">
        <f>Taxi_journeydata!G775</f>
        <v>41</v>
      </c>
      <c r="H779">
        <f>Taxi_journeydata!H775</f>
        <v>1</v>
      </c>
      <c r="I779">
        <f>Taxi_journeydata!I775</f>
        <v>0.82</v>
      </c>
      <c r="J779">
        <f>Taxi_journeydata!J775</f>
        <v>4.5</v>
      </c>
      <c r="K779" s="3" t="b">
        <f t="shared" si="122"/>
        <v>1</v>
      </c>
      <c r="L779" s="4">
        <f t="shared" si="123"/>
        <v>2.6833333333333265</v>
      </c>
      <c r="M779" s="4" t="b">
        <f>NOT(ISNA(MATCH(F779,'Taxi_location&amp;demand'!$A$5:$A$269,0)))</f>
        <v>1</v>
      </c>
      <c r="N779" s="4" t="b">
        <f>NOT(ISNA(MATCH(G779,'Taxi_location&amp;demand'!$A$5:$A$269,0)))</f>
        <v>1</v>
      </c>
      <c r="O779" s="3" t="b">
        <f t="shared" si="121"/>
        <v>1</v>
      </c>
      <c r="P779" s="3" t="b">
        <f t="shared" si="124"/>
        <v>1</v>
      </c>
      <c r="Q779" s="3" t="b">
        <f t="shared" si="125"/>
        <v>1</v>
      </c>
      <c r="R779" s="3" t="b">
        <f t="shared" si="126"/>
        <v>1</v>
      </c>
      <c r="S779" s="24">
        <f t="shared" si="127"/>
        <v>0.68333333333333335</v>
      </c>
      <c r="T779" s="24">
        <f t="shared" si="128"/>
        <v>2</v>
      </c>
      <c r="U779" s="24">
        <f t="shared" si="129"/>
        <v>0</v>
      </c>
      <c r="V779" s="24">
        <f t="shared" si="130"/>
        <v>2.6833333333333336</v>
      </c>
      <c r="W779" s="2"/>
    </row>
    <row r="780" spans="1:23" x14ac:dyDescent="0.3">
      <c r="A780" s="22">
        <f>Taxi_journeydata!A776</f>
        <v>44403</v>
      </c>
      <c r="B780" s="23">
        <f>Taxi_journeydata!B776</f>
        <v>0.10137731481481482</v>
      </c>
      <c r="C780" s="22">
        <f>Taxi_journeydata!C776</f>
        <v>44403</v>
      </c>
      <c r="D780" s="23">
        <f>Taxi_journeydata!D776</f>
        <v>0.10340277777777777</v>
      </c>
      <c r="E780">
        <f>Taxi_journeydata!E776</f>
        <v>1</v>
      </c>
      <c r="F780">
        <f>Taxi_journeydata!F776</f>
        <v>41</v>
      </c>
      <c r="G780">
        <f>Taxi_journeydata!G776</f>
        <v>42</v>
      </c>
      <c r="H780">
        <f>Taxi_journeydata!H776</f>
        <v>1</v>
      </c>
      <c r="I780">
        <f>Taxi_journeydata!I776</f>
        <v>0.57999999999999996</v>
      </c>
      <c r="J780">
        <f>Taxi_journeydata!J776</f>
        <v>4</v>
      </c>
      <c r="K780" s="3" t="b">
        <f t="shared" si="122"/>
        <v>1</v>
      </c>
      <c r="L780" s="4">
        <f t="shared" si="123"/>
        <v>2.9166666666666496</v>
      </c>
      <c r="M780" s="4" t="b">
        <f>NOT(ISNA(MATCH(F780,'Taxi_location&amp;demand'!$A$5:$A$269,0)))</f>
        <v>1</v>
      </c>
      <c r="N780" s="4" t="b">
        <f>NOT(ISNA(MATCH(G780,'Taxi_location&amp;demand'!$A$5:$A$269,0)))</f>
        <v>1</v>
      </c>
      <c r="O780" s="3" t="b">
        <f t="shared" si="121"/>
        <v>1</v>
      </c>
      <c r="P780" s="3" t="b">
        <f t="shared" si="124"/>
        <v>1</v>
      </c>
      <c r="Q780" s="3" t="b">
        <f t="shared" si="125"/>
        <v>1</v>
      </c>
      <c r="R780" s="3" t="b">
        <f t="shared" si="126"/>
        <v>1</v>
      </c>
      <c r="S780" s="24">
        <f t="shared" si="127"/>
        <v>0.91666666666666663</v>
      </c>
      <c r="T780" s="24">
        <f t="shared" si="128"/>
        <v>2</v>
      </c>
      <c r="U780" s="24">
        <f t="shared" si="129"/>
        <v>0</v>
      </c>
      <c r="V780" s="24">
        <f t="shared" si="130"/>
        <v>2.9166666666666665</v>
      </c>
      <c r="W780" s="2"/>
    </row>
    <row r="781" spans="1:23" x14ac:dyDescent="0.3">
      <c r="A781" s="22">
        <f>Taxi_journeydata!A777</f>
        <v>44403</v>
      </c>
      <c r="B781" s="23">
        <f>Taxi_journeydata!B777</f>
        <v>0.3319097222222222</v>
      </c>
      <c r="C781" s="22">
        <f>Taxi_journeydata!C777</f>
        <v>44403</v>
      </c>
      <c r="D781" s="23">
        <f>Taxi_journeydata!D777</f>
        <v>0.33521990740740742</v>
      </c>
      <c r="E781">
        <f>Taxi_journeydata!E777</f>
        <v>1</v>
      </c>
      <c r="F781">
        <f>Taxi_journeydata!F777</f>
        <v>75</v>
      </c>
      <c r="G781">
        <f>Taxi_journeydata!G777</f>
        <v>42</v>
      </c>
      <c r="H781">
        <f>Taxi_journeydata!H777</f>
        <v>1</v>
      </c>
      <c r="I781">
        <f>Taxi_journeydata!I777</f>
        <v>1.1499999999999999</v>
      </c>
      <c r="J781">
        <f>Taxi_journeydata!J777</f>
        <v>6</v>
      </c>
      <c r="K781" s="3" t="b">
        <f t="shared" si="122"/>
        <v>1</v>
      </c>
      <c r="L781" s="4">
        <f t="shared" si="123"/>
        <v>4.766666666666719</v>
      </c>
      <c r="M781" s="4" t="b">
        <f>NOT(ISNA(MATCH(F781,'Taxi_location&amp;demand'!$A$5:$A$269,0)))</f>
        <v>1</v>
      </c>
      <c r="N781" s="4" t="b">
        <f>NOT(ISNA(MATCH(G781,'Taxi_location&amp;demand'!$A$5:$A$269,0)))</f>
        <v>1</v>
      </c>
      <c r="O781" s="3" t="b">
        <f t="shared" si="121"/>
        <v>1</v>
      </c>
      <c r="P781" s="3" t="b">
        <f t="shared" si="124"/>
        <v>1</v>
      </c>
      <c r="Q781" s="3" t="b">
        <f t="shared" si="125"/>
        <v>1</v>
      </c>
      <c r="R781" s="3" t="b">
        <f t="shared" si="126"/>
        <v>1</v>
      </c>
      <c r="S781" s="24">
        <f t="shared" si="127"/>
        <v>0.76666666666666672</v>
      </c>
      <c r="T781" s="24">
        <f t="shared" si="128"/>
        <v>4</v>
      </c>
      <c r="U781" s="24">
        <f t="shared" si="129"/>
        <v>0</v>
      </c>
      <c r="V781" s="24">
        <f t="shared" si="130"/>
        <v>4.7666666666666666</v>
      </c>
      <c r="W781" s="2"/>
    </row>
    <row r="782" spans="1:23" x14ac:dyDescent="0.3">
      <c r="A782" s="22">
        <f>Taxi_journeydata!A778</f>
        <v>44403</v>
      </c>
      <c r="B782" s="23">
        <f>Taxi_journeydata!B778</f>
        <v>0.37462962962962965</v>
      </c>
      <c r="C782" s="22">
        <f>Taxi_journeydata!C778</f>
        <v>44403</v>
      </c>
      <c r="D782" s="23">
        <f>Taxi_journeydata!D778</f>
        <v>0.3850925925925926</v>
      </c>
      <c r="E782">
        <f>Taxi_journeydata!E778</f>
        <v>1</v>
      </c>
      <c r="F782">
        <f>Taxi_journeydata!F778</f>
        <v>52</v>
      </c>
      <c r="G782">
        <f>Taxi_journeydata!G778</f>
        <v>33</v>
      </c>
      <c r="H782">
        <f>Taxi_journeydata!H778</f>
        <v>1</v>
      </c>
      <c r="I782">
        <f>Taxi_journeydata!I778</f>
        <v>1.6</v>
      </c>
      <c r="J782">
        <f>Taxi_journeydata!J778</f>
        <v>11</v>
      </c>
      <c r="K782" s="3" t="b">
        <f t="shared" si="122"/>
        <v>1</v>
      </c>
      <c r="L782" s="4">
        <f t="shared" si="123"/>
        <v>15.06666666666665</v>
      </c>
      <c r="M782" s="4" t="b">
        <f>NOT(ISNA(MATCH(F782,'Taxi_location&amp;demand'!$A$5:$A$269,0)))</f>
        <v>1</v>
      </c>
      <c r="N782" s="4" t="b">
        <f>NOT(ISNA(MATCH(G782,'Taxi_location&amp;demand'!$A$5:$A$269,0)))</f>
        <v>1</v>
      </c>
      <c r="O782" s="3" t="b">
        <f t="shared" si="121"/>
        <v>1</v>
      </c>
      <c r="P782" s="3" t="b">
        <f t="shared" si="124"/>
        <v>1</v>
      </c>
      <c r="Q782" s="3" t="b">
        <f t="shared" si="125"/>
        <v>1</v>
      </c>
      <c r="R782" s="3" t="b">
        <f t="shared" si="126"/>
        <v>1</v>
      </c>
      <c r="S782" s="24">
        <f t="shared" si="127"/>
        <v>6.6666666666666666E-2</v>
      </c>
      <c r="T782" s="24">
        <f t="shared" si="128"/>
        <v>15</v>
      </c>
      <c r="U782" s="24">
        <f t="shared" si="129"/>
        <v>0</v>
      </c>
      <c r="V782" s="24">
        <f t="shared" si="130"/>
        <v>15.066666666666666</v>
      </c>
      <c r="W782" s="2"/>
    </row>
    <row r="783" spans="1:23" x14ac:dyDescent="0.3">
      <c r="A783" s="22">
        <f>Taxi_journeydata!A779</f>
        <v>44403</v>
      </c>
      <c r="B783" s="23">
        <f>Taxi_journeydata!B779</f>
        <v>0.40932870370370367</v>
      </c>
      <c r="C783" s="22">
        <f>Taxi_journeydata!C779</f>
        <v>44403</v>
      </c>
      <c r="D783" s="23">
        <f>Taxi_journeydata!D779</f>
        <v>0.41836805555555556</v>
      </c>
      <c r="E783">
        <f>Taxi_journeydata!E779</f>
        <v>1</v>
      </c>
      <c r="F783">
        <f>Taxi_journeydata!F779</f>
        <v>74</v>
      </c>
      <c r="G783">
        <f>Taxi_journeydata!G779</f>
        <v>75</v>
      </c>
      <c r="H783">
        <f>Taxi_journeydata!H779</f>
        <v>1</v>
      </c>
      <c r="I783">
        <f>Taxi_journeydata!I779</f>
        <v>1.7</v>
      </c>
      <c r="J783">
        <f>Taxi_journeydata!J779</f>
        <v>9.5</v>
      </c>
      <c r="K783" s="3" t="b">
        <f t="shared" si="122"/>
        <v>1</v>
      </c>
      <c r="L783" s="4">
        <f t="shared" si="123"/>
        <v>13.01666666666673</v>
      </c>
      <c r="M783" s="4" t="b">
        <f>NOT(ISNA(MATCH(F783,'Taxi_location&amp;demand'!$A$5:$A$269,0)))</f>
        <v>1</v>
      </c>
      <c r="N783" s="4" t="b">
        <f>NOT(ISNA(MATCH(G783,'Taxi_location&amp;demand'!$A$5:$A$269,0)))</f>
        <v>1</v>
      </c>
      <c r="O783" s="3" t="b">
        <f t="shared" si="121"/>
        <v>1</v>
      </c>
      <c r="P783" s="3" t="b">
        <f t="shared" si="124"/>
        <v>1</v>
      </c>
      <c r="Q783" s="3" t="b">
        <f t="shared" si="125"/>
        <v>1</v>
      </c>
      <c r="R783" s="3" t="b">
        <f t="shared" si="126"/>
        <v>1</v>
      </c>
      <c r="S783" s="24">
        <f t="shared" si="127"/>
        <v>1.6666666666666666E-2</v>
      </c>
      <c r="T783" s="24">
        <f t="shared" si="128"/>
        <v>13</v>
      </c>
      <c r="U783" s="24">
        <f t="shared" si="129"/>
        <v>0</v>
      </c>
      <c r="V783" s="24">
        <f t="shared" si="130"/>
        <v>13.016666666666667</v>
      </c>
      <c r="W783" s="2"/>
    </row>
    <row r="784" spans="1:23" x14ac:dyDescent="0.3">
      <c r="A784" s="22">
        <f>Taxi_journeydata!A780</f>
        <v>44403</v>
      </c>
      <c r="B784" s="23">
        <f>Taxi_journeydata!B780</f>
        <v>0.41094907407407405</v>
      </c>
      <c r="C784" s="22">
        <f>Taxi_journeydata!C780</f>
        <v>44403</v>
      </c>
      <c r="D784" s="23">
        <f>Taxi_journeydata!D780</f>
        <v>0.4138425925925926</v>
      </c>
      <c r="E784">
        <f>Taxi_journeydata!E780</f>
        <v>1</v>
      </c>
      <c r="F784">
        <f>Taxi_journeydata!F780</f>
        <v>75</v>
      </c>
      <c r="G784">
        <f>Taxi_journeydata!G780</f>
        <v>75</v>
      </c>
      <c r="H784">
        <f>Taxi_journeydata!H780</f>
        <v>1</v>
      </c>
      <c r="I784">
        <f>Taxi_journeydata!I780</f>
        <v>0.4</v>
      </c>
      <c r="J784">
        <f>Taxi_journeydata!J780</f>
        <v>4.5</v>
      </c>
      <c r="K784" s="3" t="b">
        <f t="shared" si="122"/>
        <v>1</v>
      </c>
      <c r="L784" s="4">
        <f t="shared" si="123"/>
        <v>4.1666666666667052</v>
      </c>
      <c r="M784" s="4" t="b">
        <f>NOT(ISNA(MATCH(F784,'Taxi_location&amp;demand'!$A$5:$A$269,0)))</f>
        <v>1</v>
      </c>
      <c r="N784" s="4" t="b">
        <f>NOT(ISNA(MATCH(G784,'Taxi_location&amp;demand'!$A$5:$A$269,0)))</f>
        <v>1</v>
      </c>
      <c r="O784" s="3" t="b">
        <f t="shared" si="121"/>
        <v>1</v>
      </c>
      <c r="P784" s="3" t="b">
        <f t="shared" si="124"/>
        <v>1</v>
      </c>
      <c r="Q784" s="3" t="b">
        <f t="shared" si="125"/>
        <v>1</v>
      </c>
      <c r="R784" s="3" t="b">
        <f t="shared" si="126"/>
        <v>1</v>
      </c>
      <c r="S784" s="24">
        <f t="shared" si="127"/>
        <v>0.16666666666666666</v>
      </c>
      <c r="T784" s="24">
        <f t="shared" si="128"/>
        <v>4</v>
      </c>
      <c r="U784" s="24">
        <f t="shared" si="129"/>
        <v>0</v>
      </c>
      <c r="V784" s="24">
        <f t="shared" si="130"/>
        <v>4.166666666666667</v>
      </c>
      <c r="W784" s="2"/>
    </row>
    <row r="785" spans="1:23" x14ac:dyDescent="0.3">
      <c r="A785" s="22">
        <f>Taxi_journeydata!A781</f>
        <v>44403</v>
      </c>
      <c r="B785" s="23">
        <f>Taxi_journeydata!B781</f>
        <v>0.43144675925925924</v>
      </c>
      <c r="C785" s="22">
        <f>Taxi_journeydata!C781</f>
        <v>44403</v>
      </c>
      <c r="D785" s="23">
        <f>Taxi_journeydata!D781</f>
        <v>0.44840277777777776</v>
      </c>
      <c r="E785">
        <f>Taxi_journeydata!E781</f>
        <v>1</v>
      </c>
      <c r="F785">
        <f>Taxi_journeydata!F781</f>
        <v>74</v>
      </c>
      <c r="G785">
        <f>Taxi_journeydata!G781</f>
        <v>254</v>
      </c>
      <c r="H785">
        <f>Taxi_journeydata!H781</f>
        <v>1</v>
      </c>
      <c r="I785">
        <f>Taxi_journeydata!I781</f>
        <v>9.48</v>
      </c>
      <c r="J785">
        <f>Taxi_journeydata!J781</f>
        <v>29.5</v>
      </c>
      <c r="K785" s="3" t="b">
        <f t="shared" si="122"/>
        <v>1</v>
      </c>
      <c r="L785" s="4">
        <f t="shared" si="123"/>
        <v>24.416666666666671</v>
      </c>
      <c r="M785" s="4" t="b">
        <f>NOT(ISNA(MATCH(F785,'Taxi_location&amp;demand'!$A$5:$A$269,0)))</f>
        <v>1</v>
      </c>
      <c r="N785" s="4" t="b">
        <f>NOT(ISNA(MATCH(G785,'Taxi_location&amp;demand'!$A$5:$A$269,0)))</f>
        <v>1</v>
      </c>
      <c r="O785" s="3" t="b">
        <f t="shared" si="121"/>
        <v>1</v>
      </c>
      <c r="P785" s="3" t="b">
        <f t="shared" si="124"/>
        <v>1</v>
      </c>
      <c r="Q785" s="3" t="b">
        <f t="shared" si="125"/>
        <v>1</v>
      </c>
      <c r="R785" s="3" t="b">
        <f t="shared" si="126"/>
        <v>1</v>
      </c>
      <c r="S785" s="24">
        <f t="shared" si="127"/>
        <v>0.41666666666666669</v>
      </c>
      <c r="T785" s="24">
        <f t="shared" si="128"/>
        <v>24</v>
      </c>
      <c r="U785" s="24">
        <f t="shared" si="129"/>
        <v>0</v>
      </c>
      <c r="V785" s="24">
        <f t="shared" si="130"/>
        <v>24.416666666666668</v>
      </c>
      <c r="W785" s="2"/>
    </row>
    <row r="786" spans="1:23" x14ac:dyDescent="0.3">
      <c r="A786" s="22">
        <f>Taxi_journeydata!A782</f>
        <v>44403</v>
      </c>
      <c r="B786" s="23">
        <f>Taxi_journeydata!B782</f>
        <v>0.45306712962962964</v>
      </c>
      <c r="C786" s="22">
        <f>Taxi_journeydata!C782</f>
        <v>44403</v>
      </c>
      <c r="D786" s="23">
        <f>Taxi_journeydata!D782</f>
        <v>0.47401620370370368</v>
      </c>
      <c r="E786">
        <f>Taxi_journeydata!E782</f>
        <v>1</v>
      </c>
      <c r="F786">
        <f>Taxi_journeydata!F782</f>
        <v>166</v>
      </c>
      <c r="G786">
        <f>Taxi_journeydata!G782</f>
        <v>242</v>
      </c>
      <c r="H786">
        <f>Taxi_journeydata!H782</f>
        <v>1</v>
      </c>
      <c r="I786">
        <f>Taxi_journeydata!I782</f>
        <v>11.2</v>
      </c>
      <c r="J786">
        <f>Taxi_journeydata!J782</f>
        <v>34</v>
      </c>
      <c r="K786" s="3" t="b">
        <f t="shared" si="122"/>
        <v>1</v>
      </c>
      <c r="L786" s="4">
        <f t="shared" si="123"/>
        <v>30.166666666666615</v>
      </c>
      <c r="M786" s="4" t="b">
        <f>NOT(ISNA(MATCH(F786,'Taxi_location&amp;demand'!$A$5:$A$269,0)))</f>
        <v>1</v>
      </c>
      <c r="N786" s="4" t="b">
        <f>NOT(ISNA(MATCH(G786,'Taxi_location&amp;demand'!$A$5:$A$269,0)))</f>
        <v>1</v>
      </c>
      <c r="O786" s="3" t="b">
        <f t="shared" si="121"/>
        <v>1</v>
      </c>
      <c r="P786" s="3" t="b">
        <f t="shared" si="124"/>
        <v>1</v>
      </c>
      <c r="Q786" s="3" t="b">
        <f t="shared" si="125"/>
        <v>1</v>
      </c>
      <c r="R786" s="3" t="b">
        <f t="shared" si="126"/>
        <v>1</v>
      </c>
      <c r="S786" s="24">
        <f t="shared" si="127"/>
        <v>0.16666666666666666</v>
      </c>
      <c r="T786" s="24">
        <f t="shared" si="128"/>
        <v>30</v>
      </c>
      <c r="U786" s="24">
        <f t="shared" si="129"/>
        <v>0</v>
      </c>
      <c r="V786" s="24">
        <f t="shared" si="130"/>
        <v>30.166666666666668</v>
      </c>
      <c r="W786" s="2"/>
    </row>
    <row r="787" spans="1:23" x14ac:dyDescent="0.3">
      <c r="A787" s="22">
        <f>Taxi_journeydata!A783</f>
        <v>44403</v>
      </c>
      <c r="B787" s="23">
        <f>Taxi_journeydata!B783</f>
        <v>0.4942361111111111</v>
      </c>
      <c r="C787" s="22">
        <f>Taxi_journeydata!C783</f>
        <v>44403</v>
      </c>
      <c r="D787" s="23">
        <f>Taxi_journeydata!D783</f>
        <v>0.49723379629629627</v>
      </c>
      <c r="E787">
        <f>Taxi_journeydata!E783</f>
        <v>1</v>
      </c>
      <c r="F787">
        <f>Taxi_journeydata!F783</f>
        <v>74</v>
      </c>
      <c r="G787">
        <f>Taxi_journeydata!G783</f>
        <v>41</v>
      </c>
      <c r="H787">
        <f>Taxi_journeydata!H783</f>
        <v>1</v>
      </c>
      <c r="I787">
        <f>Taxi_journeydata!I783</f>
        <v>0.86</v>
      </c>
      <c r="J787">
        <f>Taxi_journeydata!J783</f>
        <v>5.5</v>
      </c>
      <c r="K787" s="3" t="b">
        <f t="shared" si="122"/>
        <v>1</v>
      </c>
      <c r="L787" s="4">
        <f t="shared" si="123"/>
        <v>4.3166666666666487</v>
      </c>
      <c r="M787" s="4" t="b">
        <f>NOT(ISNA(MATCH(F787,'Taxi_location&amp;demand'!$A$5:$A$269,0)))</f>
        <v>1</v>
      </c>
      <c r="N787" s="4" t="b">
        <f>NOT(ISNA(MATCH(G787,'Taxi_location&amp;demand'!$A$5:$A$269,0)))</f>
        <v>1</v>
      </c>
      <c r="O787" s="3" t="b">
        <f t="shared" si="121"/>
        <v>1</v>
      </c>
      <c r="P787" s="3" t="b">
        <f t="shared" si="124"/>
        <v>1</v>
      </c>
      <c r="Q787" s="3" t="b">
        <f t="shared" si="125"/>
        <v>1</v>
      </c>
      <c r="R787" s="3" t="b">
        <f t="shared" si="126"/>
        <v>1</v>
      </c>
      <c r="S787" s="24">
        <f t="shared" si="127"/>
        <v>0.31666666666666665</v>
      </c>
      <c r="T787" s="24">
        <f t="shared" si="128"/>
        <v>4</v>
      </c>
      <c r="U787" s="24">
        <f t="shared" si="129"/>
        <v>0</v>
      </c>
      <c r="V787" s="24">
        <f t="shared" si="130"/>
        <v>4.3166666666666664</v>
      </c>
      <c r="W787" s="2"/>
    </row>
    <row r="788" spans="1:23" x14ac:dyDescent="0.3">
      <c r="A788" s="22">
        <f>Taxi_journeydata!A784</f>
        <v>44403</v>
      </c>
      <c r="B788" s="23">
        <f>Taxi_journeydata!B784</f>
        <v>0.48103009259259261</v>
      </c>
      <c r="C788" s="22">
        <f>Taxi_journeydata!C784</f>
        <v>44403</v>
      </c>
      <c r="D788" s="23">
        <f>Taxi_journeydata!D784</f>
        <v>0.48996527777777782</v>
      </c>
      <c r="E788">
        <f>Taxi_journeydata!E784</f>
        <v>1</v>
      </c>
      <c r="F788">
        <f>Taxi_journeydata!F784</f>
        <v>74</v>
      </c>
      <c r="G788">
        <f>Taxi_journeydata!G784</f>
        <v>69</v>
      </c>
      <c r="H788">
        <f>Taxi_journeydata!H784</f>
        <v>5</v>
      </c>
      <c r="I788">
        <f>Taxi_journeydata!I784</f>
        <v>2.98</v>
      </c>
      <c r="J788">
        <f>Taxi_journeydata!J784</f>
        <v>12</v>
      </c>
      <c r="K788" s="3" t="b">
        <f t="shared" si="122"/>
        <v>1</v>
      </c>
      <c r="L788" s="4">
        <f t="shared" si="123"/>
        <v>12.866666666666706</v>
      </c>
      <c r="M788" s="4" t="b">
        <f>NOT(ISNA(MATCH(F788,'Taxi_location&amp;demand'!$A$5:$A$269,0)))</f>
        <v>1</v>
      </c>
      <c r="N788" s="4" t="b">
        <f>NOT(ISNA(MATCH(G788,'Taxi_location&amp;demand'!$A$5:$A$269,0)))</f>
        <v>1</v>
      </c>
      <c r="O788" s="3" t="b">
        <f t="shared" si="121"/>
        <v>1</v>
      </c>
      <c r="P788" s="3" t="b">
        <f t="shared" si="124"/>
        <v>1</v>
      </c>
      <c r="Q788" s="3" t="b">
        <f t="shared" si="125"/>
        <v>1</v>
      </c>
      <c r="R788" s="3" t="b">
        <f t="shared" si="126"/>
        <v>1</v>
      </c>
      <c r="S788" s="24">
        <f t="shared" si="127"/>
        <v>0.8666666666666667</v>
      </c>
      <c r="T788" s="24">
        <f t="shared" si="128"/>
        <v>12</v>
      </c>
      <c r="U788" s="24">
        <f t="shared" si="129"/>
        <v>0</v>
      </c>
      <c r="V788" s="24">
        <f t="shared" si="130"/>
        <v>12.866666666666667</v>
      </c>
      <c r="W788" s="2"/>
    </row>
    <row r="789" spans="1:23" x14ac:dyDescent="0.3">
      <c r="A789" s="22">
        <f>Taxi_journeydata!A785</f>
        <v>44403</v>
      </c>
      <c r="B789" s="23">
        <f>Taxi_journeydata!B785</f>
        <v>0.50103009259259257</v>
      </c>
      <c r="C789" s="22">
        <f>Taxi_journeydata!C785</f>
        <v>44403</v>
      </c>
      <c r="D789" s="23">
        <f>Taxi_journeydata!D785</f>
        <v>0.52347222222222223</v>
      </c>
      <c r="E789">
        <f>Taxi_journeydata!E785</f>
        <v>1</v>
      </c>
      <c r="F789">
        <f>Taxi_journeydata!F785</f>
        <v>25</v>
      </c>
      <c r="G789">
        <f>Taxi_journeydata!G785</f>
        <v>25</v>
      </c>
      <c r="H789">
        <f>Taxi_journeydata!H785</f>
        <v>1</v>
      </c>
      <c r="I789">
        <f>Taxi_journeydata!I785</f>
        <v>1.2</v>
      </c>
      <c r="J789">
        <f>Taxi_journeydata!J785</f>
        <v>19</v>
      </c>
      <c r="K789" s="3" t="b">
        <f t="shared" si="122"/>
        <v>1</v>
      </c>
      <c r="L789" s="4">
        <f t="shared" si="123"/>
        <v>32.316666666666706</v>
      </c>
      <c r="M789" s="4" t="b">
        <f>NOT(ISNA(MATCH(F789,'Taxi_location&amp;demand'!$A$5:$A$269,0)))</f>
        <v>1</v>
      </c>
      <c r="N789" s="4" t="b">
        <f>NOT(ISNA(MATCH(G789,'Taxi_location&amp;demand'!$A$5:$A$269,0)))</f>
        <v>1</v>
      </c>
      <c r="O789" s="3" t="b">
        <f t="shared" si="121"/>
        <v>1</v>
      </c>
      <c r="P789" s="3" t="b">
        <f t="shared" si="124"/>
        <v>1</v>
      </c>
      <c r="Q789" s="3" t="b">
        <f t="shared" si="125"/>
        <v>1</v>
      </c>
      <c r="R789" s="3" t="b">
        <f t="shared" si="126"/>
        <v>1</v>
      </c>
      <c r="S789" s="24">
        <f t="shared" si="127"/>
        <v>0.31666666666666665</v>
      </c>
      <c r="T789" s="24">
        <f t="shared" si="128"/>
        <v>32</v>
      </c>
      <c r="U789" s="24">
        <f t="shared" si="129"/>
        <v>0</v>
      </c>
      <c r="V789" s="24">
        <f t="shared" si="130"/>
        <v>32.31666666666667</v>
      </c>
      <c r="W789" s="2"/>
    </row>
    <row r="790" spans="1:23" x14ac:dyDescent="0.3">
      <c r="A790" s="22">
        <f>Taxi_journeydata!A786</f>
        <v>44403</v>
      </c>
      <c r="B790" s="23">
        <f>Taxi_journeydata!B786</f>
        <v>0.54864583333333339</v>
      </c>
      <c r="C790" s="22">
        <f>Taxi_journeydata!C786</f>
        <v>44403</v>
      </c>
      <c r="D790" s="23">
        <f>Taxi_journeydata!D786</f>
        <v>0.55450231481481482</v>
      </c>
      <c r="E790">
        <f>Taxi_journeydata!E786</f>
        <v>1</v>
      </c>
      <c r="F790">
        <f>Taxi_journeydata!F786</f>
        <v>41</v>
      </c>
      <c r="G790">
        <f>Taxi_journeydata!G786</f>
        <v>42</v>
      </c>
      <c r="H790">
        <f>Taxi_journeydata!H786</f>
        <v>1</v>
      </c>
      <c r="I790">
        <f>Taxi_journeydata!I786</f>
        <v>1.55</v>
      </c>
      <c r="J790">
        <f>Taxi_journeydata!J786</f>
        <v>8</v>
      </c>
      <c r="K790" s="3" t="b">
        <f t="shared" si="122"/>
        <v>1</v>
      </c>
      <c r="L790" s="4">
        <f t="shared" si="123"/>
        <v>8.4333333333332661</v>
      </c>
      <c r="M790" s="4" t="b">
        <f>NOT(ISNA(MATCH(F790,'Taxi_location&amp;demand'!$A$5:$A$269,0)))</f>
        <v>1</v>
      </c>
      <c r="N790" s="4" t="b">
        <f>NOT(ISNA(MATCH(G790,'Taxi_location&amp;demand'!$A$5:$A$269,0)))</f>
        <v>1</v>
      </c>
      <c r="O790" s="3" t="b">
        <f t="shared" si="121"/>
        <v>1</v>
      </c>
      <c r="P790" s="3" t="b">
        <f t="shared" si="124"/>
        <v>1</v>
      </c>
      <c r="Q790" s="3" t="b">
        <f t="shared" si="125"/>
        <v>1</v>
      </c>
      <c r="R790" s="3" t="b">
        <f t="shared" si="126"/>
        <v>1</v>
      </c>
      <c r="S790" s="24">
        <f t="shared" si="127"/>
        <v>0.43333333333333335</v>
      </c>
      <c r="T790" s="24">
        <f t="shared" si="128"/>
        <v>8</v>
      </c>
      <c r="U790" s="24">
        <f t="shared" si="129"/>
        <v>0</v>
      </c>
      <c r="V790" s="24">
        <f t="shared" si="130"/>
        <v>8.4333333333333336</v>
      </c>
      <c r="W790" s="2"/>
    </row>
    <row r="791" spans="1:23" x14ac:dyDescent="0.3">
      <c r="A791" s="22">
        <f>Taxi_journeydata!A787</f>
        <v>44403</v>
      </c>
      <c r="B791" s="23">
        <f>Taxi_journeydata!B787</f>
        <v>0.56591435185185179</v>
      </c>
      <c r="C791" s="22">
        <f>Taxi_journeydata!C787</f>
        <v>44403</v>
      </c>
      <c r="D791" s="23">
        <f>Taxi_journeydata!D787</f>
        <v>0.56898148148148142</v>
      </c>
      <c r="E791">
        <f>Taxi_journeydata!E787</f>
        <v>1</v>
      </c>
      <c r="F791">
        <f>Taxi_journeydata!F787</f>
        <v>196</v>
      </c>
      <c r="G791">
        <f>Taxi_journeydata!G787</f>
        <v>196</v>
      </c>
      <c r="H791">
        <f>Taxi_journeydata!H787</f>
        <v>1</v>
      </c>
      <c r="I791">
        <f>Taxi_journeydata!I787</f>
        <v>0.57999999999999996</v>
      </c>
      <c r="J791">
        <f>Taxi_journeydata!J787</f>
        <v>5</v>
      </c>
      <c r="K791" s="3" t="b">
        <f t="shared" si="122"/>
        <v>1</v>
      </c>
      <c r="L791" s="4">
        <f t="shared" si="123"/>
        <v>4.4166666666666643</v>
      </c>
      <c r="M791" s="4" t="b">
        <f>NOT(ISNA(MATCH(F791,'Taxi_location&amp;demand'!$A$5:$A$269,0)))</f>
        <v>1</v>
      </c>
      <c r="N791" s="4" t="b">
        <f>NOT(ISNA(MATCH(G791,'Taxi_location&amp;demand'!$A$5:$A$269,0)))</f>
        <v>1</v>
      </c>
      <c r="O791" s="3" t="b">
        <f t="shared" si="121"/>
        <v>1</v>
      </c>
      <c r="P791" s="3" t="b">
        <f t="shared" si="124"/>
        <v>1</v>
      </c>
      <c r="Q791" s="3" t="b">
        <f t="shared" si="125"/>
        <v>1</v>
      </c>
      <c r="R791" s="3" t="b">
        <f t="shared" si="126"/>
        <v>1</v>
      </c>
      <c r="S791" s="24">
        <f t="shared" si="127"/>
        <v>0.41666666666666669</v>
      </c>
      <c r="T791" s="24">
        <f t="shared" si="128"/>
        <v>4</v>
      </c>
      <c r="U791" s="24">
        <f t="shared" si="129"/>
        <v>0</v>
      </c>
      <c r="V791" s="24">
        <f t="shared" si="130"/>
        <v>4.416666666666667</v>
      </c>
      <c r="W791" s="2"/>
    </row>
    <row r="792" spans="1:23" x14ac:dyDescent="0.3">
      <c r="A792" s="22">
        <f>Taxi_journeydata!A788</f>
        <v>44403</v>
      </c>
      <c r="B792" s="23">
        <f>Taxi_journeydata!B788</f>
        <v>0.58356481481481481</v>
      </c>
      <c r="C792" s="22">
        <f>Taxi_journeydata!C788</f>
        <v>44403</v>
      </c>
      <c r="D792" s="23">
        <f>Taxi_journeydata!D788</f>
        <v>0.62943287037037032</v>
      </c>
      <c r="E792">
        <f>Taxi_journeydata!E788</f>
        <v>1</v>
      </c>
      <c r="F792">
        <f>Taxi_journeydata!F788</f>
        <v>36</v>
      </c>
      <c r="G792">
        <f>Taxi_journeydata!G788</f>
        <v>86</v>
      </c>
      <c r="H792">
        <f>Taxi_journeydata!H788</f>
        <v>1</v>
      </c>
      <c r="I792">
        <f>Taxi_journeydata!I788</f>
        <v>16.29</v>
      </c>
      <c r="J792">
        <f>Taxi_journeydata!J788</f>
        <v>57</v>
      </c>
      <c r="K792" s="3" t="b">
        <f t="shared" si="122"/>
        <v>1</v>
      </c>
      <c r="L792" s="4">
        <f t="shared" si="123"/>
        <v>66.049999999999926</v>
      </c>
      <c r="M792" s="4" t="b">
        <f>NOT(ISNA(MATCH(F792,'Taxi_location&amp;demand'!$A$5:$A$269,0)))</f>
        <v>1</v>
      </c>
      <c r="N792" s="4" t="b">
        <f>NOT(ISNA(MATCH(G792,'Taxi_location&amp;demand'!$A$5:$A$269,0)))</f>
        <v>1</v>
      </c>
      <c r="O792" s="3" t="b">
        <f t="shared" si="121"/>
        <v>1</v>
      </c>
      <c r="P792" s="3" t="b">
        <f t="shared" si="124"/>
        <v>1</v>
      </c>
      <c r="Q792" s="3" t="b">
        <f t="shared" si="125"/>
        <v>1</v>
      </c>
      <c r="R792" s="3" t="b">
        <f t="shared" si="126"/>
        <v>1</v>
      </c>
      <c r="S792" s="24">
        <f t="shared" si="127"/>
        <v>0.05</v>
      </c>
      <c r="T792" s="24">
        <f t="shared" si="128"/>
        <v>6</v>
      </c>
      <c r="U792" s="24">
        <f t="shared" si="129"/>
        <v>60</v>
      </c>
      <c r="V792" s="24">
        <f t="shared" si="130"/>
        <v>66.05</v>
      </c>
      <c r="W792" s="2"/>
    </row>
    <row r="793" spans="1:23" x14ac:dyDescent="0.3">
      <c r="A793" s="22">
        <f>Taxi_journeydata!A789</f>
        <v>44403</v>
      </c>
      <c r="B793" s="23">
        <f>Taxi_journeydata!B789</f>
        <v>0.61898148148148147</v>
      </c>
      <c r="C793" s="22">
        <f>Taxi_journeydata!C789</f>
        <v>44403</v>
      </c>
      <c r="D793" s="23">
        <f>Taxi_journeydata!D789</f>
        <v>0.62160879629629628</v>
      </c>
      <c r="E793">
        <f>Taxi_journeydata!E789</f>
        <v>1</v>
      </c>
      <c r="F793">
        <f>Taxi_journeydata!F789</f>
        <v>196</v>
      </c>
      <c r="G793">
        <f>Taxi_journeydata!G789</f>
        <v>95</v>
      </c>
      <c r="H793">
        <f>Taxi_journeydata!H789</f>
        <v>1</v>
      </c>
      <c r="I793">
        <f>Taxi_journeydata!I789</f>
        <v>0.53</v>
      </c>
      <c r="J793">
        <f>Taxi_journeydata!J789</f>
        <v>4.5</v>
      </c>
      <c r="K793" s="3" t="b">
        <f t="shared" si="122"/>
        <v>1</v>
      </c>
      <c r="L793" s="4">
        <f t="shared" si="123"/>
        <v>3.7833333333333385</v>
      </c>
      <c r="M793" s="4" t="b">
        <f>NOT(ISNA(MATCH(F793,'Taxi_location&amp;demand'!$A$5:$A$269,0)))</f>
        <v>1</v>
      </c>
      <c r="N793" s="4" t="b">
        <f>NOT(ISNA(MATCH(G793,'Taxi_location&amp;demand'!$A$5:$A$269,0)))</f>
        <v>1</v>
      </c>
      <c r="O793" s="3" t="b">
        <f t="shared" si="121"/>
        <v>1</v>
      </c>
      <c r="P793" s="3" t="b">
        <f t="shared" si="124"/>
        <v>1</v>
      </c>
      <c r="Q793" s="3" t="b">
        <f t="shared" si="125"/>
        <v>1</v>
      </c>
      <c r="R793" s="3" t="b">
        <f t="shared" si="126"/>
        <v>1</v>
      </c>
      <c r="S793" s="24">
        <f t="shared" si="127"/>
        <v>0.78333333333333333</v>
      </c>
      <c r="T793" s="24">
        <f t="shared" si="128"/>
        <v>3</v>
      </c>
      <c r="U793" s="24">
        <f t="shared" si="129"/>
        <v>0</v>
      </c>
      <c r="V793" s="24">
        <f t="shared" si="130"/>
        <v>3.7833333333333332</v>
      </c>
      <c r="W793" s="2"/>
    </row>
    <row r="794" spans="1:23" x14ac:dyDescent="0.3">
      <c r="A794" s="22">
        <f>Taxi_journeydata!A790</f>
        <v>44403</v>
      </c>
      <c r="B794" s="23">
        <f>Taxi_journeydata!B790</f>
        <v>0.62935185185185183</v>
      </c>
      <c r="C794" s="22">
        <f>Taxi_journeydata!C790</f>
        <v>44403</v>
      </c>
      <c r="D794" s="23">
        <f>Taxi_journeydata!D790</f>
        <v>0.66842592592592587</v>
      </c>
      <c r="E794">
        <f>Taxi_journeydata!E790</f>
        <v>1</v>
      </c>
      <c r="F794">
        <f>Taxi_journeydata!F790</f>
        <v>146</v>
      </c>
      <c r="G794">
        <f>Taxi_journeydata!G790</f>
        <v>28</v>
      </c>
      <c r="H794">
        <f>Taxi_journeydata!H790</f>
        <v>1</v>
      </c>
      <c r="I794">
        <f>Taxi_journeydata!I790</f>
        <v>10.8</v>
      </c>
      <c r="J794">
        <f>Taxi_journeydata!J790</f>
        <v>39.5</v>
      </c>
      <c r="K794" s="3" t="b">
        <f t="shared" si="122"/>
        <v>1</v>
      </c>
      <c r="L794" s="4">
        <f t="shared" si="123"/>
        <v>56.266666666666616</v>
      </c>
      <c r="M794" s="4" t="b">
        <f>NOT(ISNA(MATCH(F794,'Taxi_location&amp;demand'!$A$5:$A$269,0)))</f>
        <v>1</v>
      </c>
      <c r="N794" s="4" t="b">
        <f>NOT(ISNA(MATCH(G794,'Taxi_location&amp;demand'!$A$5:$A$269,0)))</f>
        <v>1</v>
      </c>
      <c r="O794" s="3" t="b">
        <f t="shared" si="121"/>
        <v>1</v>
      </c>
      <c r="P794" s="3" t="b">
        <f t="shared" si="124"/>
        <v>1</v>
      </c>
      <c r="Q794" s="3" t="b">
        <f t="shared" si="125"/>
        <v>1</v>
      </c>
      <c r="R794" s="3" t="b">
        <f t="shared" si="126"/>
        <v>1</v>
      </c>
      <c r="S794" s="24">
        <f t="shared" si="127"/>
        <v>0.26666666666666666</v>
      </c>
      <c r="T794" s="24">
        <f t="shared" si="128"/>
        <v>56</v>
      </c>
      <c r="U794" s="24">
        <f t="shared" si="129"/>
        <v>0</v>
      </c>
      <c r="V794" s="24">
        <f t="shared" si="130"/>
        <v>56.266666666666666</v>
      </c>
      <c r="W794" s="2"/>
    </row>
    <row r="795" spans="1:23" x14ac:dyDescent="0.3">
      <c r="A795" s="22">
        <f>Taxi_journeydata!A791</f>
        <v>44403</v>
      </c>
      <c r="B795" s="23">
        <f>Taxi_journeydata!B791</f>
        <v>0.65515046296296298</v>
      </c>
      <c r="C795" s="22">
        <f>Taxi_journeydata!C791</f>
        <v>44403</v>
      </c>
      <c r="D795" s="23">
        <f>Taxi_journeydata!D791</f>
        <v>0.67118055555555556</v>
      </c>
      <c r="E795">
        <f>Taxi_journeydata!E791</f>
        <v>1</v>
      </c>
      <c r="F795">
        <f>Taxi_journeydata!F791</f>
        <v>97</v>
      </c>
      <c r="G795">
        <f>Taxi_journeydata!G791</f>
        <v>188</v>
      </c>
      <c r="H795">
        <f>Taxi_journeydata!H791</f>
        <v>1</v>
      </c>
      <c r="I795">
        <f>Taxi_journeydata!I791</f>
        <v>3.24</v>
      </c>
      <c r="J795">
        <f>Taxi_journeydata!J791</f>
        <v>16.5</v>
      </c>
      <c r="K795" s="3" t="b">
        <f t="shared" si="122"/>
        <v>1</v>
      </c>
      <c r="L795" s="4">
        <f t="shared" si="123"/>
        <v>23.083333333333318</v>
      </c>
      <c r="M795" s="4" t="b">
        <f>NOT(ISNA(MATCH(F795,'Taxi_location&amp;demand'!$A$5:$A$269,0)))</f>
        <v>1</v>
      </c>
      <c r="N795" s="4" t="b">
        <f>NOT(ISNA(MATCH(G795,'Taxi_location&amp;demand'!$A$5:$A$269,0)))</f>
        <v>1</v>
      </c>
      <c r="O795" s="3" t="b">
        <f t="shared" si="121"/>
        <v>1</v>
      </c>
      <c r="P795" s="3" t="b">
        <f t="shared" si="124"/>
        <v>1</v>
      </c>
      <c r="Q795" s="3" t="b">
        <f t="shared" si="125"/>
        <v>1</v>
      </c>
      <c r="R795" s="3" t="b">
        <f t="shared" si="126"/>
        <v>1</v>
      </c>
      <c r="S795" s="24">
        <f t="shared" si="127"/>
        <v>8.3333333333333329E-2</v>
      </c>
      <c r="T795" s="24">
        <f t="shared" si="128"/>
        <v>23</v>
      </c>
      <c r="U795" s="24">
        <f t="shared" si="129"/>
        <v>0</v>
      </c>
      <c r="V795" s="24">
        <f t="shared" si="130"/>
        <v>23.083333333333332</v>
      </c>
      <c r="W795" s="2"/>
    </row>
    <row r="796" spans="1:23" x14ac:dyDescent="0.3">
      <c r="A796" s="22">
        <f>Taxi_journeydata!A792</f>
        <v>44403</v>
      </c>
      <c r="B796" s="23">
        <f>Taxi_journeydata!B792</f>
        <v>0.63318287037037035</v>
      </c>
      <c r="C796" s="22">
        <f>Taxi_journeydata!C792</f>
        <v>44403</v>
      </c>
      <c r="D796" s="23">
        <f>Taxi_journeydata!D792</f>
        <v>0.64995370370370364</v>
      </c>
      <c r="E796">
        <f>Taxi_journeydata!E792</f>
        <v>1</v>
      </c>
      <c r="F796">
        <f>Taxi_journeydata!F792</f>
        <v>134</v>
      </c>
      <c r="G796">
        <f>Taxi_journeydata!G792</f>
        <v>129</v>
      </c>
      <c r="H796">
        <f>Taxi_journeydata!H792</f>
        <v>1</v>
      </c>
      <c r="I796">
        <f>Taxi_journeydata!I792</f>
        <v>6.99</v>
      </c>
      <c r="J796">
        <f>Taxi_journeydata!J792</f>
        <v>24</v>
      </c>
      <c r="K796" s="3" t="b">
        <f t="shared" si="122"/>
        <v>1</v>
      </c>
      <c r="L796" s="4">
        <f t="shared" si="123"/>
        <v>24.149999999999938</v>
      </c>
      <c r="M796" s="4" t="b">
        <f>NOT(ISNA(MATCH(F796,'Taxi_location&amp;demand'!$A$5:$A$269,0)))</f>
        <v>1</v>
      </c>
      <c r="N796" s="4" t="b">
        <f>NOT(ISNA(MATCH(G796,'Taxi_location&amp;demand'!$A$5:$A$269,0)))</f>
        <v>1</v>
      </c>
      <c r="O796" s="3" t="b">
        <f t="shared" si="121"/>
        <v>1</v>
      </c>
      <c r="P796" s="3" t="b">
        <f t="shared" si="124"/>
        <v>1</v>
      </c>
      <c r="Q796" s="3" t="b">
        <f t="shared" si="125"/>
        <v>1</v>
      </c>
      <c r="R796" s="3" t="b">
        <f t="shared" si="126"/>
        <v>1</v>
      </c>
      <c r="S796" s="24">
        <f t="shared" si="127"/>
        <v>0.15</v>
      </c>
      <c r="T796" s="24">
        <f t="shared" si="128"/>
        <v>24</v>
      </c>
      <c r="U796" s="24">
        <f t="shared" si="129"/>
        <v>0</v>
      </c>
      <c r="V796" s="24">
        <f t="shared" si="130"/>
        <v>24.15</v>
      </c>
      <c r="W796" s="2"/>
    </row>
    <row r="797" spans="1:23" x14ac:dyDescent="0.3">
      <c r="A797" s="22">
        <f>Taxi_journeydata!A793</f>
        <v>44403</v>
      </c>
      <c r="B797" s="23">
        <f>Taxi_journeydata!B793</f>
        <v>0.68166666666666664</v>
      </c>
      <c r="C797" s="22">
        <f>Taxi_journeydata!C793</f>
        <v>44403</v>
      </c>
      <c r="D797" s="23">
        <f>Taxi_journeydata!D793</f>
        <v>0.69765046296296296</v>
      </c>
      <c r="E797">
        <f>Taxi_journeydata!E793</f>
        <v>1</v>
      </c>
      <c r="F797">
        <f>Taxi_journeydata!F793</f>
        <v>244</v>
      </c>
      <c r="G797">
        <f>Taxi_journeydata!G793</f>
        <v>241</v>
      </c>
      <c r="H797">
        <f>Taxi_journeydata!H793</f>
        <v>1</v>
      </c>
      <c r="I797">
        <f>Taxi_journeydata!I793</f>
        <v>4.4000000000000004</v>
      </c>
      <c r="J797">
        <f>Taxi_journeydata!J793</f>
        <v>17.5</v>
      </c>
      <c r="K797" s="3" t="b">
        <f t="shared" si="122"/>
        <v>1</v>
      </c>
      <c r="L797" s="4">
        <f t="shared" si="123"/>
        <v>23.016666666666694</v>
      </c>
      <c r="M797" s="4" t="b">
        <f>NOT(ISNA(MATCH(F797,'Taxi_location&amp;demand'!$A$5:$A$269,0)))</f>
        <v>1</v>
      </c>
      <c r="N797" s="4" t="b">
        <f>NOT(ISNA(MATCH(G797,'Taxi_location&amp;demand'!$A$5:$A$269,0)))</f>
        <v>1</v>
      </c>
      <c r="O797" s="3" t="b">
        <f t="shared" si="121"/>
        <v>1</v>
      </c>
      <c r="P797" s="3" t="b">
        <f t="shared" si="124"/>
        <v>1</v>
      </c>
      <c r="Q797" s="3" t="b">
        <f t="shared" si="125"/>
        <v>1</v>
      </c>
      <c r="R797" s="3" t="b">
        <f t="shared" si="126"/>
        <v>1</v>
      </c>
      <c r="S797" s="24">
        <f t="shared" si="127"/>
        <v>1.6666666666666666E-2</v>
      </c>
      <c r="T797" s="24">
        <f t="shared" si="128"/>
        <v>23</v>
      </c>
      <c r="U797" s="24">
        <f t="shared" si="129"/>
        <v>0</v>
      </c>
      <c r="V797" s="24">
        <f t="shared" si="130"/>
        <v>23.016666666666666</v>
      </c>
      <c r="W797" s="2"/>
    </row>
    <row r="798" spans="1:23" x14ac:dyDescent="0.3">
      <c r="A798" s="22">
        <f>Taxi_journeydata!A794</f>
        <v>44403</v>
      </c>
      <c r="B798" s="23">
        <f>Taxi_journeydata!B794</f>
        <v>0.70215277777777774</v>
      </c>
      <c r="C798" s="22">
        <f>Taxi_journeydata!C794</f>
        <v>44403</v>
      </c>
      <c r="D798" s="23">
        <f>Taxi_journeydata!D794</f>
        <v>0.71803240740740737</v>
      </c>
      <c r="E798">
        <f>Taxi_journeydata!E794</f>
        <v>1</v>
      </c>
      <c r="F798">
        <f>Taxi_journeydata!F794</f>
        <v>95</v>
      </c>
      <c r="G798">
        <f>Taxi_journeydata!G794</f>
        <v>225</v>
      </c>
      <c r="H798">
        <f>Taxi_journeydata!H794</f>
        <v>2</v>
      </c>
      <c r="I798">
        <f>Taxi_journeydata!I794</f>
        <v>6.41</v>
      </c>
      <c r="J798">
        <f>Taxi_journeydata!J794</f>
        <v>22.5</v>
      </c>
      <c r="K798" s="3" t="b">
        <f t="shared" si="122"/>
        <v>1</v>
      </c>
      <c r="L798" s="4">
        <f t="shared" si="123"/>
        <v>22.866666666666671</v>
      </c>
      <c r="M798" s="4" t="b">
        <f>NOT(ISNA(MATCH(F798,'Taxi_location&amp;demand'!$A$5:$A$269,0)))</f>
        <v>1</v>
      </c>
      <c r="N798" s="4" t="b">
        <f>NOT(ISNA(MATCH(G798,'Taxi_location&amp;demand'!$A$5:$A$269,0)))</f>
        <v>1</v>
      </c>
      <c r="O798" s="3" t="b">
        <f t="shared" si="121"/>
        <v>1</v>
      </c>
      <c r="P798" s="3" t="b">
        <f t="shared" si="124"/>
        <v>1</v>
      </c>
      <c r="Q798" s="3" t="b">
        <f t="shared" si="125"/>
        <v>1</v>
      </c>
      <c r="R798" s="3" t="b">
        <f t="shared" si="126"/>
        <v>1</v>
      </c>
      <c r="S798" s="24">
        <f t="shared" si="127"/>
        <v>0.8666666666666667</v>
      </c>
      <c r="T798" s="24">
        <f t="shared" si="128"/>
        <v>22</v>
      </c>
      <c r="U798" s="24">
        <f t="shared" si="129"/>
        <v>0</v>
      </c>
      <c r="V798" s="24">
        <f t="shared" si="130"/>
        <v>22.866666666666667</v>
      </c>
      <c r="W798" s="2"/>
    </row>
    <row r="799" spans="1:23" x14ac:dyDescent="0.3">
      <c r="A799" s="22">
        <f>Taxi_journeydata!A795</f>
        <v>44403</v>
      </c>
      <c r="B799" s="23">
        <f>Taxi_journeydata!B795</f>
        <v>0.7047106481481481</v>
      </c>
      <c r="C799" s="22">
        <f>Taxi_journeydata!C795</f>
        <v>44403</v>
      </c>
      <c r="D799" s="23">
        <f>Taxi_journeydata!D795</f>
        <v>0.70628472222222216</v>
      </c>
      <c r="E799">
        <f>Taxi_journeydata!E795</f>
        <v>1</v>
      </c>
      <c r="F799">
        <f>Taxi_journeydata!F795</f>
        <v>75</v>
      </c>
      <c r="G799">
        <f>Taxi_journeydata!G795</f>
        <v>74</v>
      </c>
      <c r="H799">
        <f>Taxi_journeydata!H795</f>
        <v>1</v>
      </c>
      <c r="I799">
        <f>Taxi_journeydata!I795</f>
        <v>0.52</v>
      </c>
      <c r="J799">
        <f>Taxi_journeydata!J795</f>
        <v>4</v>
      </c>
      <c r="K799" s="3" t="b">
        <f t="shared" si="122"/>
        <v>1</v>
      </c>
      <c r="L799" s="4">
        <f t="shared" si="123"/>
        <v>2.266666666666648</v>
      </c>
      <c r="M799" s="4" t="b">
        <f>NOT(ISNA(MATCH(F799,'Taxi_location&amp;demand'!$A$5:$A$269,0)))</f>
        <v>1</v>
      </c>
      <c r="N799" s="4" t="b">
        <f>NOT(ISNA(MATCH(G799,'Taxi_location&amp;demand'!$A$5:$A$269,0)))</f>
        <v>1</v>
      </c>
      <c r="O799" s="3" t="b">
        <f t="shared" si="121"/>
        <v>1</v>
      </c>
      <c r="P799" s="3" t="b">
        <f t="shared" si="124"/>
        <v>1</v>
      </c>
      <c r="Q799" s="3" t="b">
        <f t="shared" si="125"/>
        <v>1</v>
      </c>
      <c r="R799" s="3" t="b">
        <f t="shared" si="126"/>
        <v>1</v>
      </c>
      <c r="S799" s="24">
        <f t="shared" si="127"/>
        <v>0.26666666666666666</v>
      </c>
      <c r="T799" s="24">
        <f t="shared" si="128"/>
        <v>2</v>
      </c>
      <c r="U799" s="24">
        <f t="shared" si="129"/>
        <v>0</v>
      </c>
      <c r="V799" s="24">
        <f t="shared" si="130"/>
        <v>2.2666666666666666</v>
      </c>
      <c r="W799" s="2"/>
    </row>
    <row r="800" spans="1:23" x14ac:dyDescent="0.3">
      <c r="A800" s="22">
        <f>Taxi_journeydata!A796</f>
        <v>44403</v>
      </c>
      <c r="B800" s="23">
        <f>Taxi_journeydata!B796</f>
        <v>0.67688657407407404</v>
      </c>
      <c r="C800" s="22">
        <f>Taxi_journeydata!C796</f>
        <v>44403</v>
      </c>
      <c r="D800" s="23">
        <f>Taxi_journeydata!D796</f>
        <v>0.70869212962962969</v>
      </c>
      <c r="E800">
        <f>Taxi_journeydata!E796</f>
        <v>1</v>
      </c>
      <c r="F800">
        <f>Taxi_journeydata!F796</f>
        <v>82</v>
      </c>
      <c r="G800">
        <f>Taxi_journeydata!G796</f>
        <v>82</v>
      </c>
      <c r="H800">
        <f>Taxi_journeydata!H796</f>
        <v>1</v>
      </c>
      <c r="I800">
        <f>Taxi_journeydata!I796</f>
        <v>5.2</v>
      </c>
      <c r="J800">
        <f>Taxi_journeydata!J796</f>
        <v>27.5</v>
      </c>
      <c r="K800" s="3" t="b">
        <f t="shared" si="122"/>
        <v>1</v>
      </c>
      <c r="L800" s="4">
        <f t="shared" si="123"/>
        <v>45.800000000000125</v>
      </c>
      <c r="M800" s="4" t="b">
        <f>NOT(ISNA(MATCH(F800,'Taxi_location&amp;demand'!$A$5:$A$269,0)))</f>
        <v>1</v>
      </c>
      <c r="N800" s="4" t="b">
        <f>NOT(ISNA(MATCH(G800,'Taxi_location&amp;demand'!$A$5:$A$269,0)))</f>
        <v>1</v>
      </c>
      <c r="O800" s="3" t="b">
        <f t="shared" si="121"/>
        <v>1</v>
      </c>
      <c r="P800" s="3" t="b">
        <f t="shared" si="124"/>
        <v>1</v>
      </c>
      <c r="Q800" s="3" t="b">
        <f t="shared" si="125"/>
        <v>1</v>
      </c>
      <c r="R800" s="3" t="b">
        <f t="shared" si="126"/>
        <v>1</v>
      </c>
      <c r="S800" s="24">
        <f t="shared" si="127"/>
        <v>0.8</v>
      </c>
      <c r="T800" s="24">
        <f t="shared" si="128"/>
        <v>45</v>
      </c>
      <c r="U800" s="24">
        <f t="shared" si="129"/>
        <v>0</v>
      </c>
      <c r="V800" s="24">
        <f t="shared" si="130"/>
        <v>45.8</v>
      </c>
      <c r="W800" s="2"/>
    </row>
    <row r="801" spans="1:23" x14ac:dyDescent="0.3">
      <c r="A801" s="22">
        <f>Taxi_journeydata!A797</f>
        <v>44403</v>
      </c>
      <c r="B801" s="23">
        <f>Taxi_journeydata!B797</f>
        <v>0.67275462962962962</v>
      </c>
      <c r="C801" s="22">
        <f>Taxi_journeydata!C797</f>
        <v>44403</v>
      </c>
      <c r="D801" s="23">
        <f>Taxi_journeydata!D797</f>
        <v>0.67987268518518518</v>
      </c>
      <c r="E801">
        <f>Taxi_journeydata!E797</f>
        <v>1</v>
      </c>
      <c r="F801">
        <f>Taxi_journeydata!F797</f>
        <v>82</v>
      </c>
      <c r="G801">
        <f>Taxi_journeydata!G797</f>
        <v>173</v>
      </c>
      <c r="H801">
        <f>Taxi_journeydata!H797</f>
        <v>1</v>
      </c>
      <c r="I801">
        <f>Taxi_journeydata!I797</f>
        <v>1.22</v>
      </c>
      <c r="J801">
        <f>Taxi_journeydata!J797</f>
        <v>8</v>
      </c>
      <c r="K801" s="3" t="b">
        <f t="shared" si="122"/>
        <v>1</v>
      </c>
      <c r="L801" s="4">
        <f t="shared" si="123"/>
        <v>10.250000000000004</v>
      </c>
      <c r="M801" s="4" t="b">
        <f>NOT(ISNA(MATCH(F801,'Taxi_location&amp;demand'!$A$5:$A$269,0)))</f>
        <v>1</v>
      </c>
      <c r="N801" s="4" t="b">
        <f>NOT(ISNA(MATCH(G801,'Taxi_location&amp;demand'!$A$5:$A$269,0)))</f>
        <v>1</v>
      </c>
      <c r="O801" s="3" t="b">
        <f t="shared" si="121"/>
        <v>1</v>
      </c>
      <c r="P801" s="3" t="b">
        <f t="shared" si="124"/>
        <v>1</v>
      </c>
      <c r="Q801" s="3" t="b">
        <f t="shared" si="125"/>
        <v>1</v>
      </c>
      <c r="R801" s="3" t="b">
        <f t="shared" si="126"/>
        <v>1</v>
      </c>
      <c r="S801" s="24">
        <f t="shared" si="127"/>
        <v>0.25</v>
      </c>
      <c r="T801" s="24">
        <f t="shared" si="128"/>
        <v>10</v>
      </c>
      <c r="U801" s="24">
        <f t="shared" si="129"/>
        <v>0</v>
      </c>
      <c r="V801" s="24">
        <f t="shared" si="130"/>
        <v>10.25</v>
      </c>
      <c r="W801" s="2"/>
    </row>
    <row r="802" spans="1:23" x14ac:dyDescent="0.3">
      <c r="A802" s="22">
        <f>Taxi_journeydata!A798</f>
        <v>44403</v>
      </c>
      <c r="B802" s="23">
        <f>Taxi_journeydata!B798</f>
        <v>0.70393518518518527</v>
      </c>
      <c r="C802" s="22">
        <f>Taxi_journeydata!C798</f>
        <v>44403</v>
      </c>
      <c r="D802" s="23">
        <f>Taxi_journeydata!D798</f>
        <v>0.70814814814814808</v>
      </c>
      <c r="E802">
        <f>Taxi_journeydata!E798</f>
        <v>1</v>
      </c>
      <c r="F802">
        <f>Taxi_journeydata!F798</f>
        <v>74</v>
      </c>
      <c r="G802">
        <f>Taxi_journeydata!G798</f>
        <v>74</v>
      </c>
      <c r="H802">
        <f>Taxi_journeydata!H798</f>
        <v>1</v>
      </c>
      <c r="I802">
        <f>Taxi_journeydata!I798</f>
        <v>0.6</v>
      </c>
      <c r="J802">
        <f>Taxi_journeydata!J798</f>
        <v>5.5</v>
      </c>
      <c r="K802" s="3" t="b">
        <f t="shared" si="122"/>
        <v>1</v>
      </c>
      <c r="L802" s="4">
        <f t="shared" si="123"/>
        <v>6.0666666666664426</v>
      </c>
      <c r="M802" s="4" t="b">
        <f>NOT(ISNA(MATCH(F802,'Taxi_location&amp;demand'!$A$5:$A$269,0)))</f>
        <v>1</v>
      </c>
      <c r="N802" s="4" t="b">
        <f>NOT(ISNA(MATCH(G802,'Taxi_location&amp;demand'!$A$5:$A$269,0)))</f>
        <v>1</v>
      </c>
      <c r="O802" s="3" t="b">
        <f t="shared" si="121"/>
        <v>1</v>
      </c>
      <c r="P802" s="3" t="b">
        <f t="shared" si="124"/>
        <v>1</v>
      </c>
      <c r="Q802" s="3" t="b">
        <f t="shared" si="125"/>
        <v>1</v>
      </c>
      <c r="R802" s="3" t="b">
        <f t="shared" si="126"/>
        <v>1</v>
      </c>
      <c r="S802" s="24">
        <f t="shared" si="127"/>
        <v>6.6666666666666666E-2</v>
      </c>
      <c r="T802" s="24">
        <f t="shared" si="128"/>
        <v>6</v>
      </c>
      <c r="U802" s="24">
        <f t="shared" si="129"/>
        <v>0</v>
      </c>
      <c r="V802" s="24">
        <f t="shared" si="130"/>
        <v>6.0666666666666664</v>
      </c>
      <c r="W802" s="2"/>
    </row>
    <row r="803" spans="1:23" x14ac:dyDescent="0.3">
      <c r="A803" s="22">
        <f>Taxi_journeydata!A799</f>
        <v>44403</v>
      </c>
      <c r="B803" s="23">
        <f>Taxi_journeydata!B799</f>
        <v>0.74995370370370373</v>
      </c>
      <c r="C803" s="22">
        <f>Taxi_journeydata!C799</f>
        <v>44403</v>
      </c>
      <c r="D803" s="23">
        <f>Taxi_journeydata!D799</f>
        <v>0.75494212962962959</v>
      </c>
      <c r="E803">
        <f>Taxi_journeydata!E799</f>
        <v>1</v>
      </c>
      <c r="F803">
        <f>Taxi_journeydata!F799</f>
        <v>75</v>
      </c>
      <c r="G803">
        <f>Taxi_journeydata!G799</f>
        <v>74</v>
      </c>
      <c r="H803">
        <f>Taxi_journeydata!H799</f>
        <v>1</v>
      </c>
      <c r="I803">
        <f>Taxi_journeydata!I799</f>
        <v>1.2</v>
      </c>
      <c r="J803">
        <f>Taxi_journeydata!J799</f>
        <v>7</v>
      </c>
      <c r="K803" s="3" t="b">
        <f t="shared" si="122"/>
        <v>1</v>
      </c>
      <c r="L803" s="4">
        <f t="shared" si="123"/>
        <v>7.1833333333332305</v>
      </c>
      <c r="M803" s="4" t="b">
        <f>NOT(ISNA(MATCH(F803,'Taxi_location&amp;demand'!$A$5:$A$269,0)))</f>
        <v>1</v>
      </c>
      <c r="N803" s="4" t="b">
        <f>NOT(ISNA(MATCH(G803,'Taxi_location&amp;demand'!$A$5:$A$269,0)))</f>
        <v>1</v>
      </c>
      <c r="O803" s="3" t="b">
        <f t="shared" si="121"/>
        <v>1</v>
      </c>
      <c r="P803" s="3" t="b">
        <f t="shared" si="124"/>
        <v>1</v>
      </c>
      <c r="Q803" s="3" t="b">
        <f t="shared" si="125"/>
        <v>1</v>
      </c>
      <c r="R803" s="3" t="b">
        <f t="shared" si="126"/>
        <v>1</v>
      </c>
      <c r="S803" s="24">
        <f t="shared" si="127"/>
        <v>0.18333333333333332</v>
      </c>
      <c r="T803" s="24">
        <f t="shared" si="128"/>
        <v>7</v>
      </c>
      <c r="U803" s="24">
        <f t="shared" si="129"/>
        <v>0</v>
      </c>
      <c r="V803" s="24">
        <f t="shared" si="130"/>
        <v>7.1833333333333336</v>
      </c>
      <c r="W803" s="2"/>
    </row>
    <row r="804" spans="1:23" x14ac:dyDescent="0.3">
      <c r="A804" s="22">
        <f>Taxi_journeydata!A800</f>
        <v>44403</v>
      </c>
      <c r="B804" s="23">
        <f>Taxi_journeydata!B800</f>
        <v>0.72484953703703703</v>
      </c>
      <c r="C804" s="22">
        <f>Taxi_journeydata!C800</f>
        <v>44403</v>
      </c>
      <c r="D804" s="23">
        <f>Taxi_journeydata!D800</f>
        <v>0.74635416666666676</v>
      </c>
      <c r="E804">
        <f>Taxi_journeydata!E800</f>
        <v>1</v>
      </c>
      <c r="F804">
        <f>Taxi_journeydata!F800</f>
        <v>129</v>
      </c>
      <c r="G804">
        <f>Taxi_journeydata!G800</f>
        <v>131</v>
      </c>
      <c r="H804">
        <f>Taxi_journeydata!H800</f>
        <v>2</v>
      </c>
      <c r="I804">
        <f>Taxi_journeydata!I800</f>
        <v>9.9</v>
      </c>
      <c r="J804">
        <f>Taxi_journeydata!J800</f>
        <v>29.5</v>
      </c>
      <c r="K804" s="3" t="b">
        <f t="shared" si="122"/>
        <v>1</v>
      </c>
      <c r="L804" s="4">
        <f t="shared" si="123"/>
        <v>30.966666666666818</v>
      </c>
      <c r="M804" s="4" t="b">
        <f>NOT(ISNA(MATCH(F804,'Taxi_location&amp;demand'!$A$5:$A$269,0)))</f>
        <v>1</v>
      </c>
      <c r="N804" s="4" t="b">
        <f>NOT(ISNA(MATCH(G804,'Taxi_location&amp;demand'!$A$5:$A$269,0)))</f>
        <v>1</v>
      </c>
      <c r="O804" s="3" t="b">
        <f t="shared" si="121"/>
        <v>1</v>
      </c>
      <c r="P804" s="3" t="b">
        <f t="shared" si="124"/>
        <v>1</v>
      </c>
      <c r="Q804" s="3" t="b">
        <f t="shared" si="125"/>
        <v>1</v>
      </c>
      <c r="R804" s="3" t="b">
        <f t="shared" si="126"/>
        <v>1</v>
      </c>
      <c r="S804" s="24">
        <f t="shared" si="127"/>
        <v>0.96666666666666667</v>
      </c>
      <c r="T804" s="24">
        <f t="shared" si="128"/>
        <v>30</v>
      </c>
      <c r="U804" s="24">
        <f t="shared" si="129"/>
        <v>0</v>
      </c>
      <c r="V804" s="24">
        <f t="shared" si="130"/>
        <v>30.966666666666665</v>
      </c>
      <c r="W804" s="2"/>
    </row>
    <row r="805" spans="1:23" x14ac:dyDescent="0.3">
      <c r="A805" s="22">
        <f>Taxi_journeydata!A801</f>
        <v>44403</v>
      </c>
      <c r="B805" s="23">
        <f>Taxi_journeydata!B801</f>
        <v>0.71637731481481481</v>
      </c>
      <c r="C805" s="22">
        <f>Taxi_journeydata!C801</f>
        <v>44403</v>
      </c>
      <c r="D805" s="23">
        <f>Taxi_journeydata!D801</f>
        <v>0.7287499999999999</v>
      </c>
      <c r="E805">
        <f>Taxi_journeydata!E801</f>
        <v>1</v>
      </c>
      <c r="F805">
        <f>Taxi_journeydata!F801</f>
        <v>82</v>
      </c>
      <c r="G805">
        <f>Taxi_journeydata!G801</f>
        <v>129</v>
      </c>
      <c r="H805">
        <f>Taxi_journeydata!H801</f>
        <v>2</v>
      </c>
      <c r="I805">
        <f>Taxi_journeydata!I801</f>
        <v>1.4</v>
      </c>
      <c r="J805">
        <f>Taxi_journeydata!J801</f>
        <v>11.5</v>
      </c>
      <c r="K805" s="3" t="b">
        <f t="shared" si="122"/>
        <v>1</v>
      </c>
      <c r="L805" s="4">
        <f t="shared" si="123"/>
        <v>17.816666666666521</v>
      </c>
      <c r="M805" s="4" t="b">
        <f>NOT(ISNA(MATCH(F805,'Taxi_location&amp;demand'!$A$5:$A$269,0)))</f>
        <v>1</v>
      </c>
      <c r="N805" s="4" t="b">
        <f>NOT(ISNA(MATCH(G805,'Taxi_location&amp;demand'!$A$5:$A$269,0)))</f>
        <v>1</v>
      </c>
      <c r="O805" s="3" t="b">
        <f t="shared" si="121"/>
        <v>1</v>
      </c>
      <c r="P805" s="3" t="b">
        <f t="shared" si="124"/>
        <v>1</v>
      </c>
      <c r="Q805" s="3" t="b">
        <f t="shared" si="125"/>
        <v>1</v>
      </c>
      <c r="R805" s="3" t="b">
        <f t="shared" si="126"/>
        <v>1</v>
      </c>
      <c r="S805" s="24">
        <f t="shared" si="127"/>
        <v>0.81666666666666665</v>
      </c>
      <c r="T805" s="24">
        <f t="shared" si="128"/>
        <v>17</v>
      </c>
      <c r="U805" s="24">
        <f t="shared" si="129"/>
        <v>0</v>
      </c>
      <c r="V805" s="24">
        <f t="shared" si="130"/>
        <v>17.816666666666666</v>
      </c>
      <c r="W805" s="2"/>
    </row>
    <row r="806" spans="1:23" x14ac:dyDescent="0.3">
      <c r="A806" s="22">
        <f>Taxi_journeydata!A802</f>
        <v>44403</v>
      </c>
      <c r="B806" s="23">
        <f>Taxi_journeydata!B802</f>
        <v>0.734837962962963</v>
      </c>
      <c r="C806" s="22">
        <f>Taxi_journeydata!C802</f>
        <v>44403</v>
      </c>
      <c r="D806" s="23">
        <f>Taxi_journeydata!D802</f>
        <v>0.74025462962962962</v>
      </c>
      <c r="E806">
        <f>Taxi_journeydata!E802</f>
        <v>1</v>
      </c>
      <c r="F806">
        <f>Taxi_journeydata!F802</f>
        <v>41</v>
      </c>
      <c r="G806">
        <f>Taxi_journeydata!G802</f>
        <v>42</v>
      </c>
      <c r="H806">
        <f>Taxi_journeydata!H802</f>
        <v>1</v>
      </c>
      <c r="I806">
        <f>Taxi_journeydata!I802</f>
        <v>1.5</v>
      </c>
      <c r="J806">
        <f>Taxi_journeydata!J802</f>
        <v>7.5</v>
      </c>
      <c r="K806" s="3" t="b">
        <f t="shared" si="122"/>
        <v>1</v>
      </c>
      <c r="L806" s="4">
        <f t="shared" si="123"/>
        <v>7.7999999999999403</v>
      </c>
      <c r="M806" s="4" t="b">
        <f>NOT(ISNA(MATCH(F806,'Taxi_location&amp;demand'!$A$5:$A$269,0)))</f>
        <v>1</v>
      </c>
      <c r="N806" s="4" t="b">
        <f>NOT(ISNA(MATCH(G806,'Taxi_location&amp;demand'!$A$5:$A$269,0)))</f>
        <v>1</v>
      </c>
      <c r="O806" s="3" t="b">
        <f t="shared" si="121"/>
        <v>1</v>
      </c>
      <c r="P806" s="3" t="b">
        <f t="shared" si="124"/>
        <v>1</v>
      </c>
      <c r="Q806" s="3" t="b">
        <f t="shared" si="125"/>
        <v>1</v>
      </c>
      <c r="R806" s="3" t="b">
        <f t="shared" si="126"/>
        <v>1</v>
      </c>
      <c r="S806" s="24">
        <f t="shared" si="127"/>
        <v>0.8</v>
      </c>
      <c r="T806" s="24">
        <f t="shared" si="128"/>
        <v>7</v>
      </c>
      <c r="U806" s="24">
        <f t="shared" si="129"/>
        <v>0</v>
      </c>
      <c r="V806" s="24">
        <f t="shared" si="130"/>
        <v>7.8</v>
      </c>
      <c r="W806" s="2"/>
    </row>
    <row r="807" spans="1:23" x14ac:dyDescent="0.3">
      <c r="A807" s="22">
        <f>Taxi_journeydata!A803</f>
        <v>44403</v>
      </c>
      <c r="B807" s="23">
        <f>Taxi_journeydata!B803</f>
        <v>0.76171296296296298</v>
      </c>
      <c r="C807" s="22">
        <f>Taxi_journeydata!C803</f>
        <v>44403</v>
      </c>
      <c r="D807" s="23">
        <f>Taxi_journeydata!D803</f>
        <v>0.77084490740740741</v>
      </c>
      <c r="E807">
        <f>Taxi_journeydata!E803</f>
        <v>1</v>
      </c>
      <c r="F807">
        <f>Taxi_journeydata!F803</f>
        <v>74</v>
      </c>
      <c r="G807">
        <f>Taxi_journeydata!G803</f>
        <v>41</v>
      </c>
      <c r="H807">
        <f>Taxi_journeydata!H803</f>
        <v>6</v>
      </c>
      <c r="I807">
        <f>Taxi_journeydata!I803</f>
        <v>1.44</v>
      </c>
      <c r="J807">
        <f>Taxi_journeydata!J803</f>
        <v>9.5</v>
      </c>
      <c r="K807" s="3" t="b">
        <f t="shared" si="122"/>
        <v>1</v>
      </c>
      <c r="L807" s="4">
        <f t="shared" si="123"/>
        <v>13.149999999999977</v>
      </c>
      <c r="M807" s="4" t="b">
        <f>NOT(ISNA(MATCH(F807,'Taxi_location&amp;demand'!$A$5:$A$269,0)))</f>
        <v>1</v>
      </c>
      <c r="N807" s="4" t="b">
        <f>NOT(ISNA(MATCH(G807,'Taxi_location&amp;demand'!$A$5:$A$269,0)))</f>
        <v>1</v>
      </c>
      <c r="O807" s="3" t="b">
        <f t="shared" si="121"/>
        <v>1</v>
      </c>
      <c r="P807" s="3" t="b">
        <f t="shared" si="124"/>
        <v>1</v>
      </c>
      <c r="Q807" s="3" t="b">
        <f t="shared" si="125"/>
        <v>1</v>
      </c>
      <c r="R807" s="3" t="b">
        <f t="shared" si="126"/>
        <v>1</v>
      </c>
      <c r="S807" s="24">
        <f t="shared" si="127"/>
        <v>0.15</v>
      </c>
      <c r="T807" s="24">
        <f t="shared" si="128"/>
        <v>13</v>
      </c>
      <c r="U807" s="24">
        <f t="shared" si="129"/>
        <v>0</v>
      </c>
      <c r="V807" s="24">
        <f t="shared" si="130"/>
        <v>13.15</v>
      </c>
      <c r="W807" s="2"/>
    </row>
    <row r="808" spans="1:23" x14ac:dyDescent="0.3">
      <c r="A808" s="22">
        <f>Taxi_journeydata!A804</f>
        <v>44403</v>
      </c>
      <c r="B808" s="23">
        <f>Taxi_journeydata!B804</f>
        <v>0.78167824074074066</v>
      </c>
      <c r="C808" s="22">
        <f>Taxi_journeydata!C804</f>
        <v>44403</v>
      </c>
      <c r="D808" s="23">
        <f>Taxi_journeydata!D804</f>
        <v>0.78910879629629627</v>
      </c>
      <c r="E808">
        <f>Taxi_journeydata!E804</f>
        <v>1</v>
      </c>
      <c r="F808">
        <f>Taxi_journeydata!F804</f>
        <v>244</v>
      </c>
      <c r="G808">
        <f>Taxi_journeydata!G804</f>
        <v>243</v>
      </c>
      <c r="H808">
        <f>Taxi_journeydata!H804</f>
        <v>1</v>
      </c>
      <c r="I808">
        <f>Taxi_journeydata!I804</f>
        <v>1.7</v>
      </c>
      <c r="J808">
        <f>Taxi_journeydata!J804</f>
        <v>9</v>
      </c>
      <c r="K808" s="3" t="b">
        <f t="shared" si="122"/>
        <v>1</v>
      </c>
      <c r="L808" s="4">
        <f t="shared" si="123"/>
        <v>10.700000000000074</v>
      </c>
      <c r="M808" s="4" t="b">
        <f>NOT(ISNA(MATCH(F808,'Taxi_location&amp;demand'!$A$5:$A$269,0)))</f>
        <v>1</v>
      </c>
      <c r="N808" s="4" t="b">
        <f>NOT(ISNA(MATCH(G808,'Taxi_location&amp;demand'!$A$5:$A$269,0)))</f>
        <v>1</v>
      </c>
      <c r="O808" s="3" t="b">
        <f t="shared" si="121"/>
        <v>1</v>
      </c>
      <c r="P808" s="3" t="b">
        <f t="shared" si="124"/>
        <v>1</v>
      </c>
      <c r="Q808" s="3" t="b">
        <f t="shared" si="125"/>
        <v>1</v>
      </c>
      <c r="R808" s="3" t="b">
        <f t="shared" si="126"/>
        <v>1</v>
      </c>
      <c r="S808" s="24">
        <f t="shared" si="127"/>
        <v>0.7</v>
      </c>
      <c r="T808" s="24">
        <f t="shared" si="128"/>
        <v>10</v>
      </c>
      <c r="U808" s="24">
        <f t="shared" si="129"/>
        <v>0</v>
      </c>
      <c r="V808" s="24">
        <f t="shared" si="130"/>
        <v>10.7</v>
      </c>
      <c r="W808" s="2"/>
    </row>
    <row r="809" spans="1:23" x14ac:dyDescent="0.3">
      <c r="A809" s="22">
        <f>Taxi_journeydata!A805</f>
        <v>44403</v>
      </c>
      <c r="B809" s="23">
        <f>Taxi_journeydata!B805</f>
        <v>0.7766319444444445</v>
      </c>
      <c r="C809" s="22">
        <f>Taxi_journeydata!C805</f>
        <v>44403</v>
      </c>
      <c r="D809" s="23">
        <f>Taxi_journeydata!D805</f>
        <v>0.78086805555555561</v>
      </c>
      <c r="E809">
        <f>Taxi_journeydata!E805</f>
        <v>1</v>
      </c>
      <c r="F809">
        <f>Taxi_journeydata!F805</f>
        <v>75</v>
      </c>
      <c r="G809">
        <f>Taxi_journeydata!G805</f>
        <v>166</v>
      </c>
      <c r="H809">
        <f>Taxi_journeydata!H805</f>
        <v>5</v>
      </c>
      <c r="I809">
        <f>Taxi_journeydata!I805</f>
        <v>1.48</v>
      </c>
      <c r="J809">
        <f>Taxi_journeydata!J805</f>
        <v>7</v>
      </c>
      <c r="K809" s="3" t="b">
        <f t="shared" si="122"/>
        <v>1</v>
      </c>
      <c r="L809" s="4">
        <f t="shared" si="123"/>
        <v>6.0999999999999943</v>
      </c>
      <c r="M809" s="4" t="b">
        <f>NOT(ISNA(MATCH(F809,'Taxi_location&amp;demand'!$A$5:$A$269,0)))</f>
        <v>1</v>
      </c>
      <c r="N809" s="4" t="b">
        <f>NOT(ISNA(MATCH(G809,'Taxi_location&amp;demand'!$A$5:$A$269,0)))</f>
        <v>1</v>
      </c>
      <c r="O809" s="3" t="b">
        <f t="shared" si="121"/>
        <v>1</v>
      </c>
      <c r="P809" s="3" t="b">
        <f t="shared" si="124"/>
        <v>1</v>
      </c>
      <c r="Q809" s="3" t="b">
        <f t="shared" si="125"/>
        <v>1</v>
      </c>
      <c r="R809" s="3" t="b">
        <f t="shared" si="126"/>
        <v>1</v>
      </c>
      <c r="S809" s="24">
        <f t="shared" si="127"/>
        <v>0.1</v>
      </c>
      <c r="T809" s="24">
        <f t="shared" si="128"/>
        <v>6</v>
      </c>
      <c r="U809" s="24">
        <f t="shared" si="129"/>
        <v>0</v>
      </c>
      <c r="V809" s="24">
        <f t="shared" si="130"/>
        <v>6.1</v>
      </c>
      <c r="W809" s="2"/>
    </row>
    <row r="810" spans="1:23" x14ac:dyDescent="0.3">
      <c r="A810" s="22">
        <f>Taxi_journeydata!A806</f>
        <v>44403</v>
      </c>
      <c r="B810" s="23">
        <f>Taxi_journeydata!B806</f>
        <v>0.74734953703703699</v>
      </c>
      <c r="C810" s="22">
        <f>Taxi_journeydata!C806</f>
        <v>44403</v>
      </c>
      <c r="D810" s="23">
        <f>Taxi_journeydata!D806</f>
        <v>0.75434027777777779</v>
      </c>
      <c r="E810">
        <f>Taxi_journeydata!E806</f>
        <v>1</v>
      </c>
      <c r="F810">
        <f>Taxi_journeydata!F806</f>
        <v>181</v>
      </c>
      <c r="G810">
        <f>Taxi_journeydata!G806</f>
        <v>97</v>
      </c>
      <c r="H810">
        <f>Taxi_journeydata!H806</f>
        <v>1</v>
      </c>
      <c r="I810">
        <f>Taxi_journeydata!I806</f>
        <v>1.03</v>
      </c>
      <c r="J810">
        <f>Taxi_journeydata!J806</f>
        <v>8</v>
      </c>
      <c r="K810" s="3" t="b">
        <f t="shared" si="122"/>
        <v>1</v>
      </c>
      <c r="L810" s="4">
        <f t="shared" si="123"/>
        <v>10.066666666666748</v>
      </c>
      <c r="M810" s="4" t="b">
        <f>NOT(ISNA(MATCH(F810,'Taxi_location&amp;demand'!$A$5:$A$269,0)))</f>
        <v>1</v>
      </c>
      <c r="N810" s="4" t="b">
        <f>NOT(ISNA(MATCH(G810,'Taxi_location&amp;demand'!$A$5:$A$269,0)))</f>
        <v>1</v>
      </c>
      <c r="O810" s="3" t="b">
        <f t="shared" si="121"/>
        <v>1</v>
      </c>
      <c r="P810" s="3" t="b">
        <f t="shared" si="124"/>
        <v>1</v>
      </c>
      <c r="Q810" s="3" t="b">
        <f t="shared" si="125"/>
        <v>1</v>
      </c>
      <c r="R810" s="3" t="b">
        <f t="shared" si="126"/>
        <v>1</v>
      </c>
      <c r="S810" s="24">
        <f t="shared" si="127"/>
        <v>6.6666666666666666E-2</v>
      </c>
      <c r="T810" s="24">
        <f t="shared" si="128"/>
        <v>10</v>
      </c>
      <c r="U810" s="24">
        <f t="shared" si="129"/>
        <v>0</v>
      </c>
      <c r="V810" s="24">
        <f t="shared" si="130"/>
        <v>10.066666666666666</v>
      </c>
      <c r="W810" s="2"/>
    </row>
    <row r="811" spans="1:23" x14ac:dyDescent="0.3">
      <c r="A811" s="22">
        <f>Taxi_journeydata!A807</f>
        <v>44403</v>
      </c>
      <c r="B811" s="23">
        <f>Taxi_journeydata!B807</f>
        <v>0.79525462962962967</v>
      </c>
      <c r="C811" s="22">
        <f>Taxi_journeydata!C807</f>
        <v>44403</v>
      </c>
      <c r="D811" s="23">
        <f>Taxi_journeydata!D807</f>
        <v>0.79935185185185187</v>
      </c>
      <c r="E811">
        <f>Taxi_journeydata!E807</f>
        <v>1</v>
      </c>
      <c r="F811">
        <f>Taxi_journeydata!F807</f>
        <v>196</v>
      </c>
      <c r="G811">
        <f>Taxi_journeydata!G807</f>
        <v>95</v>
      </c>
      <c r="H811">
        <f>Taxi_journeydata!H807</f>
        <v>2</v>
      </c>
      <c r="I811">
        <f>Taxi_journeydata!I807</f>
        <v>0.75</v>
      </c>
      <c r="J811">
        <f>Taxi_journeydata!J807</f>
        <v>5.5</v>
      </c>
      <c r="K811" s="3" t="b">
        <f t="shared" si="122"/>
        <v>1</v>
      </c>
      <c r="L811" s="4">
        <f t="shared" si="123"/>
        <v>5.8999999999999631</v>
      </c>
      <c r="M811" s="4" t="b">
        <f>NOT(ISNA(MATCH(F811,'Taxi_location&amp;demand'!$A$5:$A$269,0)))</f>
        <v>1</v>
      </c>
      <c r="N811" s="4" t="b">
        <f>NOT(ISNA(MATCH(G811,'Taxi_location&amp;demand'!$A$5:$A$269,0)))</f>
        <v>1</v>
      </c>
      <c r="O811" s="3" t="b">
        <f t="shared" si="121"/>
        <v>1</v>
      </c>
      <c r="P811" s="3" t="b">
        <f t="shared" si="124"/>
        <v>1</v>
      </c>
      <c r="Q811" s="3" t="b">
        <f t="shared" si="125"/>
        <v>1</v>
      </c>
      <c r="R811" s="3" t="b">
        <f t="shared" si="126"/>
        <v>1</v>
      </c>
      <c r="S811" s="24">
        <f t="shared" si="127"/>
        <v>0.9</v>
      </c>
      <c r="T811" s="24">
        <f t="shared" si="128"/>
        <v>5</v>
      </c>
      <c r="U811" s="24">
        <f t="shared" si="129"/>
        <v>0</v>
      </c>
      <c r="V811" s="24">
        <f t="shared" si="130"/>
        <v>5.9</v>
      </c>
      <c r="W811" s="2"/>
    </row>
    <row r="812" spans="1:23" x14ac:dyDescent="0.3">
      <c r="A812" s="22">
        <f>Taxi_journeydata!A808</f>
        <v>44403</v>
      </c>
      <c r="B812" s="23">
        <f>Taxi_journeydata!B808</f>
        <v>0.83319444444444446</v>
      </c>
      <c r="C812" s="22">
        <f>Taxi_journeydata!C808</f>
        <v>44403</v>
      </c>
      <c r="D812" s="23">
        <f>Taxi_journeydata!D808</f>
        <v>0.83521990740740737</v>
      </c>
      <c r="E812">
        <f>Taxi_journeydata!E808</f>
        <v>1</v>
      </c>
      <c r="F812">
        <f>Taxi_journeydata!F808</f>
        <v>75</v>
      </c>
      <c r="G812">
        <f>Taxi_journeydata!G808</f>
        <v>74</v>
      </c>
      <c r="H812">
        <f>Taxi_journeydata!H808</f>
        <v>1</v>
      </c>
      <c r="I812">
        <f>Taxi_journeydata!I808</f>
        <v>0.88</v>
      </c>
      <c r="J812">
        <f>Taxi_journeydata!J808</f>
        <v>5</v>
      </c>
      <c r="K812" s="3" t="b">
        <f t="shared" si="122"/>
        <v>1</v>
      </c>
      <c r="L812" s="4">
        <f t="shared" si="123"/>
        <v>2.9166666666665897</v>
      </c>
      <c r="M812" s="4" t="b">
        <f>NOT(ISNA(MATCH(F812,'Taxi_location&amp;demand'!$A$5:$A$269,0)))</f>
        <v>1</v>
      </c>
      <c r="N812" s="4" t="b">
        <f>NOT(ISNA(MATCH(G812,'Taxi_location&amp;demand'!$A$5:$A$269,0)))</f>
        <v>1</v>
      </c>
      <c r="O812" s="3" t="b">
        <f t="shared" si="121"/>
        <v>1</v>
      </c>
      <c r="P812" s="3" t="b">
        <f t="shared" si="124"/>
        <v>1</v>
      </c>
      <c r="Q812" s="3" t="b">
        <f t="shared" si="125"/>
        <v>1</v>
      </c>
      <c r="R812" s="3" t="b">
        <f t="shared" si="126"/>
        <v>1</v>
      </c>
      <c r="S812" s="24">
        <f t="shared" si="127"/>
        <v>0.91666666666666663</v>
      </c>
      <c r="T812" s="24">
        <f t="shared" si="128"/>
        <v>2</v>
      </c>
      <c r="U812" s="24">
        <f t="shared" si="129"/>
        <v>0</v>
      </c>
      <c r="V812" s="24">
        <f t="shared" si="130"/>
        <v>2.9166666666666665</v>
      </c>
      <c r="W812" s="2"/>
    </row>
    <row r="813" spans="1:23" x14ac:dyDescent="0.3">
      <c r="A813" s="22">
        <f>Taxi_journeydata!A809</f>
        <v>44403</v>
      </c>
      <c r="B813" s="23">
        <f>Taxi_journeydata!B809</f>
        <v>0.91934027777777771</v>
      </c>
      <c r="C813" s="22">
        <f>Taxi_journeydata!C809</f>
        <v>44403</v>
      </c>
      <c r="D813" s="23">
        <f>Taxi_journeydata!D809</f>
        <v>0.92861111111111105</v>
      </c>
      <c r="E813">
        <f>Taxi_journeydata!E809</f>
        <v>1</v>
      </c>
      <c r="F813">
        <f>Taxi_journeydata!F809</f>
        <v>75</v>
      </c>
      <c r="G813">
        <f>Taxi_journeydata!G809</f>
        <v>168</v>
      </c>
      <c r="H813">
        <f>Taxi_journeydata!H809</f>
        <v>1</v>
      </c>
      <c r="I813">
        <f>Taxi_journeydata!I809</f>
        <v>2.95</v>
      </c>
      <c r="J813">
        <f>Taxi_journeydata!J809</f>
        <v>12</v>
      </c>
      <c r="K813" s="3" t="b">
        <f t="shared" si="122"/>
        <v>1</v>
      </c>
      <c r="L813" s="4">
        <f t="shared" si="123"/>
        <v>13.350000000000009</v>
      </c>
      <c r="M813" s="4" t="b">
        <f>NOT(ISNA(MATCH(F813,'Taxi_location&amp;demand'!$A$5:$A$269,0)))</f>
        <v>1</v>
      </c>
      <c r="N813" s="4" t="b">
        <f>NOT(ISNA(MATCH(G813,'Taxi_location&amp;demand'!$A$5:$A$269,0)))</f>
        <v>1</v>
      </c>
      <c r="O813" s="3" t="b">
        <f t="shared" si="121"/>
        <v>1</v>
      </c>
      <c r="P813" s="3" t="b">
        <f t="shared" si="124"/>
        <v>1</v>
      </c>
      <c r="Q813" s="3" t="b">
        <f t="shared" si="125"/>
        <v>1</v>
      </c>
      <c r="R813" s="3" t="b">
        <f t="shared" si="126"/>
        <v>1</v>
      </c>
      <c r="S813" s="24">
        <f t="shared" si="127"/>
        <v>0.35</v>
      </c>
      <c r="T813" s="24">
        <f t="shared" si="128"/>
        <v>13</v>
      </c>
      <c r="U813" s="24">
        <f t="shared" si="129"/>
        <v>0</v>
      </c>
      <c r="V813" s="24">
        <f t="shared" si="130"/>
        <v>13.35</v>
      </c>
      <c r="W813" s="2"/>
    </row>
    <row r="814" spans="1:23" x14ac:dyDescent="0.3">
      <c r="A814" s="22">
        <f>Taxi_journeydata!A810</f>
        <v>44403</v>
      </c>
      <c r="B814" s="23">
        <f>Taxi_journeydata!B810</f>
        <v>0.91180555555555554</v>
      </c>
      <c r="C814" s="22">
        <f>Taxi_journeydata!C810</f>
        <v>44403</v>
      </c>
      <c r="D814" s="23">
        <f>Taxi_journeydata!D810</f>
        <v>0.91762731481481474</v>
      </c>
      <c r="E814">
        <f>Taxi_journeydata!E810</f>
        <v>1</v>
      </c>
      <c r="F814">
        <f>Taxi_journeydata!F810</f>
        <v>82</v>
      </c>
      <c r="G814">
        <f>Taxi_journeydata!G810</f>
        <v>260</v>
      </c>
      <c r="H814">
        <f>Taxi_journeydata!H810</f>
        <v>1</v>
      </c>
      <c r="I814">
        <f>Taxi_journeydata!I810</f>
        <v>1.48</v>
      </c>
      <c r="J814">
        <f>Taxi_journeydata!J810</f>
        <v>7.5</v>
      </c>
      <c r="K814" s="3" t="b">
        <f t="shared" si="122"/>
        <v>1</v>
      </c>
      <c r="L814" s="4">
        <f t="shared" si="123"/>
        <v>8.3833333333332583</v>
      </c>
      <c r="M814" s="4" t="b">
        <f>NOT(ISNA(MATCH(F814,'Taxi_location&amp;demand'!$A$5:$A$269,0)))</f>
        <v>1</v>
      </c>
      <c r="N814" s="4" t="b">
        <f>NOT(ISNA(MATCH(G814,'Taxi_location&amp;demand'!$A$5:$A$269,0)))</f>
        <v>1</v>
      </c>
      <c r="O814" s="3" t="b">
        <f t="shared" si="121"/>
        <v>1</v>
      </c>
      <c r="P814" s="3" t="b">
        <f t="shared" si="124"/>
        <v>1</v>
      </c>
      <c r="Q814" s="3" t="b">
        <f t="shared" si="125"/>
        <v>1</v>
      </c>
      <c r="R814" s="3" t="b">
        <f t="shared" si="126"/>
        <v>1</v>
      </c>
      <c r="S814" s="24">
        <f t="shared" si="127"/>
        <v>0.38333333333333336</v>
      </c>
      <c r="T814" s="24">
        <f t="shared" si="128"/>
        <v>8</v>
      </c>
      <c r="U814" s="24">
        <f t="shared" si="129"/>
        <v>0</v>
      </c>
      <c r="V814" s="24">
        <f t="shared" si="130"/>
        <v>8.3833333333333329</v>
      </c>
      <c r="W814" s="2"/>
    </row>
    <row r="815" spans="1:23" x14ac:dyDescent="0.3">
      <c r="A815" s="22">
        <f>Taxi_journeydata!A811</f>
        <v>44403</v>
      </c>
      <c r="B815" s="23">
        <f>Taxi_journeydata!B811</f>
        <v>0.93107638888888899</v>
      </c>
      <c r="C815" s="22">
        <f>Taxi_journeydata!C811</f>
        <v>44403</v>
      </c>
      <c r="D815" s="23">
        <f>Taxi_journeydata!D811</f>
        <v>0.93530092592592595</v>
      </c>
      <c r="E815">
        <f>Taxi_journeydata!E811</f>
        <v>1</v>
      </c>
      <c r="F815">
        <f>Taxi_journeydata!F811</f>
        <v>75</v>
      </c>
      <c r="G815">
        <f>Taxi_journeydata!G811</f>
        <v>42</v>
      </c>
      <c r="H815">
        <f>Taxi_journeydata!H811</f>
        <v>1</v>
      </c>
      <c r="I815">
        <f>Taxi_journeydata!I811</f>
        <v>1.28</v>
      </c>
      <c r="J815">
        <f>Taxi_journeydata!J811</f>
        <v>7</v>
      </c>
      <c r="K815" s="3" t="b">
        <f t="shared" si="122"/>
        <v>1</v>
      </c>
      <c r="L815" s="4">
        <f t="shared" si="123"/>
        <v>6.0833333333332185</v>
      </c>
      <c r="M815" s="4" t="b">
        <f>NOT(ISNA(MATCH(F815,'Taxi_location&amp;demand'!$A$5:$A$269,0)))</f>
        <v>1</v>
      </c>
      <c r="N815" s="4" t="b">
        <f>NOT(ISNA(MATCH(G815,'Taxi_location&amp;demand'!$A$5:$A$269,0)))</f>
        <v>1</v>
      </c>
      <c r="O815" s="3" t="b">
        <f t="shared" si="121"/>
        <v>1</v>
      </c>
      <c r="P815" s="3" t="b">
        <f t="shared" si="124"/>
        <v>1</v>
      </c>
      <c r="Q815" s="3" t="b">
        <f t="shared" si="125"/>
        <v>1</v>
      </c>
      <c r="R815" s="3" t="b">
        <f t="shared" si="126"/>
        <v>1</v>
      </c>
      <c r="S815" s="24">
        <f t="shared" si="127"/>
        <v>8.3333333333333329E-2</v>
      </c>
      <c r="T815" s="24">
        <f t="shared" si="128"/>
        <v>6</v>
      </c>
      <c r="U815" s="24">
        <f t="shared" si="129"/>
        <v>0</v>
      </c>
      <c r="V815" s="24">
        <f t="shared" si="130"/>
        <v>6.083333333333333</v>
      </c>
      <c r="W815" s="2"/>
    </row>
    <row r="816" spans="1:23" x14ac:dyDescent="0.3">
      <c r="A816" s="22">
        <f>Taxi_journeydata!A812</f>
        <v>44403</v>
      </c>
      <c r="B816" s="23">
        <f>Taxi_journeydata!B812</f>
        <v>0.92353009259259267</v>
      </c>
      <c r="C816" s="22">
        <f>Taxi_journeydata!C812</f>
        <v>44403</v>
      </c>
      <c r="D816" s="23">
        <f>Taxi_journeydata!D812</f>
        <v>0.92655092592592592</v>
      </c>
      <c r="E816">
        <f>Taxi_journeydata!E812</f>
        <v>1</v>
      </c>
      <c r="F816">
        <f>Taxi_journeydata!F812</f>
        <v>244</v>
      </c>
      <c r="G816">
        <f>Taxi_journeydata!G812</f>
        <v>120</v>
      </c>
      <c r="H816">
        <f>Taxi_journeydata!H812</f>
        <v>1</v>
      </c>
      <c r="I816">
        <f>Taxi_journeydata!I812</f>
        <v>0.96</v>
      </c>
      <c r="J816">
        <f>Taxi_journeydata!J812</f>
        <v>5.5</v>
      </c>
      <c r="K816" s="3" t="b">
        <f t="shared" si="122"/>
        <v>1</v>
      </c>
      <c r="L816" s="4">
        <f t="shared" si="123"/>
        <v>4.3499999999998806</v>
      </c>
      <c r="M816" s="4" t="b">
        <f>NOT(ISNA(MATCH(F816,'Taxi_location&amp;demand'!$A$5:$A$269,0)))</f>
        <v>1</v>
      </c>
      <c r="N816" s="4" t="b">
        <f>NOT(ISNA(MATCH(G816,'Taxi_location&amp;demand'!$A$5:$A$269,0)))</f>
        <v>1</v>
      </c>
      <c r="O816" s="3" t="b">
        <f t="shared" si="121"/>
        <v>1</v>
      </c>
      <c r="P816" s="3" t="b">
        <f t="shared" si="124"/>
        <v>1</v>
      </c>
      <c r="Q816" s="3" t="b">
        <f t="shared" si="125"/>
        <v>1</v>
      </c>
      <c r="R816" s="3" t="b">
        <f t="shared" si="126"/>
        <v>1</v>
      </c>
      <c r="S816" s="24">
        <f t="shared" si="127"/>
        <v>0.35</v>
      </c>
      <c r="T816" s="24">
        <f t="shared" si="128"/>
        <v>4</v>
      </c>
      <c r="U816" s="24">
        <f t="shared" si="129"/>
        <v>0</v>
      </c>
      <c r="V816" s="24">
        <f t="shared" si="130"/>
        <v>4.3499999999999996</v>
      </c>
      <c r="W816" s="2"/>
    </row>
    <row r="817" spans="1:23" x14ac:dyDescent="0.3">
      <c r="A817" s="22">
        <f>Taxi_journeydata!A813</f>
        <v>44403</v>
      </c>
      <c r="B817" s="23">
        <f>Taxi_journeydata!B813</f>
        <v>0.96052083333333327</v>
      </c>
      <c r="C817" s="22">
        <f>Taxi_journeydata!C813</f>
        <v>44403</v>
      </c>
      <c r="D817" s="23">
        <f>Taxi_journeydata!D813</f>
        <v>0.96862268518518524</v>
      </c>
      <c r="E817">
        <f>Taxi_journeydata!E813</f>
        <v>1</v>
      </c>
      <c r="F817">
        <f>Taxi_journeydata!F813</f>
        <v>166</v>
      </c>
      <c r="G817">
        <f>Taxi_journeydata!G813</f>
        <v>42</v>
      </c>
      <c r="H817">
        <f>Taxi_journeydata!H813</f>
        <v>1</v>
      </c>
      <c r="I817">
        <f>Taxi_journeydata!I813</f>
        <v>2</v>
      </c>
      <c r="J817">
        <f>Taxi_journeydata!J813</f>
        <v>10</v>
      </c>
      <c r="K817" s="3" t="b">
        <f t="shared" si="122"/>
        <v>1</v>
      </c>
      <c r="L817" s="4">
        <f t="shared" si="123"/>
        <v>11.666666666666838</v>
      </c>
      <c r="M817" s="4" t="b">
        <f>NOT(ISNA(MATCH(F817,'Taxi_location&amp;demand'!$A$5:$A$269,0)))</f>
        <v>1</v>
      </c>
      <c r="N817" s="4" t="b">
        <f>NOT(ISNA(MATCH(G817,'Taxi_location&amp;demand'!$A$5:$A$269,0)))</f>
        <v>1</v>
      </c>
      <c r="O817" s="3" t="b">
        <f t="shared" si="121"/>
        <v>1</v>
      </c>
      <c r="P817" s="3" t="b">
        <f t="shared" si="124"/>
        <v>1</v>
      </c>
      <c r="Q817" s="3" t="b">
        <f t="shared" si="125"/>
        <v>1</v>
      </c>
      <c r="R817" s="3" t="b">
        <f t="shared" si="126"/>
        <v>1</v>
      </c>
      <c r="S817" s="24">
        <f t="shared" si="127"/>
        <v>0.66666666666666663</v>
      </c>
      <c r="T817" s="24">
        <f t="shared" si="128"/>
        <v>11</v>
      </c>
      <c r="U817" s="24">
        <f t="shared" si="129"/>
        <v>0</v>
      </c>
      <c r="V817" s="24">
        <f t="shared" si="130"/>
        <v>11.666666666666666</v>
      </c>
      <c r="W817" s="2"/>
    </row>
    <row r="818" spans="1:23" x14ac:dyDescent="0.3">
      <c r="A818" s="22">
        <f>Taxi_journeydata!A814</f>
        <v>44403</v>
      </c>
      <c r="B818" s="23">
        <f>Taxi_journeydata!B814</f>
        <v>0.96498842592592593</v>
      </c>
      <c r="C818" s="22">
        <f>Taxi_journeydata!C814</f>
        <v>44403</v>
      </c>
      <c r="D818" s="23">
        <f>Taxi_journeydata!D814</f>
        <v>0.96628472222222228</v>
      </c>
      <c r="E818">
        <f>Taxi_journeydata!E814</f>
        <v>1</v>
      </c>
      <c r="F818">
        <f>Taxi_journeydata!F814</f>
        <v>42</v>
      </c>
      <c r="G818">
        <f>Taxi_journeydata!G814</f>
        <v>42</v>
      </c>
      <c r="H818">
        <f>Taxi_journeydata!H814</f>
        <v>1</v>
      </c>
      <c r="I818">
        <f>Taxi_journeydata!I814</f>
        <v>0.55000000000000004</v>
      </c>
      <c r="J818">
        <f>Taxi_journeydata!J814</f>
        <v>4</v>
      </c>
      <c r="K818" s="3" t="b">
        <f t="shared" si="122"/>
        <v>1</v>
      </c>
      <c r="L818" s="4">
        <f t="shared" si="123"/>
        <v>1.8666666666667453</v>
      </c>
      <c r="M818" s="4" t="b">
        <f>NOT(ISNA(MATCH(F818,'Taxi_location&amp;demand'!$A$5:$A$269,0)))</f>
        <v>1</v>
      </c>
      <c r="N818" s="4" t="b">
        <f>NOT(ISNA(MATCH(G818,'Taxi_location&amp;demand'!$A$5:$A$269,0)))</f>
        <v>1</v>
      </c>
      <c r="O818" s="3" t="b">
        <f t="shared" si="121"/>
        <v>1</v>
      </c>
      <c r="P818" s="3" t="b">
        <f t="shared" si="124"/>
        <v>1</v>
      </c>
      <c r="Q818" s="3" t="b">
        <f t="shared" si="125"/>
        <v>1</v>
      </c>
      <c r="R818" s="3" t="b">
        <f t="shared" si="126"/>
        <v>1</v>
      </c>
      <c r="S818" s="24">
        <f t="shared" si="127"/>
        <v>0.8666666666666667</v>
      </c>
      <c r="T818" s="24">
        <f t="shared" si="128"/>
        <v>1</v>
      </c>
      <c r="U818" s="24">
        <f t="shared" si="129"/>
        <v>0</v>
      </c>
      <c r="V818" s="24">
        <f t="shared" si="130"/>
        <v>1.8666666666666667</v>
      </c>
      <c r="W818" s="2"/>
    </row>
    <row r="819" spans="1:23" x14ac:dyDescent="0.3">
      <c r="A819" s="22">
        <f>Taxi_journeydata!A815</f>
        <v>44404</v>
      </c>
      <c r="B819" s="23">
        <f>Taxi_journeydata!B815</f>
        <v>0.16854166666666667</v>
      </c>
      <c r="C819" s="22">
        <f>Taxi_journeydata!C815</f>
        <v>44404</v>
      </c>
      <c r="D819" s="23">
        <f>Taxi_journeydata!D815</f>
        <v>0.17466435185185183</v>
      </c>
      <c r="E819">
        <f>Taxi_journeydata!E815</f>
        <v>1</v>
      </c>
      <c r="F819">
        <f>Taxi_journeydata!F815</f>
        <v>129</v>
      </c>
      <c r="G819">
        <f>Taxi_journeydata!G815</f>
        <v>173</v>
      </c>
      <c r="H819">
        <f>Taxi_journeydata!H815</f>
        <v>1</v>
      </c>
      <c r="I819">
        <f>Taxi_journeydata!I815</f>
        <v>1.1599999999999999</v>
      </c>
      <c r="J819">
        <f>Taxi_journeydata!J815</f>
        <v>7.5</v>
      </c>
      <c r="K819" s="3" t="b">
        <f t="shared" si="122"/>
        <v>1</v>
      </c>
      <c r="L819" s="4">
        <f t="shared" si="123"/>
        <v>8.8166666666666327</v>
      </c>
      <c r="M819" s="4" t="b">
        <f>NOT(ISNA(MATCH(F819,'Taxi_location&amp;demand'!$A$5:$A$269,0)))</f>
        <v>1</v>
      </c>
      <c r="N819" s="4" t="b">
        <f>NOT(ISNA(MATCH(G819,'Taxi_location&amp;demand'!$A$5:$A$269,0)))</f>
        <v>1</v>
      </c>
      <c r="O819" s="3" t="b">
        <f t="shared" si="121"/>
        <v>1</v>
      </c>
      <c r="P819" s="3" t="b">
        <f t="shared" si="124"/>
        <v>1</v>
      </c>
      <c r="Q819" s="3" t="b">
        <f t="shared" si="125"/>
        <v>1</v>
      </c>
      <c r="R819" s="3" t="b">
        <f t="shared" si="126"/>
        <v>1</v>
      </c>
      <c r="S819" s="24">
        <f t="shared" si="127"/>
        <v>0.81666666666666665</v>
      </c>
      <c r="T819" s="24">
        <f t="shared" si="128"/>
        <v>8</v>
      </c>
      <c r="U819" s="24">
        <f t="shared" si="129"/>
        <v>0</v>
      </c>
      <c r="V819" s="24">
        <f t="shared" si="130"/>
        <v>8.8166666666666664</v>
      </c>
      <c r="W819" s="2"/>
    </row>
    <row r="820" spans="1:23" x14ac:dyDescent="0.3">
      <c r="A820" s="22">
        <f>Taxi_journeydata!A816</f>
        <v>44404</v>
      </c>
      <c r="B820" s="23">
        <f>Taxi_journeydata!B816</f>
        <v>0.34509259259259256</v>
      </c>
      <c r="C820" s="22">
        <f>Taxi_journeydata!C816</f>
        <v>44404</v>
      </c>
      <c r="D820" s="23">
        <f>Taxi_journeydata!D816</f>
        <v>0.34888888888888886</v>
      </c>
      <c r="E820">
        <f>Taxi_journeydata!E816</f>
        <v>1</v>
      </c>
      <c r="F820">
        <f>Taxi_journeydata!F816</f>
        <v>75</v>
      </c>
      <c r="G820">
        <f>Taxi_journeydata!G816</f>
        <v>75</v>
      </c>
      <c r="H820">
        <f>Taxi_journeydata!H816</f>
        <v>3</v>
      </c>
      <c r="I820">
        <f>Taxi_journeydata!I816</f>
        <v>1.1000000000000001</v>
      </c>
      <c r="J820">
        <f>Taxi_journeydata!J816</f>
        <v>6</v>
      </c>
      <c r="K820" s="3" t="b">
        <f t="shared" si="122"/>
        <v>1</v>
      </c>
      <c r="L820" s="4">
        <f t="shared" si="123"/>
        <v>5.4666666666666686</v>
      </c>
      <c r="M820" s="4" t="b">
        <f>NOT(ISNA(MATCH(F820,'Taxi_location&amp;demand'!$A$5:$A$269,0)))</f>
        <v>1</v>
      </c>
      <c r="N820" s="4" t="b">
        <f>NOT(ISNA(MATCH(G820,'Taxi_location&amp;demand'!$A$5:$A$269,0)))</f>
        <v>1</v>
      </c>
      <c r="O820" s="3" t="b">
        <f t="shared" si="121"/>
        <v>1</v>
      </c>
      <c r="P820" s="3" t="b">
        <f t="shared" si="124"/>
        <v>1</v>
      </c>
      <c r="Q820" s="3" t="b">
        <f t="shared" si="125"/>
        <v>1</v>
      </c>
      <c r="R820" s="3" t="b">
        <f t="shared" si="126"/>
        <v>1</v>
      </c>
      <c r="S820" s="24">
        <f t="shared" si="127"/>
        <v>0.46666666666666667</v>
      </c>
      <c r="T820" s="24">
        <f t="shared" si="128"/>
        <v>5</v>
      </c>
      <c r="U820" s="24">
        <f t="shared" si="129"/>
        <v>0</v>
      </c>
      <c r="V820" s="24">
        <f t="shared" si="130"/>
        <v>5.4666666666666668</v>
      </c>
      <c r="W820" s="2"/>
    </row>
    <row r="821" spans="1:23" x14ac:dyDescent="0.3">
      <c r="A821" s="22">
        <f>Taxi_journeydata!A817</f>
        <v>44404</v>
      </c>
      <c r="B821" s="23">
        <f>Taxi_journeydata!B817</f>
        <v>0.33957175925925925</v>
      </c>
      <c r="C821" s="22">
        <f>Taxi_journeydata!C817</f>
        <v>44404</v>
      </c>
      <c r="D821" s="23">
        <f>Taxi_journeydata!D817</f>
        <v>0.34614583333333332</v>
      </c>
      <c r="E821">
        <f>Taxi_journeydata!E817</f>
        <v>1</v>
      </c>
      <c r="F821">
        <f>Taxi_journeydata!F817</f>
        <v>42</v>
      </c>
      <c r="G821">
        <f>Taxi_journeydata!G817</f>
        <v>166</v>
      </c>
      <c r="H821">
        <f>Taxi_journeydata!H817</f>
        <v>1</v>
      </c>
      <c r="I821">
        <f>Taxi_journeydata!I817</f>
        <v>1.76</v>
      </c>
      <c r="J821">
        <f>Taxi_journeydata!J817</f>
        <v>8.5</v>
      </c>
      <c r="K821" s="3" t="b">
        <f t="shared" si="122"/>
        <v>1</v>
      </c>
      <c r="L821" s="4">
        <f t="shared" si="123"/>
        <v>9.4666666666666544</v>
      </c>
      <c r="M821" s="4" t="b">
        <f>NOT(ISNA(MATCH(F821,'Taxi_location&amp;demand'!$A$5:$A$269,0)))</f>
        <v>1</v>
      </c>
      <c r="N821" s="4" t="b">
        <f>NOT(ISNA(MATCH(G821,'Taxi_location&amp;demand'!$A$5:$A$269,0)))</f>
        <v>1</v>
      </c>
      <c r="O821" s="3" t="b">
        <f t="shared" si="121"/>
        <v>1</v>
      </c>
      <c r="P821" s="3" t="b">
        <f t="shared" si="124"/>
        <v>1</v>
      </c>
      <c r="Q821" s="3" t="b">
        <f t="shared" si="125"/>
        <v>1</v>
      </c>
      <c r="R821" s="3" t="b">
        <f t="shared" si="126"/>
        <v>1</v>
      </c>
      <c r="S821" s="24">
        <f t="shared" si="127"/>
        <v>0.46666666666666667</v>
      </c>
      <c r="T821" s="24">
        <f t="shared" si="128"/>
        <v>9</v>
      </c>
      <c r="U821" s="24">
        <f t="shared" si="129"/>
        <v>0</v>
      </c>
      <c r="V821" s="24">
        <f t="shared" si="130"/>
        <v>9.4666666666666668</v>
      </c>
      <c r="W821" s="2"/>
    </row>
    <row r="822" spans="1:23" x14ac:dyDescent="0.3">
      <c r="A822" s="22">
        <f>Taxi_journeydata!A818</f>
        <v>44404</v>
      </c>
      <c r="B822" s="23">
        <f>Taxi_journeydata!B818</f>
        <v>0.41774305555555552</v>
      </c>
      <c r="C822" s="22">
        <f>Taxi_journeydata!C818</f>
        <v>44404</v>
      </c>
      <c r="D822" s="23">
        <f>Taxi_journeydata!D818</f>
        <v>0.424837962962963</v>
      </c>
      <c r="E822">
        <f>Taxi_journeydata!E818</f>
        <v>1</v>
      </c>
      <c r="F822">
        <f>Taxi_journeydata!F818</f>
        <v>93</v>
      </c>
      <c r="G822">
        <f>Taxi_journeydata!G818</f>
        <v>92</v>
      </c>
      <c r="H822">
        <f>Taxi_journeydata!H818</f>
        <v>1</v>
      </c>
      <c r="I822">
        <f>Taxi_journeydata!I818</f>
        <v>1.71</v>
      </c>
      <c r="J822">
        <f>Taxi_journeydata!J818</f>
        <v>9</v>
      </c>
      <c r="K822" s="3" t="b">
        <f t="shared" si="122"/>
        <v>1</v>
      </c>
      <c r="L822" s="4">
        <f t="shared" si="123"/>
        <v>10.216666666666772</v>
      </c>
      <c r="M822" s="4" t="b">
        <f>NOT(ISNA(MATCH(F822,'Taxi_location&amp;demand'!$A$5:$A$269,0)))</f>
        <v>1</v>
      </c>
      <c r="N822" s="4" t="b">
        <f>NOT(ISNA(MATCH(G822,'Taxi_location&amp;demand'!$A$5:$A$269,0)))</f>
        <v>1</v>
      </c>
      <c r="O822" s="3" t="b">
        <f t="shared" si="121"/>
        <v>1</v>
      </c>
      <c r="P822" s="3" t="b">
        <f t="shared" si="124"/>
        <v>1</v>
      </c>
      <c r="Q822" s="3" t="b">
        <f t="shared" si="125"/>
        <v>1</v>
      </c>
      <c r="R822" s="3" t="b">
        <f t="shared" si="126"/>
        <v>1</v>
      </c>
      <c r="S822" s="24">
        <f t="shared" si="127"/>
        <v>0.21666666666666667</v>
      </c>
      <c r="T822" s="24">
        <f t="shared" si="128"/>
        <v>10</v>
      </c>
      <c r="U822" s="24">
        <f t="shared" si="129"/>
        <v>0</v>
      </c>
      <c r="V822" s="24">
        <f t="shared" si="130"/>
        <v>10.216666666666667</v>
      </c>
      <c r="W822" s="2"/>
    </row>
    <row r="823" spans="1:23" x14ac:dyDescent="0.3">
      <c r="A823" s="22">
        <f>Taxi_journeydata!A819</f>
        <v>44404</v>
      </c>
      <c r="B823" s="23">
        <f>Taxi_journeydata!B819</f>
        <v>0.3757523148148148</v>
      </c>
      <c r="C823" s="22">
        <f>Taxi_journeydata!C819</f>
        <v>44404</v>
      </c>
      <c r="D823" s="23">
        <f>Taxi_journeydata!D819</f>
        <v>0.38707175925925924</v>
      </c>
      <c r="E823">
        <f>Taxi_journeydata!E819</f>
        <v>1</v>
      </c>
      <c r="F823">
        <f>Taxi_journeydata!F819</f>
        <v>92</v>
      </c>
      <c r="G823">
        <f>Taxi_journeydata!G819</f>
        <v>171</v>
      </c>
      <c r="H823">
        <f>Taxi_journeydata!H819</f>
        <v>3</v>
      </c>
      <c r="I823">
        <f>Taxi_journeydata!I819</f>
        <v>2.31</v>
      </c>
      <c r="J823">
        <f>Taxi_journeydata!J819</f>
        <v>12</v>
      </c>
      <c r="K823" s="3" t="b">
        <f t="shared" si="122"/>
        <v>1</v>
      </c>
      <c r="L823" s="4">
        <f t="shared" si="123"/>
        <v>16.29999999999999</v>
      </c>
      <c r="M823" s="4" t="b">
        <f>NOT(ISNA(MATCH(F823,'Taxi_location&amp;demand'!$A$5:$A$269,0)))</f>
        <v>1</v>
      </c>
      <c r="N823" s="4" t="b">
        <f>NOT(ISNA(MATCH(G823,'Taxi_location&amp;demand'!$A$5:$A$269,0)))</f>
        <v>1</v>
      </c>
      <c r="O823" s="3" t="b">
        <f t="shared" si="121"/>
        <v>1</v>
      </c>
      <c r="P823" s="3" t="b">
        <f t="shared" si="124"/>
        <v>1</v>
      </c>
      <c r="Q823" s="3" t="b">
        <f t="shared" si="125"/>
        <v>1</v>
      </c>
      <c r="R823" s="3" t="b">
        <f t="shared" si="126"/>
        <v>1</v>
      </c>
      <c r="S823" s="24">
        <f t="shared" si="127"/>
        <v>0.3</v>
      </c>
      <c r="T823" s="24">
        <f t="shared" si="128"/>
        <v>16</v>
      </c>
      <c r="U823" s="24">
        <f t="shared" si="129"/>
        <v>0</v>
      </c>
      <c r="V823" s="24">
        <f t="shared" si="130"/>
        <v>16.3</v>
      </c>
      <c r="W823" s="2"/>
    </row>
    <row r="824" spans="1:23" x14ac:dyDescent="0.3">
      <c r="A824" s="22">
        <f>Taxi_journeydata!A820</f>
        <v>44404</v>
      </c>
      <c r="B824" s="23">
        <f>Taxi_journeydata!B820</f>
        <v>0.37863425925925925</v>
      </c>
      <c r="C824" s="22">
        <f>Taxi_journeydata!C820</f>
        <v>44404</v>
      </c>
      <c r="D824" s="23">
        <f>Taxi_journeydata!D820</f>
        <v>0.38415509259259256</v>
      </c>
      <c r="E824">
        <f>Taxi_journeydata!E820</f>
        <v>1</v>
      </c>
      <c r="F824">
        <f>Taxi_journeydata!F820</f>
        <v>95</v>
      </c>
      <c r="G824">
        <f>Taxi_journeydata!G820</f>
        <v>28</v>
      </c>
      <c r="H824">
        <f>Taxi_journeydata!H820</f>
        <v>1</v>
      </c>
      <c r="I824">
        <f>Taxi_journeydata!I820</f>
        <v>1.31</v>
      </c>
      <c r="J824">
        <f>Taxi_journeydata!J820</f>
        <v>7.5</v>
      </c>
      <c r="K824" s="3" t="b">
        <f t="shared" si="122"/>
        <v>1</v>
      </c>
      <c r="L824" s="4">
        <f t="shared" si="123"/>
        <v>7.9499999999999638</v>
      </c>
      <c r="M824" s="4" t="b">
        <f>NOT(ISNA(MATCH(F824,'Taxi_location&amp;demand'!$A$5:$A$269,0)))</f>
        <v>1</v>
      </c>
      <c r="N824" s="4" t="b">
        <f>NOT(ISNA(MATCH(G824,'Taxi_location&amp;demand'!$A$5:$A$269,0)))</f>
        <v>1</v>
      </c>
      <c r="O824" s="3" t="b">
        <f t="shared" si="121"/>
        <v>1</v>
      </c>
      <c r="P824" s="3" t="b">
        <f t="shared" si="124"/>
        <v>1</v>
      </c>
      <c r="Q824" s="3" t="b">
        <f t="shared" si="125"/>
        <v>1</v>
      </c>
      <c r="R824" s="3" t="b">
        <f t="shared" si="126"/>
        <v>1</v>
      </c>
      <c r="S824" s="24">
        <f t="shared" si="127"/>
        <v>0.95</v>
      </c>
      <c r="T824" s="24">
        <f t="shared" si="128"/>
        <v>7</v>
      </c>
      <c r="U824" s="24">
        <f t="shared" si="129"/>
        <v>0</v>
      </c>
      <c r="V824" s="24">
        <f t="shared" si="130"/>
        <v>7.95</v>
      </c>
      <c r="W824" s="2"/>
    </row>
    <row r="825" spans="1:23" x14ac:dyDescent="0.3">
      <c r="A825" s="22">
        <f>Taxi_journeydata!A821</f>
        <v>44404</v>
      </c>
      <c r="B825" s="23">
        <f>Taxi_journeydata!B821</f>
        <v>0.4381944444444445</v>
      </c>
      <c r="C825" s="22">
        <f>Taxi_journeydata!C821</f>
        <v>44404</v>
      </c>
      <c r="D825" s="23">
        <f>Taxi_journeydata!D821</f>
        <v>0.44329861111111107</v>
      </c>
      <c r="E825">
        <f>Taxi_journeydata!E821</f>
        <v>1</v>
      </c>
      <c r="F825">
        <f>Taxi_journeydata!F821</f>
        <v>75</v>
      </c>
      <c r="G825">
        <f>Taxi_journeydata!G821</f>
        <v>75</v>
      </c>
      <c r="H825">
        <f>Taxi_journeydata!H821</f>
        <v>1</v>
      </c>
      <c r="I825">
        <f>Taxi_journeydata!I821</f>
        <v>0.68</v>
      </c>
      <c r="J825">
        <f>Taxi_journeydata!J821</f>
        <v>6.5</v>
      </c>
      <c r="K825" s="3" t="b">
        <f t="shared" si="122"/>
        <v>1</v>
      </c>
      <c r="L825" s="4">
        <f t="shared" si="123"/>
        <v>7.34999999999987</v>
      </c>
      <c r="M825" s="4" t="b">
        <f>NOT(ISNA(MATCH(F825,'Taxi_location&amp;demand'!$A$5:$A$269,0)))</f>
        <v>1</v>
      </c>
      <c r="N825" s="4" t="b">
        <f>NOT(ISNA(MATCH(G825,'Taxi_location&amp;demand'!$A$5:$A$269,0)))</f>
        <v>1</v>
      </c>
      <c r="O825" s="3" t="b">
        <f t="shared" si="121"/>
        <v>1</v>
      </c>
      <c r="P825" s="3" t="b">
        <f t="shared" si="124"/>
        <v>1</v>
      </c>
      <c r="Q825" s="3" t="b">
        <f t="shared" si="125"/>
        <v>1</v>
      </c>
      <c r="R825" s="3" t="b">
        <f t="shared" si="126"/>
        <v>1</v>
      </c>
      <c r="S825" s="24">
        <f t="shared" si="127"/>
        <v>0.35</v>
      </c>
      <c r="T825" s="24">
        <f t="shared" si="128"/>
        <v>7</v>
      </c>
      <c r="U825" s="24">
        <f t="shared" si="129"/>
        <v>0</v>
      </c>
      <c r="V825" s="24">
        <f t="shared" si="130"/>
        <v>7.35</v>
      </c>
      <c r="W825" s="2"/>
    </row>
    <row r="826" spans="1:23" x14ac:dyDescent="0.3">
      <c r="A826" s="22">
        <f>Taxi_journeydata!A822</f>
        <v>44404</v>
      </c>
      <c r="B826" s="23">
        <f>Taxi_journeydata!B822</f>
        <v>0.42814814814814817</v>
      </c>
      <c r="C826" s="22">
        <f>Taxi_journeydata!C822</f>
        <v>44404</v>
      </c>
      <c r="D826" s="23">
        <f>Taxi_journeydata!D822</f>
        <v>0.43152777777777779</v>
      </c>
      <c r="E826">
        <f>Taxi_journeydata!E822</f>
        <v>1</v>
      </c>
      <c r="F826">
        <f>Taxi_journeydata!F822</f>
        <v>95</v>
      </c>
      <c r="G826">
        <f>Taxi_journeydata!G822</f>
        <v>95</v>
      </c>
      <c r="H826">
        <f>Taxi_journeydata!H822</f>
        <v>1</v>
      </c>
      <c r="I826">
        <f>Taxi_journeydata!I822</f>
        <v>0.93</v>
      </c>
      <c r="J826">
        <f>Taxi_journeydata!J822</f>
        <v>5.5</v>
      </c>
      <c r="K826" s="3" t="b">
        <f t="shared" si="122"/>
        <v>1</v>
      </c>
      <c r="L826" s="4">
        <f t="shared" si="123"/>
        <v>4.8666666666666547</v>
      </c>
      <c r="M826" s="4" t="b">
        <f>NOT(ISNA(MATCH(F826,'Taxi_location&amp;demand'!$A$5:$A$269,0)))</f>
        <v>1</v>
      </c>
      <c r="N826" s="4" t="b">
        <f>NOT(ISNA(MATCH(G826,'Taxi_location&amp;demand'!$A$5:$A$269,0)))</f>
        <v>1</v>
      </c>
      <c r="O826" s="3" t="b">
        <f t="shared" si="121"/>
        <v>1</v>
      </c>
      <c r="P826" s="3" t="b">
        <f t="shared" si="124"/>
        <v>1</v>
      </c>
      <c r="Q826" s="3" t="b">
        <f t="shared" si="125"/>
        <v>1</v>
      </c>
      <c r="R826" s="3" t="b">
        <f t="shared" si="126"/>
        <v>1</v>
      </c>
      <c r="S826" s="24">
        <f t="shared" si="127"/>
        <v>0.8666666666666667</v>
      </c>
      <c r="T826" s="24">
        <f t="shared" si="128"/>
        <v>4</v>
      </c>
      <c r="U826" s="24">
        <f t="shared" si="129"/>
        <v>0</v>
      </c>
      <c r="V826" s="24">
        <f t="shared" si="130"/>
        <v>4.8666666666666671</v>
      </c>
      <c r="W826" s="2"/>
    </row>
    <row r="827" spans="1:23" x14ac:dyDescent="0.3">
      <c r="A827" s="22">
        <f>Taxi_journeydata!A823</f>
        <v>44404</v>
      </c>
      <c r="B827" s="23">
        <f>Taxi_journeydata!B823</f>
        <v>0.46284722222222219</v>
      </c>
      <c r="C827" s="22">
        <f>Taxi_journeydata!C823</f>
        <v>44404</v>
      </c>
      <c r="D827" s="23">
        <f>Taxi_journeydata!D823</f>
        <v>0.48011574074074076</v>
      </c>
      <c r="E827">
        <f>Taxi_journeydata!E823</f>
        <v>1</v>
      </c>
      <c r="F827">
        <f>Taxi_journeydata!F823</f>
        <v>116</v>
      </c>
      <c r="G827">
        <f>Taxi_journeydata!G823</f>
        <v>136</v>
      </c>
      <c r="H827">
        <f>Taxi_journeydata!H823</f>
        <v>1</v>
      </c>
      <c r="I827">
        <f>Taxi_journeydata!I823</f>
        <v>4.7</v>
      </c>
      <c r="J827">
        <f>Taxi_journeydata!J823</f>
        <v>19.5</v>
      </c>
      <c r="K827" s="3" t="b">
        <f t="shared" si="122"/>
        <v>1</v>
      </c>
      <c r="L827" s="4">
        <f t="shared" si="123"/>
        <v>24.866666666666745</v>
      </c>
      <c r="M827" s="4" t="b">
        <f>NOT(ISNA(MATCH(F827,'Taxi_location&amp;demand'!$A$5:$A$269,0)))</f>
        <v>1</v>
      </c>
      <c r="N827" s="4" t="b">
        <f>NOT(ISNA(MATCH(G827,'Taxi_location&amp;demand'!$A$5:$A$269,0)))</f>
        <v>1</v>
      </c>
      <c r="O827" s="3" t="b">
        <f t="shared" si="121"/>
        <v>1</v>
      </c>
      <c r="P827" s="3" t="b">
        <f t="shared" si="124"/>
        <v>1</v>
      </c>
      <c r="Q827" s="3" t="b">
        <f t="shared" si="125"/>
        <v>1</v>
      </c>
      <c r="R827" s="3" t="b">
        <f t="shared" si="126"/>
        <v>1</v>
      </c>
      <c r="S827" s="24">
        <f t="shared" si="127"/>
        <v>0.8666666666666667</v>
      </c>
      <c r="T827" s="24">
        <f t="shared" si="128"/>
        <v>24</v>
      </c>
      <c r="U827" s="24">
        <f t="shared" si="129"/>
        <v>0</v>
      </c>
      <c r="V827" s="24">
        <f t="shared" si="130"/>
        <v>24.866666666666667</v>
      </c>
      <c r="W827" s="2"/>
    </row>
    <row r="828" spans="1:23" x14ac:dyDescent="0.3">
      <c r="A828" s="22">
        <f>Taxi_journeydata!A824</f>
        <v>44404</v>
      </c>
      <c r="B828" s="23">
        <f>Taxi_journeydata!B824</f>
        <v>0.46607638888888886</v>
      </c>
      <c r="C828" s="22">
        <f>Taxi_journeydata!C824</f>
        <v>44404</v>
      </c>
      <c r="D828" s="23">
        <f>Taxi_journeydata!D824</f>
        <v>0.46982638888888889</v>
      </c>
      <c r="E828">
        <f>Taxi_journeydata!E824</f>
        <v>1</v>
      </c>
      <c r="F828">
        <f>Taxi_journeydata!F824</f>
        <v>75</v>
      </c>
      <c r="G828">
        <f>Taxi_journeydata!G824</f>
        <v>42</v>
      </c>
      <c r="H828">
        <f>Taxi_journeydata!H824</f>
        <v>1</v>
      </c>
      <c r="I828">
        <f>Taxi_journeydata!I824</f>
        <v>1.23</v>
      </c>
      <c r="J828">
        <f>Taxi_journeydata!J824</f>
        <v>6</v>
      </c>
      <c r="K828" s="3" t="b">
        <f t="shared" si="122"/>
        <v>1</v>
      </c>
      <c r="L828" s="4">
        <f t="shared" si="123"/>
        <v>5.4000000000000448</v>
      </c>
      <c r="M828" s="4" t="b">
        <f>NOT(ISNA(MATCH(F828,'Taxi_location&amp;demand'!$A$5:$A$269,0)))</f>
        <v>1</v>
      </c>
      <c r="N828" s="4" t="b">
        <f>NOT(ISNA(MATCH(G828,'Taxi_location&amp;demand'!$A$5:$A$269,0)))</f>
        <v>1</v>
      </c>
      <c r="O828" s="3" t="b">
        <f t="shared" si="121"/>
        <v>1</v>
      </c>
      <c r="P828" s="3" t="b">
        <f t="shared" si="124"/>
        <v>1</v>
      </c>
      <c r="Q828" s="3" t="b">
        <f t="shared" si="125"/>
        <v>1</v>
      </c>
      <c r="R828" s="3" t="b">
        <f t="shared" si="126"/>
        <v>1</v>
      </c>
      <c r="S828" s="24">
        <f t="shared" si="127"/>
        <v>0.4</v>
      </c>
      <c r="T828" s="24">
        <f t="shared" si="128"/>
        <v>5</v>
      </c>
      <c r="U828" s="24">
        <f t="shared" si="129"/>
        <v>0</v>
      </c>
      <c r="V828" s="24">
        <f t="shared" si="130"/>
        <v>5.4</v>
      </c>
      <c r="W828" s="2"/>
    </row>
    <row r="829" spans="1:23" x14ac:dyDescent="0.3">
      <c r="A829" s="22">
        <f>Taxi_journeydata!A825</f>
        <v>44404</v>
      </c>
      <c r="B829" s="23">
        <f>Taxi_journeydata!B825</f>
        <v>0.52789351851851851</v>
      </c>
      <c r="C829" s="22">
        <f>Taxi_journeydata!C825</f>
        <v>44404</v>
      </c>
      <c r="D829" s="23">
        <f>Taxi_journeydata!D825</f>
        <v>0.53101851851851845</v>
      </c>
      <c r="E829">
        <f>Taxi_journeydata!E825</f>
        <v>1</v>
      </c>
      <c r="F829">
        <f>Taxi_journeydata!F825</f>
        <v>236</v>
      </c>
      <c r="G829">
        <f>Taxi_journeydata!G825</f>
        <v>263</v>
      </c>
      <c r="H829">
        <f>Taxi_journeydata!H825</f>
        <v>1</v>
      </c>
      <c r="I829">
        <f>Taxi_journeydata!I825</f>
        <v>0.33</v>
      </c>
      <c r="J829">
        <f>Taxi_journeydata!J825</f>
        <v>4.5</v>
      </c>
      <c r="K829" s="3" t="b">
        <f t="shared" si="122"/>
        <v>1</v>
      </c>
      <c r="L829" s="4">
        <f t="shared" si="123"/>
        <v>4.4999999999999041</v>
      </c>
      <c r="M829" s="4" t="b">
        <f>NOT(ISNA(MATCH(F829,'Taxi_location&amp;demand'!$A$5:$A$269,0)))</f>
        <v>1</v>
      </c>
      <c r="N829" s="4" t="b">
        <f>NOT(ISNA(MATCH(G829,'Taxi_location&amp;demand'!$A$5:$A$269,0)))</f>
        <v>1</v>
      </c>
      <c r="O829" s="3" t="b">
        <f t="shared" si="121"/>
        <v>1</v>
      </c>
      <c r="P829" s="3" t="b">
        <f t="shared" si="124"/>
        <v>1</v>
      </c>
      <c r="Q829" s="3" t="b">
        <f t="shared" si="125"/>
        <v>1</v>
      </c>
      <c r="R829" s="3" t="b">
        <f t="shared" si="126"/>
        <v>1</v>
      </c>
      <c r="S829" s="24">
        <f t="shared" si="127"/>
        <v>0.5</v>
      </c>
      <c r="T829" s="24">
        <f t="shared" si="128"/>
        <v>4</v>
      </c>
      <c r="U829" s="24">
        <f t="shared" si="129"/>
        <v>0</v>
      </c>
      <c r="V829" s="24">
        <f t="shared" si="130"/>
        <v>4.5</v>
      </c>
      <c r="W829" s="2"/>
    </row>
    <row r="830" spans="1:23" x14ac:dyDescent="0.3">
      <c r="A830" s="22">
        <f>Taxi_journeydata!A826</f>
        <v>44404</v>
      </c>
      <c r="B830" s="23">
        <f>Taxi_journeydata!B826</f>
        <v>0.54993055555555559</v>
      </c>
      <c r="C830" s="22">
        <f>Taxi_journeydata!C826</f>
        <v>44404</v>
      </c>
      <c r="D830" s="23">
        <f>Taxi_journeydata!D826</f>
        <v>0.57075231481481481</v>
      </c>
      <c r="E830">
        <f>Taxi_journeydata!E826</f>
        <v>1</v>
      </c>
      <c r="F830">
        <f>Taxi_journeydata!F826</f>
        <v>132</v>
      </c>
      <c r="G830">
        <f>Taxi_journeydata!G826</f>
        <v>10</v>
      </c>
      <c r="H830">
        <f>Taxi_journeydata!H826</f>
        <v>1</v>
      </c>
      <c r="I830">
        <f>Taxi_journeydata!I826</f>
        <v>7.89</v>
      </c>
      <c r="J830">
        <f>Taxi_journeydata!J826</f>
        <v>26.5</v>
      </c>
      <c r="K830" s="3" t="b">
        <f t="shared" si="122"/>
        <v>1</v>
      </c>
      <c r="L830" s="4">
        <f t="shared" si="123"/>
        <v>29.983333333333277</v>
      </c>
      <c r="M830" s="4" t="b">
        <f>NOT(ISNA(MATCH(F830,'Taxi_location&amp;demand'!$A$5:$A$269,0)))</f>
        <v>1</v>
      </c>
      <c r="N830" s="4" t="b">
        <f>NOT(ISNA(MATCH(G830,'Taxi_location&amp;demand'!$A$5:$A$269,0)))</f>
        <v>1</v>
      </c>
      <c r="O830" s="3" t="b">
        <f t="shared" si="121"/>
        <v>1</v>
      </c>
      <c r="P830" s="3" t="b">
        <f t="shared" si="124"/>
        <v>1</v>
      </c>
      <c r="Q830" s="3" t="b">
        <f t="shared" si="125"/>
        <v>1</v>
      </c>
      <c r="R830" s="3" t="b">
        <f t="shared" si="126"/>
        <v>1</v>
      </c>
      <c r="S830" s="24">
        <f t="shared" si="127"/>
        <v>0.98333333333333328</v>
      </c>
      <c r="T830" s="24">
        <f t="shared" si="128"/>
        <v>29</v>
      </c>
      <c r="U830" s="24">
        <f t="shared" si="129"/>
        <v>0</v>
      </c>
      <c r="V830" s="24">
        <f t="shared" si="130"/>
        <v>29.983333333333334</v>
      </c>
      <c r="W830" s="2"/>
    </row>
    <row r="831" spans="1:23" x14ac:dyDescent="0.3">
      <c r="A831" s="22">
        <f>Taxi_journeydata!A827</f>
        <v>44404</v>
      </c>
      <c r="B831" s="23">
        <f>Taxi_journeydata!B827</f>
        <v>0.56994212962962965</v>
      </c>
      <c r="C831" s="22">
        <f>Taxi_journeydata!C827</f>
        <v>44404</v>
      </c>
      <c r="D831" s="23">
        <f>Taxi_journeydata!D827</f>
        <v>0.57914351851851853</v>
      </c>
      <c r="E831">
        <f>Taxi_journeydata!E827</f>
        <v>1</v>
      </c>
      <c r="F831">
        <f>Taxi_journeydata!F827</f>
        <v>41</v>
      </c>
      <c r="G831">
        <f>Taxi_journeydata!G827</f>
        <v>74</v>
      </c>
      <c r="H831">
        <f>Taxi_journeydata!H827</f>
        <v>1</v>
      </c>
      <c r="I831">
        <f>Taxi_journeydata!I827</f>
        <v>1.53</v>
      </c>
      <c r="J831">
        <f>Taxi_journeydata!J827</f>
        <v>10</v>
      </c>
      <c r="K831" s="3" t="b">
        <f t="shared" si="122"/>
        <v>1</v>
      </c>
      <c r="L831" s="4">
        <f t="shared" si="123"/>
        <v>13.249999999999993</v>
      </c>
      <c r="M831" s="4" t="b">
        <f>NOT(ISNA(MATCH(F831,'Taxi_location&amp;demand'!$A$5:$A$269,0)))</f>
        <v>1</v>
      </c>
      <c r="N831" s="4" t="b">
        <f>NOT(ISNA(MATCH(G831,'Taxi_location&amp;demand'!$A$5:$A$269,0)))</f>
        <v>1</v>
      </c>
      <c r="O831" s="3" t="b">
        <f t="shared" si="121"/>
        <v>1</v>
      </c>
      <c r="P831" s="3" t="b">
        <f t="shared" si="124"/>
        <v>1</v>
      </c>
      <c r="Q831" s="3" t="b">
        <f t="shared" si="125"/>
        <v>1</v>
      </c>
      <c r="R831" s="3" t="b">
        <f t="shared" si="126"/>
        <v>1</v>
      </c>
      <c r="S831" s="24">
        <f t="shared" si="127"/>
        <v>0.25</v>
      </c>
      <c r="T831" s="24">
        <f t="shared" si="128"/>
        <v>13</v>
      </c>
      <c r="U831" s="24">
        <f t="shared" si="129"/>
        <v>0</v>
      </c>
      <c r="V831" s="24">
        <f t="shared" si="130"/>
        <v>13.25</v>
      </c>
      <c r="W831" s="2"/>
    </row>
    <row r="832" spans="1:23" x14ac:dyDescent="0.3">
      <c r="A832" s="22">
        <f>Taxi_journeydata!A828</f>
        <v>44404</v>
      </c>
      <c r="B832" s="23">
        <f>Taxi_journeydata!B828</f>
        <v>0.55603009259259262</v>
      </c>
      <c r="C832" s="22">
        <f>Taxi_journeydata!C828</f>
        <v>44404</v>
      </c>
      <c r="D832" s="23">
        <f>Taxi_journeydata!D828</f>
        <v>0.56944444444444442</v>
      </c>
      <c r="E832">
        <f>Taxi_journeydata!E828</f>
        <v>1</v>
      </c>
      <c r="F832">
        <f>Taxi_journeydata!F828</f>
        <v>41</v>
      </c>
      <c r="G832">
        <f>Taxi_journeydata!G828</f>
        <v>69</v>
      </c>
      <c r="H832">
        <f>Taxi_journeydata!H828</f>
        <v>1</v>
      </c>
      <c r="I832">
        <f>Taxi_journeydata!I828</f>
        <v>3.2</v>
      </c>
      <c r="J832">
        <f>Taxi_journeydata!J828</f>
        <v>14.5</v>
      </c>
      <c r="K832" s="3" t="b">
        <f t="shared" si="122"/>
        <v>1</v>
      </c>
      <c r="L832" s="4">
        <f t="shared" si="123"/>
        <v>19.316666666666595</v>
      </c>
      <c r="M832" s="4" t="b">
        <f>NOT(ISNA(MATCH(F832,'Taxi_location&amp;demand'!$A$5:$A$269,0)))</f>
        <v>1</v>
      </c>
      <c r="N832" s="4" t="b">
        <f>NOT(ISNA(MATCH(G832,'Taxi_location&amp;demand'!$A$5:$A$269,0)))</f>
        <v>1</v>
      </c>
      <c r="O832" s="3" t="b">
        <f t="shared" si="121"/>
        <v>1</v>
      </c>
      <c r="P832" s="3" t="b">
        <f t="shared" si="124"/>
        <v>1</v>
      </c>
      <c r="Q832" s="3" t="b">
        <f t="shared" si="125"/>
        <v>1</v>
      </c>
      <c r="R832" s="3" t="b">
        <f t="shared" si="126"/>
        <v>1</v>
      </c>
      <c r="S832" s="24">
        <f t="shared" si="127"/>
        <v>0.31666666666666665</v>
      </c>
      <c r="T832" s="24">
        <f t="shared" si="128"/>
        <v>19</v>
      </c>
      <c r="U832" s="24">
        <f t="shared" si="129"/>
        <v>0</v>
      </c>
      <c r="V832" s="24">
        <f t="shared" si="130"/>
        <v>19.316666666666666</v>
      </c>
      <c r="W832" s="2"/>
    </row>
    <row r="833" spans="1:23" x14ac:dyDescent="0.3">
      <c r="A833" s="22">
        <f>Taxi_journeydata!A829</f>
        <v>44404</v>
      </c>
      <c r="B833" s="23">
        <f>Taxi_journeydata!B829</f>
        <v>0.62299768518518517</v>
      </c>
      <c r="C833" s="22">
        <f>Taxi_journeydata!C829</f>
        <v>44404</v>
      </c>
      <c r="D833" s="23">
        <f>Taxi_journeydata!D829</f>
        <v>0.62796296296296295</v>
      </c>
      <c r="E833">
        <f>Taxi_journeydata!E829</f>
        <v>1</v>
      </c>
      <c r="F833">
        <f>Taxi_journeydata!F829</f>
        <v>75</v>
      </c>
      <c r="G833">
        <f>Taxi_journeydata!G829</f>
        <v>74</v>
      </c>
      <c r="H833">
        <f>Taxi_journeydata!H829</f>
        <v>1</v>
      </c>
      <c r="I833">
        <f>Taxi_journeydata!I829</f>
        <v>1.41</v>
      </c>
      <c r="J833">
        <f>Taxi_journeydata!J829</f>
        <v>7</v>
      </c>
      <c r="K833" s="3" t="b">
        <f t="shared" si="122"/>
        <v>1</v>
      </c>
      <c r="L833" s="4">
        <f t="shared" si="123"/>
        <v>7.1499999999999986</v>
      </c>
      <c r="M833" s="4" t="b">
        <f>NOT(ISNA(MATCH(F833,'Taxi_location&amp;demand'!$A$5:$A$269,0)))</f>
        <v>1</v>
      </c>
      <c r="N833" s="4" t="b">
        <f>NOT(ISNA(MATCH(G833,'Taxi_location&amp;demand'!$A$5:$A$269,0)))</f>
        <v>1</v>
      </c>
      <c r="O833" s="3" t="b">
        <f t="shared" si="121"/>
        <v>1</v>
      </c>
      <c r="P833" s="3" t="b">
        <f t="shared" si="124"/>
        <v>1</v>
      </c>
      <c r="Q833" s="3" t="b">
        <f t="shared" si="125"/>
        <v>1</v>
      </c>
      <c r="R833" s="3" t="b">
        <f t="shared" si="126"/>
        <v>1</v>
      </c>
      <c r="S833" s="24">
        <f t="shared" si="127"/>
        <v>0.15</v>
      </c>
      <c r="T833" s="24">
        <f t="shared" si="128"/>
        <v>7</v>
      </c>
      <c r="U833" s="24">
        <f t="shared" si="129"/>
        <v>0</v>
      </c>
      <c r="V833" s="24">
        <f t="shared" si="130"/>
        <v>7.15</v>
      </c>
      <c r="W833" s="2"/>
    </row>
    <row r="834" spans="1:23" x14ac:dyDescent="0.3">
      <c r="A834" s="22">
        <f>Taxi_journeydata!A830</f>
        <v>44404</v>
      </c>
      <c r="B834" s="23">
        <f>Taxi_journeydata!B830</f>
        <v>0.61388888888888882</v>
      </c>
      <c r="C834" s="22">
        <f>Taxi_journeydata!C830</f>
        <v>44404</v>
      </c>
      <c r="D834" s="23">
        <f>Taxi_journeydata!D830</f>
        <v>0.6227314814814815</v>
      </c>
      <c r="E834">
        <f>Taxi_journeydata!E830</f>
        <v>1</v>
      </c>
      <c r="F834">
        <f>Taxi_journeydata!F830</f>
        <v>17</v>
      </c>
      <c r="G834">
        <f>Taxi_journeydata!G830</f>
        <v>97</v>
      </c>
      <c r="H834">
        <f>Taxi_journeydata!H830</f>
        <v>1</v>
      </c>
      <c r="I834">
        <f>Taxi_journeydata!I830</f>
        <v>1.67</v>
      </c>
      <c r="J834">
        <f>Taxi_journeydata!J830</f>
        <v>10</v>
      </c>
      <c r="K834" s="3" t="b">
        <f t="shared" si="122"/>
        <v>1</v>
      </c>
      <c r="L834" s="4">
        <f t="shared" si="123"/>
        <v>12.733333333333459</v>
      </c>
      <c r="M834" s="4" t="b">
        <f>NOT(ISNA(MATCH(F834,'Taxi_location&amp;demand'!$A$5:$A$269,0)))</f>
        <v>1</v>
      </c>
      <c r="N834" s="4" t="b">
        <f>NOT(ISNA(MATCH(G834,'Taxi_location&amp;demand'!$A$5:$A$269,0)))</f>
        <v>1</v>
      </c>
      <c r="O834" s="3" t="b">
        <f t="shared" si="121"/>
        <v>1</v>
      </c>
      <c r="P834" s="3" t="b">
        <f t="shared" si="124"/>
        <v>1</v>
      </c>
      <c r="Q834" s="3" t="b">
        <f t="shared" si="125"/>
        <v>1</v>
      </c>
      <c r="R834" s="3" t="b">
        <f t="shared" si="126"/>
        <v>1</v>
      </c>
      <c r="S834" s="24">
        <f t="shared" si="127"/>
        <v>0.73333333333333328</v>
      </c>
      <c r="T834" s="24">
        <f t="shared" si="128"/>
        <v>12</v>
      </c>
      <c r="U834" s="24">
        <f t="shared" si="129"/>
        <v>0</v>
      </c>
      <c r="V834" s="24">
        <f t="shared" si="130"/>
        <v>12.733333333333333</v>
      </c>
      <c r="W834" s="2"/>
    </row>
    <row r="835" spans="1:23" x14ac:dyDescent="0.3">
      <c r="A835" s="22">
        <f>Taxi_journeydata!A831</f>
        <v>44404</v>
      </c>
      <c r="B835" s="23">
        <f>Taxi_journeydata!B831</f>
        <v>0.60946759259259264</v>
      </c>
      <c r="C835" s="22">
        <f>Taxi_journeydata!C831</f>
        <v>44404</v>
      </c>
      <c r="D835" s="23">
        <f>Taxi_journeydata!D831</f>
        <v>0.6260648148148148</v>
      </c>
      <c r="E835">
        <f>Taxi_journeydata!E831</f>
        <v>1</v>
      </c>
      <c r="F835">
        <f>Taxi_journeydata!F831</f>
        <v>41</v>
      </c>
      <c r="G835">
        <f>Taxi_journeydata!G831</f>
        <v>168</v>
      </c>
      <c r="H835">
        <f>Taxi_journeydata!H831</f>
        <v>1</v>
      </c>
      <c r="I835">
        <f>Taxi_journeydata!I831</f>
        <v>3.54</v>
      </c>
      <c r="J835">
        <f>Taxi_journeydata!J831</f>
        <v>17.5</v>
      </c>
      <c r="K835" s="3" t="b">
        <f t="shared" si="122"/>
        <v>1</v>
      </c>
      <c r="L835" s="4">
        <f t="shared" si="123"/>
        <v>23.899999999999899</v>
      </c>
      <c r="M835" s="4" t="b">
        <f>NOT(ISNA(MATCH(F835,'Taxi_location&amp;demand'!$A$5:$A$269,0)))</f>
        <v>1</v>
      </c>
      <c r="N835" s="4" t="b">
        <f>NOT(ISNA(MATCH(G835,'Taxi_location&amp;demand'!$A$5:$A$269,0)))</f>
        <v>1</v>
      </c>
      <c r="O835" s="3" t="b">
        <f t="shared" si="121"/>
        <v>1</v>
      </c>
      <c r="P835" s="3" t="b">
        <f t="shared" si="124"/>
        <v>1</v>
      </c>
      <c r="Q835" s="3" t="b">
        <f t="shared" si="125"/>
        <v>1</v>
      </c>
      <c r="R835" s="3" t="b">
        <f t="shared" si="126"/>
        <v>1</v>
      </c>
      <c r="S835" s="24">
        <f t="shared" si="127"/>
        <v>0.9</v>
      </c>
      <c r="T835" s="24">
        <f t="shared" si="128"/>
        <v>23</v>
      </c>
      <c r="U835" s="24">
        <f t="shared" si="129"/>
        <v>0</v>
      </c>
      <c r="V835" s="24">
        <f t="shared" si="130"/>
        <v>23.9</v>
      </c>
      <c r="W835" s="2"/>
    </row>
    <row r="836" spans="1:23" x14ac:dyDescent="0.3">
      <c r="A836" s="22">
        <f>Taxi_journeydata!A832</f>
        <v>44404</v>
      </c>
      <c r="B836" s="23">
        <f>Taxi_journeydata!B832</f>
        <v>0.59524305555555557</v>
      </c>
      <c r="C836" s="22">
        <f>Taxi_journeydata!C832</f>
        <v>44404</v>
      </c>
      <c r="D836" s="23">
        <f>Taxi_journeydata!D832</f>
        <v>0.59805555555555556</v>
      </c>
      <c r="E836">
        <f>Taxi_journeydata!E832</f>
        <v>1</v>
      </c>
      <c r="F836">
        <f>Taxi_journeydata!F832</f>
        <v>7</v>
      </c>
      <c r="G836">
        <f>Taxi_journeydata!G832</f>
        <v>146</v>
      </c>
      <c r="H836">
        <f>Taxi_journeydata!H832</f>
        <v>1</v>
      </c>
      <c r="I836">
        <f>Taxi_journeydata!I832</f>
        <v>0.66</v>
      </c>
      <c r="J836">
        <f>Taxi_journeydata!J832</f>
        <v>5</v>
      </c>
      <c r="K836" s="3" t="b">
        <f t="shared" si="122"/>
        <v>1</v>
      </c>
      <c r="L836" s="4">
        <f t="shared" si="123"/>
        <v>4.0499999999999936</v>
      </c>
      <c r="M836" s="4" t="b">
        <f>NOT(ISNA(MATCH(F836,'Taxi_location&amp;demand'!$A$5:$A$269,0)))</f>
        <v>1</v>
      </c>
      <c r="N836" s="4" t="b">
        <f>NOT(ISNA(MATCH(G836,'Taxi_location&amp;demand'!$A$5:$A$269,0)))</f>
        <v>1</v>
      </c>
      <c r="O836" s="3" t="b">
        <f t="shared" si="121"/>
        <v>1</v>
      </c>
      <c r="P836" s="3" t="b">
        <f t="shared" si="124"/>
        <v>1</v>
      </c>
      <c r="Q836" s="3" t="b">
        <f t="shared" si="125"/>
        <v>1</v>
      </c>
      <c r="R836" s="3" t="b">
        <f t="shared" si="126"/>
        <v>1</v>
      </c>
      <c r="S836" s="24">
        <f t="shared" si="127"/>
        <v>0.05</v>
      </c>
      <c r="T836" s="24">
        <f t="shared" si="128"/>
        <v>4</v>
      </c>
      <c r="U836" s="24">
        <f t="shared" si="129"/>
        <v>0</v>
      </c>
      <c r="V836" s="24">
        <f t="shared" si="130"/>
        <v>4.05</v>
      </c>
      <c r="W836" s="2"/>
    </row>
    <row r="837" spans="1:23" x14ac:dyDescent="0.3">
      <c r="A837" s="22">
        <f>Taxi_journeydata!A833</f>
        <v>44404</v>
      </c>
      <c r="B837" s="23">
        <f>Taxi_journeydata!B833</f>
        <v>0.61265046296296299</v>
      </c>
      <c r="C837" s="22">
        <f>Taxi_journeydata!C833</f>
        <v>44404</v>
      </c>
      <c r="D837" s="23">
        <f>Taxi_journeydata!D833</f>
        <v>0.61840277777777775</v>
      </c>
      <c r="E837">
        <f>Taxi_journeydata!E833</f>
        <v>1</v>
      </c>
      <c r="F837">
        <f>Taxi_journeydata!F833</f>
        <v>191</v>
      </c>
      <c r="G837">
        <f>Taxi_journeydata!G833</f>
        <v>122</v>
      </c>
      <c r="H837">
        <f>Taxi_journeydata!H833</f>
        <v>1</v>
      </c>
      <c r="I837">
        <f>Taxi_journeydata!I833</f>
        <v>1.49</v>
      </c>
      <c r="J837">
        <f>Taxi_journeydata!J833</f>
        <v>8</v>
      </c>
      <c r="K837" s="3" t="b">
        <f t="shared" si="122"/>
        <v>1</v>
      </c>
      <c r="L837" s="4">
        <f t="shared" si="123"/>
        <v>8.2833333333332426</v>
      </c>
      <c r="M837" s="4" t="b">
        <f>NOT(ISNA(MATCH(F837,'Taxi_location&amp;demand'!$A$5:$A$269,0)))</f>
        <v>1</v>
      </c>
      <c r="N837" s="4" t="b">
        <f>NOT(ISNA(MATCH(G837,'Taxi_location&amp;demand'!$A$5:$A$269,0)))</f>
        <v>1</v>
      </c>
      <c r="O837" s="3" t="b">
        <f t="shared" si="121"/>
        <v>1</v>
      </c>
      <c r="P837" s="3" t="b">
        <f t="shared" si="124"/>
        <v>1</v>
      </c>
      <c r="Q837" s="3" t="b">
        <f t="shared" si="125"/>
        <v>1</v>
      </c>
      <c r="R837" s="3" t="b">
        <f t="shared" si="126"/>
        <v>1</v>
      </c>
      <c r="S837" s="24">
        <f t="shared" si="127"/>
        <v>0.28333333333333333</v>
      </c>
      <c r="T837" s="24">
        <f t="shared" si="128"/>
        <v>8</v>
      </c>
      <c r="U837" s="24">
        <f t="shared" si="129"/>
        <v>0</v>
      </c>
      <c r="V837" s="24">
        <f t="shared" si="130"/>
        <v>8.2833333333333332</v>
      </c>
      <c r="W837" s="2"/>
    </row>
    <row r="838" spans="1:23" x14ac:dyDescent="0.3">
      <c r="A838" s="22">
        <f>Taxi_journeydata!A834</f>
        <v>44404</v>
      </c>
      <c r="B838" s="23">
        <f>Taxi_journeydata!B834</f>
        <v>0.64436342592592599</v>
      </c>
      <c r="C838" s="22">
        <f>Taxi_journeydata!C834</f>
        <v>44404</v>
      </c>
      <c r="D838" s="23">
        <f>Taxi_journeydata!D834</f>
        <v>0.65119212962962958</v>
      </c>
      <c r="E838">
        <f>Taxi_journeydata!E834</f>
        <v>1</v>
      </c>
      <c r="F838">
        <f>Taxi_journeydata!F834</f>
        <v>41</v>
      </c>
      <c r="G838">
        <f>Taxi_journeydata!G834</f>
        <v>41</v>
      </c>
      <c r="H838">
        <f>Taxi_journeydata!H834</f>
        <v>1</v>
      </c>
      <c r="I838">
        <f>Taxi_journeydata!I834</f>
        <v>0.91</v>
      </c>
      <c r="J838">
        <f>Taxi_journeydata!J834</f>
        <v>7.5</v>
      </c>
      <c r="K838" s="3" t="b">
        <f t="shared" si="122"/>
        <v>1</v>
      </c>
      <c r="L838" s="4">
        <f t="shared" si="123"/>
        <v>9.8333333333331652</v>
      </c>
      <c r="M838" s="4" t="b">
        <f>NOT(ISNA(MATCH(F838,'Taxi_location&amp;demand'!$A$5:$A$269,0)))</f>
        <v>1</v>
      </c>
      <c r="N838" s="4" t="b">
        <f>NOT(ISNA(MATCH(G838,'Taxi_location&amp;demand'!$A$5:$A$269,0)))</f>
        <v>1</v>
      </c>
      <c r="O838" s="3" t="b">
        <f t="shared" si="121"/>
        <v>1</v>
      </c>
      <c r="P838" s="3" t="b">
        <f t="shared" si="124"/>
        <v>1</v>
      </c>
      <c r="Q838" s="3" t="b">
        <f t="shared" si="125"/>
        <v>1</v>
      </c>
      <c r="R838" s="3" t="b">
        <f t="shared" si="126"/>
        <v>1</v>
      </c>
      <c r="S838" s="24">
        <f t="shared" si="127"/>
        <v>0.83333333333333337</v>
      </c>
      <c r="T838" s="24">
        <f t="shared" si="128"/>
        <v>9</v>
      </c>
      <c r="U838" s="24">
        <f t="shared" si="129"/>
        <v>0</v>
      </c>
      <c r="V838" s="24">
        <f t="shared" si="130"/>
        <v>9.8333333333333339</v>
      </c>
      <c r="W838" s="2"/>
    </row>
    <row r="839" spans="1:23" x14ac:dyDescent="0.3">
      <c r="A839" s="22">
        <f>Taxi_journeydata!A835</f>
        <v>44404</v>
      </c>
      <c r="B839" s="23">
        <f>Taxi_journeydata!B835</f>
        <v>0.64710648148148142</v>
      </c>
      <c r="C839" s="22">
        <f>Taxi_journeydata!C835</f>
        <v>44404</v>
      </c>
      <c r="D839" s="23">
        <f>Taxi_journeydata!D835</f>
        <v>0.65682870370370372</v>
      </c>
      <c r="E839">
        <f>Taxi_journeydata!E835</f>
        <v>1</v>
      </c>
      <c r="F839">
        <f>Taxi_journeydata!F835</f>
        <v>33</v>
      </c>
      <c r="G839">
        <f>Taxi_journeydata!G835</f>
        <v>49</v>
      </c>
      <c r="H839">
        <f>Taxi_journeydata!H835</f>
        <v>5</v>
      </c>
      <c r="I839">
        <f>Taxi_journeydata!I835</f>
        <v>1.89</v>
      </c>
      <c r="J839">
        <f>Taxi_journeydata!J835</f>
        <v>10</v>
      </c>
      <c r="K839" s="3" t="b">
        <f t="shared" si="122"/>
        <v>1</v>
      </c>
      <c r="L839" s="4">
        <f t="shared" si="123"/>
        <v>14.00000000000011</v>
      </c>
      <c r="M839" s="4" t="b">
        <f>NOT(ISNA(MATCH(F839,'Taxi_location&amp;demand'!$A$5:$A$269,0)))</f>
        <v>1</v>
      </c>
      <c r="N839" s="4" t="b">
        <f>NOT(ISNA(MATCH(G839,'Taxi_location&amp;demand'!$A$5:$A$269,0)))</f>
        <v>1</v>
      </c>
      <c r="O839" s="3" t="b">
        <f t="shared" si="121"/>
        <v>1</v>
      </c>
      <c r="P839" s="3" t="b">
        <f t="shared" si="124"/>
        <v>1</v>
      </c>
      <c r="Q839" s="3" t="b">
        <f t="shared" si="125"/>
        <v>1</v>
      </c>
      <c r="R839" s="3" t="b">
        <f t="shared" si="126"/>
        <v>1</v>
      </c>
      <c r="S839" s="24">
        <f t="shared" si="127"/>
        <v>0</v>
      </c>
      <c r="T839" s="24">
        <f t="shared" si="128"/>
        <v>14</v>
      </c>
      <c r="U839" s="24">
        <f t="shared" si="129"/>
        <v>0</v>
      </c>
      <c r="V839" s="24">
        <f t="shared" si="130"/>
        <v>14</v>
      </c>
      <c r="W839" s="2"/>
    </row>
    <row r="840" spans="1:23" x14ac:dyDescent="0.3">
      <c r="A840" s="22">
        <f>Taxi_journeydata!A836</f>
        <v>44404</v>
      </c>
      <c r="B840" s="23">
        <f>Taxi_journeydata!B836</f>
        <v>0.62818287037037035</v>
      </c>
      <c r="C840" s="22">
        <f>Taxi_journeydata!C836</f>
        <v>44404</v>
      </c>
      <c r="D840" s="23">
        <f>Taxi_journeydata!D836</f>
        <v>0.640162037037037</v>
      </c>
      <c r="E840">
        <f>Taxi_journeydata!E836</f>
        <v>1</v>
      </c>
      <c r="F840">
        <f>Taxi_journeydata!F836</f>
        <v>247</v>
      </c>
      <c r="G840">
        <f>Taxi_journeydata!G836</f>
        <v>248</v>
      </c>
      <c r="H840">
        <f>Taxi_journeydata!H836</f>
        <v>1</v>
      </c>
      <c r="I840">
        <f>Taxi_journeydata!I836</f>
        <v>3.18</v>
      </c>
      <c r="J840">
        <f>Taxi_journeydata!J836</f>
        <v>14</v>
      </c>
      <c r="K840" s="3" t="b">
        <f t="shared" si="122"/>
        <v>1</v>
      </c>
      <c r="L840" s="4">
        <f t="shared" si="123"/>
        <v>17.249999999999979</v>
      </c>
      <c r="M840" s="4" t="b">
        <f>NOT(ISNA(MATCH(F840,'Taxi_location&amp;demand'!$A$5:$A$269,0)))</f>
        <v>1</v>
      </c>
      <c r="N840" s="4" t="b">
        <f>NOT(ISNA(MATCH(G840,'Taxi_location&amp;demand'!$A$5:$A$269,0)))</f>
        <v>1</v>
      </c>
      <c r="O840" s="3" t="b">
        <f t="shared" si="121"/>
        <v>1</v>
      </c>
      <c r="P840" s="3" t="b">
        <f t="shared" si="124"/>
        <v>1</v>
      </c>
      <c r="Q840" s="3" t="b">
        <f t="shared" si="125"/>
        <v>1</v>
      </c>
      <c r="R840" s="3" t="b">
        <f t="shared" si="126"/>
        <v>1</v>
      </c>
      <c r="S840" s="24">
        <f t="shared" si="127"/>
        <v>0.25</v>
      </c>
      <c r="T840" s="24">
        <f t="shared" si="128"/>
        <v>17</v>
      </c>
      <c r="U840" s="24">
        <f t="shared" si="129"/>
        <v>0</v>
      </c>
      <c r="V840" s="24">
        <f t="shared" si="130"/>
        <v>17.25</v>
      </c>
      <c r="W840" s="2"/>
    </row>
    <row r="841" spans="1:23" x14ac:dyDescent="0.3">
      <c r="A841" s="22">
        <f>Taxi_journeydata!A837</f>
        <v>44404</v>
      </c>
      <c r="B841" s="23">
        <f>Taxi_journeydata!B837</f>
        <v>0.69888888888888889</v>
      </c>
      <c r="C841" s="22">
        <f>Taxi_journeydata!C837</f>
        <v>44404</v>
      </c>
      <c r="D841" s="23">
        <f>Taxi_journeydata!D837</f>
        <v>0.7101736111111111</v>
      </c>
      <c r="E841">
        <f>Taxi_journeydata!E837</f>
        <v>1</v>
      </c>
      <c r="F841">
        <f>Taxi_journeydata!F837</f>
        <v>42</v>
      </c>
      <c r="G841">
        <f>Taxi_journeydata!G837</f>
        <v>42</v>
      </c>
      <c r="H841">
        <f>Taxi_journeydata!H837</f>
        <v>1</v>
      </c>
      <c r="I841">
        <f>Taxi_journeydata!I837</f>
        <v>1.72</v>
      </c>
      <c r="J841">
        <f>Taxi_journeydata!J837</f>
        <v>8.5</v>
      </c>
      <c r="K841" s="3" t="b">
        <f t="shared" si="122"/>
        <v>1</v>
      </c>
      <c r="L841" s="4">
        <f t="shared" si="123"/>
        <v>16.249999999999982</v>
      </c>
      <c r="M841" s="4" t="b">
        <f>NOT(ISNA(MATCH(F841,'Taxi_location&amp;demand'!$A$5:$A$269,0)))</f>
        <v>1</v>
      </c>
      <c r="N841" s="4" t="b">
        <f>NOT(ISNA(MATCH(G841,'Taxi_location&amp;demand'!$A$5:$A$269,0)))</f>
        <v>1</v>
      </c>
      <c r="O841" s="3" t="b">
        <f t="shared" ref="O841:O904" si="131">AND(H841&gt;0,H841&lt;7)</f>
        <v>1</v>
      </c>
      <c r="P841" s="3" t="b">
        <f t="shared" si="124"/>
        <v>1</v>
      </c>
      <c r="Q841" s="3" t="b">
        <f t="shared" si="125"/>
        <v>1</v>
      </c>
      <c r="R841" s="3" t="b">
        <f t="shared" si="126"/>
        <v>1</v>
      </c>
      <c r="S841" s="24">
        <f t="shared" si="127"/>
        <v>0.25</v>
      </c>
      <c r="T841" s="24">
        <f t="shared" si="128"/>
        <v>16</v>
      </c>
      <c r="U841" s="24">
        <f t="shared" si="129"/>
        <v>0</v>
      </c>
      <c r="V841" s="24">
        <f t="shared" si="130"/>
        <v>16.25</v>
      </c>
      <c r="W841" s="2"/>
    </row>
    <row r="842" spans="1:23" x14ac:dyDescent="0.3">
      <c r="A842" s="22">
        <f>Taxi_journeydata!A838</f>
        <v>44404</v>
      </c>
      <c r="B842" s="23">
        <f>Taxi_journeydata!B838</f>
        <v>0.68674768518518514</v>
      </c>
      <c r="C842" s="22">
        <f>Taxi_journeydata!C838</f>
        <v>44404</v>
      </c>
      <c r="D842" s="23">
        <f>Taxi_journeydata!D838</f>
        <v>0.70204861111111105</v>
      </c>
      <c r="E842">
        <f>Taxi_journeydata!E838</f>
        <v>1</v>
      </c>
      <c r="F842">
        <f>Taxi_journeydata!F838</f>
        <v>167</v>
      </c>
      <c r="G842">
        <f>Taxi_journeydata!G838</f>
        <v>182</v>
      </c>
      <c r="H842">
        <f>Taxi_journeydata!H838</f>
        <v>2</v>
      </c>
      <c r="I842">
        <f>Taxi_journeydata!I838</f>
        <v>3.14</v>
      </c>
      <c r="J842">
        <f>Taxi_journeydata!J838</f>
        <v>15.5</v>
      </c>
      <c r="K842" s="3" t="b">
        <f t="shared" ref="K842:K905" si="132">IF(A842=C842,D842&gt;B842,IF(C842&gt;A842,C842=A842+1,FALSE))</f>
        <v>1</v>
      </c>
      <c r="L842" s="4">
        <f t="shared" ref="L842:L905" si="133">IF(C842=A842,(D842-B842),IF(C842&gt;A842,D842-0+1-B842,9999))*1440</f>
        <v>22.033333333333314</v>
      </c>
      <c r="M842" s="4" t="b">
        <f>NOT(ISNA(MATCH(F842,'Taxi_location&amp;demand'!$A$5:$A$269,0)))</f>
        <v>1</v>
      </c>
      <c r="N842" s="4" t="b">
        <f>NOT(ISNA(MATCH(G842,'Taxi_location&amp;demand'!$A$5:$A$269,0)))</f>
        <v>1</v>
      </c>
      <c r="O842" s="3" t="b">
        <f t="shared" si="131"/>
        <v>1</v>
      </c>
      <c r="P842" s="3" t="b">
        <f t="shared" ref="P842:P905" si="134">AND(I842&gt;=0.1,I842&lt;=100)</f>
        <v>1</v>
      </c>
      <c r="Q842" s="3" t="b">
        <f t="shared" ref="Q842:Q905" si="135">AND(J842&gt;=2.5,J842&lt;=250)</f>
        <v>1</v>
      </c>
      <c r="R842" s="3" t="b">
        <f t="shared" ref="R842:R905" si="136">AND(MONTH(A842)=7,MONTH(C842)=7)</f>
        <v>1</v>
      </c>
      <c r="S842" s="24">
        <f t="shared" ref="S842:S905" si="137">IF(SECOND(D842)&lt;SECOND(B842),SECOND(D842)-0+60-SECOND(B842),SECOND(D842)-SECOND(B842))/60</f>
        <v>3.3333333333333333E-2</v>
      </c>
      <c r="T842" s="24">
        <f t="shared" ref="T842:T905" si="138">IF(MINUTE(D842)&lt;MINUTE(B842),MINUTE(D842)-0+60-MINUTE(B842),MINUTE(D842)-MINUTE(B842))-IF(SECOND(D842)&lt;SECOND(B842),1,0)</f>
        <v>22</v>
      </c>
      <c r="U842" s="24">
        <f t="shared" ref="U842:U905" si="139">(IF(HOUR(D842)&lt;HOUR(B842),HOUR(D842)-0+24-HOUR(B842),HOUR(D842)-HOUR(B842))-IF(MINUTE(D842)&lt;MINUTE(B842),1,0))*60</f>
        <v>0</v>
      </c>
      <c r="V842" s="24">
        <f t="shared" ref="V842:V905" si="140">U842+T842+S842</f>
        <v>22.033333333333335</v>
      </c>
      <c r="W842" s="2"/>
    </row>
    <row r="843" spans="1:23" x14ac:dyDescent="0.3">
      <c r="A843" s="22">
        <f>Taxi_journeydata!A839</f>
        <v>44404</v>
      </c>
      <c r="B843" s="23">
        <f>Taxi_journeydata!B839</f>
        <v>0.67937499999999995</v>
      </c>
      <c r="C843" s="22">
        <f>Taxi_journeydata!C839</f>
        <v>44404</v>
      </c>
      <c r="D843" s="23">
        <f>Taxi_journeydata!D839</f>
        <v>0.68082175925925925</v>
      </c>
      <c r="E843">
        <f>Taxi_journeydata!E839</f>
        <v>1</v>
      </c>
      <c r="F843">
        <f>Taxi_journeydata!F839</f>
        <v>74</v>
      </c>
      <c r="G843">
        <f>Taxi_journeydata!G839</f>
        <v>74</v>
      </c>
      <c r="H843">
        <f>Taxi_journeydata!H839</f>
        <v>1</v>
      </c>
      <c r="I843">
        <f>Taxi_journeydata!I839</f>
        <v>0.3</v>
      </c>
      <c r="J843">
        <f>Taxi_journeydata!J839</f>
        <v>3.5</v>
      </c>
      <c r="K843" s="3" t="b">
        <f t="shared" si="132"/>
        <v>1</v>
      </c>
      <c r="L843" s="4">
        <f t="shared" si="133"/>
        <v>2.0833333333333925</v>
      </c>
      <c r="M843" s="4" t="b">
        <f>NOT(ISNA(MATCH(F843,'Taxi_location&amp;demand'!$A$5:$A$269,0)))</f>
        <v>1</v>
      </c>
      <c r="N843" s="4" t="b">
        <f>NOT(ISNA(MATCH(G843,'Taxi_location&amp;demand'!$A$5:$A$269,0)))</f>
        <v>1</v>
      </c>
      <c r="O843" s="3" t="b">
        <f t="shared" si="131"/>
        <v>1</v>
      </c>
      <c r="P843" s="3" t="b">
        <f t="shared" si="134"/>
        <v>1</v>
      </c>
      <c r="Q843" s="3" t="b">
        <f t="shared" si="135"/>
        <v>1</v>
      </c>
      <c r="R843" s="3" t="b">
        <f t="shared" si="136"/>
        <v>1</v>
      </c>
      <c r="S843" s="24">
        <f t="shared" si="137"/>
        <v>8.3333333333333329E-2</v>
      </c>
      <c r="T843" s="24">
        <f t="shared" si="138"/>
        <v>2</v>
      </c>
      <c r="U843" s="24">
        <f t="shared" si="139"/>
        <v>0</v>
      </c>
      <c r="V843" s="24">
        <f t="shared" si="140"/>
        <v>2.0833333333333335</v>
      </c>
      <c r="W843" s="2"/>
    </row>
    <row r="844" spans="1:23" x14ac:dyDescent="0.3">
      <c r="A844" s="22">
        <f>Taxi_journeydata!A840</f>
        <v>44404</v>
      </c>
      <c r="B844" s="23">
        <f>Taxi_journeydata!B840</f>
        <v>0.73302083333333334</v>
      </c>
      <c r="C844" s="22">
        <f>Taxi_journeydata!C840</f>
        <v>44404</v>
      </c>
      <c r="D844" s="23">
        <f>Taxi_journeydata!D840</f>
        <v>0.74244212962962963</v>
      </c>
      <c r="E844">
        <f>Taxi_journeydata!E840</f>
        <v>1</v>
      </c>
      <c r="F844">
        <f>Taxi_journeydata!F840</f>
        <v>42</v>
      </c>
      <c r="G844">
        <f>Taxi_journeydata!G840</f>
        <v>244</v>
      </c>
      <c r="H844">
        <f>Taxi_journeydata!H840</f>
        <v>6</v>
      </c>
      <c r="I844">
        <f>Taxi_journeydata!I840</f>
        <v>1.99</v>
      </c>
      <c r="J844">
        <f>Taxi_journeydata!J840</f>
        <v>10.5</v>
      </c>
      <c r="K844" s="3" t="b">
        <f t="shared" si="132"/>
        <v>1</v>
      </c>
      <c r="L844" s="4">
        <f t="shared" si="133"/>
        <v>13.566666666666656</v>
      </c>
      <c r="M844" s="4" t="b">
        <f>NOT(ISNA(MATCH(F844,'Taxi_location&amp;demand'!$A$5:$A$269,0)))</f>
        <v>1</v>
      </c>
      <c r="N844" s="4" t="b">
        <f>NOT(ISNA(MATCH(G844,'Taxi_location&amp;demand'!$A$5:$A$269,0)))</f>
        <v>1</v>
      </c>
      <c r="O844" s="3" t="b">
        <f t="shared" si="131"/>
        <v>1</v>
      </c>
      <c r="P844" s="3" t="b">
        <f t="shared" si="134"/>
        <v>1</v>
      </c>
      <c r="Q844" s="3" t="b">
        <f t="shared" si="135"/>
        <v>1</v>
      </c>
      <c r="R844" s="3" t="b">
        <f t="shared" si="136"/>
        <v>1</v>
      </c>
      <c r="S844" s="24">
        <f t="shared" si="137"/>
        <v>0.56666666666666665</v>
      </c>
      <c r="T844" s="24">
        <f t="shared" si="138"/>
        <v>13</v>
      </c>
      <c r="U844" s="24">
        <f t="shared" si="139"/>
        <v>0</v>
      </c>
      <c r="V844" s="24">
        <f t="shared" si="140"/>
        <v>13.566666666666666</v>
      </c>
      <c r="W844" s="2"/>
    </row>
    <row r="845" spans="1:23" x14ac:dyDescent="0.3">
      <c r="A845" s="22">
        <f>Taxi_journeydata!A841</f>
        <v>44404</v>
      </c>
      <c r="B845" s="23">
        <f>Taxi_journeydata!B841</f>
        <v>0.75630787037037039</v>
      </c>
      <c r="C845" s="22">
        <f>Taxi_journeydata!C841</f>
        <v>44404</v>
      </c>
      <c r="D845" s="23">
        <f>Taxi_journeydata!D841</f>
        <v>0.78716435185185185</v>
      </c>
      <c r="E845">
        <f>Taxi_journeydata!E841</f>
        <v>1</v>
      </c>
      <c r="F845">
        <f>Taxi_journeydata!F841</f>
        <v>75</v>
      </c>
      <c r="G845">
        <f>Taxi_journeydata!G841</f>
        <v>169</v>
      </c>
      <c r="H845">
        <f>Taxi_journeydata!H841</f>
        <v>1</v>
      </c>
      <c r="I845">
        <f>Taxi_journeydata!I841</f>
        <v>6.05</v>
      </c>
      <c r="J845">
        <f>Taxi_journeydata!J841</f>
        <v>29.5</v>
      </c>
      <c r="K845" s="3" t="b">
        <f t="shared" si="132"/>
        <v>1</v>
      </c>
      <c r="L845" s="4">
        <f t="shared" si="133"/>
        <v>44.433333333333294</v>
      </c>
      <c r="M845" s="4" t="b">
        <f>NOT(ISNA(MATCH(F845,'Taxi_location&amp;demand'!$A$5:$A$269,0)))</f>
        <v>1</v>
      </c>
      <c r="N845" s="4" t="b">
        <f>NOT(ISNA(MATCH(G845,'Taxi_location&amp;demand'!$A$5:$A$269,0)))</f>
        <v>1</v>
      </c>
      <c r="O845" s="3" t="b">
        <f t="shared" si="131"/>
        <v>1</v>
      </c>
      <c r="P845" s="3" t="b">
        <f t="shared" si="134"/>
        <v>1</v>
      </c>
      <c r="Q845" s="3" t="b">
        <f t="shared" si="135"/>
        <v>1</v>
      </c>
      <c r="R845" s="3" t="b">
        <f t="shared" si="136"/>
        <v>1</v>
      </c>
      <c r="S845" s="24">
        <f t="shared" si="137"/>
        <v>0.43333333333333335</v>
      </c>
      <c r="T845" s="24">
        <f t="shared" si="138"/>
        <v>44</v>
      </c>
      <c r="U845" s="24">
        <f t="shared" si="139"/>
        <v>0</v>
      </c>
      <c r="V845" s="24">
        <f t="shared" si="140"/>
        <v>44.43333333333333</v>
      </c>
      <c r="W845" s="2"/>
    </row>
    <row r="846" spans="1:23" x14ac:dyDescent="0.3">
      <c r="A846" s="22">
        <f>Taxi_journeydata!A842</f>
        <v>44404</v>
      </c>
      <c r="B846" s="23">
        <f>Taxi_journeydata!B842</f>
        <v>0.81412037037037033</v>
      </c>
      <c r="C846" s="22">
        <f>Taxi_journeydata!C842</f>
        <v>44404</v>
      </c>
      <c r="D846" s="23">
        <f>Taxi_journeydata!D842</f>
        <v>0.82333333333333336</v>
      </c>
      <c r="E846">
        <f>Taxi_journeydata!E842</f>
        <v>1</v>
      </c>
      <c r="F846">
        <f>Taxi_journeydata!F842</f>
        <v>95</v>
      </c>
      <c r="G846">
        <f>Taxi_journeydata!G842</f>
        <v>160</v>
      </c>
      <c r="H846">
        <f>Taxi_journeydata!H842</f>
        <v>1</v>
      </c>
      <c r="I846">
        <f>Taxi_journeydata!I842</f>
        <v>2.5</v>
      </c>
      <c r="J846">
        <f>Taxi_journeydata!J842</f>
        <v>11</v>
      </c>
      <c r="K846" s="3" t="b">
        <f t="shared" si="132"/>
        <v>1</v>
      </c>
      <c r="L846" s="4">
        <f t="shared" si="133"/>
        <v>13.266666666666769</v>
      </c>
      <c r="M846" s="4" t="b">
        <f>NOT(ISNA(MATCH(F846,'Taxi_location&amp;demand'!$A$5:$A$269,0)))</f>
        <v>1</v>
      </c>
      <c r="N846" s="4" t="b">
        <f>NOT(ISNA(MATCH(G846,'Taxi_location&amp;demand'!$A$5:$A$269,0)))</f>
        <v>1</v>
      </c>
      <c r="O846" s="3" t="b">
        <f t="shared" si="131"/>
        <v>1</v>
      </c>
      <c r="P846" s="3" t="b">
        <f t="shared" si="134"/>
        <v>1</v>
      </c>
      <c r="Q846" s="3" t="b">
        <f t="shared" si="135"/>
        <v>1</v>
      </c>
      <c r="R846" s="3" t="b">
        <f t="shared" si="136"/>
        <v>1</v>
      </c>
      <c r="S846" s="24">
        <f t="shared" si="137"/>
        <v>0.26666666666666666</v>
      </c>
      <c r="T846" s="24">
        <f t="shared" si="138"/>
        <v>13</v>
      </c>
      <c r="U846" s="24">
        <f t="shared" si="139"/>
        <v>0</v>
      </c>
      <c r="V846" s="24">
        <f t="shared" si="140"/>
        <v>13.266666666666667</v>
      </c>
      <c r="W846" s="2"/>
    </row>
    <row r="847" spans="1:23" x14ac:dyDescent="0.3">
      <c r="A847" s="22">
        <f>Taxi_journeydata!A843</f>
        <v>44404</v>
      </c>
      <c r="B847" s="23">
        <f>Taxi_journeydata!B843</f>
        <v>0.84024305555555545</v>
      </c>
      <c r="C847" s="22">
        <f>Taxi_journeydata!C843</f>
        <v>44404</v>
      </c>
      <c r="D847" s="23">
        <f>Taxi_journeydata!D843</f>
        <v>0.88739583333333327</v>
      </c>
      <c r="E847">
        <f>Taxi_journeydata!E843</f>
        <v>1</v>
      </c>
      <c r="F847">
        <f>Taxi_journeydata!F843</f>
        <v>72</v>
      </c>
      <c r="G847">
        <f>Taxi_journeydata!G843</f>
        <v>252</v>
      </c>
      <c r="H847">
        <f>Taxi_journeydata!H843</f>
        <v>1</v>
      </c>
      <c r="I847">
        <f>Taxi_journeydata!I843</f>
        <v>24.56</v>
      </c>
      <c r="J847">
        <f>Taxi_journeydata!J843</f>
        <v>77.5</v>
      </c>
      <c r="K847" s="3" t="b">
        <f t="shared" si="132"/>
        <v>1</v>
      </c>
      <c r="L847" s="4">
        <f t="shared" si="133"/>
        <v>67.900000000000063</v>
      </c>
      <c r="M847" s="4" t="b">
        <f>NOT(ISNA(MATCH(F847,'Taxi_location&amp;demand'!$A$5:$A$269,0)))</f>
        <v>1</v>
      </c>
      <c r="N847" s="4" t="b">
        <f>NOT(ISNA(MATCH(G847,'Taxi_location&amp;demand'!$A$5:$A$269,0)))</f>
        <v>1</v>
      </c>
      <c r="O847" s="3" t="b">
        <f t="shared" si="131"/>
        <v>1</v>
      </c>
      <c r="P847" s="3" t="b">
        <f t="shared" si="134"/>
        <v>1</v>
      </c>
      <c r="Q847" s="3" t="b">
        <f t="shared" si="135"/>
        <v>1</v>
      </c>
      <c r="R847" s="3" t="b">
        <f t="shared" si="136"/>
        <v>1</v>
      </c>
      <c r="S847" s="24">
        <f t="shared" si="137"/>
        <v>0.9</v>
      </c>
      <c r="T847" s="24">
        <f t="shared" si="138"/>
        <v>7</v>
      </c>
      <c r="U847" s="24">
        <f t="shared" si="139"/>
        <v>60</v>
      </c>
      <c r="V847" s="24">
        <f t="shared" si="140"/>
        <v>67.900000000000006</v>
      </c>
      <c r="W847" s="2"/>
    </row>
    <row r="848" spans="1:23" x14ac:dyDescent="0.3">
      <c r="A848" s="22">
        <f>Taxi_journeydata!A844</f>
        <v>44404</v>
      </c>
      <c r="B848" s="23">
        <f>Taxi_journeydata!B844</f>
        <v>0.8896412037037037</v>
      </c>
      <c r="C848" s="22">
        <f>Taxi_journeydata!C844</f>
        <v>44404</v>
      </c>
      <c r="D848" s="23">
        <f>Taxi_journeydata!D844</f>
        <v>0.8971527777777778</v>
      </c>
      <c r="E848">
        <f>Taxi_journeydata!E844</f>
        <v>1</v>
      </c>
      <c r="F848">
        <f>Taxi_journeydata!F844</f>
        <v>244</v>
      </c>
      <c r="G848">
        <f>Taxi_journeydata!G844</f>
        <v>243</v>
      </c>
      <c r="H848">
        <f>Taxi_journeydata!H844</f>
        <v>1</v>
      </c>
      <c r="I848">
        <f>Taxi_journeydata!I844</f>
        <v>1.65</v>
      </c>
      <c r="J848">
        <f>Taxi_journeydata!J844</f>
        <v>9</v>
      </c>
      <c r="K848" s="3" t="b">
        <f t="shared" si="132"/>
        <v>1</v>
      </c>
      <c r="L848" s="4">
        <f t="shared" si="133"/>
        <v>10.816666666666706</v>
      </c>
      <c r="M848" s="4" t="b">
        <f>NOT(ISNA(MATCH(F848,'Taxi_location&amp;demand'!$A$5:$A$269,0)))</f>
        <v>1</v>
      </c>
      <c r="N848" s="4" t="b">
        <f>NOT(ISNA(MATCH(G848,'Taxi_location&amp;demand'!$A$5:$A$269,0)))</f>
        <v>1</v>
      </c>
      <c r="O848" s="3" t="b">
        <f t="shared" si="131"/>
        <v>1</v>
      </c>
      <c r="P848" s="3" t="b">
        <f t="shared" si="134"/>
        <v>1</v>
      </c>
      <c r="Q848" s="3" t="b">
        <f t="shared" si="135"/>
        <v>1</v>
      </c>
      <c r="R848" s="3" t="b">
        <f t="shared" si="136"/>
        <v>1</v>
      </c>
      <c r="S848" s="24">
        <f t="shared" si="137"/>
        <v>0.81666666666666665</v>
      </c>
      <c r="T848" s="24">
        <f t="shared" si="138"/>
        <v>10</v>
      </c>
      <c r="U848" s="24">
        <f t="shared" si="139"/>
        <v>0</v>
      </c>
      <c r="V848" s="24">
        <f t="shared" si="140"/>
        <v>10.816666666666666</v>
      </c>
      <c r="W848" s="2"/>
    </row>
    <row r="849" spans="1:23" x14ac:dyDescent="0.3">
      <c r="A849" s="22">
        <f>Taxi_journeydata!A845</f>
        <v>44404</v>
      </c>
      <c r="B849" s="23">
        <f>Taxi_journeydata!B845</f>
        <v>0.8849189814814814</v>
      </c>
      <c r="C849" s="22">
        <f>Taxi_journeydata!C845</f>
        <v>44404</v>
      </c>
      <c r="D849" s="23">
        <f>Taxi_journeydata!D845</f>
        <v>0.90156249999999993</v>
      </c>
      <c r="E849">
        <f>Taxi_journeydata!E845</f>
        <v>1</v>
      </c>
      <c r="F849">
        <f>Taxi_journeydata!F845</f>
        <v>65</v>
      </c>
      <c r="G849">
        <f>Taxi_journeydata!G845</f>
        <v>72</v>
      </c>
      <c r="H849">
        <f>Taxi_journeydata!H845</f>
        <v>1</v>
      </c>
      <c r="I849">
        <f>Taxi_journeydata!I845</f>
        <v>4.3</v>
      </c>
      <c r="J849">
        <f>Taxi_journeydata!J845</f>
        <v>18.5</v>
      </c>
      <c r="K849" s="3" t="b">
        <f t="shared" si="132"/>
        <v>1</v>
      </c>
      <c r="L849" s="4">
        <f t="shared" si="133"/>
        <v>23.966666666666683</v>
      </c>
      <c r="M849" s="4" t="b">
        <f>NOT(ISNA(MATCH(F849,'Taxi_location&amp;demand'!$A$5:$A$269,0)))</f>
        <v>1</v>
      </c>
      <c r="N849" s="4" t="b">
        <f>NOT(ISNA(MATCH(G849,'Taxi_location&amp;demand'!$A$5:$A$269,0)))</f>
        <v>1</v>
      </c>
      <c r="O849" s="3" t="b">
        <f t="shared" si="131"/>
        <v>1</v>
      </c>
      <c r="P849" s="3" t="b">
        <f t="shared" si="134"/>
        <v>1</v>
      </c>
      <c r="Q849" s="3" t="b">
        <f t="shared" si="135"/>
        <v>1</v>
      </c>
      <c r="R849" s="3" t="b">
        <f t="shared" si="136"/>
        <v>1</v>
      </c>
      <c r="S849" s="24">
        <f t="shared" si="137"/>
        <v>0.96666666666666667</v>
      </c>
      <c r="T849" s="24">
        <f t="shared" si="138"/>
        <v>23</v>
      </c>
      <c r="U849" s="24">
        <f t="shared" si="139"/>
        <v>0</v>
      </c>
      <c r="V849" s="24">
        <f t="shared" si="140"/>
        <v>23.966666666666665</v>
      </c>
      <c r="W849" s="2"/>
    </row>
    <row r="850" spans="1:23" x14ac:dyDescent="0.3">
      <c r="A850" s="22">
        <f>Taxi_journeydata!A846</f>
        <v>44404</v>
      </c>
      <c r="B850" s="23">
        <f>Taxi_journeydata!B846</f>
        <v>0.99575231481481474</v>
      </c>
      <c r="C850" s="22">
        <f>Taxi_journeydata!C846</f>
        <v>44405</v>
      </c>
      <c r="D850" s="23">
        <f>Taxi_journeydata!D846</f>
        <v>4.1319444444444442E-3</v>
      </c>
      <c r="E850">
        <f>Taxi_journeydata!E846</f>
        <v>1</v>
      </c>
      <c r="F850">
        <f>Taxi_journeydata!F846</f>
        <v>83</v>
      </c>
      <c r="G850">
        <f>Taxi_journeydata!G846</f>
        <v>196</v>
      </c>
      <c r="H850">
        <f>Taxi_journeydata!H846</f>
        <v>1</v>
      </c>
      <c r="I850">
        <f>Taxi_journeydata!I846</f>
        <v>1.73</v>
      </c>
      <c r="J850">
        <f>Taxi_journeydata!J846</f>
        <v>9.5</v>
      </c>
      <c r="K850" s="3" t="b">
        <f t="shared" si="132"/>
        <v>1</v>
      </c>
      <c r="L850" s="4">
        <f t="shared" si="133"/>
        <v>12.066666666666901</v>
      </c>
      <c r="M850" s="4" t="b">
        <f>NOT(ISNA(MATCH(F850,'Taxi_location&amp;demand'!$A$5:$A$269,0)))</f>
        <v>1</v>
      </c>
      <c r="N850" s="4" t="b">
        <f>NOT(ISNA(MATCH(G850,'Taxi_location&amp;demand'!$A$5:$A$269,0)))</f>
        <v>1</v>
      </c>
      <c r="O850" s="3" t="b">
        <f t="shared" si="131"/>
        <v>1</v>
      </c>
      <c r="P850" s="3" t="b">
        <f t="shared" si="134"/>
        <v>1</v>
      </c>
      <c r="Q850" s="3" t="b">
        <f t="shared" si="135"/>
        <v>1</v>
      </c>
      <c r="R850" s="3" t="b">
        <f t="shared" si="136"/>
        <v>1</v>
      </c>
      <c r="S850" s="24">
        <f t="shared" si="137"/>
        <v>6.6666666666666666E-2</v>
      </c>
      <c r="T850" s="24">
        <f t="shared" si="138"/>
        <v>12</v>
      </c>
      <c r="U850" s="24">
        <f t="shared" si="139"/>
        <v>0</v>
      </c>
      <c r="V850" s="24">
        <f t="shared" si="140"/>
        <v>12.066666666666666</v>
      </c>
      <c r="W850" s="2"/>
    </row>
    <row r="851" spans="1:23" x14ac:dyDescent="0.3">
      <c r="A851" s="22">
        <f>Taxi_journeydata!A847</f>
        <v>44404</v>
      </c>
      <c r="B851" s="23">
        <f>Taxi_journeydata!B847</f>
        <v>0.98865740740740737</v>
      </c>
      <c r="C851" s="22">
        <f>Taxi_journeydata!C847</f>
        <v>44404</v>
      </c>
      <c r="D851" s="23">
        <f>Taxi_journeydata!D847</f>
        <v>0.99645833333333333</v>
      </c>
      <c r="E851">
        <f>Taxi_journeydata!E847</f>
        <v>1</v>
      </c>
      <c r="F851">
        <f>Taxi_journeydata!F847</f>
        <v>41</v>
      </c>
      <c r="G851">
        <f>Taxi_journeydata!G847</f>
        <v>75</v>
      </c>
      <c r="H851">
        <f>Taxi_journeydata!H847</f>
        <v>1</v>
      </c>
      <c r="I851">
        <f>Taxi_journeydata!I847</f>
        <v>2.06</v>
      </c>
      <c r="J851">
        <f>Taxi_journeydata!J847</f>
        <v>9.5</v>
      </c>
      <c r="K851" s="3" t="b">
        <f t="shared" si="132"/>
        <v>1</v>
      </c>
      <c r="L851" s="4">
        <f t="shared" si="133"/>
        <v>11.233333333333384</v>
      </c>
      <c r="M851" s="4" t="b">
        <f>NOT(ISNA(MATCH(F851,'Taxi_location&amp;demand'!$A$5:$A$269,0)))</f>
        <v>1</v>
      </c>
      <c r="N851" s="4" t="b">
        <f>NOT(ISNA(MATCH(G851,'Taxi_location&amp;demand'!$A$5:$A$269,0)))</f>
        <v>1</v>
      </c>
      <c r="O851" s="3" t="b">
        <f t="shared" si="131"/>
        <v>1</v>
      </c>
      <c r="P851" s="3" t="b">
        <f t="shared" si="134"/>
        <v>1</v>
      </c>
      <c r="Q851" s="3" t="b">
        <f t="shared" si="135"/>
        <v>1</v>
      </c>
      <c r="R851" s="3" t="b">
        <f t="shared" si="136"/>
        <v>1</v>
      </c>
      <c r="S851" s="24">
        <f t="shared" si="137"/>
        <v>0.23333333333333334</v>
      </c>
      <c r="T851" s="24">
        <f t="shared" si="138"/>
        <v>11</v>
      </c>
      <c r="U851" s="24">
        <f t="shared" si="139"/>
        <v>0</v>
      </c>
      <c r="V851" s="24">
        <f t="shared" si="140"/>
        <v>11.233333333333333</v>
      </c>
      <c r="W851" s="2"/>
    </row>
    <row r="852" spans="1:23" x14ac:dyDescent="0.3">
      <c r="A852" s="22">
        <f>Taxi_journeydata!A848</f>
        <v>44405</v>
      </c>
      <c r="B852" s="23">
        <f>Taxi_journeydata!B848</f>
        <v>0.12858796296296296</v>
      </c>
      <c r="C852" s="22">
        <f>Taxi_journeydata!C848</f>
        <v>44405</v>
      </c>
      <c r="D852" s="23">
        <f>Taxi_journeydata!D848</f>
        <v>0.13247685185185185</v>
      </c>
      <c r="E852">
        <f>Taxi_journeydata!E848</f>
        <v>1</v>
      </c>
      <c r="F852">
        <f>Taxi_journeydata!F848</f>
        <v>129</v>
      </c>
      <c r="G852">
        <f>Taxi_journeydata!G848</f>
        <v>129</v>
      </c>
      <c r="H852">
        <f>Taxi_journeydata!H848</f>
        <v>1</v>
      </c>
      <c r="I852">
        <f>Taxi_journeydata!I848</f>
        <v>0.94</v>
      </c>
      <c r="J852">
        <f>Taxi_journeydata!J848</f>
        <v>6</v>
      </c>
      <c r="K852" s="3" t="b">
        <f t="shared" si="132"/>
        <v>1</v>
      </c>
      <c r="L852" s="4">
        <f t="shared" si="133"/>
        <v>5.5999999999999961</v>
      </c>
      <c r="M852" s="4" t="b">
        <f>NOT(ISNA(MATCH(F852,'Taxi_location&amp;demand'!$A$5:$A$269,0)))</f>
        <v>1</v>
      </c>
      <c r="N852" s="4" t="b">
        <f>NOT(ISNA(MATCH(G852,'Taxi_location&amp;demand'!$A$5:$A$269,0)))</f>
        <v>1</v>
      </c>
      <c r="O852" s="3" t="b">
        <f t="shared" si="131"/>
        <v>1</v>
      </c>
      <c r="P852" s="3" t="b">
        <f t="shared" si="134"/>
        <v>1</v>
      </c>
      <c r="Q852" s="3" t="b">
        <f t="shared" si="135"/>
        <v>1</v>
      </c>
      <c r="R852" s="3" t="b">
        <f t="shared" si="136"/>
        <v>1</v>
      </c>
      <c r="S852" s="24">
        <f t="shared" si="137"/>
        <v>0.6</v>
      </c>
      <c r="T852" s="24">
        <f t="shared" si="138"/>
        <v>5</v>
      </c>
      <c r="U852" s="24">
        <f t="shared" si="139"/>
        <v>0</v>
      </c>
      <c r="V852" s="24">
        <f t="shared" si="140"/>
        <v>5.6</v>
      </c>
      <c r="W852" s="2"/>
    </row>
    <row r="853" spans="1:23" x14ac:dyDescent="0.3">
      <c r="A853" s="22">
        <f>Taxi_journeydata!A849</f>
        <v>44405</v>
      </c>
      <c r="B853" s="23">
        <f>Taxi_journeydata!B849</f>
        <v>0.28379629629629627</v>
      </c>
      <c r="C853" s="22">
        <f>Taxi_journeydata!C849</f>
        <v>44405</v>
      </c>
      <c r="D853" s="23">
        <f>Taxi_journeydata!D849</f>
        <v>0.28802083333333334</v>
      </c>
      <c r="E853">
        <f>Taxi_journeydata!E849</f>
        <v>1</v>
      </c>
      <c r="F853">
        <f>Taxi_journeydata!F849</f>
        <v>74</v>
      </c>
      <c r="G853">
        <f>Taxi_journeydata!G849</f>
        <v>75</v>
      </c>
      <c r="H853">
        <f>Taxi_journeydata!H849</f>
        <v>1</v>
      </c>
      <c r="I853">
        <f>Taxi_journeydata!I849</f>
        <v>1.1599999999999999</v>
      </c>
      <c r="J853">
        <f>Taxi_journeydata!J849</f>
        <v>6</v>
      </c>
      <c r="K853" s="3" t="b">
        <f t="shared" si="132"/>
        <v>1</v>
      </c>
      <c r="L853" s="4">
        <f t="shared" si="133"/>
        <v>6.0833333333333783</v>
      </c>
      <c r="M853" s="4" t="b">
        <f>NOT(ISNA(MATCH(F853,'Taxi_location&amp;demand'!$A$5:$A$269,0)))</f>
        <v>1</v>
      </c>
      <c r="N853" s="4" t="b">
        <f>NOT(ISNA(MATCH(G853,'Taxi_location&amp;demand'!$A$5:$A$269,0)))</f>
        <v>1</v>
      </c>
      <c r="O853" s="3" t="b">
        <f t="shared" si="131"/>
        <v>1</v>
      </c>
      <c r="P853" s="3" t="b">
        <f t="shared" si="134"/>
        <v>1</v>
      </c>
      <c r="Q853" s="3" t="b">
        <f t="shared" si="135"/>
        <v>1</v>
      </c>
      <c r="R853" s="3" t="b">
        <f t="shared" si="136"/>
        <v>1</v>
      </c>
      <c r="S853" s="24">
        <f t="shared" si="137"/>
        <v>8.3333333333333329E-2</v>
      </c>
      <c r="T853" s="24">
        <f t="shared" si="138"/>
        <v>6</v>
      </c>
      <c r="U853" s="24">
        <f t="shared" si="139"/>
        <v>0</v>
      </c>
      <c r="V853" s="24">
        <f t="shared" si="140"/>
        <v>6.083333333333333</v>
      </c>
      <c r="W853" s="2"/>
    </row>
    <row r="854" spans="1:23" x14ac:dyDescent="0.3">
      <c r="A854" s="22">
        <f>Taxi_journeydata!A850</f>
        <v>44405</v>
      </c>
      <c r="B854" s="23">
        <f>Taxi_journeydata!B850</f>
        <v>0.31047453703703703</v>
      </c>
      <c r="C854" s="22">
        <f>Taxi_journeydata!C850</f>
        <v>44405</v>
      </c>
      <c r="D854" s="23">
        <f>Taxi_journeydata!D850</f>
        <v>0.32600694444444445</v>
      </c>
      <c r="E854">
        <f>Taxi_journeydata!E850</f>
        <v>1</v>
      </c>
      <c r="F854">
        <f>Taxi_journeydata!F850</f>
        <v>42</v>
      </c>
      <c r="G854">
        <f>Taxi_journeydata!G850</f>
        <v>254</v>
      </c>
      <c r="H854">
        <f>Taxi_journeydata!H850</f>
        <v>1</v>
      </c>
      <c r="I854">
        <f>Taxi_journeydata!I850</f>
        <v>7.94</v>
      </c>
      <c r="J854">
        <f>Taxi_journeydata!J850</f>
        <v>26</v>
      </c>
      <c r="K854" s="3" t="b">
        <f t="shared" si="132"/>
        <v>1</v>
      </c>
      <c r="L854" s="4">
        <f t="shared" si="133"/>
        <v>22.366666666666674</v>
      </c>
      <c r="M854" s="4" t="b">
        <f>NOT(ISNA(MATCH(F854,'Taxi_location&amp;demand'!$A$5:$A$269,0)))</f>
        <v>1</v>
      </c>
      <c r="N854" s="4" t="b">
        <f>NOT(ISNA(MATCH(G854,'Taxi_location&amp;demand'!$A$5:$A$269,0)))</f>
        <v>1</v>
      </c>
      <c r="O854" s="3" t="b">
        <f t="shared" si="131"/>
        <v>1</v>
      </c>
      <c r="P854" s="3" t="b">
        <f t="shared" si="134"/>
        <v>1</v>
      </c>
      <c r="Q854" s="3" t="b">
        <f t="shared" si="135"/>
        <v>1</v>
      </c>
      <c r="R854" s="3" t="b">
        <f t="shared" si="136"/>
        <v>1</v>
      </c>
      <c r="S854" s="24">
        <f t="shared" si="137"/>
        <v>0.36666666666666664</v>
      </c>
      <c r="T854" s="24">
        <f t="shared" si="138"/>
        <v>22</v>
      </c>
      <c r="U854" s="24">
        <f t="shared" si="139"/>
        <v>0</v>
      </c>
      <c r="V854" s="24">
        <f t="shared" si="140"/>
        <v>22.366666666666667</v>
      </c>
      <c r="W854" s="2"/>
    </row>
    <row r="855" spans="1:23" x14ac:dyDescent="0.3">
      <c r="A855" s="22">
        <f>Taxi_journeydata!A851</f>
        <v>44405</v>
      </c>
      <c r="B855" s="23">
        <f>Taxi_journeydata!B851</f>
        <v>0.36341435185185184</v>
      </c>
      <c r="C855" s="22">
        <f>Taxi_journeydata!C851</f>
        <v>44405</v>
      </c>
      <c r="D855" s="23">
        <f>Taxi_journeydata!D851</f>
        <v>0.3666666666666667</v>
      </c>
      <c r="E855">
        <f>Taxi_journeydata!E851</f>
        <v>1</v>
      </c>
      <c r="F855">
        <f>Taxi_journeydata!F851</f>
        <v>42</v>
      </c>
      <c r="G855">
        <f>Taxi_journeydata!G851</f>
        <v>74</v>
      </c>
      <c r="H855">
        <f>Taxi_journeydata!H851</f>
        <v>1</v>
      </c>
      <c r="I855">
        <f>Taxi_journeydata!I851</f>
        <v>1.1000000000000001</v>
      </c>
      <c r="J855">
        <f>Taxi_journeydata!J851</f>
        <v>5.5</v>
      </c>
      <c r="K855" s="3" t="b">
        <f t="shared" si="132"/>
        <v>1</v>
      </c>
      <c r="L855" s="4">
        <f t="shared" si="133"/>
        <v>4.6833333333333993</v>
      </c>
      <c r="M855" s="4" t="b">
        <f>NOT(ISNA(MATCH(F855,'Taxi_location&amp;demand'!$A$5:$A$269,0)))</f>
        <v>1</v>
      </c>
      <c r="N855" s="4" t="b">
        <f>NOT(ISNA(MATCH(G855,'Taxi_location&amp;demand'!$A$5:$A$269,0)))</f>
        <v>1</v>
      </c>
      <c r="O855" s="3" t="b">
        <f t="shared" si="131"/>
        <v>1</v>
      </c>
      <c r="P855" s="3" t="b">
        <f t="shared" si="134"/>
        <v>1</v>
      </c>
      <c r="Q855" s="3" t="b">
        <f t="shared" si="135"/>
        <v>1</v>
      </c>
      <c r="R855" s="3" t="b">
        <f t="shared" si="136"/>
        <v>1</v>
      </c>
      <c r="S855" s="24">
        <f t="shared" si="137"/>
        <v>0.68333333333333335</v>
      </c>
      <c r="T855" s="24">
        <f t="shared" si="138"/>
        <v>4</v>
      </c>
      <c r="U855" s="24">
        <f t="shared" si="139"/>
        <v>0</v>
      </c>
      <c r="V855" s="24">
        <f t="shared" si="140"/>
        <v>4.6833333333333336</v>
      </c>
      <c r="W855" s="2"/>
    </row>
    <row r="856" spans="1:23" x14ac:dyDescent="0.3">
      <c r="A856" s="22">
        <f>Taxi_journeydata!A852</f>
        <v>44405</v>
      </c>
      <c r="B856" s="23">
        <f>Taxi_journeydata!B852</f>
        <v>0.35680555555555554</v>
      </c>
      <c r="C856" s="22">
        <f>Taxi_journeydata!C852</f>
        <v>44405</v>
      </c>
      <c r="D856" s="23">
        <f>Taxi_journeydata!D852</f>
        <v>0.36236111111111113</v>
      </c>
      <c r="E856">
        <f>Taxi_journeydata!E852</f>
        <v>1</v>
      </c>
      <c r="F856">
        <f>Taxi_journeydata!F852</f>
        <v>244</v>
      </c>
      <c r="G856">
        <f>Taxi_journeydata!G852</f>
        <v>42</v>
      </c>
      <c r="H856">
        <f>Taxi_journeydata!H852</f>
        <v>1</v>
      </c>
      <c r="I856">
        <f>Taxi_journeydata!I852</f>
        <v>2.15</v>
      </c>
      <c r="J856">
        <f>Taxi_journeydata!J852</f>
        <v>9</v>
      </c>
      <c r="K856" s="3" t="b">
        <f t="shared" si="132"/>
        <v>1</v>
      </c>
      <c r="L856" s="4">
        <f t="shared" si="133"/>
        <v>8.0000000000000515</v>
      </c>
      <c r="M856" s="4" t="b">
        <f>NOT(ISNA(MATCH(F856,'Taxi_location&amp;demand'!$A$5:$A$269,0)))</f>
        <v>1</v>
      </c>
      <c r="N856" s="4" t="b">
        <f>NOT(ISNA(MATCH(G856,'Taxi_location&amp;demand'!$A$5:$A$269,0)))</f>
        <v>1</v>
      </c>
      <c r="O856" s="3" t="b">
        <f t="shared" si="131"/>
        <v>1</v>
      </c>
      <c r="P856" s="3" t="b">
        <f t="shared" si="134"/>
        <v>1</v>
      </c>
      <c r="Q856" s="3" t="b">
        <f t="shared" si="135"/>
        <v>1</v>
      </c>
      <c r="R856" s="3" t="b">
        <f t="shared" si="136"/>
        <v>1</v>
      </c>
      <c r="S856" s="24">
        <f t="shared" si="137"/>
        <v>0</v>
      </c>
      <c r="T856" s="24">
        <f t="shared" si="138"/>
        <v>8</v>
      </c>
      <c r="U856" s="24">
        <f t="shared" si="139"/>
        <v>0</v>
      </c>
      <c r="V856" s="24">
        <f t="shared" si="140"/>
        <v>8</v>
      </c>
      <c r="W856" s="2"/>
    </row>
    <row r="857" spans="1:23" x14ac:dyDescent="0.3">
      <c r="A857" s="22">
        <f>Taxi_journeydata!A853</f>
        <v>44405</v>
      </c>
      <c r="B857" s="23">
        <f>Taxi_journeydata!B853</f>
        <v>0.39822916666666663</v>
      </c>
      <c r="C857" s="22">
        <f>Taxi_journeydata!C853</f>
        <v>44405</v>
      </c>
      <c r="D857" s="23">
        <f>Taxi_journeydata!D853</f>
        <v>0.40552083333333333</v>
      </c>
      <c r="E857">
        <f>Taxi_journeydata!E853</f>
        <v>1</v>
      </c>
      <c r="F857">
        <f>Taxi_journeydata!F853</f>
        <v>74</v>
      </c>
      <c r="G857">
        <f>Taxi_journeydata!G853</f>
        <v>43</v>
      </c>
      <c r="H857">
        <f>Taxi_journeydata!H853</f>
        <v>1</v>
      </c>
      <c r="I857">
        <f>Taxi_journeydata!I853</f>
        <v>1.27</v>
      </c>
      <c r="J857">
        <f>Taxi_journeydata!J853</f>
        <v>8</v>
      </c>
      <c r="K857" s="3" t="b">
        <f t="shared" si="132"/>
        <v>1</v>
      </c>
      <c r="L857" s="4">
        <f t="shared" si="133"/>
        <v>10.500000000000043</v>
      </c>
      <c r="M857" s="4" t="b">
        <f>NOT(ISNA(MATCH(F857,'Taxi_location&amp;demand'!$A$5:$A$269,0)))</f>
        <v>1</v>
      </c>
      <c r="N857" s="4" t="b">
        <f>NOT(ISNA(MATCH(G857,'Taxi_location&amp;demand'!$A$5:$A$269,0)))</f>
        <v>1</v>
      </c>
      <c r="O857" s="3" t="b">
        <f t="shared" si="131"/>
        <v>1</v>
      </c>
      <c r="P857" s="3" t="b">
        <f t="shared" si="134"/>
        <v>1</v>
      </c>
      <c r="Q857" s="3" t="b">
        <f t="shared" si="135"/>
        <v>1</v>
      </c>
      <c r="R857" s="3" t="b">
        <f t="shared" si="136"/>
        <v>1</v>
      </c>
      <c r="S857" s="24">
        <f t="shared" si="137"/>
        <v>0.5</v>
      </c>
      <c r="T857" s="24">
        <f t="shared" si="138"/>
        <v>10</v>
      </c>
      <c r="U857" s="24">
        <f t="shared" si="139"/>
        <v>0</v>
      </c>
      <c r="V857" s="24">
        <f t="shared" si="140"/>
        <v>10.5</v>
      </c>
      <c r="W857" s="2"/>
    </row>
    <row r="858" spans="1:23" x14ac:dyDescent="0.3">
      <c r="A858" s="22">
        <f>Taxi_journeydata!A854</f>
        <v>44405</v>
      </c>
      <c r="B858" s="23">
        <f>Taxi_journeydata!B854</f>
        <v>0.41158564814814813</v>
      </c>
      <c r="C858" s="22">
        <f>Taxi_journeydata!C854</f>
        <v>44405</v>
      </c>
      <c r="D858" s="23">
        <f>Taxi_journeydata!D854</f>
        <v>0.41542824074074075</v>
      </c>
      <c r="E858">
        <f>Taxi_journeydata!E854</f>
        <v>1</v>
      </c>
      <c r="F858">
        <f>Taxi_journeydata!F854</f>
        <v>146</v>
      </c>
      <c r="G858">
        <f>Taxi_journeydata!G854</f>
        <v>7</v>
      </c>
      <c r="H858">
        <f>Taxi_journeydata!H854</f>
        <v>1</v>
      </c>
      <c r="I858">
        <f>Taxi_journeydata!I854</f>
        <v>1.28</v>
      </c>
      <c r="J858">
        <f>Taxi_journeydata!J854</f>
        <v>6.5</v>
      </c>
      <c r="K858" s="3" t="b">
        <f t="shared" si="132"/>
        <v>1</v>
      </c>
      <c r="L858" s="4">
        <f t="shared" si="133"/>
        <v>5.5333333333333723</v>
      </c>
      <c r="M858" s="4" t="b">
        <f>NOT(ISNA(MATCH(F858,'Taxi_location&amp;demand'!$A$5:$A$269,0)))</f>
        <v>1</v>
      </c>
      <c r="N858" s="4" t="b">
        <f>NOT(ISNA(MATCH(G858,'Taxi_location&amp;demand'!$A$5:$A$269,0)))</f>
        <v>1</v>
      </c>
      <c r="O858" s="3" t="b">
        <f t="shared" si="131"/>
        <v>1</v>
      </c>
      <c r="P858" s="3" t="b">
        <f t="shared" si="134"/>
        <v>1</v>
      </c>
      <c r="Q858" s="3" t="b">
        <f t="shared" si="135"/>
        <v>1</v>
      </c>
      <c r="R858" s="3" t="b">
        <f t="shared" si="136"/>
        <v>1</v>
      </c>
      <c r="S858" s="24">
        <f t="shared" si="137"/>
        <v>0.53333333333333333</v>
      </c>
      <c r="T858" s="24">
        <f t="shared" si="138"/>
        <v>5</v>
      </c>
      <c r="U858" s="24">
        <f t="shared" si="139"/>
        <v>0</v>
      </c>
      <c r="V858" s="24">
        <f t="shared" si="140"/>
        <v>5.5333333333333332</v>
      </c>
      <c r="W858" s="2"/>
    </row>
    <row r="859" spans="1:23" x14ac:dyDescent="0.3">
      <c r="A859" s="22">
        <f>Taxi_journeydata!A855</f>
        <v>44405</v>
      </c>
      <c r="B859" s="23">
        <f>Taxi_journeydata!B855</f>
        <v>0.43024305555555559</v>
      </c>
      <c r="C859" s="22">
        <f>Taxi_journeydata!C855</f>
        <v>44405</v>
      </c>
      <c r="D859" s="23">
        <f>Taxi_journeydata!D855</f>
        <v>0.43186342592592591</v>
      </c>
      <c r="E859">
        <f>Taxi_journeydata!E855</f>
        <v>1</v>
      </c>
      <c r="F859">
        <f>Taxi_journeydata!F855</f>
        <v>166</v>
      </c>
      <c r="G859">
        <f>Taxi_journeydata!G855</f>
        <v>166</v>
      </c>
      <c r="H859">
        <f>Taxi_journeydata!H855</f>
        <v>1</v>
      </c>
      <c r="I859">
        <f>Taxi_journeydata!I855</f>
        <v>0.42</v>
      </c>
      <c r="J859">
        <f>Taxi_journeydata!J855</f>
        <v>4</v>
      </c>
      <c r="K859" s="3" t="b">
        <f t="shared" si="132"/>
        <v>1</v>
      </c>
      <c r="L859" s="4">
        <f t="shared" si="133"/>
        <v>2.3333333333332718</v>
      </c>
      <c r="M859" s="4" t="b">
        <f>NOT(ISNA(MATCH(F859,'Taxi_location&amp;demand'!$A$5:$A$269,0)))</f>
        <v>1</v>
      </c>
      <c r="N859" s="4" t="b">
        <f>NOT(ISNA(MATCH(G859,'Taxi_location&amp;demand'!$A$5:$A$269,0)))</f>
        <v>1</v>
      </c>
      <c r="O859" s="3" t="b">
        <f t="shared" si="131"/>
        <v>1</v>
      </c>
      <c r="P859" s="3" t="b">
        <f t="shared" si="134"/>
        <v>1</v>
      </c>
      <c r="Q859" s="3" t="b">
        <f t="shared" si="135"/>
        <v>1</v>
      </c>
      <c r="R859" s="3" t="b">
        <f t="shared" si="136"/>
        <v>1</v>
      </c>
      <c r="S859" s="24">
        <f t="shared" si="137"/>
        <v>0.33333333333333331</v>
      </c>
      <c r="T859" s="24">
        <f t="shared" si="138"/>
        <v>2</v>
      </c>
      <c r="U859" s="24">
        <f t="shared" si="139"/>
        <v>0</v>
      </c>
      <c r="V859" s="24">
        <f t="shared" si="140"/>
        <v>2.3333333333333335</v>
      </c>
      <c r="W859" s="2"/>
    </row>
    <row r="860" spans="1:23" x14ac:dyDescent="0.3">
      <c r="A860" s="22">
        <f>Taxi_journeydata!A856</f>
        <v>44405</v>
      </c>
      <c r="B860" s="23">
        <f>Taxi_journeydata!B856</f>
        <v>0.42398148148148151</v>
      </c>
      <c r="C860" s="22">
        <f>Taxi_journeydata!C856</f>
        <v>44405</v>
      </c>
      <c r="D860" s="23">
        <f>Taxi_journeydata!D856</f>
        <v>0.4274189814814815</v>
      </c>
      <c r="E860">
        <f>Taxi_journeydata!E856</f>
        <v>1</v>
      </c>
      <c r="F860">
        <f>Taxi_journeydata!F856</f>
        <v>146</v>
      </c>
      <c r="G860">
        <f>Taxi_journeydata!G856</f>
        <v>193</v>
      </c>
      <c r="H860">
        <f>Taxi_journeydata!H856</f>
        <v>1</v>
      </c>
      <c r="I860">
        <f>Taxi_journeydata!I856</f>
        <v>1.04</v>
      </c>
      <c r="J860">
        <f>Taxi_journeydata!J856</f>
        <v>5.5</v>
      </c>
      <c r="K860" s="3" t="b">
        <f t="shared" si="132"/>
        <v>1</v>
      </c>
      <c r="L860" s="4">
        <f t="shared" si="133"/>
        <v>4.9499999999999744</v>
      </c>
      <c r="M860" s="4" t="b">
        <f>NOT(ISNA(MATCH(F860,'Taxi_location&amp;demand'!$A$5:$A$269,0)))</f>
        <v>1</v>
      </c>
      <c r="N860" s="4" t="b">
        <f>NOT(ISNA(MATCH(G860,'Taxi_location&amp;demand'!$A$5:$A$269,0)))</f>
        <v>1</v>
      </c>
      <c r="O860" s="3" t="b">
        <f t="shared" si="131"/>
        <v>1</v>
      </c>
      <c r="P860" s="3" t="b">
        <f t="shared" si="134"/>
        <v>1</v>
      </c>
      <c r="Q860" s="3" t="b">
        <f t="shared" si="135"/>
        <v>1</v>
      </c>
      <c r="R860" s="3" t="b">
        <f t="shared" si="136"/>
        <v>1</v>
      </c>
      <c r="S860" s="24">
        <f t="shared" si="137"/>
        <v>0.95</v>
      </c>
      <c r="T860" s="24">
        <f t="shared" si="138"/>
        <v>4</v>
      </c>
      <c r="U860" s="24">
        <f t="shared" si="139"/>
        <v>0</v>
      </c>
      <c r="V860" s="24">
        <f t="shared" si="140"/>
        <v>4.95</v>
      </c>
      <c r="W860" s="2"/>
    </row>
    <row r="861" spans="1:23" x14ac:dyDescent="0.3">
      <c r="A861" s="22">
        <f>Taxi_journeydata!A857</f>
        <v>44405</v>
      </c>
      <c r="B861" s="23">
        <f>Taxi_journeydata!B857</f>
        <v>0.43877314814814811</v>
      </c>
      <c r="C861" s="22">
        <f>Taxi_journeydata!C857</f>
        <v>44405</v>
      </c>
      <c r="D861" s="23">
        <f>Taxi_journeydata!D857</f>
        <v>0.44474537037037037</v>
      </c>
      <c r="E861">
        <f>Taxi_journeydata!E857</f>
        <v>1</v>
      </c>
      <c r="F861">
        <f>Taxi_journeydata!F857</f>
        <v>74</v>
      </c>
      <c r="G861">
        <f>Taxi_journeydata!G857</f>
        <v>75</v>
      </c>
      <c r="H861">
        <f>Taxi_journeydata!H857</f>
        <v>1</v>
      </c>
      <c r="I861">
        <f>Taxi_journeydata!I857</f>
        <v>1.58</v>
      </c>
      <c r="J861">
        <f>Taxi_journeydata!J857</f>
        <v>7.5</v>
      </c>
      <c r="K861" s="3" t="b">
        <f t="shared" si="132"/>
        <v>1</v>
      </c>
      <c r="L861" s="4">
        <f t="shared" si="133"/>
        <v>8.6000000000000654</v>
      </c>
      <c r="M861" s="4" t="b">
        <f>NOT(ISNA(MATCH(F861,'Taxi_location&amp;demand'!$A$5:$A$269,0)))</f>
        <v>1</v>
      </c>
      <c r="N861" s="4" t="b">
        <f>NOT(ISNA(MATCH(G861,'Taxi_location&amp;demand'!$A$5:$A$269,0)))</f>
        <v>1</v>
      </c>
      <c r="O861" s="3" t="b">
        <f t="shared" si="131"/>
        <v>1</v>
      </c>
      <c r="P861" s="3" t="b">
        <f t="shared" si="134"/>
        <v>1</v>
      </c>
      <c r="Q861" s="3" t="b">
        <f t="shared" si="135"/>
        <v>1</v>
      </c>
      <c r="R861" s="3" t="b">
        <f t="shared" si="136"/>
        <v>1</v>
      </c>
      <c r="S861" s="24">
        <f t="shared" si="137"/>
        <v>0.6</v>
      </c>
      <c r="T861" s="24">
        <f t="shared" si="138"/>
        <v>8</v>
      </c>
      <c r="U861" s="24">
        <f t="shared" si="139"/>
        <v>0</v>
      </c>
      <c r="V861" s="24">
        <f t="shared" si="140"/>
        <v>8.6</v>
      </c>
      <c r="W861" s="2"/>
    </row>
    <row r="862" spans="1:23" x14ac:dyDescent="0.3">
      <c r="A862" s="22">
        <f>Taxi_journeydata!A858</f>
        <v>44405</v>
      </c>
      <c r="B862" s="23">
        <f>Taxi_journeydata!B858</f>
        <v>0.42540509259259257</v>
      </c>
      <c r="C862" s="22">
        <f>Taxi_journeydata!C858</f>
        <v>44405</v>
      </c>
      <c r="D862" s="23">
        <f>Taxi_journeydata!D858</f>
        <v>0.4536458333333333</v>
      </c>
      <c r="E862">
        <f>Taxi_journeydata!E858</f>
        <v>1</v>
      </c>
      <c r="F862">
        <f>Taxi_journeydata!F858</f>
        <v>117</v>
      </c>
      <c r="G862">
        <f>Taxi_journeydata!G858</f>
        <v>134</v>
      </c>
      <c r="H862">
        <f>Taxi_journeydata!H858</f>
        <v>1</v>
      </c>
      <c r="I862">
        <f>Taxi_journeydata!I858</f>
        <v>11.1</v>
      </c>
      <c r="J862">
        <f>Taxi_journeydata!J858</f>
        <v>36</v>
      </c>
      <c r="K862" s="3" t="b">
        <f t="shared" si="132"/>
        <v>1</v>
      </c>
      <c r="L862" s="4">
        <f t="shared" si="133"/>
        <v>40.666666666666657</v>
      </c>
      <c r="M862" s="4" t="b">
        <f>NOT(ISNA(MATCH(F862,'Taxi_location&amp;demand'!$A$5:$A$269,0)))</f>
        <v>1</v>
      </c>
      <c r="N862" s="4" t="b">
        <f>NOT(ISNA(MATCH(G862,'Taxi_location&amp;demand'!$A$5:$A$269,0)))</f>
        <v>1</v>
      </c>
      <c r="O862" s="3" t="b">
        <f t="shared" si="131"/>
        <v>1</v>
      </c>
      <c r="P862" s="3" t="b">
        <f t="shared" si="134"/>
        <v>1</v>
      </c>
      <c r="Q862" s="3" t="b">
        <f t="shared" si="135"/>
        <v>1</v>
      </c>
      <c r="R862" s="3" t="b">
        <f t="shared" si="136"/>
        <v>1</v>
      </c>
      <c r="S862" s="24">
        <f t="shared" si="137"/>
        <v>0.66666666666666663</v>
      </c>
      <c r="T862" s="24">
        <f t="shared" si="138"/>
        <v>40</v>
      </c>
      <c r="U862" s="24">
        <f t="shared" si="139"/>
        <v>0</v>
      </c>
      <c r="V862" s="24">
        <f t="shared" si="140"/>
        <v>40.666666666666664</v>
      </c>
      <c r="W862" s="2"/>
    </row>
    <row r="863" spans="1:23" x14ac:dyDescent="0.3">
      <c r="A863" s="22">
        <f>Taxi_journeydata!A859</f>
        <v>44405</v>
      </c>
      <c r="B863" s="23">
        <f>Taxi_journeydata!B859</f>
        <v>0.49395833333333333</v>
      </c>
      <c r="C863" s="22">
        <f>Taxi_journeydata!C859</f>
        <v>44405</v>
      </c>
      <c r="D863" s="23">
        <f>Taxi_journeydata!D859</f>
        <v>0.50017361111111114</v>
      </c>
      <c r="E863">
        <f>Taxi_journeydata!E859</f>
        <v>1</v>
      </c>
      <c r="F863">
        <f>Taxi_journeydata!F859</f>
        <v>17</v>
      </c>
      <c r="G863">
        <f>Taxi_journeydata!G859</f>
        <v>37</v>
      </c>
      <c r="H863">
        <f>Taxi_journeydata!H859</f>
        <v>1</v>
      </c>
      <c r="I863">
        <f>Taxi_journeydata!I859</f>
        <v>1.45</v>
      </c>
      <c r="J863">
        <f>Taxi_journeydata!J859</f>
        <v>8</v>
      </c>
      <c r="K863" s="3" t="b">
        <f t="shared" si="132"/>
        <v>1</v>
      </c>
      <c r="L863" s="4">
        <f t="shared" si="133"/>
        <v>8.9500000000000401</v>
      </c>
      <c r="M863" s="4" t="b">
        <f>NOT(ISNA(MATCH(F863,'Taxi_location&amp;demand'!$A$5:$A$269,0)))</f>
        <v>1</v>
      </c>
      <c r="N863" s="4" t="b">
        <f>NOT(ISNA(MATCH(G863,'Taxi_location&amp;demand'!$A$5:$A$269,0)))</f>
        <v>1</v>
      </c>
      <c r="O863" s="3" t="b">
        <f t="shared" si="131"/>
        <v>1</v>
      </c>
      <c r="P863" s="3" t="b">
        <f t="shared" si="134"/>
        <v>1</v>
      </c>
      <c r="Q863" s="3" t="b">
        <f t="shared" si="135"/>
        <v>1</v>
      </c>
      <c r="R863" s="3" t="b">
        <f t="shared" si="136"/>
        <v>1</v>
      </c>
      <c r="S863" s="24">
        <f t="shared" si="137"/>
        <v>0.95</v>
      </c>
      <c r="T863" s="24">
        <f t="shared" si="138"/>
        <v>8</v>
      </c>
      <c r="U863" s="24">
        <f t="shared" si="139"/>
        <v>0</v>
      </c>
      <c r="V863" s="24">
        <f t="shared" si="140"/>
        <v>8.9499999999999993</v>
      </c>
      <c r="W863" s="2"/>
    </row>
    <row r="864" spans="1:23" x14ac:dyDescent="0.3">
      <c r="A864" s="22">
        <f>Taxi_journeydata!A860</f>
        <v>44405</v>
      </c>
      <c r="B864" s="23">
        <f>Taxi_journeydata!B860</f>
        <v>0.49291666666666667</v>
      </c>
      <c r="C864" s="22">
        <f>Taxi_journeydata!C860</f>
        <v>44405</v>
      </c>
      <c r="D864" s="23">
        <f>Taxi_journeydata!D860</f>
        <v>0.49796296296296294</v>
      </c>
      <c r="E864">
        <f>Taxi_journeydata!E860</f>
        <v>1</v>
      </c>
      <c r="F864">
        <f>Taxi_journeydata!F860</f>
        <v>74</v>
      </c>
      <c r="G864">
        <f>Taxi_journeydata!G860</f>
        <v>75</v>
      </c>
      <c r="H864">
        <f>Taxi_journeydata!H860</f>
        <v>1</v>
      </c>
      <c r="I864">
        <f>Taxi_journeydata!I860</f>
        <v>1.3</v>
      </c>
      <c r="J864">
        <f>Taxi_journeydata!J860</f>
        <v>7</v>
      </c>
      <c r="K864" s="3" t="b">
        <f t="shared" si="132"/>
        <v>1</v>
      </c>
      <c r="L864" s="4">
        <f t="shared" si="133"/>
        <v>7.2666666666666302</v>
      </c>
      <c r="M864" s="4" t="b">
        <f>NOT(ISNA(MATCH(F864,'Taxi_location&amp;demand'!$A$5:$A$269,0)))</f>
        <v>1</v>
      </c>
      <c r="N864" s="4" t="b">
        <f>NOT(ISNA(MATCH(G864,'Taxi_location&amp;demand'!$A$5:$A$269,0)))</f>
        <v>1</v>
      </c>
      <c r="O864" s="3" t="b">
        <f t="shared" si="131"/>
        <v>1</v>
      </c>
      <c r="P864" s="3" t="b">
        <f t="shared" si="134"/>
        <v>1</v>
      </c>
      <c r="Q864" s="3" t="b">
        <f t="shared" si="135"/>
        <v>1</v>
      </c>
      <c r="R864" s="3" t="b">
        <f t="shared" si="136"/>
        <v>1</v>
      </c>
      <c r="S864" s="24">
        <f t="shared" si="137"/>
        <v>0.26666666666666666</v>
      </c>
      <c r="T864" s="24">
        <f t="shared" si="138"/>
        <v>7</v>
      </c>
      <c r="U864" s="24">
        <f t="shared" si="139"/>
        <v>0</v>
      </c>
      <c r="V864" s="24">
        <f t="shared" si="140"/>
        <v>7.2666666666666666</v>
      </c>
      <c r="W864" s="2"/>
    </row>
    <row r="865" spans="1:23" x14ac:dyDescent="0.3">
      <c r="A865" s="22">
        <f>Taxi_journeydata!A861</f>
        <v>44405</v>
      </c>
      <c r="B865" s="23">
        <f>Taxi_journeydata!B861</f>
        <v>0.45997685185185189</v>
      </c>
      <c r="C865" s="22">
        <f>Taxi_journeydata!C861</f>
        <v>44405</v>
      </c>
      <c r="D865" s="23">
        <f>Taxi_journeydata!D861</f>
        <v>0.46253472222222225</v>
      </c>
      <c r="E865">
        <f>Taxi_journeydata!E861</f>
        <v>1</v>
      </c>
      <c r="F865">
        <f>Taxi_journeydata!F861</f>
        <v>243</v>
      </c>
      <c r="G865">
        <f>Taxi_journeydata!G861</f>
        <v>243</v>
      </c>
      <c r="H865">
        <f>Taxi_journeydata!H861</f>
        <v>1</v>
      </c>
      <c r="I865">
        <f>Taxi_journeydata!I861</f>
        <v>0.3</v>
      </c>
      <c r="J865">
        <f>Taxi_journeydata!J861</f>
        <v>4</v>
      </c>
      <c r="K865" s="3" t="b">
        <f t="shared" si="132"/>
        <v>1</v>
      </c>
      <c r="L865" s="4">
        <f t="shared" si="133"/>
        <v>3.6833333333333229</v>
      </c>
      <c r="M865" s="4" t="b">
        <f>NOT(ISNA(MATCH(F865,'Taxi_location&amp;demand'!$A$5:$A$269,0)))</f>
        <v>1</v>
      </c>
      <c r="N865" s="4" t="b">
        <f>NOT(ISNA(MATCH(G865,'Taxi_location&amp;demand'!$A$5:$A$269,0)))</f>
        <v>1</v>
      </c>
      <c r="O865" s="3" t="b">
        <f t="shared" si="131"/>
        <v>1</v>
      </c>
      <c r="P865" s="3" t="b">
        <f t="shared" si="134"/>
        <v>1</v>
      </c>
      <c r="Q865" s="3" t="b">
        <f t="shared" si="135"/>
        <v>1</v>
      </c>
      <c r="R865" s="3" t="b">
        <f t="shared" si="136"/>
        <v>1</v>
      </c>
      <c r="S865" s="24">
        <f t="shared" si="137"/>
        <v>0.68333333333333335</v>
      </c>
      <c r="T865" s="24">
        <f t="shared" si="138"/>
        <v>3</v>
      </c>
      <c r="U865" s="24">
        <f t="shared" si="139"/>
        <v>0</v>
      </c>
      <c r="V865" s="24">
        <f t="shared" si="140"/>
        <v>3.6833333333333336</v>
      </c>
      <c r="W865" s="2"/>
    </row>
    <row r="866" spans="1:23" x14ac:dyDescent="0.3">
      <c r="A866" s="22">
        <f>Taxi_journeydata!A862</f>
        <v>44405</v>
      </c>
      <c r="B866" s="23">
        <f>Taxi_journeydata!B862</f>
        <v>0.50209490740740736</v>
      </c>
      <c r="C866" s="22">
        <f>Taxi_journeydata!C862</f>
        <v>44405</v>
      </c>
      <c r="D866" s="23">
        <f>Taxi_journeydata!D862</f>
        <v>0.51938657407407407</v>
      </c>
      <c r="E866">
        <f>Taxi_journeydata!E862</f>
        <v>1</v>
      </c>
      <c r="F866">
        <f>Taxi_journeydata!F862</f>
        <v>74</v>
      </c>
      <c r="G866">
        <f>Taxi_journeydata!G862</f>
        <v>244</v>
      </c>
      <c r="H866">
        <f>Taxi_journeydata!H862</f>
        <v>1</v>
      </c>
      <c r="I866">
        <f>Taxi_journeydata!I862</f>
        <v>3.2</v>
      </c>
      <c r="J866">
        <f>Taxi_journeydata!J862</f>
        <v>17</v>
      </c>
      <c r="K866" s="3" t="b">
        <f t="shared" si="132"/>
        <v>1</v>
      </c>
      <c r="L866" s="4">
        <f t="shared" si="133"/>
        <v>24.900000000000055</v>
      </c>
      <c r="M866" s="4" t="b">
        <f>NOT(ISNA(MATCH(F866,'Taxi_location&amp;demand'!$A$5:$A$269,0)))</f>
        <v>1</v>
      </c>
      <c r="N866" s="4" t="b">
        <f>NOT(ISNA(MATCH(G866,'Taxi_location&amp;demand'!$A$5:$A$269,0)))</f>
        <v>1</v>
      </c>
      <c r="O866" s="3" t="b">
        <f t="shared" si="131"/>
        <v>1</v>
      </c>
      <c r="P866" s="3" t="b">
        <f t="shared" si="134"/>
        <v>1</v>
      </c>
      <c r="Q866" s="3" t="b">
        <f t="shared" si="135"/>
        <v>1</v>
      </c>
      <c r="R866" s="3" t="b">
        <f t="shared" si="136"/>
        <v>1</v>
      </c>
      <c r="S866" s="24">
        <f t="shared" si="137"/>
        <v>0.9</v>
      </c>
      <c r="T866" s="24">
        <f t="shared" si="138"/>
        <v>24</v>
      </c>
      <c r="U866" s="24">
        <f t="shared" si="139"/>
        <v>0</v>
      </c>
      <c r="V866" s="24">
        <f t="shared" si="140"/>
        <v>24.9</v>
      </c>
      <c r="W866" s="2"/>
    </row>
    <row r="867" spans="1:23" x14ac:dyDescent="0.3">
      <c r="A867" s="22">
        <f>Taxi_journeydata!A863</f>
        <v>44405</v>
      </c>
      <c r="B867" s="23">
        <f>Taxi_journeydata!B863</f>
        <v>0.53280092592592598</v>
      </c>
      <c r="C867" s="22">
        <f>Taxi_journeydata!C863</f>
        <v>44405</v>
      </c>
      <c r="D867" s="23">
        <f>Taxi_journeydata!D863</f>
        <v>0.53819444444444442</v>
      </c>
      <c r="E867">
        <f>Taxi_journeydata!E863</f>
        <v>1</v>
      </c>
      <c r="F867">
        <f>Taxi_journeydata!F863</f>
        <v>244</v>
      </c>
      <c r="G867">
        <f>Taxi_journeydata!G863</f>
        <v>244</v>
      </c>
      <c r="H867">
        <f>Taxi_journeydata!H863</f>
        <v>1</v>
      </c>
      <c r="I867">
        <f>Taxi_journeydata!I863</f>
        <v>0.94</v>
      </c>
      <c r="J867">
        <f>Taxi_journeydata!J863</f>
        <v>7</v>
      </c>
      <c r="K867" s="3" t="b">
        <f t="shared" si="132"/>
        <v>1</v>
      </c>
      <c r="L867" s="4">
        <f t="shared" si="133"/>
        <v>7.7666666666665485</v>
      </c>
      <c r="M867" s="4" t="b">
        <f>NOT(ISNA(MATCH(F867,'Taxi_location&amp;demand'!$A$5:$A$269,0)))</f>
        <v>1</v>
      </c>
      <c r="N867" s="4" t="b">
        <f>NOT(ISNA(MATCH(G867,'Taxi_location&amp;demand'!$A$5:$A$269,0)))</f>
        <v>1</v>
      </c>
      <c r="O867" s="3" t="b">
        <f t="shared" si="131"/>
        <v>1</v>
      </c>
      <c r="P867" s="3" t="b">
        <f t="shared" si="134"/>
        <v>1</v>
      </c>
      <c r="Q867" s="3" t="b">
        <f t="shared" si="135"/>
        <v>1</v>
      </c>
      <c r="R867" s="3" t="b">
        <f t="shared" si="136"/>
        <v>1</v>
      </c>
      <c r="S867" s="24">
        <f t="shared" si="137"/>
        <v>0.76666666666666672</v>
      </c>
      <c r="T867" s="24">
        <f t="shared" si="138"/>
        <v>7</v>
      </c>
      <c r="U867" s="24">
        <f t="shared" si="139"/>
        <v>0</v>
      </c>
      <c r="V867" s="24">
        <f t="shared" si="140"/>
        <v>7.7666666666666666</v>
      </c>
      <c r="W867" s="2"/>
    </row>
    <row r="868" spans="1:23" x14ac:dyDescent="0.3">
      <c r="A868" s="22">
        <f>Taxi_journeydata!A864</f>
        <v>44405</v>
      </c>
      <c r="B868" s="23">
        <f>Taxi_journeydata!B864</f>
        <v>0.56504629629629632</v>
      </c>
      <c r="C868" s="22">
        <f>Taxi_journeydata!C864</f>
        <v>44405</v>
      </c>
      <c r="D868" s="23">
        <f>Taxi_journeydata!D864</f>
        <v>0.57151620370370371</v>
      </c>
      <c r="E868">
        <f>Taxi_journeydata!E864</f>
        <v>1</v>
      </c>
      <c r="F868">
        <f>Taxi_journeydata!F864</f>
        <v>41</v>
      </c>
      <c r="G868">
        <f>Taxi_journeydata!G864</f>
        <v>75</v>
      </c>
      <c r="H868">
        <f>Taxi_journeydata!H864</f>
        <v>1</v>
      </c>
      <c r="I868">
        <f>Taxi_journeydata!I864</f>
        <v>1.33</v>
      </c>
      <c r="J868">
        <f>Taxi_journeydata!J864</f>
        <v>7.5</v>
      </c>
      <c r="K868" s="3" t="b">
        <f t="shared" si="132"/>
        <v>1</v>
      </c>
      <c r="L868" s="4">
        <f t="shared" si="133"/>
        <v>9.3166666666666309</v>
      </c>
      <c r="M868" s="4" t="b">
        <f>NOT(ISNA(MATCH(F868,'Taxi_location&amp;demand'!$A$5:$A$269,0)))</f>
        <v>1</v>
      </c>
      <c r="N868" s="4" t="b">
        <f>NOT(ISNA(MATCH(G868,'Taxi_location&amp;demand'!$A$5:$A$269,0)))</f>
        <v>1</v>
      </c>
      <c r="O868" s="3" t="b">
        <f t="shared" si="131"/>
        <v>1</v>
      </c>
      <c r="P868" s="3" t="b">
        <f t="shared" si="134"/>
        <v>1</v>
      </c>
      <c r="Q868" s="3" t="b">
        <f t="shared" si="135"/>
        <v>1</v>
      </c>
      <c r="R868" s="3" t="b">
        <f t="shared" si="136"/>
        <v>1</v>
      </c>
      <c r="S868" s="24">
        <f t="shared" si="137"/>
        <v>0.31666666666666665</v>
      </c>
      <c r="T868" s="24">
        <f t="shared" si="138"/>
        <v>9</v>
      </c>
      <c r="U868" s="24">
        <f t="shared" si="139"/>
        <v>0</v>
      </c>
      <c r="V868" s="24">
        <f t="shared" si="140"/>
        <v>9.3166666666666664</v>
      </c>
      <c r="W868" s="2"/>
    </row>
    <row r="869" spans="1:23" x14ac:dyDescent="0.3">
      <c r="A869" s="22">
        <f>Taxi_journeydata!A865</f>
        <v>44405</v>
      </c>
      <c r="B869" s="23">
        <f>Taxi_journeydata!B865</f>
        <v>0.64291666666666669</v>
      </c>
      <c r="C869" s="22">
        <f>Taxi_journeydata!C865</f>
        <v>44405</v>
      </c>
      <c r="D869" s="23">
        <f>Taxi_journeydata!D865</f>
        <v>0.66662037037037036</v>
      </c>
      <c r="E869">
        <f>Taxi_journeydata!E865</f>
        <v>1</v>
      </c>
      <c r="F869">
        <f>Taxi_journeydata!F865</f>
        <v>65</v>
      </c>
      <c r="G869">
        <f>Taxi_journeydata!G865</f>
        <v>225</v>
      </c>
      <c r="H869">
        <f>Taxi_journeydata!H865</f>
        <v>2</v>
      </c>
      <c r="I869">
        <f>Taxi_journeydata!I865</f>
        <v>3.37</v>
      </c>
      <c r="J869">
        <f>Taxi_journeydata!J865</f>
        <v>17</v>
      </c>
      <c r="K869" s="3" t="b">
        <f t="shared" si="132"/>
        <v>1</v>
      </c>
      <c r="L869" s="4">
        <f t="shared" si="133"/>
        <v>34.133333333333283</v>
      </c>
      <c r="M869" s="4" t="b">
        <f>NOT(ISNA(MATCH(F869,'Taxi_location&amp;demand'!$A$5:$A$269,0)))</f>
        <v>1</v>
      </c>
      <c r="N869" s="4" t="b">
        <f>NOT(ISNA(MATCH(G869,'Taxi_location&amp;demand'!$A$5:$A$269,0)))</f>
        <v>1</v>
      </c>
      <c r="O869" s="3" t="b">
        <f t="shared" si="131"/>
        <v>1</v>
      </c>
      <c r="P869" s="3" t="b">
        <f t="shared" si="134"/>
        <v>1</v>
      </c>
      <c r="Q869" s="3" t="b">
        <f t="shared" si="135"/>
        <v>1</v>
      </c>
      <c r="R869" s="3" t="b">
        <f t="shared" si="136"/>
        <v>1</v>
      </c>
      <c r="S869" s="24">
        <f t="shared" si="137"/>
        <v>0.13333333333333333</v>
      </c>
      <c r="T869" s="24">
        <f t="shared" si="138"/>
        <v>34</v>
      </c>
      <c r="U869" s="24">
        <f t="shared" si="139"/>
        <v>0</v>
      </c>
      <c r="V869" s="24">
        <f t="shared" si="140"/>
        <v>34.133333333333333</v>
      </c>
      <c r="W869" s="2"/>
    </row>
    <row r="870" spans="1:23" x14ac:dyDescent="0.3">
      <c r="A870" s="22">
        <f>Taxi_journeydata!A866</f>
        <v>44405</v>
      </c>
      <c r="B870" s="23">
        <f>Taxi_journeydata!B866</f>
        <v>0.65490740740740738</v>
      </c>
      <c r="C870" s="22">
        <f>Taxi_journeydata!C866</f>
        <v>44405</v>
      </c>
      <c r="D870" s="23">
        <f>Taxi_journeydata!D866</f>
        <v>0.65678240740740745</v>
      </c>
      <c r="E870">
        <f>Taxi_journeydata!E866</f>
        <v>1</v>
      </c>
      <c r="F870">
        <f>Taxi_journeydata!F866</f>
        <v>75</v>
      </c>
      <c r="G870">
        <f>Taxi_journeydata!G866</f>
        <v>74</v>
      </c>
      <c r="H870">
        <f>Taxi_journeydata!H866</f>
        <v>1</v>
      </c>
      <c r="I870">
        <f>Taxi_journeydata!I866</f>
        <v>0.83</v>
      </c>
      <c r="J870">
        <f>Taxi_journeydata!J866</f>
        <v>4.5</v>
      </c>
      <c r="K870" s="3" t="b">
        <f t="shared" si="132"/>
        <v>1</v>
      </c>
      <c r="L870" s="4">
        <f t="shared" si="133"/>
        <v>2.7000000000001023</v>
      </c>
      <c r="M870" s="4" t="b">
        <f>NOT(ISNA(MATCH(F870,'Taxi_location&amp;demand'!$A$5:$A$269,0)))</f>
        <v>1</v>
      </c>
      <c r="N870" s="4" t="b">
        <f>NOT(ISNA(MATCH(G870,'Taxi_location&amp;demand'!$A$5:$A$269,0)))</f>
        <v>1</v>
      </c>
      <c r="O870" s="3" t="b">
        <f t="shared" si="131"/>
        <v>1</v>
      </c>
      <c r="P870" s="3" t="b">
        <f t="shared" si="134"/>
        <v>1</v>
      </c>
      <c r="Q870" s="3" t="b">
        <f t="shared" si="135"/>
        <v>1</v>
      </c>
      <c r="R870" s="3" t="b">
        <f t="shared" si="136"/>
        <v>1</v>
      </c>
      <c r="S870" s="24">
        <f t="shared" si="137"/>
        <v>0.7</v>
      </c>
      <c r="T870" s="24">
        <f t="shared" si="138"/>
        <v>2</v>
      </c>
      <c r="U870" s="24">
        <f t="shared" si="139"/>
        <v>0</v>
      </c>
      <c r="V870" s="24">
        <f t="shared" si="140"/>
        <v>2.7</v>
      </c>
      <c r="W870" s="2"/>
    </row>
    <row r="871" spans="1:23" x14ac:dyDescent="0.3">
      <c r="A871" s="22">
        <f>Taxi_journeydata!A867</f>
        <v>44405</v>
      </c>
      <c r="B871" s="23">
        <f>Taxi_journeydata!B867</f>
        <v>0.6664930555555556</v>
      </c>
      <c r="C871" s="22">
        <f>Taxi_journeydata!C867</f>
        <v>44405</v>
      </c>
      <c r="D871" s="23">
        <f>Taxi_journeydata!D867</f>
        <v>0.68550925925925921</v>
      </c>
      <c r="E871">
        <f>Taxi_journeydata!E867</f>
        <v>1</v>
      </c>
      <c r="F871">
        <f>Taxi_journeydata!F867</f>
        <v>82</v>
      </c>
      <c r="G871">
        <f>Taxi_journeydata!G867</f>
        <v>17</v>
      </c>
      <c r="H871">
        <f>Taxi_journeydata!H867</f>
        <v>1</v>
      </c>
      <c r="I871">
        <f>Taxi_journeydata!I867</f>
        <v>6.92</v>
      </c>
      <c r="J871">
        <f>Taxi_journeydata!J867</f>
        <v>24</v>
      </c>
      <c r="K871" s="3" t="b">
        <f t="shared" si="132"/>
        <v>1</v>
      </c>
      <c r="L871" s="4">
        <f t="shared" si="133"/>
        <v>27.383333333333191</v>
      </c>
      <c r="M871" s="4" t="b">
        <f>NOT(ISNA(MATCH(F871,'Taxi_location&amp;demand'!$A$5:$A$269,0)))</f>
        <v>1</v>
      </c>
      <c r="N871" s="4" t="b">
        <f>NOT(ISNA(MATCH(G871,'Taxi_location&amp;demand'!$A$5:$A$269,0)))</f>
        <v>1</v>
      </c>
      <c r="O871" s="3" t="b">
        <f t="shared" si="131"/>
        <v>1</v>
      </c>
      <c r="P871" s="3" t="b">
        <f t="shared" si="134"/>
        <v>1</v>
      </c>
      <c r="Q871" s="3" t="b">
        <f t="shared" si="135"/>
        <v>1</v>
      </c>
      <c r="R871" s="3" t="b">
        <f t="shared" si="136"/>
        <v>1</v>
      </c>
      <c r="S871" s="24">
        <f t="shared" si="137"/>
        <v>0.38333333333333336</v>
      </c>
      <c r="T871" s="24">
        <f t="shared" si="138"/>
        <v>27</v>
      </c>
      <c r="U871" s="24">
        <f t="shared" si="139"/>
        <v>0</v>
      </c>
      <c r="V871" s="24">
        <f t="shared" si="140"/>
        <v>27.383333333333333</v>
      </c>
      <c r="W871" s="2"/>
    </row>
    <row r="872" spans="1:23" x14ac:dyDescent="0.3">
      <c r="A872" s="22">
        <f>Taxi_journeydata!A868</f>
        <v>44405</v>
      </c>
      <c r="B872" s="23">
        <f>Taxi_journeydata!B868</f>
        <v>0.63306712962962963</v>
      </c>
      <c r="C872" s="22">
        <f>Taxi_journeydata!C868</f>
        <v>44405</v>
      </c>
      <c r="D872" s="23">
        <f>Taxi_journeydata!D868</f>
        <v>0.64686342592592594</v>
      </c>
      <c r="E872">
        <f>Taxi_journeydata!E868</f>
        <v>1</v>
      </c>
      <c r="F872">
        <f>Taxi_journeydata!F868</f>
        <v>82</v>
      </c>
      <c r="G872">
        <f>Taxi_journeydata!G868</f>
        <v>7</v>
      </c>
      <c r="H872">
        <f>Taxi_journeydata!H868</f>
        <v>1</v>
      </c>
      <c r="I872">
        <f>Taxi_journeydata!I868</f>
        <v>3.39</v>
      </c>
      <c r="J872">
        <f>Taxi_journeydata!J868</f>
        <v>16</v>
      </c>
      <c r="K872" s="3" t="b">
        <f t="shared" si="132"/>
        <v>1</v>
      </c>
      <c r="L872" s="4">
        <f t="shared" si="133"/>
        <v>19.866666666666681</v>
      </c>
      <c r="M872" s="4" t="b">
        <f>NOT(ISNA(MATCH(F872,'Taxi_location&amp;demand'!$A$5:$A$269,0)))</f>
        <v>1</v>
      </c>
      <c r="N872" s="4" t="b">
        <f>NOT(ISNA(MATCH(G872,'Taxi_location&amp;demand'!$A$5:$A$269,0)))</f>
        <v>1</v>
      </c>
      <c r="O872" s="3" t="b">
        <f t="shared" si="131"/>
        <v>1</v>
      </c>
      <c r="P872" s="3" t="b">
        <f t="shared" si="134"/>
        <v>1</v>
      </c>
      <c r="Q872" s="3" t="b">
        <f t="shared" si="135"/>
        <v>1</v>
      </c>
      <c r="R872" s="3" t="b">
        <f t="shared" si="136"/>
        <v>1</v>
      </c>
      <c r="S872" s="24">
        <f t="shared" si="137"/>
        <v>0.8666666666666667</v>
      </c>
      <c r="T872" s="24">
        <f t="shared" si="138"/>
        <v>19</v>
      </c>
      <c r="U872" s="24">
        <f t="shared" si="139"/>
        <v>0</v>
      </c>
      <c r="V872" s="24">
        <f t="shared" si="140"/>
        <v>19.866666666666667</v>
      </c>
      <c r="W872" s="2"/>
    </row>
    <row r="873" spans="1:23" x14ac:dyDescent="0.3">
      <c r="A873" s="22">
        <f>Taxi_journeydata!A869</f>
        <v>44405</v>
      </c>
      <c r="B873" s="23">
        <f>Taxi_journeydata!B869</f>
        <v>0.69937499999999997</v>
      </c>
      <c r="C873" s="22">
        <f>Taxi_journeydata!C869</f>
        <v>44405</v>
      </c>
      <c r="D873" s="23">
        <f>Taxi_journeydata!D869</f>
        <v>0.70420138888888895</v>
      </c>
      <c r="E873">
        <f>Taxi_journeydata!E869</f>
        <v>1</v>
      </c>
      <c r="F873">
        <f>Taxi_journeydata!F869</f>
        <v>83</v>
      </c>
      <c r="G873">
        <f>Taxi_journeydata!G869</f>
        <v>83</v>
      </c>
      <c r="H873">
        <f>Taxi_journeydata!H869</f>
        <v>1</v>
      </c>
      <c r="I873">
        <f>Taxi_journeydata!I869</f>
        <v>1.1299999999999999</v>
      </c>
      <c r="J873">
        <f>Taxi_journeydata!J869</f>
        <v>6.5</v>
      </c>
      <c r="K873" s="3" t="b">
        <f t="shared" si="132"/>
        <v>1</v>
      </c>
      <c r="L873" s="4">
        <f t="shared" si="133"/>
        <v>6.9500000000001272</v>
      </c>
      <c r="M873" s="4" t="b">
        <f>NOT(ISNA(MATCH(F873,'Taxi_location&amp;demand'!$A$5:$A$269,0)))</f>
        <v>1</v>
      </c>
      <c r="N873" s="4" t="b">
        <f>NOT(ISNA(MATCH(G873,'Taxi_location&amp;demand'!$A$5:$A$269,0)))</f>
        <v>1</v>
      </c>
      <c r="O873" s="3" t="b">
        <f t="shared" si="131"/>
        <v>1</v>
      </c>
      <c r="P873" s="3" t="b">
        <f t="shared" si="134"/>
        <v>1</v>
      </c>
      <c r="Q873" s="3" t="b">
        <f t="shared" si="135"/>
        <v>1</v>
      </c>
      <c r="R873" s="3" t="b">
        <f t="shared" si="136"/>
        <v>1</v>
      </c>
      <c r="S873" s="24">
        <f t="shared" si="137"/>
        <v>0.95</v>
      </c>
      <c r="T873" s="24">
        <f t="shared" si="138"/>
        <v>6</v>
      </c>
      <c r="U873" s="24">
        <f t="shared" si="139"/>
        <v>0</v>
      </c>
      <c r="V873" s="24">
        <f t="shared" si="140"/>
        <v>6.95</v>
      </c>
      <c r="W873" s="2"/>
    </row>
    <row r="874" spans="1:23" x14ac:dyDescent="0.3">
      <c r="A874" s="22">
        <f>Taxi_journeydata!A870</f>
        <v>44405</v>
      </c>
      <c r="B874" s="23">
        <f>Taxi_journeydata!B870</f>
        <v>0.74214120370370373</v>
      </c>
      <c r="C874" s="22">
        <f>Taxi_journeydata!C870</f>
        <v>44405</v>
      </c>
      <c r="D874" s="23">
        <f>Taxi_journeydata!D870</f>
        <v>0.74613425925925936</v>
      </c>
      <c r="E874">
        <f>Taxi_journeydata!E870</f>
        <v>1</v>
      </c>
      <c r="F874">
        <f>Taxi_journeydata!F870</f>
        <v>75</v>
      </c>
      <c r="G874">
        <f>Taxi_journeydata!G870</f>
        <v>74</v>
      </c>
      <c r="H874">
        <f>Taxi_journeydata!H870</f>
        <v>1</v>
      </c>
      <c r="I874">
        <f>Taxi_journeydata!I870</f>
        <v>1.35</v>
      </c>
      <c r="J874">
        <f>Taxi_journeydata!J870</f>
        <v>6.5</v>
      </c>
      <c r="K874" s="3" t="b">
        <f t="shared" si="132"/>
        <v>1</v>
      </c>
      <c r="L874" s="4">
        <f t="shared" si="133"/>
        <v>5.7500000000000995</v>
      </c>
      <c r="M874" s="4" t="b">
        <f>NOT(ISNA(MATCH(F874,'Taxi_location&amp;demand'!$A$5:$A$269,0)))</f>
        <v>1</v>
      </c>
      <c r="N874" s="4" t="b">
        <f>NOT(ISNA(MATCH(G874,'Taxi_location&amp;demand'!$A$5:$A$269,0)))</f>
        <v>1</v>
      </c>
      <c r="O874" s="3" t="b">
        <f t="shared" si="131"/>
        <v>1</v>
      </c>
      <c r="P874" s="3" t="b">
        <f t="shared" si="134"/>
        <v>1</v>
      </c>
      <c r="Q874" s="3" t="b">
        <f t="shared" si="135"/>
        <v>1</v>
      </c>
      <c r="R874" s="3" t="b">
        <f t="shared" si="136"/>
        <v>1</v>
      </c>
      <c r="S874" s="24">
        <f t="shared" si="137"/>
        <v>0.75</v>
      </c>
      <c r="T874" s="24">
        <f t="shared" si="138"/>
        <v>5</v>
      </c>
      <c r="U874" s="24">
        <f t="shared" si="139"/>
        <v>0</v>
      </c>
      <c r="V874" s="24">
        <f t="shared" si="140"/>
        <v>5.75</v>
      </c>
      <c r="W874" s="2"/>
    </row>
    <row r="875" spans="1:23" x14ac:dyDescent="0.3">
      <c r="A875" s="22">
        <f>Taxi_journeydata!A871</f>
        <v>44405</v>
      </c>
      <c r="B875" s="23">
        <f>Taxi_journeydata!B871</f>
        <v>0.76900462962962957</v>
      </c>
      <c r="C875" s="22">
        <f>Taxi_journeydata!C871</f>
        <v>44405</v>
      </c>
      <c r="D875" s="23">
        <f>Taxi_journeydata!D871</f>
        <v>0.78671296296296289</v>
      </c>
      <c r="E875">
        <f>Taxi_journeydata!E871</f>
        <v>1</v>
      </c>
      <c r="F875">
        <f>Taxi_journeydata!F871</f>
        <v>181</v>
      </c>
      <c r="G875">
        <f>Taxi_journeydata!G871</f>
        <v>188</v>
      </c>
      <c r="H875">
        <f>Taxi_journeydata!H871</f>
        <v>1</v>
      </c>
      <c r="I875">
        <f>Taxi_journeydata!I871</f>
        <v>3.13</v>
      </c>
      <c r="J875">
        <f>Taxi_journeydata!J871</f>
        <v>17</v>
      </c>
      <c r="K875" s="3" t="b">
        <f t="shared" si="132"/>
        <v>1</v>
      </c>
      <c r="L875" s="4">
        <f t="shared" si="133"/>
        <v>25.499999999999989</v>
      </c>
      <c r="M875" s="4" t="b">
        <f>NOT(ISNA(MATCH(F875,'Taxi_location&amp;demand'!$A$5:$A$269,0)))</f>
        <v>1</v>
      </c>
      <c r="N875" s="4" t="b">
        <f>NOT(ISNA(MATCH(G875,'Taxi_location&amp;demand'!$A$5:$A$269,0)))</f>
        <v>1</v>
      </c>
      <c r="O875" s="3" t="b">
        <f t="shared" si="131"/>
        <v>1</v>
      </c>
      <c r="P875" s="3" t="b">
        <f t="shared" si="134"/>
        <v>1</v>
      </c>
      <c r="Q875" s="3" t="b">
        <f t="shared" si="135"/>
        <v>1</v>
      </c>
      <c r="R875" s="3" t="b">
        <f t="shared" si="136"/>
        <v>1</v>
      </c>
      <c r="S875" s="24">
        <f t="shared" si="137"/>
        <v>0.5</v>
      </c>
      <c r="T875" s="24">
        <f t="shared" si="138"/>
        <v>25</v>
      </c>
      <c r="U875" s="24">
        <f t="shared" si="139"/>
        <v>0</v>
      </c>
      <c r="V875" s="24">
        <f t="shared" si="140"/>
        <v>25.5</v>
      </c>
      <c r="W875" s="2"/>
    </row>
    <row r="876" spans="1:23" x14ac:dyDescent="0.3">
      <c r="A876" s="22">
        <f>Taxi_journeydata!A872</f>
        <v>44405</v>
      </c>
      <c r="B876" s="23">
        <f>Taxi_journeydata!B872</f>
        <v>0.79039351851851858</v>
      </c>
      <c r="C876" s="22">
        <f>Taxi_journeydata!C872</f>
        <v>44405</v>
      </c>
      <c r="D876" s="23">
        <f>Taxi_journeydata!D872</f>
        <v>0.80060185185185195</v>
      </c>
      <c r="E876">
        <f>Taxi_journeydata!E872</f>
        <v>1</v>
      </c>
      <c r="F876">
        <f>Taxi_journeydata!F872</f>
        <v>82</v>
      </c>
      <c r="G876">
        <f>Taxi_journeydata!G872</f>
        <v>129</v>
      </c>
      <c r="H876">
        <f>Taxi_journeydata!H872</f>
        <v>1</v>
      </c>
      <c r="I876">
        <f>Taxi_journeydata!I872</f>
        <v>1.93</v>
      </c>
      <c r="J876">
        <f>Taxi_journeydata!J872</f>
        <v>11</v>
      </c>
      <c r="K876" s="3" t="b">
        <f t="shared" si="132"/>
        <v>1</v>
      </c>
      <c r="L876" s="4">
        <f t="shared" si="133"/>
        <v>14.70000000000006</v>
      </c>
      <c r="M876" s="4" t="b">
        <f>NOT(ISNA(MATCH(F876,'Taxi_location&amp;demand'!$A$5:$A$269,0)))</f>
        <v>1</v>
      </c>
      <c r="N876" s="4" t="b">
        <f>NOT(ISNA(MATCH(G876,'Taxi_location&amp;demand'!$A$5:$A$269,0)))</f>
        <v>1</v>
      </c>
      <c r="O876" s="3" t="b">
        <f t="shared" si="131"/>
        <v>1</v>
      </c>
      <c r="P876" s="3" t="b">
        <f t="shared" si="134"/>
        <v>1</v>
      </c>
      <c r="Q876" s="3" t="b">
        <f t="shared" si="135"/>
        <v>1</v>
      </c>
      <c r="R876" s="3" t="b">
        <f t="shared" si="136"/>
        <v>1</v>
      </c>
      <c r="S876" s="24">
        <f t="shared" si="137"/>
        <v>0.7</v>
      </c>
      <c r="T876" s="24">
        <f t="shared" si="138"/>
        <v>14</v>
      </c>
      <c r="U876" s="24">
        <f t="shared" si="139"/>
        <v>0</v>
      </c>
      <c r="V876" s="24">
        <f t="shared" si="140"/>
        <v>14.7</v>
      </c>
      <c r="W876" s="2"/>
    </row>
    <row r="877" spans="1:23" x14ac:dyDescent="0.3">
      <c r="A877" s="22">
        <f>Taxi_journeydata!A873</f>
        <v>44405</v>
      </c>
      <c r="B877" s="23">
        <f>Taxi_journeydata!B873</f>
        <v>0.80120370370370375</v>
      </c>
      <c r="C877" s="22">
        <f>Taxi_journeydata!C873</f>
        <v>44405</v>
      </c>
      <c r="D877" s="23">
        <f>Taxi_journeydata!D873</f>
        <v>0.80320601851851858</v>
      </c>
      <c r="E877">
        <f>Taxi_journeydata!E873</f>
        <v>1</v>
      </c>
      <c r="F877">
        <f>Taxi_journeydata!F873</f>
        <v>41</v>
      </c>
      <c r="G877">
        <f>Taxi_journeydata!G873</f>
        <v>41</v>
      </c>
      <c r="H877">
        <f>Taxi_journeydata!H873</f>
        <v>1</v>
      </c>
      <c r="I877">
        <f>Taxi_journeydata!I873</f>
        <v>0.4</v>
      </c>
      <c r="J877">
        <f>Taxi_journeydata!J873</f>
        <v>4</v>
      </c>
      <c r="K877" s="3" t="b">
        <f t="shared" si="132"/>
        <v>1</v>
      </c>
      <c r="L877" s="4">
        <f t="shared" si="133"/>
        <v>2.8833333333333577</v>
      </c>
      <c r="M877" s="4" t="b">
        <f>NOT(ISNA(MATCH(F877,'Taxi_location&amp;demand'!$A$5:$A$269,0)))</f>
        <v>1</v>
      </c>
      <c r="N877" s="4" t="b">
        <f>NOT(ISNA(MATCH(G877,'Taxi_location&amp;demand'!$A$5:$A$269,0)))</f>
        <v>1</v>
      </c>
      <c r="O877" s="3" t="b">
        <f t="shared" si="131"/>
        <v>1</v>
      </c>
      <c r="P877" s="3" t="b">
        <f t="shared" si="134"/>
        <v>1</v>
      </c>
      <c r="Q877" s="3" t="b">
        <f t="shared" si="135"/>
        <v>1</v>
      </c>
      <c r="R877" s="3" t="b">
        <f t="shared" si="136"/>
        <v>1</v>
      </c>
      <c r="S877" s="24">
        <f t="shared" si="137"/>
        <v>0.8833333333333333</v>
      </c>
      <c r="T877" s="24">
        <f t="shared" si="138"/>
        <v>2</v>
      </c>
      <c r="U877" s="24">
        <f t="shared" si="139"/>
        <v>0</v>
      </c>
      <c r="V877" s="24">
        <f t="shared" si="140"/>
        <v>2.8833333333333333</v>
      </c>
      <c r="W877" s="2"/>
    </row>
    <row r="878" spans="1:23" x14ac:dyDescent="0.3">
      <c r="A878" s="22">
        <f>Taxi_journeydata!A874</f>
        <v>44405</v>
      </c>
      <c r="B878" s="23">
        <f>Taxi_journeydata!B874</f>
        <v>0.81472222222222224</v>
      </c>
      <c r="C878" s="22">
        <f>Taxi_journeydata!C874</f>
        <v>44405</v>
      </c>
      <c r="D878" s="23">
        <f>Taxi_journeydata!D874</f>
        <v>0.83256944444444436</v>
      </c>
      <c r="E878">
        <f>Taxi_journeydata!E874</f>
        <v>1</v>
      </c>
      <c r="F878">
        <f>Taxi_journeydata!F874</f>
        <v>69</v>
      </c>
      <c r="G878">
        <f>Taxi_journeydata!G874</f>
        <v>265</v>
      </c>
      <c r="H878">
        <f>Taxi_journeydata!H874</f>
        <v>1</v>
      </c>
      <c r="I878">
        <f>Taxi_journeydata!I874</f>
        <v>9.49</v>
      </c>
      <c r="J878">
        <f>Taxi_journeydata!J874</f>
        <v>30</v>
      </c>
      <c r="K878" s="3" t="b">
        <f t="shared" si="132"/>
        <v>1</v>
      </c>
      <c r="L878" s="4">
        <f t="shared" si="133"/>
        <v>25.699999999999861</v>
      </c>
      <c r="M878" s="4" t="b">
        <f>NOT(ISNA(MATCH(F878,'Taxi_location&amp;demand'!$A$5:$A$269,0)))</f>
        <v>1</v>
      </c>
      <c r="N878" s="4" t="b">
        <f>NOT(ISNA(MATCH(G878,'Taxi_location&amp;demand'!$A$5:$A$269,0)))</f>
        <v>1</v>
      </c>
      <c r="O878" s="3" t="b">
        <f t="shared" si="131"/>
        <v>1</v>
      </c>
      <c r="P878" s="3" t="b">
        <f t="shared" si="134"/>
        <v>1</v>
      </c>
      <c r="Q878" s="3" t="b">
        <f t="shared" si="135"/>
        <v>1</v>
      </c>
      <c r="R878" s="3" t="b">
        <f t="shared" si="136"/>
        <v>1</v>
      </c>
      <c r="S878" s="24">
        <f t="shared" si="137"/>
        <v>0.7</v>
      </c>
      <c r="T878" s="24">
        <f t="shared" si="138"/>
        <v>25</v>
      </c>
      <c r="U878" s="24">
        <f t="shared" si="139"/>
        <v>0</v>
      </c>
      <c r="V878" s="24">
        <f t="shared" si="140"/>
        <v>25.7</v>
      </c>
      <c r="W878" s="2"/>
    </row>
    <row r="879" spans="1:23" x14ac:dyDescent="0.3">
      <c r="A879" s="22">
        <f>Taxi_journeydata!A875</f>
        <v>44405</v>
      </c>
      <c r="B879" s="23">
        <f>Taxi_journeydata!B875</f>
        <v>0.84880787037037031</v>
      </c>
      <c r="C879" s="22">
        <f>Taxi_journeydata!C875</f>
        <v>44405</v>
      </c>
      <c r="D879" s="23">
        <f>Taxi_journeydata!D875</f>
        <v>0.87013888888888891</v>
      </c>
      <c r="E879">
        <f>Taxi_journeydata!E875</f>
        <v>1</v>
      </c>
      <c r="F879">
        <f>Taxi_journeydata!F875</f>
        <v>130</v>
      </c>
      <c r="G879">
        <f>Taxi_journeydata!G875</f>
        <v>139</v>
      </c>
      <c r="H879">
        <f>Taxi_journeydata!H875</f>
        <v>1</v>
      </c>
      <c r="I879">
        <f>Taxi_journeydata!I875</f>
        <v>4.79</v>
      </c>
      <c r="J879">
        <f>Taxi_journeydata!J875</f>
        <v>19.5</v>
      </c>
      <c r="K879" s="3" t="b">
        <f t="shared" si="132"/>
        <v>1</v>
      </c>
      <c r="L879" s="4">
        <f t="shared" si="133"/>
        <v>30.716666666666779</v>
      </c>
      <c r="M879" s="4" t="b">
        <f>NOT(ISNA(MATCH(F879,'Taxi_location&amp;demand'!$A$5:$A$269,0)))</f>
        <v>1</v>
      </c>
      <c r="N879" s="4" t="b">
        <f>NOT(ISNA(MATCH(G879,'Taxi_location&amp;demand'!$A$5:$A$269,0)))</f>
        <v>1</v>
      </c>
      <c r="O879" s="3" t="b">
        <f t="shared" si="131"/>
        <v>1</v>
      </c>
      <c r="P879" s="3" t="b">
        <f t="shared" si="134"/>
        <v>1</v>
      </c>
      <c r="Q879" s="3" t="b">
        <f t="shared" si="135"/>
        <v>1</v>
      </c>
      <c r="R879" s="3" t="b">
        <f t="shared" si="136"/>
        <v>1</v>
      </c>
      <c r="S879" s="24">
        <f t="shared" si="137"/>
        <v>0.71666666666666667</v>
      </c>
      <c r="T879" s="24">
        <f t="shared" si="138"/>
        <v>30</v>
      </c>
      <c r="U879" s="24">
        <f t="shared" si="139"/>
        <v>0</v>
      </c>
      <c r="V879" s="24">
        <f t="shared" si="140"/>
        <v>30.716666666666665</v>
      </c>
      <c r="W879" s="2"/>
    </row>
    <row r="880" spans="1:23" x14ac:dyDescent="0.3">
      <c r="A880" s="22">
        <f>Taxi_journeydata!A876</f>
        <v>44405</v>
      </c>
      <c r="B880" s="23">
        <f>Taxi_journeydata!B876</f>
        <v>0.88190972222222219</v>
      </c>
      <c r="C880" s="22">
        <f>Taxi_journeydata!C876</f>
        <v>44405</v>
      </c>
      <c r="D880" s="23">
        <f>Taxi_journeydata!D876</f>
        <v>0.88543981481481471</v>
      </c>
      <c r="E880">
        <f>Taxi_journeydata!E876</f>
        <v>1</v>
      </c>
      <c r="F880">
        <f>Taxi_journeydata!F876</f>
        <v>264</v>
      </c>
      <c r="G880">
        <f>Taxi_journeydata!G876</f>
        <v>264</v>
      </c>
      <c r="H880">
        <f>Taxi_journeydata!H876</f>
        <v>1</v>
      </c>
      <c r="I880">
        <f>Taxi_journeydata!I876</f>
        <v>0.9</v>
      </c>
      <c r="J880">
        <f>Taxi_journeydata!J876</f>
        <v>5.5</v>
      </c>
      <c r="K880" s="3" t="b">
        <f t="shared" si="132"/>
        <v>1</v>
      </c>
      <c r="L880" s="4">
        <f t="shared" si="133"/>
        <v>5.083333333333222</v>
      </c>
      <c r="M880" s="4" t="b">
        <f>NOT(ISNA(MATCH(F880,'Taxi_location&amp;demand'!$A$5:$A$269,0)))</f>
        <v>1</v>
      </c>
      <c r="N880" s="4" t="b">
        <f>NOT(ISNA(MATCH(G880,'Taxi_location&amp;demand'!$A$5:$A$269,0)))</f>
        <v>1</v>
      </c>
      <c r="O880" s="3" t="b">
        <f t="shared" si="131"/>
        <v>1</v>
      </c>
      <c r="P880" s="3" t="b">
        <f t="shared" si="134"/>
        <v>1</v>
      </c>
      <c r="Q880" s="3" t="b">
        <f t="shared" si="135"/>
        <v>1</v>
      </c>
      <c r="R880" s="3" t="b">
        <f t="shared" si="136"/>
        <v>1</v>
      </c>
      <c r="S880" s="24">
        <f t="shared" si="137"/>
        <v>8.3333333333333329E-2</v>
      </c>
      <c r="T880" s="24">
        <f t="shared" si="138"/>
        <v>5</v>
      </c>
      <c r="U880" s="24">
        <f t="shared" si="139"/>
        <v>0</v>
      </c>
      <c r="V880" s="24">
        <f t="shared" si="140"/>
        <v>5.083333333333333</v>
      </c>
      <c r="W880" s="2"/>
    </row>
    <row r="881" spans="1:23" x14ac:dyDescent="0.3">
      <c r="A881" s="22">
        <f>Taxi_journeydata!A877</f>
        <v>44405</v>
      </c>
      <c r="B881" s="23">
        <f>Taxi_journeydata!B877</f>
        <v>0.94344907407407408</v>
      </c>
      <c r="C881" s="22">
        <f>Taxi_journeydata!C877</f>
        <v>44405</v>
      </c>
      <c r="D881" s="23">
        <f>Taxi_journeydata!D877</f>
        <v>0.96446759259259263</v>
      </c>
      <c r="E881">
        <f>Taxi_journeydata!E877</f>
        <v>1</v>
      </c>
      <c r="F881">
        <f>Taxi_journeydata!F877</f>
        <v>127</v>
      </c>
      <c r="G881">
        <f>Taxi_journeydata!G877</f>
        <v>74</v>
      </c>
      <c r="H881">
        <f>Taxi_journeydata!H877</f>
        <v>5</v>
      </c>
      <c r="I881">
        <f>Taxi_journeydata!I877</f>
        <v>9.09</v>
      </c>
      <c r="J881">
        <f>Taxi_journeydata!J877</f>
        <v>30</v>
      </c>
      <c r="K881" s="3" t="b">
        <f t="shared" si="132"/>
        <v>1</v>
      </c>
      <c r="L881" s="4">
        <f t="shared" si="133"/>
        <v>30.266666666666708</v>
      </c>
      <c r="M881" s="4" t="b">
        <f>NOT(ISNA(MATCH(F881,'Taxi_location&amp;demand'!$A$5:$A$269,0)))</f>
        <v>1</v>
      </c>
      <c r="N881" s="4" t="b">
        <f>NOT(ISNA(MATCH(G881,'Taxi_location&amp;demand'!$A$5:$A$269,0)))</f>
        <v>1</v>
      </c>
      <c r="O881" s="3" t="b">
        <f t="shared" si="131"/>
        <v>1</v>
      </c>
      <c r="P881" s="3" t="b">
        <f t="shared" si="134"/>
        <v>1</v>
      </c>
      <c r="Q881" s="3" t="b">
        <f t="shared" si="135"/>
        <v>1</v>
      </c>
      <c r="R881" s="3" t="b">
        <f t="shared" si="136"/>
        <v>1</v>
      </c>
      <c r="S881" s="24">
        <f t="shared" si="137"/>
        <v>0.26666666666666666</v>
      </c>
      <c r="T881" s="24">
        <f t="shared" si="138"/>
        <v>30</v>
      </c>
      <c r="U881" s="24">
        <f t="shared" si="139"/>
        <v>0</v>
      </c>
      <c r="V881" s="24">
        <f t="shared" si="140"/>
        <v>30.266666666666666</v>
      </c>
      <c r="W881" s="2"/>
    </row>
    <row r="882" spans="1:23" x14ac:dyDescent="0.3">
      <c r="A882" s="22">
        <f>Taxi_journeydata!A878</f>
        <v>44406</v>
      </c>
      <c r="B882" s="23">
        <f>Taxi_journeydata!B878</f>
        <v>8.3333333333333339E-4</v>
      </c>
      <c r="C882" s="22">
        <f>Taxi_journeydata!C878</f>
        <v>44406</v>
      </c>
      <c r="D882" s="23">
        <f>Taxi_journeydata!D878</f>
        <v>4.5949074074074078E-3</v>
      </c>
      <c r="E882">
        <f>Taxi_journeydata!E878</f>
        <v>1</v>
      </c>
      <c r="F882">
        <f>Taxi_journeydata!F878</f>
        <v>166</v>
      </c>
      <c r="G882">
        <f>Taxi_journeydata!G878</f>
        <v>42</v>
      </c>
      <c r="H882">
        <f>Taxi_journeydata!H878</f>
        <v>1</v>
      </c>
      <c r="I882">
        <f>Taxi_journeydata!I878</f>
        <v>0.95</v>
      </c>
      <c r="J882">
        <f>Taxi_journeydata!J878</f>
        <v>6</v>
      </c>
      <c r="K882" s="3" t="b">
        <f t="shared" si="132"/>
        <v>1</v>
      </c>
      <c r="L882" s="4">
        <f t="shared" si="133"/>
        <v>5.416666666666667</v>
      </c>
      <c r="M882" s="4" t="b">
        <f>NOT(ISNA(MATCH(F882,'Taxi_location&amp;demand'!$A$5:$A$269,0)))</f>
        <v>1</v>
      </c>
      <c r="N882" s="4" t="b">
        <f>NOT(ISNA(MATCH(G882,'Taxi_location&amp;demand'!$A$5:$A$269,0)))</f>
        <v>1</v>
      </c>
      <c r="O882" s="3" t="b">
        <f t="shared" si="131"/>
        <v>1</v>
      </c>
      <c r="P882" s="3" t="b">
        <f t="shared" si="134"/>
        <v>1</v>
      </c>
      <c r="Q882" s="3" t="b">
        <f t="shared" si="135"/>
        <v>1</v>
      </c>
      <c r="R882" s="3" t="b">
        <f t="shared" si="136"/>
        <v>1</v>
      </c>
      <c r="S882" s="24">
        <f t="shared" si="137"/>
        <v>0.41666666666666669</v>
      </c>
      <c r="T882" s="24">
        <f t="shared" si="138"/>
        <v>5</v>
      </c>
      <c r="U882" s="24">
        <f t="shared" si="139"/>
        <v>0</v>
      </c>
      <c r="V882" s="24">
        <f t="shared" si="140"/>
        <v>5.416666666666667</v>
      </c>
      <c r="W882" s="2"/>
    </row>
    <row r="883" spans="1:23" x14ac:dyDescent="0.3">
      <c r="A883" s="22">
        <f>Taxi_journeydata!A879</f>
        <v>44406</v>
      </c>
      <c r="B883" s="23">
        <f>Taxi_journeydata!B879</f>
        <v>5.5532407407407412E-2</v>
      </c>
      <c r="C883" s="22">
        <f>Taxi_journeydata!C879</f>
        <v>44406</v>
      </c>
      <c r="D883" s="23">
        <f>Taxi_journeydata!D879</f>
        <v>5.8923611111111107E-2</v>
      </c>
      <c r="E883">
        <f>Taxi_journeydata!E879</f>
        <v>1</v>
      </c>
      <c r="F883">
        <f>Taxi_journeydata!F879</f>
        <v>42</v>
      </c>
      <c r="G883">
        <f>Taxi_journeydata!G879</f>
        <v>41</v>
      </c>
      <c r="H883">
        <f>Taxi_journeydata!H879</f>
        <v>1</v>
      </c>
      <c r="I883">
        <f>Taxi_journeydata!I879</f>
        <v>1.05</v>
      </c>
      <c r="J883">
        <f>Taxi_journeydata!J879</f>
        <v>6</v>
      </c>
      <c r="K883" s="3" t="b">
        <f t="shared" si="132"/>
        <v>1</v>
      </c>
      <c r="L883" s="4">
        <f t="shared" si="133"/>
        <v>4.8833333333333204</v>
      </c>
      <c r="M883" s="4" t="b">
        <f>NOT(ISNA(MATCH(F883,'Taxi_location&amp;demand'!$A$5:$A$269,0)))</f>
        <v>1</v>
      </c>
      <c r="N883" s="4" t="b">
        <f>NOT(ISNA(MATCH(G883,'Taxi_location&amp;demand'!$A$5:$A$269,0)))</f>
        <v>1</v>
      </c>
      <c r="O883" s="3" t="b">
        <f t="shared" si="131"/>
        <v>1</v>
      </c>
      <c r="P883" s="3" t="b">
        <f t="shared" si="134"/>
        <v>1</v>
      </c>
      <c r="Q883" s="3" t="b">
        <f t="shared" si="135"/>
        <v>1</v>
      </c>
      <c r="R883" s="3" t="b">
        <f t="shared" si="136"/>
        <v>1</v>
      </c>
      <c r="S883" s="24">
        <f t="shared" si="137"/>
        <v>0.8833333333333333</v>
      </c>
      <c r="T883" s="24">
        <f t="shared" si="138"/>
        <v>4</v>
      </c>
      <c r="U883" s="24">
        <f t="shared" si="139"/>
        <v>0</v>
      </c>
      <c r="V883" s="24">
        <f t="shared" si="140"/>
        <v>4.8833333333333329</v>
      </c>
      <c r="W883" s="2"/>
    </row>
    <row r="884" spans="1:23" x14ac:dyDescent="0.3">
      <c r="A884" s="22">
        <f>Taxi_journeydata!A880</f>
        <v>44406</v>
      </c>
      <c r="B884" s="23">
        <f>Taxi_journeydata!B880</f>
        <v>5.1817129629629623E-2</v>
      </c>
      <c r="C884" s="22">
        <f>Taxi_journeydata!C880</f>
        <v>44406</v>
      </c>
      <c r="D884" s="23">
        <f>Taxi_journeydata!D880</f>
        <v>5.2534722222222219E-2</v>
      </c>
      <c r="E884">
        <f>Taxi_journeydata!E880</f>
        <v>1</v>
      </c>
      <c r="F884">
        <f>Taxi_journeydata!F880</f>
        <v>41</v>
      </c>
      <c r="G884">
        <f>Taxi_journeydata!G880</f>
        <v>41</v>
      </c>
      <c r="H884">
        <f>Taxi_journeydata!H880</f>
        <v>1</v>
      </c>
      <c r="I884">
        <f>Taxi_journeydata!I880</f>
        <v>0.11</v>
      </c>
      <c r="J884">
        <f>Taxi_journeydata!J880</f>
        <v>3</v>
      </c>
      <c r="K884" s="3" t="b">
        <f t="shared" si="132"/>
        <v>1</v>
      </c>
      <c r="L884" s="4">
        <f t="shared" si="133"/>
        <v>1.0333333333333383</v>
      </c>
      <c r="M884" s="4" t="b">
        <f>NOT(ISNA(MATCH(F884,'Taxi_location&amp;demand'!$A$5:$A$269,0)))</f>
        <v>1</v>
      </c>
      <c r="N884" s="4" t="b">
        <f>NOT(ISNA(MATCH(G884,'Taxi_location&amp;demand'!$A$5:$A$269,0)))</f>
        <v>1</v>
      </c>
      <c r="O884" s="3" t="b">
        <f t="shared" si="131"/>
        <v>1</v>
      </c>
      <c r="P884" s="3" t="b">
        <f t="shared" si="134"/>
        <v>1</v>
      </c>
      <c r="Q884" s="3" t="b">
        <f t="shared" si="135"/>
        <v>1</v>
      </c>
      <c r="R884" s="3" t="b">
        <f t="shared" si="136"/>
        <v>1</v>
      </c>
      <c r="S884" s="24">
        <f t="shared" si="137"/>
        <v>3.3333333333333333E-2</v>
      </c>
      <c r="T884" s="24">
        <f t="shared" si="138"/>
        <v>1</v>
      </c>
      <c r="U884" s="24">
        <f t="shared" si="139"/>
        <v>0</v>
      </c>
      <c r="V884" s="24">
        <f t="shared" si="140"/>
        <v>1.0333333333333334</v>
      </c>
      <c r="W884" s="2"/>
    </row>
    <row r="885" spans="1:23" x14ac:dyDescent="0.3">
      <c r="A885" s="22">
        <f>Taxi_journeydata!A881</f>
        <v>44406</v>
      </c>
      <c r="B885" s="23">
        <f>Taxi_journeydata!B881</f>
        <v>0.28341435185185188</v>
      </c>
      <c r="C885" s="22">
        <f>Taxi_journeydata!C881</f>
        <v>44406</v>
      </c>
      <c r="D885" s="23">
        <f>Taxi_journeydata!D881</f>
        <v>0.29065972222222219</v>
      </c>
      <c r="E885">
        <f>Taxi_journeydata!E881</f>
        <v>1</v>
      </c>
      <c r="F885">
        <f>Taxi_journeydata!F881</f>
        <v>42</v>
      </c>
      <c r="G885">
        <f>Taxi_journeydata!G881</f>
        <v>168</v>
      </c>
      <c r="H885">
        <f>Taxi_journeydata!H881</f>
        <v>1</v>
      </c>
      <c r="I885">
        <f>Taxi_journeydata!I881</f>
        <v>2.09</v>
      </c>
      <c r="J885">
        <f>Taxi_journeydata!J881</f>
        <v>10</v>
      </c>
      <c r="K885" s="3" t="b">
        <f t="shared" si="132"/>
        <v>1</v>
      </c>
      <c r="L885" s="4">
        <f t="shared" si="133"/>
        <v>10.433333333333259</v>
      </c>
      <c r="M885" s="4" t="b">
        <f>NOT(ISNA(MATCH(F885,'Taxi_location&amp;demand'!$A$5:$A$269,0)))</f>
        <v>1</v>
      </c>
      <c r="N885" s="4" t="b">
        <f>NOT(ISNA(MATCH(G885,'Taxi_location&amp;demand'!$A$5:$A$269,0)))</f>
        <v>1</v>
      </c>
      <c r="O885" s="3" t="b">
        <f t="shared" si="131"/>
        <v>1</v>
      </c>
      <c r="P885" s="3" t="b">
        <f t="shared" si="134"/>
        <v>1</v>
      </c>
      <c r="Q885" s="3" t="b">
        <f t="shared" si="135"/>
        <v>1</v>
      </c>
      <c r="R885" s="3" t="b">
        <f t="shared" si="136"/>
        <v>1</v>
      </c>
      <c r="S885" s="24">
        <f t="shared" si="137"/>
        <v>0.43333333333333335</v>
      </c>
      <c r="T885" s="24">
        <f t="shared" si="138"/>
        <v>10</v>
      </c>
      <c r="U885" s="24">
        <f t="shared" si="139"/>
        <v>0</v>
      </c>
      <c r="V885" s="24">
        <f t="shared" si="140"/>
        <v>10.433333333333334</v>
      </c>
      <c r="W885" s="2"/>
    </row>
    <row r="886" spans="1:23" x14ac:dyDescent="0.3">
      <c r="A886" s="22">
        <f>Taxi_journeydata!A882</f>
        <v>44406</v>
      </c>
      <c r="B886" s="23">
        <f>Taxi_journeydata!B882</f>
        <v>0.30173611111111109</v>
      </c>
      <c r="C886" s="22">
        <f>Taxi_journeydata!C882</f>
        <v>44406</v>
      </c>
      <c r="D886" s="23">
        <f>Taxi_journeydata!D882</f>
        <v>0.30819444444444444</v>
      </c>
      <c r="E886">
        <f>Taxi_journeydata!E882</f>
        <v>1</v>
      </c>
      <c r="F886">
        <f>Taxi_journeydata!F882</f>
        <v>74</v>
      </c>
      <c r="G886">
        <f>Taxi_journeydata!G882</f>
        <v>74</v>
      </c>
      <c r="H886">
        <f>Taxi_journeydata!H882</f>
        <v>1</v>
      </c>
      <c r="I886">
        <f>Taxi_journeydata!I882</f>
        <v>1.19</v>
      </c>
      <c r="J886">
        <f>Taxi_journeydata!J882</f>
        <v>7.5</v>
      </c>
      <c r="K886" s="3" t="b">
        <f t="shared" si="132"/>
        <v>1</v>
      </c>
      <c r="L886" s="4">
        <f t="shared" si="133"/>
        <v>9.3000000000000149</v>
      </c>
      <c r="M886" s="4" t="b">
        <f>NOT(ISNA(MATCH(F886,'Taxi_location&amp;demand'!$A$5:$A$269,0)))</f>
        <v>1</v>
      </c>
      <c r="N886" s="4" t="b">
        <f>NOT(ISNA(MATCH(G886,'Taxi_location&amp;demand'!$A$5:$A$269,0)))</f>
        <v>1</v>
      </c>
      <c r="O886" s="3" t="b">
        <f t="shared" si="131"/>
        <v>1</v>
      </c>
      <c r="P886" s="3" t="b">
        <f t="shared" si="134"/>
        <v>1</v>
      </c>
      <c r="Q886" s="3" t="b">
        <f t="shared" si="135"/>
        <v>1</v>
      </c>
      <c r="R886" s="3" t="b">
        <f t="shared" si="136"/>
        <v>1</v>
      </c>
      <c r="S886" s="24">
        <f t="shared" si="137"/>
        <v>0.3</v>
      </c>
      <c r="T886" s="24">
        <f t="shared" si="138"/>
        <v>9</v>
      </c>
      <c r="U886" s="24">
        <f t="shared" si="139"/>
        <v>0</v>
      </c>
      <c r="V886" s="24">
        <f t="shared" si="140"/>
        <v>9.3000000000000007</v>
      </c>
      <c r="W886" s="2"/>
    </row>
    <row r="887" spans="1:23" x14ac:dyDescent="0.3">
      <c r="A887" s="22">
        <f>Taxi_journeydata!A883</f>
        <v>44406</v>
      </c>
      <c r="B887" s="23">
        <f>Taxi_journeydata!B883</f>
        <v>0.34363425925925922</v>
      </c>
      <c r="C887" s="22">
        <f>Taxi_journeydata!C883</f>
        <v>44406</v>
      </c>
      <c r="D887" s="23">
        <f>Taxi_journeydata!D883</f>
        <v>0.34637731481481482</v>
      </c>
      <c r="E887">
        <f>Taxi_journeydata!E883</f>
        <v>1</v>
      </c>
      <c r="F887">
        <f>Taxi_journeydata!F883</f>
        <v>41</v>
      </c>
      <c r="G887">
        <f>Taxi_journeydata!G883</f>
        <v>42</v>
      </c>
      <c r="H887">
        <f>Taxi_journeydata!H883</f>
        <v>1</v>
      </c>
      <c r="I887">
        <f>Taxi_journeydata!I883</f>
        <v>0.74</v>
      </c>
      <c r="J887">
        <f>Taxi_journeydata!J883</f>
        <v>5</v>
      </c>
      <c r="K887" s="3" t="b">
        <f t="shared" si="132"/>
        <v>1</v>
      </c>
      <c r="L887" s="4">
        <f t="shared" si="133"/>
        <v>3.9500000000000579</v>
      </c>
      <c r="M887" s="4" t="b">
        <f>NOT(ISNA(MATCH(F887,'Taxi_location&amp;demand'!$A$5:$A$269,0)))</f>
        <v>1</v>
      </c>
      <c r="N887" s="4" t="b">
        <f>NOT(ISNA(MATCH(G887,'Taxi_location&amp;demand'!$A$5:$A$269,0)))</f>
        <v>1</v>
      </c>
      <c r="O887" s="3" t="b">
        <f t="shared" si="131"/>
        <v>1</v>
      </c>
      <c r="P887" s="3" t="b">
        <f t="shared" si="134"/>
        <v>1</v>
      </c>
      <c r="Q887" s="3" t="b">
        <f t="shared" si="135"/>
        <v>1</v>
      </c>
      <c r="R887" s="3" t="b">
        <f t="shared" si="136"/>
        <v>1</v>
      </c>
      <c r="S887" s="24">
        <f t="shared" si="137"/>
        <v>0.95</v>
      </c>
      <c r="T887" s="24">
        <f t="shared" si="138"/>
        <v>3</v>
      </c>
      <c r="U887" s="24">
        <f t="shared" si="139"/>
        <v>0</v>
      </c>
      <c r="V887" s="24">
        <f t="shared" si="140"/>
        <v>3.95</v>
      </c>
      <c r="W887" s="2"/>
    </row>
    <row r="888" spans="1:23" x14ac:dyDescent="0.3">
      <c r="A888" s="22">
        <f>Taxi_journeydata!A884</f>
        <v>44406</v>
      </c>
      <c r="B888" s="23">
        <f>Taxi_journeydata!B884</f>
        <v>0.36259259259259258</v>
      </c>
      <c r="C888" s="22">
        <f>Taxi_journeydata!C884</f>
        <v>44406</v>
      </c>
      <c r="D888" s="23">
        <f>Taxi_journeydata!D884</f>
        <v>0.36951388888888892</v>
      </c>
      <c r="E888">
        <f>Taxi_journeydata!E884</f>
        <v>1</v>
      </c>
      <c r="F888">
        <f>Taxi_journeydata!F884</f>
        <v>41</v>
      </c>
      <c r="G888">
        <f>Taxi_journeydata!G884</f>
        <v>74</v>
      </c>
      <c r="H888">
        <f>Taxi_journeydata!H884</f>
        <v>1</v>
      </c>
      <c r="I888">
        <f>Taxi_journeydata!I884</f>
        <v>0.8</v>
      </c>
      <c r="J888">
        <f>Taxi_journeydata!J884</f>
        <v>7.5</v>
      </c>
      <c r="K888" s="3" t="b">
        <f t="shared" si="132"/>
        <v>1</v>
      </c>
      <c r="L888" s="4">
        <f t="shared" si="133"/>
        <v>9.9666666666667325</v>
      </c>
      <c r="M888" s="4" t="b">
        <f>NOT(ISNA(MATCH(F888,'Taxi_location&amp;demand'!$A$5:$A$269,0)))</f>
        <v>1</v>
      </c>
      <c r="N888" s="4" t="b">
        <f>NOT(ISNA(MATCH(G888,'Taxi_location&amp;demand'!$A$5:$A$269,0)))</f>
        <v>1</v>
      </c>
      <c r="O888" s="3" t="b">
        <f t="shared" si="131"/>
        <v>1</v>
      </c>
      <c r="P888" s="3" t="b">
        <f t="shared" si="134"/>
        <v>1</v>
      </c>
      <c r="Q888" s="3" t="b">
        <f t="shared" si="135"/>
        <v>1</v>
      </c>
      <c r="R888" s="3" t="b">
        <f t="shared" si="136"/>
        <v>1</v>
      </c>
      <c r="S888" s="24">
        <f t="shared" si="137"/>
        <v>0.96666666666666667</v>
      </c>
      <c r="T888" s="24">
        <f t="shared" si="138"/>
        <v>9</v>
      </c>
      <c r="U888" s="24">
        <f t="shared" si="139"/>
        <v>0</v>
      </c>
      <c r="V888" s="24">
        <f t="shared" si="140"/>
        <v>9.9666666666666668</v>
      </c>
      <c r="W888" s="2"/>
    </row>
    <row r="889" spans="1:23" x14ac:dyDescent="0.3">
      <c r="A889" s="22">
        <f>Taxi_journeydata!A885</f>
        <v>44406</v>
      </c>
      <c r="B889" s="23">
        <f>Taxi_journeydata!B885</f>
        <v>0.36531249999999998</v>
      </c>
      <c r="C889" s="22">
        <f>Taxi_journeydata!C885</f>
        <v>44406</v>
      </c>
      <c r="D889" s="23">
        <f>Taxi_journeydata!D885</f>
        <v>0.37820601851851854</v>
      </c>
      <c r="E889">
        <f>Taxi_journeydata!E885</f>
        <v>1</v>
      </c>
      <c r="F889">
        <f>Taxi_journeydata!F885</f>
        <v>74</v>
      </c>
      <c r="G889">
        <f>Taxi_journeydata!G885</f>
        <v>116</v>
      </c>
      <c r="H889">
        <f>Taxi_journeydata!H885</f>
        <v>1</v>
      </c>
      <c r="I889">
        <f>Taxi_journeydata!I885</f>
        <v>2.76</v>
      </c>
      <c r="J889">
        <f>Taxi_journeydata!J885</f>
        <v>14</v>
      </c>
      <c r="K889" s="3" t="b">
        <f t="shared" si="132"/>
        <v>1</v>
      </c>
      <c r="L889" s="4">
        <f t="shared" si="133"/>
        <v>18.56666666666672</v>
      </c>
      <c r="M889" s="4" t="b">
        <f>NOT(ISNA(MATCH(F889,'Taxi_location&amp;demand'!$A$5:$A$269,0)))</f>
        <v>1</v>
      </c>
      <c r="N889" s="4" t="b">
        <f>NOT(ISNA(MATCH(G889,'Taxi_location&amp;demand'!$A$5:$A$269,0)))</f>
        <v>1</v>
      </c>
      <c r="O889" s="3" t="b">
        <f t="shared" si="131"/>
        <v>1</v>
      </c>
      <c r="P889" s="3" t="b">
        <f t="shared" si="134"/>
        <v>1</v>
      </c>
      <c r="Q889" s="3" t="b">
        <f t="shared" si="135"/>
        <v>1</v>
      </c>
      <c r="R889" s="3" t="b">
        <f t="shared" si="136"/>
        <v>1</v>
      </c>
      <c r="S889" s="24">
        <f t="shared" si="137"/>
        <v>0.56666666666666665</v>
      </c>
      <c r="T889" s="24">
        <f t="shared" si="138"/>
        <v>18</v>
      </c>
      <c r="U889" s="24">
        <f t="shared" si="139"/>
        <v>0</v>
      </c>
      <c r="V889" s="24">
        <f t="shared" si="140"/>
        <v>18.566666666666666</v>
      </c>
      <c r="W889" s="2"/>
    </row>
    <row r="890" spans="1:23" x14ac:dyDescent="0.3">
      <c r="A890" s="22">
        <f>Taxi_journeydata!A886</f>
        <v>44406</v>
      </c>
      <c r="B890" s="23">
        <f>Taxi_journeydata!B886</f>
        <v>0.35378472222222218</v>
      </c>
      <c r="C890" s="22">
        <f>Taxi_journeydata!C886</f>
        <v>44406</v>
      </c>
      <c r="D890" s="23">
        <f>Taxi_journeydata!D886</f>
        <v>0.37511574074074078</v>
      </c>
      <c r="E890">
        <f>Taxi_journeydata!E886</f>
        <v>1</v>
      </c>
      <c r="F890">
        <f>Taxi_journeydata!F886</f>
        <v>197</v>
      </c>
      <c r="G890">
        <f>Taxi_journeydata!G886</f>
        <v>138</v>
      </c>
      <c r="H890">
        <f>Taxi_journeydata!H886</f>
        <v>1</v>
      </c>
      <c r="I890">
        <f>Taxi_journeydata!I886</f>
        <v>7.77</v>
      </c>
      <c r="J890">
        <f>Taxi_journeydata!J886</f>
        <v>28.5</v>
      </c>
      <c r="K890" s="3" t="b">
        <f t="shared" si="132"/>
        <v>1</v>
      </c>
      <c r="L890" s="4">
        <f t="shared" si="133"/>
        <v>30.716666666666779</v>
      </c>
      <c r="M890" s="4" t="b">
        <f>NOT(ISNA(MATCH(F890,'Taxi_location&amp;demand'!$A$5:$A$269,0)))</f>
        <v>1</v>
      </c>
      <c r="N890" s="4" t="b">
        <f>NOT(ISNA(MATCH(G890,'Taxi_location&amp;demand'!$A$5:$A$269,0)))</f>
        <v>1</v>
      </c>
      <c r="O890" s="3" t="b">
        <f t="shared" si="131"/>
        <v>1</v>
      </c>
      <c r="P890" s="3" t="b">
        <f t="shared" si="134"/>
        <v>1</v>
      </c>
      <c r="Q890" s="3" t="b">
        <f t="shared" si="135"/>
        <v>1</v>
      </c>
      <c r="R890" s="3" t="b">
        <f t="shared" si="136"/>
        <v>1</v>
      </c>
      <c r="S890" s="24">
        <f t="shared" si="137"/>
        <v>0.71666666666666667</v>
      </c>
      <c r="T890" s="24">
        <f t="shared" si="138"/>
        <v>30</v>
      </c>
      <c r="U890" s="24">
        <f t="shared" si="139"/>
        <v>0</v>
      </c>
      <c r="V890" s="24">
        <f t="shared" si="140"/>
        <v>30.716666666666665</v>
      </c>
      <c r="W890" s="2"/>
    </row>
    <row r="891" spans="1:23" x14ac:dyDescent="0.3">
      <c r="A891" s="22">
        <f>Taxi_journeydata!A887</f>
        <v>44406</v>
      </c>
      <c r="B891" s="23">
        <f>Taxi_journeydata!B887</f>
        <v>0.3741666666666667</v>
      </c>
      <c r="C891" s="22">
        <f>Taxi_journeydata!C887</f>
        <v>44406</v>
      </c>
      <c r="D891" s="23">
        <f>Taxi_journeydata!D887</f>
        <v>0.38078703703703703</v>
      </c>
      <c r="E891">
        <f>Taxi_journeydata!E887</f>
        <v>1</v>
      </c>
      <c r="F891">
        <f>Taxi_journeydata!F887</f>
        <v>244</v>
      </c>
      <c r="G891">
        <f>Taxi_journeydata!G887</f>
        <v>169</v>
      </c>
      <c r="H891">
        <f>Taxi_journeydata!H887</f>
        <v>1</v>
      </c>
      <c r="I891">
        <f>Taxi_journeydata!I887</f>
        <v>2.1800000000000002</v>
      </c>
      <c r="J891">
        <f>Taxi_journeydata!J887</f>
        <v>9.5</v>
      </c>
      <c r="K891" s="3" t="b">
        <f t="shared" si="132"/>
        <v>1</v>
      </c>
      <c r="L891" s="4">
        <f t="shared" si="133"/>
        <v>9.5333333333332781</v>
      </c>
      <c r="M891" s="4" t="b">
        <f>NOT(ISNA(MATCH(F891,'Taxi_location&amp;demand'!$A$5:$A$269,0)))</f>
        <v>1</v>
      </c>
      <c r="N891" s="4" t="b">
        <f>NOT(ISNA(MATCH(G891,'Taxi_location&amp;demand'!$A$5:$A$269,0)))</f>
        <v>1</v>
      </c>
      <c r="O891" s="3" t="b">
        <f t="shared" si="131"/>
        <v>1</v>
      </c>
      <c r="P891" s="3" t="b">
        <f t="shared" si="134"/>
        <v>1</v>
      </c>
      <c r="Q891" s="3" t="b">
        <f t="shared" si="135"/>
        <v>1</v>
      </c>
      <c r="R891" s="3" t="b">
        <f t="shared" si="136"/>
        <v>1</v>
      </c>
      <c r="S891" s="24">
        <f t="shared" si="137"/>
        <v>0.53333333333333333</v>
      </c>
      <c r="T891" s="24">
        <f t="shared" si="138"/>
        <v>9</v>
      </c>
      <c r="U891" s="24">
        <f t="shared" si="139"/>
        <v>0</v>
      </c>
      <c r="V891" s="24">
        <f t="shared" si="140"/>
        <v>9.5333333333333332</v>
      </c>
      <c r="W891" s="2"/>
    </row>
    <row r="892" spans="1:23" x14ac:dyDescent="0.3">
      <c r="A892" s="22">
        <f>Taxi_journeydata!A888</f>
        <v>44406</v>
      </c>
      <c r="B892" s="23">
        <f>Taxi_journeydata!B888</f>
        <v>0.44562499999999999</v>
      </c>
      <c r="C892" s="22">
        <f>Taxi_journeydata!C888</f>
        <v>44406</v>
      </c>
      <c r="D892" s="23">
        <f>Taxi_journeydata!D888</f>
        <v>0.45019675925925928</v>
      </c>
      <c r="E892">
        <f>Taxi_journeydata!E888</f>
        <v>1</v>
      </c>
      <c r="F892">
        <f>Taxi_journeydata!F888</f>
        <v>41</v>
      </c>
      <c r="G892">
        <f>Taxi_journeydata!G888</f>
        <v>24</v>
      </c>
      <c r="H892">
        <f>Taxi_journeydata!H888</f>
        <v>3</v>
      </c>
      <c r="I892">
        <f>Taxi_journeydata!I888</f>
        <v>0.57999999999999996</v>
      </c>
      <c r="J892">
        <f>Taxi_journeydata!J888</f>
        <v>5.5</v>
      </c>
      <c r="K892" s="3" t="b">
        <f t="shared" si="132"/>
        <v>1</v>
      </c>
      <c r="L892" s="4">
        <f t="shared" si="133"/>
        <v>6.5833333333333766</v>
      </c>
      <c r="M892" s="4" t="b">
        <f>NOT(ISNA(MATCH(F892,'Taxi_location&amp;demand'!$A$5:$A$269,0)))</f>
        <v>1</v>
      </c>
      <c r="N892" s="4" t="b">
        <f>NOT(ISNA(MATCH(G892,'Taxi_location&amp;demand'!$A$5:$A$269,0)))</f>
        <v>1</v>
      </c>
      <c r="O892" s="3" t="b">
        <f t="shared" si="131"/>
        <v>1</v>
      </c>
      <c r="P892" s="3" t="b">
        <f t="shared" si="134"/>
        <v>1</v>
      </c>
      <c r="Q892" s="3" t="b">
        <f t="shared" si="135"/>
        <v>1</v>
      </c>
      <c r="R892" s="3" t="b">
        <f t="shared" si="136"/>
        <v>1</v>
      </c>
      <c r="S892" s="24">
        <f t="shared" si="137"/>
        <v>0.58333333333333337</v>
      </c>
      <c r="T892" s="24">
        <f t="shared" si="138"/>
        <v>6</v>
      </c>
      <c r="U892" s="24">
        <f t="shared" si="139"/>
        <v>0</v>
      </c>
      <c r="V892" s="24">
        <f t="shared" si="140"/>
        <v>6.583333333333333</v>
      </c>
      <c r="W892" s="2"/>
    </row>
    <row r="893" spans="1:23" x14ac:dyDescent="0.3">
      <c r="A893" s="22">
        <f>Taxi_journeydata!A889</f>
        <v>44406</v>
      </c>
      <c r="B893" s="23">
        <f>Taxi_journeydata!B889</f>
        <v>0.43957175925925923</v>
      </c>
      <c r="C893" s="22">
        <f>Taxi_journeydata!C889</f>
        <v>44406</v>
      </c>
      <c r="D893" s="23">
        <f>Taxi_journeydata!D889</f>
        <v>0.44548611111111108</v>
      </c>
      <c r="E893">
        <f>Taxi_journeydata!E889</f>
        <v>1</v>
      </c>
      <c r="F893">
        <f>Taxi_journeydata!F889</f>
        <v>74</v>
      </c>
      <c r="G893">
        <f>Taxi_journeydata!G889</f>
        <v>43</v>
      </c>
      <c r="H893">
        <f>Taxi_journeydata!H889</f>
        <v>1</v>
      </c>
      <c r="I893">
        <f>Taxi_journeydata!I889</f>
        <v>1.4</v>
      </c>
      <c r="J893">
        <f>Taxi_journeydata!J889</f>
        <v>7.5</v>
      </c>
      <c r="K893" s="3" t="b">
        <f t="shared" si="132"/>
        <v>1</v>
      </c>
      <c r="L893" s="4">
        <f t="shared" si="133"/>
        <v>8.5166666666666657</v>
      </c>
      <c r="M893" s="4" t="b">
        <f>NOT(ISNA(MATCH(F893,'Taxi_location&amp;demand'!$A$5:$A$269,0)))</f>
        <v>1</v>
      </c>
      <c r="N893" s="4" t="b">
        <f>NOT(ISNA(MATCH(G893,'Taxi_location&amp;demand'!$A$5:$A$269,0)))</f>
        <v>1</v>
      </c>
      <c r="O893" s="3" t="b">
        <f t="shared" si="131"/>
        <v>1</v>
      </c>
      <c r="P893" s="3" t="b">
        <f t="shared" si="134"/>
        <v>1</v>
      </c>
      <c r="Q893" s="3" t="b">
        <f t="shared" si="135"/>
        <v>1</v>
      </c>
      <c r="R893" s="3" t="b">
        <f t="shared" si="136"/>
        <v>1</v>
      </c>
      <c r="S893" s="24">
        <f t="shared" si="137"/>
        <v>0.51666666666666672</v>
      </c>
      <c r="T893" s="24">
        <f t="shared" si="138"/>
        <v>8</v>
      </c>
      <c r="U893" s="24">
        <f t="shared" si="139"/>
        <v>0</v>
      </c>
      <c r="V893" s="24">
        <f t="shared" si="140"/>
        <v>8.5166666666666675</v>
      </c>
      <c r="W893" s="2"/>
    </row>
    <row r="894" spans="1:23" x14ac:dyDescent="0.3">
      <c r="A894" s="22">
        <f>Taxi_journeydata!A890</f>
        <v>44406</v>
      </c>
      <c r="B894" s="23">
        <f>Taxi_journeydata!B890</f>
        <v>0.49251157407407403</v>
      </c>
      <c r="C894" s="22">
        <f>Taxi_journeydata!C890</f>
        <v>44406</v>
      </c>
      <c r="D894" s="23">
        <f>Taxi_journeydata!D890</f>
        <v>0.5015856481481481</v>
      </c>
      <c r="E894">
        <f>Taxi_journeydata!E890</f>
        <v>1</v>
      </c>
      <c r="F894">
        <f>Taxi_journeydata!F890</f>
        <v>243</v>
      </c>
      <c r="G894">
        <f>Taxi_journeydata!G890</f>
        <v>244</v>
      </c>
      <c r="H894">
        <f>Taxi_journeydata!H890</f>
        <v>1</v>
      </c>
      <c r="I894">
        <f>Taxi_journeydata!I890</f>
        <v>1.4</v>
      </c>
      <c r="J894">
        <f>Taxi_journeydata!J890</f>
        <v>10</v>
      </c>
      <c r="K894" s="3" t="b">
        <f t="shared" si="132"/>
        <v>1</v>
      </c>
      <c r="L894" s="4">
        <f t="shared" si="133"/>
        <v>13.066666666666658</v>
      </c>
      <c r="M894" s="4" t="b">
        <f>NOT(ISNA(MATCH(F894,'Taxi_location&amp;demand'!$A$5:$A$269,0)))</f>
        <v>1</v>
      </c>
      <c r="N894" s="4" t="b">
        <f>NOT(ISNA(MATCH(G894,'Taxi_location&amp;demand'!$A$5:$A$269,0)))</f>
        <v>1</v>
      </c>
      <c r="O894" s="3" t="b">
        <f t="shared" si="131"/>
        <v>1</v>
      </c>
      <c r="P894" s="3" t="b">
        <f t="shared" si="134"/>
        <v>1</v>
      </c>
      <c r="Q894" s="3" t="b">
        <f t="shared" si="135"/>
        <v>1</v>
      </c>
      <c r="R894" s="3" t="b">
        <f t="shared" si="136"/>
        <v>1</v>
      </c>
      <c r="S894" s="24">
        <f t="shared" si="137"/>
        <v>6.6666666666666666E-2</v>
      </c>
      <c r="T894" s="24">
        <f t="shared" si="138"/>
        <v>13</v>
      </c>
      <c r="U894" s="24">
        <f t="shared" si="139"/>
        <v>0</v>
      </c>
      <c r="V894" s="24">
        <f t="shared" si="140"/>
        <v>13.066666666666666</v>
      </c>
      <c r="W894" s="2"/>
    </row>
    <row r="895" spans="1:23" x14ac:dyDescent="0.3">
      <c r="A895" s="22">
        <f>Taxi_journeydata!A891</f>
        <v>44406</v>
      </c>
      <c r="B895" s="23">
        <f>Taxi_journeydata!B891</f>
        <v>0.46916666666666668</v>
      </c>
      <c r="C895" s="22">
        <f>Taxi_journeydata!C891</f>
        <v>44406</v>
      </c>
      <c r="D895" s="23">
        <f>Taxi_journeydata!D891</f>
        <v>0.47339120370370374</v>
      </c>
      <c r="E895">
        <f>Taxi_journeydata!E891</f>
        <v>1</v>
      </c>
      <c r="F895">
        <f>Taxi_journeydata!F891</f>
        <v>7</v>
      </c>
      <c r="G895">
        <f>Taxi_journeydata!G891</f>
        <v>7</v>
      </c>
      <c r="H895">
        <f>Taxi_journeydata!H891</f>
        <v>1</v>
      </c>
      <c r="I895">
        <f>Taxi_journeydata!I891</f>
        <v>0.71</v>
      </c>
      <c r="J895">
        <f>Taxi_journeydata!J891</f>
        <v>5.5</v>
      </c>
      <c r="K895" s="3" t="b">
        <f t="shared" si="132"/>
        <v>1</v>
      </c>
      <c r="L895" s="4">
        <f t="shared" si="133"/>
        <v>6.0833333333333783</v>
      </c>
      <c r="M895" s="4" t="b">
        <f>NOT(ISNA(MATCH(F895,'Taxi_location&amp;demand'!$A$5:$A$269,0)))</f>
        <v>1</v>
      </c>
      <c r="N895" s="4" t="b">
        <f>NOT(ISNA(MATCH(G895,'Taxi_location&amp;demand'!$A$5:$A$269,0)))</f>
        <v>1</v>
      </c>
      <c r="O895" s="3" t="b">
        <f t="shared" si="131"/>
        <v>1</v>
      </c>
      <c r="P895" s="3" t="b">
        <f t="shared" si="134"/>
        <v>1</v>
      </c>
      <c r="Q895" s="3" t="b">
        <f t="shared" si="135"/>
        <v>1</v>
      </c>
      <c r="R895" s="3" t="b">
        <f t="shared" si="136"/>
        <v>1</v>
      </c>
      <c r="S895" s="24">
        <f t="shared" si="137"/>
        <v>8.3333333333333329E-2</v>
      </c>
      <c r="T895" s="24">
        <f t="shared" si="138"/>
        <v>6</v>
      </c>
      <c r="U895" s="24">
        <f t="shared" si="139"/>
        <v>0</v>
      </c>
      <c r="V895" s="24">
        <f t="shared" si="140"/>
        <v>6.083333333333333</v>
      </c>
      <c r="W895" s="2"/>
    </row>
    <row r="896" spans="1:23" x14ac:dyDescent="0.3">
      <c r="A896" s="22">
        <f>Taxi_journeydata!A892</f>
        <v>44406</v>
      </c>
      <c r="B896" s="23">
        <f>Taxi_journeydata!B892</f>
        <v>0.46929398148148144</v>
      </c>
      <c r="C896" s="22">
        <f>Taxi_journeydata!C892</f>
        <v>44406</v>
      </c>
      <c r="D896" s="23">
        <f>Taxi_journeydata!D892</f>
        <v>0.47849537037037032</v>
      </c>
      <c r="E896">
        <f>Taxi_journeydata!E892</f>
        <v>1</v>
      </c>
      <c r="F896">
        <f>Taxi_journeydata!F892</f>
        <v>42</v>
      </c>
      <c r="G896">
        <f>Taxi_journeydata!G892</f>
        <v>147</v>
      </c>
      <c r="H896">
        <f>Taxi_journeydata!H892</f>
        <v>1</v>
      </c>
      <c r="I896">
        <f>Taxi_journeydata!I892</f>
        <v>3.54</v>
      </c>
      <c r="J896">
        <f>Taxi_journeydata!J892</f>
        <v>13.5</v>
      </c>
      <c r="K896" s="3" t="b">
        <f t="shared" si="132"/>
        <v>1</v>
      </c>
      <c r="L896" s="4">
        <f t="shared" si="133"/>
        <v>13.249999999999993</v>
      </c>
      <c r="M896" s="4" t="b">
        <f>NOT(ISNA(MATCH(F896,'Taxi_location&amp;demand'!$A$5:$A$269,0)))</f>
        <v>1</v>
      </c>
      <c r="N896" s="4" t="b">
        <f>NOT(ISNA(MATCH(G896,'Taxi_location&amp;demand'!$A$5:$A$269,0)))</f>
        <v>1</v>
      </c>
      <c r="O896" s="3" t="b">
        <f t="shared" si="131"/>
        <v>1</v>
      </c>
      <c r="P896" s="3" t="b">
        <f t="shared" si="134"/>
        <v>1</v>
      </c>
      <c r="Q896" s="3" t="b">
        <f t="shared" si="135"/>
        <v>1</v>
      </c>
      <c r="R896" s="3" t="b">
        <f t="shared" si="136"/>
        <v>1</v>
      </c>
      <c r="S896" s="24">
        <f t="shared" si="137"/>
        <v>0.25</v>
      </c>
      <c r="T896" s="24">
        <f t="shared" si="138"/>
        <v>13</v>
      </c>
      <c r="U896" s="24">
        <f t="shared" si="139"/>
        <v>0</v>
      </c>
      <c r="V896" s="24">
        <f t="shared" si="140"/>
        <v>13.25</v>
      </c>
      <c r="W896" s="2"/>
    </row>
    <row r="897" spans="1:23" x14ac:dyDescent="0.3">
      <c r="A897" s="22">
        <f>Taxi_journeydata!A893</f>
        <v>44406</v>
      </c>
      <c r="B897" s="23">
        <f>Taxi_journeydata!B893</f>
        <v>0.49898148148148147</v>
      </c>
      <c r="C897" s="22">
        <f>Taxi_journeydata!C893</f>
        <v>44406</v>
      </c>
      <c r="D897" s="23">
        <f>Taxi_journeydata!D893</f>
        <v>0.5053819444444444</v>
      </c>
      <c r="E897">
        <f>Taxi_journeydata!E893</f>
        <v>1</v>
      </c>
      <c r="F897">
        <f>Taxi_journeydata!F893</f>
        <v>70</v>
      </c>
      <c r="G897">
        <f>Taxi_journeydata!G893</f>
        <v>70</v>
      </c>
      <c r="H897">
        <f>Taxi_journeydata!H893</f>
        <v>1</v>
      </c>
      <c r="I897">
        <f>Taxi_journeydata!I893</f>
        <v>0.93</v>
      </c>
      <c r="J897">
        <f>Taxi_journeydata!J893</f>
        <v>7.5</v>
      </c>
      <c r="K897" s="3" t="b">
        <f t="shared" si="132"/>
        <v>1</v>
      </c>
      <c r="L897" s="4">
        <f t="shared" si="133"/>
        <v>9.2166666666666153</v>
      </c>
      <c r="M897" s="4" t="b">
        <f>NOT(ISNA(MATCH(F897,'Taxi_location&amp;demand'!$A$5:$A$269,0)))</f>
        <v>1</v>
      </c>
      <c r="N897" s="4" t="b">
        <f>NOT(ISNA(MATCH(G897,'Taxi_location&amp;demand'!$A$5:$A$269,0)))</f>
        <v>1</v>
      </c>
      <c r="O897" s="3" t="b">
        <f t="shared" si="131"/>
        <v>1</v>
      </c>
      <c r="P897" s="3" t="b">
        <f t="shared" si="134"/>
        <v>1</v>
      </c>
      <c r="Q897" s="3" t="b">
        <f t="shared" si="135"/>
        <v>1</v>
      </c>
      <c r="R897" s="3" t="b">
        <f t="shared" si="136"/>
        <v>1</v>
      </c>
      <c r="S897" s="24">
        <f t="shared" si="137"/>
        <v>0.21666666666666667</v>
      </c>
      <c r="T897" s="24">
        <f t="shared" si="138"/>
        <v>9</v>
      </c>
      <c r="U897" s="24">
        <f t="shared" si="139"/>
        <v>0</v>
      </c>
      <c r="V897" s="24">
        <f t="shared" si="140"/>
        <v>9.2166666666666668</v>
      </c>
      <c r="W897" s="2"/>
    </row>
    <row r="898" spans="1:23" x14ac:dyDescent="0.3">
      <c r="A898" s="22">
        <f>Taxi_journeydata!A894</f>
        <v>44406</v>
      </c>
      <c r="B898" s="23">
        <f>Taxi_journeydata!B894</f>
        <v>0.57271990740740741</v>
      </c>
      <c r="C898" s="22">
        <f>Taxi_journeydata!C894</f>
        <v>44406</v>
      </c>
      <c r="D898" s="23">
        <f>Taxi_journeydata!D894</f>
        <v>0.58047453703703711</v>
      </c>
      <c r="E898">
        <f>Taxi_journeydata!E894</f>
        <v>1</v>
      </c>
      <c r="F898">
        <f>Taxi_journeydata!F894</f>
        <v>42</v>
      </c>
      <c r="G898">
        <f>Taxi_journeydata!G894</f>
        <v>116</v>
      </c>
      <c r="H898">
        <f>Taxi_journeydata!H894</f>
        <v>1</v>
      </c>
      <c r="I898">
        <f>Taxi_journeydata!I894</f>
        <v>1.61</v>
      </c>
      <c r="J898">
        <f>Taxi_journeydata!J894</f>
        <v>9</v>
      </c>
      <c r="K898" s="3" t="b">
        <f t="shared" si="132"/>
        <v>1</v>
      </c>
      <c r="L898" s="4">
        <f t="shared" si="133"/>
        <v>11.16666666666676</v>
      </c>
      <c r="M898" s="4" t="b">
        <f>NOT(ISNA(MATCH(F898,'Taxi_location&amp;demand'!$A$5:$A$269,0)))</f>
        <v>1</v>
      </c>
      <c r="N898" s="4" t="b">
        <f>NOT(ISNA(MATCH(G898,'Taxi_location&amp;demand'!$A$5:$A$269,0)))</f>
        <v>1</v>
      </c>
      <c r="O898" s="3" t="b">
        <f t="shared" si="131"/>
        <v>1</v>
      </c>
      <c r="P898" s="3" t="b">
        <f t="shared" si="134"/>
        <v>1</v>
      </c>
      <c r="Q898" s="3" t="b">
        <f t="shared" si="135"/>
        <v>1</v>
      </c>
      <c r="R898" s="3" t="b">
        <f t="shared" si="136"/>
        <v>1</v>
      </c>
      <c r="S898" s="24">
        <f t="shared" si="137"/>
        <v>0.16666666666666666</v>
      </c>
      <c r="T898" s="24">
        <f t="shared" si="138"/>
        <v>11</v>
      </c>
      <c r="U898" s="24">
        <f t="shared" si="139"/>
        <v>0</v>
      </c>
      <c r="V898" s="24">
        <f t="shared" si="140"/>
        <v>11.166666666666666</v>
      </c>
      <c r="W898" s="2"/>
    </row>
    <row r="899" spans="1:23" x14ac:dyDescent="0.3">
      <c r="A899" s="22">
        <f>Taxi_journeydata!A895</f>
        <v>44406</v>
      </c>
      <c r="B899" s="23">
        <f>Taxi_journeydata!B895</f>
        <v>0.5886689814814815</v>
      </c>
      <c r="C899" s="22">
        <f>Taxi_journeydata!C895</f>
        <v>44406</v>
      </c>
      <c r="D899" s="23">
        <f>Taxi_journeydata!D895</f>
        <v>0.59299768518518514</v>
      </c>
      <c r="E899">
        <f>Taxi_journeydata!E895</f>
        <v>1</v>
      </c>
      <c r="F899">
        <f>Taxi_journeydata!F895</f>
        <v>166</v>
      </c>
      <c r="G899">
        <f>Taxi_journeydata!G895</f>
        <v>152</v>
      </c>
      <c r="H899">
        <f>Taxi_journeydata!H895</f>
        <v>1</v>
      </c>
      <c r="I899">
        <f>Taxi_journeydata!I895</f>
        <v>1.06</v>
      </c>
      <c r="J899">
        <f>Taxi_journeydata!J895</f>
        <v>6</v>
      </c>
      <c r="K899" s="3" t="b">
        <f t="shared" si="132"/>
        <v>1</v>
      </c>
      <c r="L899" s="4">
        <f t="shared" si="133"/>
        <v>6.2333333333332419</v>
      </c>
      <c r="M899" s="4" t="b">
        <f>NOT(ISNA(MATCH(F899,'Taxi_location&amp;demand'!$A$5:$A$269,0)))</f>
        <v>1</v>
      </c>
      <c r="N899" s="4" t="b">
        <f>NOT(ISNA(MATCH(G899,'Taxi_location&amp;demand'!$A$5:$A$269,0)))</f>
        <v>1</v>
      </c>
      <c r="O899" s="3" t="b">
        <f t="shared" si="131"/>
        <v>1</v>
      </c>
      <c r="P899" s="3" t="b">
        <f t="shared" si="134"/>
        <v>1</v>
      </c>
      <c r="Q899" s="3" t="b">
        <f t="shared" si="135"/>
        <v>1</v>
      </c>
      <c r="R899" s="3" t="b">
        <f t="shared" si="136"/>
        <v>1</v>
      </c>
      <c r="S899" s="24">
        <f t="shared" si="137"/>
        <v>0.23333333333333334</v>
      </c>
      <c r="T899" s="24">
        <f t="shared" si="138"/>
        <v>6</v>
      </c>
      <c r="U899" s="24">
        <f t="shared" si="139"/>
        <v>0</v>
      </c>
      <c r="V899" s="24">
        <f t="shared" si="140"/>
        <v>6.2333333333333334</v>
      </c>
      <c r="W899" s="2"/>
    </row>
    <row r="900" spans="1:23" x14ac:dyDescent="0.3">
      <c r="A900" s="22">
        <f>Taxi_journeydata!A896</f>
        <v>44406</v>
      </c>
      <c r="B900" s="23">
        <f>Taxi_journeydata!B896</f>
        <v>0.64864583333333337</v>
      </c>
      <c r="C900" s="22">
        <f>Taxi_journeydata!C896</f>
        <v>44406</v>
      </c>
      <c r="D900" s="23">
        <f>Taxi_journeydata!D896</f>
        <v>0.66958333333333331</v>
      </c>
      <c r="E900">
        <f>Taxi_journeydata!E896</f>
        <v>1</v>
      </c>
      <c r="F900">
        <f>Taxi_journeydata!F896</f>
        <v>95</v>
      </c>
      <c r="G900">
        <f>Taxi_journeydata!G896</f>
        <v>216</v>
      </c>
      <c r="H900">
        <f>Taxi_journeydata!H896</f>
        <v>1</v>
      </c>
      <c r="I900">
        <f>Taxi_journeydata!I896</f>
        <v>4.3899999999999997</v>
      </c>
      <c r="J900">
        <f>Taxi_journeydata!J896</f>
        <v>21.5</v>
      </c>
      <c r="K900" s="3" t="b">
        <f t="shared" si="132"/>
        <v>1</v>
      </c>
      <c r="L900" s="4">
        <f t="shared" si="133"/>
        <v>30.149999999999917</v>
      </c>
      <c r="M900" s="4" t="b">
        <f>NOT(ISNA(MATCH(F900,'Taxi_location&amp;demand'!$A$5:$A$269,0)))</f>
        <v>1</v>
      </c>
      <c r="N900" s="4" t="b">
        <f>NOT(ISNA(MATCH(G900,'Taxi_location&amp;demand'!$A$5:$A$269,0)))</f>
        <v>1</v>
      </c>
      <c r="O900" s="3" t="b">
        <f t="shared" si="131"/>
        <v>1</v>
      </c>
      <c r="P900" s="3" t="b">
        <f t="shared" si="134"/>
        <v>1</v>
      </c>
      <c r="Q900" s="3" t="b">
        <f t="shared" si="135"/>
        <v>1</v>
      </c>
      <c r="R900" s="3" t="b">
        <f t="shared" si="136"/>
        <v>1</v>
      </c>
      <c r="S900" s="24">
        <f t="shared" si="137"/>
        <v>0.15</v>
      </c>
      <c r="T900" s="24">
        <f t="shared" si="138"/>
        <v>30</v>
      </c>
      <c r="U900" s="24">
        <f t="shared" si="139"/>
        <v>0</v>
      </c>
      <c r="V900" s="24">
        <f t="shared" si="140"/>
        <v>30.15</v>
      </c>
      <c r="W900" s="2"/>
    </row>
    <row r="901" spans="1:23" x14ac:dyDescent="0.3">
      <c r="A901" s="22">
        <f>Taxi_journeydata!A897</f>
        <v>44406</v>
      </c>
      <c r="B901" s="23">
        <f>Taxi_journeydata!B897</f>
        <v>0.63097222222222216</v>
      </c>
      <c r="C901" s="22">
        <f>Taxi_journeydata!C897</f>
        <v>44406</v>
      </c>
      <c r="D901" s="23">
        <f>Taxi_journeydata!D897</f>
        <v>0.63909722222222221</v>
      </c>
      <c r="E901">
        <f>Taxi_journeydata!E897</f>
        <v>1</v>
      </c>
      <c r="F901">
        <f>Taxi_journeydata!F897</f>
        <v>244</v>
      </c>
      <c r="G901">
        <f>Taxi_journeydata!G897</f>
        <v>243</v>
      </c>
      <c r="H901">
        <f>Taxi_journeydata!H897</f>
        <v>5</v>
      </c>
      <c r="I901">
        <f>Taxi_journeydata!I897</f>
        <v>1.32</v>
      </c>
      <c r="J901">
        <f>Taxi_journeydata!J897</f>
        <v>9</v>
      </c>
      <c r="K901" s="3" t="b">
        <f t="shared" si="132"/>
        <v>1</v>
      </c>
      <c r="L901" s="4">
        <f t="shared" si="133"/>
        <v>11.70000000000007</v>
      </c>
      <c r="M901" s="4" t="b">
        <f>NOT(ISNA(MATCH(F901,'Taxi_location&amp;demand'!$A$5:$A$269,0)))</f>
        <v>1</v>
      </c>
      <c r="N901" s="4" t="b">
        <f>NOT(ISNA(MATCH(G901,'Taxi_location&amp;demand'!$A$5:$A$269,0)))</f>
        <v>1</v>
      </c>
      <c r="O901" s="3" t="b">
        <f t="shared" si="131"/>
        <v>1</v>
      </c>
      <c r="P901" s="3" t="b">
        <f t="shared" si="134"/>
        <v>1</v>
      </c>
      <c r="Q901" s="3" t="b">
        <f t="shared" si="135"/>
        <v>1</v>
      </c>
      <c r="R901" s="3" t="b">
        <f t="shared" si="136"/>
        <v>1</v>
      </c>
      <c r="S901" s="24">
        <f t="shared" si="137"/>
        <v>0.7</v>
      </c>
      <c r="T901" s="24">
        <f t="shared" si="138"/>
        <v>11</v>
      </c>
      <c r="U901" s="24">
        <f t="shared" si="139"/>
        <v>0</v>
      </c>
      <c r="V901" s="24">
        <f t="shared" si="140"/>
        <v>11.7</v>
      </c>
      <c r="W901" s="2"/>
    </row>
    <row r="902" spans="1:23" x14ac:dyDescent="0.3">
      <c r="A902" s="22">
        <f>Taxi_journeydata!A898</f>
        <v>44406</v>
      </c>
      <c r="B902" s="23">
        <f>Taxi_journeydata!B898</f>
        <v>0.63681712962962966</v>
      </c>
      <c r="C902" s="22">
        <f>Taxi_journeydata!C898</f>
        <v>44406</v>
      </c>
      <c r="D902" s="23">
        <f>Taxi_journeydata!D898</f>
        <v>0.66094907407407411</v>
      </c>
      <c r="E902">
        <f>Taxi_journeydata!E898</f>
        <v>1</v>
      </c>
      <c r="F902">
        <f>Taxi_journeydata!F898</f>
        <v>36</v>
      </c>
      <c r="G902">
        <f>Taxi_journeydata!G898</f>
        <v>25</v>
      </c>
      <c r="H902">
        <f>Taxi_journeydata!H898</f>
        <v>2</v>
      </c>
      <c r="I902">
        <f>Taxi_journeydata!I898</f>
        <v>4.2300000000000004</v>
      </c>
      <c r="J902">
        <f>Taxi_journeydata!J898</f>
        <v>22</v>
      </c>
      <c r="K902" s="3" t="b">
        <f t="shared" si="132"/>
        <v>1</v>
      </c>
      <c r="L902" s="4">
        <f t="shared" si="133"/>
        <v>34.75</v>
      </c>
      <c r="M902" s="4" t="b">
        <f>NOT(ISNA(MATCH(F902,'Taxi_location&amp;demand'!$A$5:$A$269,0)))</f>
        <v>1</v>
      </c>
      <c r="N902" s="4" t="b">
        <f>NOT(ISNA(MATCH(G902,'Taxi_location&amp;demand'!$A$5:$A$269,0)))</f>
        <v>1</v>
      </c>
      <c r="O902" s="3" t="b">
        <f t="shared" si="131"/>
        <v>1</v>
      </c>
      <c r="P902" s="3" t="b">
        <f t="shared" si="134"/>
        <v>1</v>
      </c>
      <c r="Q902" s="3" t="b">
        <f t="shared" si="135"/>
        <v>1</v>
      </c>
      <c r="R902" s="3" t="b">
        <f t="shared" si="136"/>
        <v>1</v>
      </c>
      <c r="S902" s="24">
        <f t="shared" si="137"/>
        <v>0.75</v>
      </c>
      <c r="T902" s="24">
        <f t="shared" si="138"/>
        <v>34</v>
      </c>
      <c r="U902" s="24">
        <f t="shared" si="139"/>
        <v>0</v>
      </c>
      <c r="V902" s="24">
        <f t="shared" si="140"/>
        <v>34.75</v>
      </c>
      <c r="W902" s="2"/>
    </row>
    <row r="903" spans="1:23" x14ac:dyDescent="0.3">
      <c r="A903" s="22">
        <f>Taxi_journeydata!A899</f>
        <v>44406</v>
      </c>
      <c r="B903" s="23">
        <f>Taxi_journeydata!B899</f>
        <v>0.63523148148148145</v>
      </c>
      <c r="C903" s="22">
        <f>Taxi_journeydata!C899</f>
        <v>44406</v>
      </c>
      <c r="D903" s="23">
        <f>Taxi_journeydata!D899</f>
        <v>0.64203703703703707</v>
      </c>
      <c r="E903">
        <f>Taxi_journeydata!E899</f>
        <v>1</v>
      </c>
      <c r="F903">
        <f>Taxi_journeydata!F899</f>
        <v>129</v>
      </c>
      <c r="G903">
        <f>Taxi_journeydata!G899</f>
        <v>129</v>
      </c>
      <c r="H903">
        <f>Taxi_journeydata!H899</f>
        <v>1</v>
      </c>
      <c r="I903">
        <f>Taxi_journeydata!I899</f>
        <v>1.84</v>
      </c>
      <c r="J903">
        <f>Taxi_journeydata!J899</f>
        <v>8.5</v>
      </c>
      <c r="K903" s="3" t="b">
        <f t="shared" si="132"/>
        <v>1</v>
      </c>
      <c r="L903" s="4">
        <f t="shared" si="133"/>
        <v>9.8000000000000931</v>
      </c>
      <c r="M903" s="4" t="b">
        <f>NOT(ISNA(MATCH(F903,'Taxi_location&amp;demand'!$A$5:$A$269,0)))</f>
        <v>1</v>
      </c>
      <c r="N903" s="4" t="b">
        <f>NOT(ISNA(MATCH(G903,'Taxi_location&amp;demand'!$A$5:$A$269,0)))</f>
        <v>1</v>
      </c>
      <c r="O903" s="3" t="b">
        <f t="shared" si="131"/>
        <v>1</v>
      </c>
      <c r="P903" s="3" t="b">
        <f t="shared" si="134"/>
        <v>1</v>
      </c>
      <c r="Q903" s="3" t="b">
        <f t="shared" si="135"/>
        <v>1</v>
      </c>
      <c r="R903" s="3" t="b">
        <f t="shared" si="136"/>
        <v>1</v>
      </c>
      <c r="S903" s="24">
        <f t="shared" si="137"/>
        <v>0.8</v>
      </c>
      <c r="T903" s="24">
        <f t="shared" si="138"/>
        <v>9</v>
      </c>
      <c r="U903" s="24">
        <f t="shared" si="139"/>
        <v>0</v>
      </c>
      <c r="V903" s="24">
        <f t="shared" si="140"/>
        <v>9.8000000000000007</v>
      </c>
      <c r="W903" s="2"/>
    </row>
    <row r="904" spans="1:23" x14ac:dyDescent="0.3">
      <c r="A904" s="22">
        <f>Taxi_journeydata!A900</f>
        <v>44406</v>
      </c>
      <c r="B904" s="23">
        <f>Taxi_journeydata!B900</f>
        <v>0.69339120370370377</v>
      </c>
      <c r="C904" s="22">
        <f>Taxi_journeydata!C900</f>
        <v>44406</v>
      </c>
      <c r="D904" s="23">
        <f>Taxi_journeydata!D900</f>
        <v>0.69728009259259249</v>
      </c>
      <c r="E904">
        <f>Taxi_journeydata!E900</f>
        <v>1</v>
      </c>
      <c r="F904">
        <f>Taxi_journeydata!F900</f>
        <v>166</v>
      </c>
      <c r="G904">
        <f>Taxi_journeydata!G900</f>
        <v>238</v>
      </c>
      <c r="H904">
        <f>Taxi_journeydata!H900</f>
        <v>1</v>
      </c>
      <c r="I904">
        <f>Taxi_journeydata!I900</f>
        <v>1.03</v>
      </c>
      <c r="J904">
        <f>Taxi_journeydata!J900</f>
        <v>6</v>
      </c>
      <c r="K904" s="3" t="b">
        <f t="shared" si="132"/>
        <v>1</v>
      </c>
      <c r="L904" s="4">
        <f t="shared" si="133"/>
        <v>5.5999999999997563</v>
      </c>
      <c r="M904" s="4" t="b">
        <f>NOT(ISNA(MATCH(F904,'Taxi_location&amp;demand'!$A$5:$A$269,0)))</f>
        <v>1</v>
      </c>
      <c r="N904" s="4" t="b">
        <f>NOT(ISNA(MATCH(G904,'Taxi_location&amp;demand'!$A$5:$A$269,0)))</f>
        <v>1</v>
      </c>
      <c r="O904" s="3" t="b">
        <f t="shared" si="131"/>
        <v>1</v>
      </c>
      <c r="P904" s="3" t="b">
        <f t="shared" si="134"/>
        <v>1</v>
      </c>
      <c r="Q904" s="3" t="b">
        <f t="shared" si="135"/>
        <v>1</v>
      </c>
      <c r="R904" s="3" t="b">
        <f t="shared" si="136"/>
        <v>1</v>
      </c>
      <c r="S904" s="24">
        <f t="shared" si="137"/>
        <v>0.6</v>
      </c>
      <c r="T904" s="24">
        <f t="shared" si="138"/>
        <v>5</v>
      </c>
      <c r="U904" s="24">
        <f t="shared" si="139"/>
        <v>0</v>
      </c>
      <c r="V904" s="24">
        <f t="shared" si="140"/>
        <v>5.6</v>
      </c>
      <c r="W904" s="2"/>
    </row>
    <row r="905" spans="1:23" x14ac:dyDescent="0.3">
      <c r="A905" s="22">
        <f>Taxi_journeydata!A901</f>
        <v>44406</v>
      </c>
      <c r="B905" s="23">
        <f>Taxi_journeydata!B901</f>
        <v>0.70814814814814808</v>
      </c>
      <c r="C905" s="22">
        <f>Taxi_journeydata!C901</f>
        <v>44406</v>
      </c>
      <c r="D905" s="23">
        <f>Taxi_journeydata!D901</f>
        <v>0.7316435185185185</v>
      </c>
      <c r="E905">
        <f>Taxi_journeydata!E901</f>
        <v>1</v>
      </c>
      <c r="F905">
        <f>Taxi_journeydata!F901</f>
        <v>213</v>
      </c>
      <c r="G905">
        <f>Taxi_journeydata!G901</f>
        <v>74</v>
      </c>
      <c r="H905">
        <f>Taxi_journeydata!H901</f>
        <v>1</v>
      </c>
      <c r="I905">
        <f>Taxi_journeydata!I901</f>
        <v>5.43</v>
      </c>
      <c r="J905">
        <f>Taxi_journeydata!J901</f>
        <v>25</v>
      </c>
      <c r="K905" s="3" t="b">
        <f t="shared" si="132"/>
        <v>1</v>
      </c>
      <c r="L905" s="4">
        <f t="shared" si="133"/>
        <v>33.8333333333334</v>
      </c>
      <c r="M905" s="4" t="b">
        <f>NOT(ISNA(MATCH(F905,'Taxi_location&amp;demand'!$A$5:$A$269,0)))</f>
        <v>1</v>
      </c>
      <c r="N905" s="4" t="b">
        <f>NOT(ISNA(MATCH(G905,'Taxi_location&amp;demand'!$A$5:$A$269,0)))</f>
        <v>1</v>
      </c>
      <c r="O905" s="3" t="b">
        <f t="shared" ref="O905:O968" si="141">AND(H905&gt;0,H905&lt;7)</f>
        <v>1</v>
      </c>
      <c r="P905" s="3" t="b">
        <f t="shared" si="134"/>
        <v>1</v>
      </c>
      <c r="Q905" s="3" t="b">
        <f t="shared" si="135"/>
        <v>1</v>
      </c>
      <c r="R905" s="3" t="b">
        <f t="shared" si="136"/>
        <v>1</v>
      </c>
      <c r="S905" s="24">
        <f t="shared" si="137"/>
        <v>0.83333333333333337</v>
      </c>
      <c r="T905" s="24">
        <f t="shared" si="138"/>
        <v>33</v>
      </c>
      <c r="U905" s="24">
        <f t="shared" si="139"/>
        <v>0</v>
      </c>
      <c r="V905" s="24">
        <f t="shared" si="140"/>
        <v>33.833333333333336</v>
      </c>
      <c r="W905" s="2"/>
    </row>
    <row r="906" spans="1:23" x14ac:dyDescent="0.3">
      <c r="A906" s="22">
        <f>Taxi_journeydata!A902</f>
        <v>44406</v>
      </c>
      <c r="B906" s="23">
        <f>Taxi_journeydata!B902</f>
        <v>0.73174768518518529</v>
      </c>
      <c r="C906" s="22">
        <f>Taxi_journeydata!C902</f>
        <v>44406</v>
      </c>
      <c r="D906" s="23">
        <f>Taxi_journeydata!D902</f>
        <v>0.7361805555555555</v>
      </c>
      <c r="E906">
        <f>Taxi_journeydata!E902</f>
        <v>1</v>
      </c>
      <c r="F906">
        <f>Taxi_journeydata!F902</f>
        <v>75</v>
      </c>
      <c r="G906">
        <f>Taxi_journeydata!G902</f>
        <v>75</v>
      </c>
      <c r="H906">
        <f>Taxi_journeydata!H902</f>
        <v>1</v>
      </c>
      <c r="I906">
        <f>Taxi_journeydata!I902</f>
        <v>0.63</v>
      </c>
      <c r="J906">
        <f>Taxi_journeydata!J902</f>
        <v>5.5</v>
      </c>
      <c r="K906" s="3" t="b">
        <f t="shared" ref="K906:K969" si="142">IF(A906=C906,D906&gt;B906,IF(C906&gt;A906,C906=A906+1,FALSE))</f>
        <v>1</v>
      </c>
      <c r="L906" s="4">
        <f t="shared" ref="L906:L969" si="143">IF(C906=A906,(D906-B906),IF(C906&gt;A906,D906-0+1-B906,9999))*1440</f>
        <v>6.3833333333331055</v>
      </c>
      <c r="M906" s="4" t="b">
        <f>NOT(ISNA(MATCH(F906,'Taxi_location&amp;demand'!$A$5:$A$269,0)))</f>
        <v>1</v>
      </c>
      <c r="N906" s="4" t="b">
        <f>NOT(ISNA(MATCH(G906,'Taxi_location&amp;demand'!$A$5:$A$269,0)))</f>
        <v>1</v>
      </c>
      <c r="O906" s="3" t="b">
        <f t="shared" si="141"/>
        <v>1</v>
      </c>
      <c r="P906" s="3" t="b">
        <f t="shared" ref="P906:P969" si="144">AND(I906&gt;=0.1,I906&lt;=100)</f>
        <v>1</v>
      </c>
      <c r="Q906" s="3" t="b">
        <f t="shared" ref="Q906:Q969" si="145">AND(J906&gt;=2.5,J906&lt;=250)</f>
        <v>1</v>
      </c>
      <c r="R906" s="3" t="b">
        <f t="shared" ref="R906:R969" si="146">AND(MONTH(A906)=7,MONTH(C906)=7)</f>
        <v>1</v>
      </c>
      <c r="S906" s="24">
        <f t="shared" ref="S906:S969" si="147">IF(SECOND(D906)&lt;SECOND(B906),SECOND(D906)-0+60-SECOND(B906),SECOND(D906)-SECOND(B906))/60</f>
        <v>0.38333333333333336</v>
      </c>
      <c r="T906" s="24">
        <f t="shared" ref="T906:T969" si="148">IF(MINUTE(D906)&lt;MINUTE(B906),MINUTE(D906)-0+60-MINUTE(B906),MINUTE(D906)-MINUTE(B906))-IF(SECOND(D906)&lt;SECOND(B906),1,0)</f>
        <v>6</v>
      </c>
      <c r="U906" s="24">
        <f t="shared" ref="U906:U969" si="149">(IF(HOUR(D906)&lt;HOUR(B906),HOUR(D906)-0+24-HOUR(B906),HOUR(D906)-HOUR(B906))-IF(MINUTE(D906)&lt;MINUTE(B906),1,0))*60</f>
        <v>0</v>
      </c>
      <c r="V906" s="24">
        <f t="shared" ref="V906:V969" si="150">U906+T906+S906</f>
        <v>6.3833333333333337</v>
      </c>
      <c r="W906" s="2"/>
    </row>
    <row r="907" spans="1:23" x14ac:dyDescent="0.3">
      <c r="A907" s="22">
        <f>Taxi_journeydata!A903</f>
        <v>44406</v>
      </c>
      <c r="B907" s="23">
        <f>Taxi_journeydata!B903</f>
        <v>0.71386574074074083</v>
      </c>
      <c r="C907" s="22">
        <f>Taxi_journeydata!C903</f>
        <v>44406</v>
      </c>
      <c r="D907" s="23">
        <f>Taxi_journeydata!D903</f>
        <v>0.72616898148148146</v>
      </c>
      <c r="E907">
        <f>Taxi_journeydata!E903</f>
        <v>1</v>
      </c>
      <c r="F907">
        <f>Taxi_journeydata!F903</f>
        <v>95</v>
      </c>
      <c r="G907">
        <f>Taxi_journeydata!G903</f>
        <v>83</v>
      </c>
      <c r="H907">
        <f>Taxi_journeydata!H903</f>
        <v>1</v>
      </c>
      <c r="I907">
        <f>Taxi_journeydata!I903</f>
        <v>3.29</v>
      </c>
      <c r="J907">
        <f>Taxi_journeydata!J903</f>
        <v>15</v>
      </c>
      <c r="K907" s="3" t="b">
        <f t="shared" si="142"/>
        <v>1</v>
      </c>
      <c r="L907" s="4">
        <f t="shared" si="143"/>
        <v>17.716666666666505</v>
      </c>
      <c r="M907" s="4" t="b">
        <f>NOT(ISNA(MATCH(F907,'Taxi_location&amp;demand'!$A$5:$A$269,0)))</f>
        <v>1</v>
      </c>
      <c r="N907" s="4" t="b">
        <f>NOT(ISNA(MATCH(G907,'Taxi_location&amp;demand'!$A$5:$A$269,0)))</f>
        <v>1</v>
      </c>
      <c r="O907" s="3" t="b">
        <f t="shared" si="141"/>
        <v>1</v>
      </c>
      <c r="P907" s="3" t="b">
        <f t="shared" si="144"/>
        <v>1</v>
      </c>
      <c r="Q907" s="3" t="b">
        <f t="shared" si="145"/>
        <v>1</v>
      </c>
      <c r="R907" s="3" t="b">
        <f t="shared" si="146"/>
        <v>1</v>
      </c>
      <c r="S907" s="24">
        <f t="shared" si="147"/>
        <v>0.71666666666666667</v>
      </c>
      <c r="T907" s="24">
        <f t="shared" si="148"/>
        <v>17</v>
      </c>
      <c r="U907" s="24">
        <f t="shared" si="149"/>
        <v>0</v>
      </c>
      <c r="V907" s="24">
        <f t="shared" si="150"/>
        <v>17.716666666666665</v>
      </c>
      <c r="W907" s="2"/>
    </row>
    <row r="908" spans="1:23" x14ac:dyDescent="0.3">
      <c r="A908" s="22">
        <f>Taxi_journeydata!A904</f>
        <v>44406</v>
      </c>
      <c r="B908" s="23">
        <f>Taxi_journeydata!B904</f>
        <v>0.72872685185185182</v>
      </c>
      <c r="C908" s="22">
        <f>Taxi_journeydata!C904</f>
        <v>44406</v>
      </c>
      <c r="D908" s="23">
        <f>Taxi_journeydata!D904</f>
        <v>0.74776620370370372</v>
      </c>
      <c r="E908">
        <f>Taxi_journeydata!E904</f>
        <v>1</v>
      </c>
      <c r="F908">
        <f>Taxi_journeydata!F904</f>
        <v>33</v>
      </c>
      <c r="G908">
        <f>Taxi_journeydata!G904</f>
        <v>17</v>
      </c>
      <c r="H908">
        <f>Taxi_journeydata!H904</f>
        <v>1</v>
      </c>
      <c r="I908">
        <f>Taxi_journeydata!I904</f>
        <v>2.87</v>
      </c>
      <c r="J908">
        <f>Taxi_journeydata!J904</f>
        <v>17.5</v>
      </c>
      <c r="K908" s="3" t="b">
        <f t="shared" si="142"/>
        <v>1</v>
      </c>
      <c r="L908" s="4">
        <f t="shared" si="143"/>
        <v>27.416666666666742</v>
      </c>
      <c r="M908" s="4" t="b">
        <f>NOT(ISNA(MATCH(F908,'Taxi_location&amp;demand'!$A$5:$A$269,0)))</f>
        <v>1</v>
      </c>
      <c r="N908" s="4" t="b">
        <f>NOT(ISNA(MATCH(G908,'Taxi_location&amp;demand'!$A$5:$A$269,0)))</f>
        <v>1</v>
      </c>
      <c r="O908" s="3" t="b">
        <f t="shared" si="141"/>
        <v>1</v>
      </c>
      <c r="P908" s="3" t="b">
        <f t="shared" si="144"/>
        <v>1</v>
      </c>
      <c r="Q908" s="3" t="b">
        <f t="shared" si="145"/>
        <v>1</v>
      </c>
      <c r="R908" s="3" t="b">
        <f t="shared" si="146"/>
        <v>1</v>
      </c>
      <c r="S908" s="24">
        <f t="shared" si="147"/>
        <v>0.41666666666666669</v>
      </c>
      <c r="T908" s="24">
        <f t="shared" si="148"/>
        <v>27</v>
      </c>
      <c r="U908" s="24">
        <f t="shared" si="149"/>
        <v>0</v>
      </c>
      <c r="V908" s="24">
        <f t="shared" si="150"/>
        <v>27.416666666666668</v>
      </c>
      <c r="W908" s="2"/>
    </row>
    <row r="909" spans="1:23" x14ac:dyDescent="0.3">
      <c r="A909" s="22">
        <f>Taxi_journeydata!A905</f>
        <v>44406</v>
      </c>
      <c r="B909" s="23">
        <f>Taxi_journeydata!B905</f>
        <v>0.78506944444444438</v>
      </c>
      <c r="C909" s="22">
        <f>Taxi_journeydata!C905</f>
        <v>44406</v>
      </c>
      <c r="D909" s="23">
        <f>Taxi_journeydata!D905</f>
        <v>0.79537037037037039</v>
      </c>
      <c r="E909">
        <f>Taxi_journeydata!E905</f>
        <v>1</v>
      </c>
      <c r="F909">
        <f>Taxi_journeydata!F905</f>
        <v>129</v>
      </c>
      <c r="G909">
        <f>Taxi_journeydata!G905</f>
        <v>223</v>
      </c>
      <c r="H909">
        <f>Taxi_journeydata!H905</f>
        <v>1</v>
      </c>
      <c r="I909">
        <f>Taxi_journeydata!I905</f>
        <v>2.25</v>
      </c>
      <c r="J909">
        <f>Taxi_journeydata!J905</f>
        <v>11</v>
      </c>
      <c r="K909" s="3" t="b">
        <f t="shared" si="142"/>
        <v>1</v>
      </c>
      <c r="L909" s="4">
        <f t="shared" si="143"/>
        <v>14.833333333333467</v>
      </c>
      <c r="M909" s="4" t="b">
        <f>NOT(ISNA(MATCH(F909,'Taxi_location&amp;demand'!$A$5:$A$269,0)))</f>
        <v>1</v>
      </c>
      <c r="N909" s="4" t="b">
        <f>NOT(ISNA(MATCH(G909,'Taxi_location&amp;demand'!$A$5:$A$269,0)))</f>
        <v>1</v>
      </c>
      <c r="O909" s="3" t="b">
        <f t="shared" si="141"/>
        <v>1</v>
      </c>
      <c r="P909" s="3" t="b">
        <f t="shared" si="144"/>
        <v>1</v>
      </c>
      <c r="Q909" s="3" t="b">
        <f t="shared" si="145"/>
        <v>1</v>
      </c>
      <c r="R909" s="3" t="b">
        <f t="shared" si="146"/>
        <v>1</v>
      </c>
      <c r="S909" s="24">
        <f t="shared" si="147"/>
        <v>0.83333333333333337</v>
      </c>
      <c r="T909" s="24">
        <f t="shared" si="148"/>
        <v>14</v>
      </c>
      <c r="U909" s="24">
        <f t="shared" si="149"/>
        <v>0</v>
      </c>
      <c r="V909" s="24">
        <f t="shared" si="150"/>
        <v>14.833333333333334</v>
      </c>
      <c r="W909" s="2"/>
    </row>
    <row r="910" spans="1:23" x14ac:dyDescent="0.3">
      <c r="A910" s="22">
        <f>Taxi_journeydata!A906</f>
        <v>44406</v>
      </c>
      <c r="B910" s="23">
        <f>Taxi_journeydata!B906</f>
        <v>0.75375000000000003</v>
      </c>
      <c r="C910" s="22">
        <f>Taxi_journeydata!C906</f>
        <v>44406</v>
      </c>
      <c r="D910" s="23">
        <f>Taxi_journeydata!D906</f>
        <v>0.76251157407407411</v>
      </c>
      <c r="E910">
        <f>Taxi_journeydata!E906</f>
        <v>1</v>
      </c>
      <c r="F910">
        <f>Taxi_journeydata!F906</f>
        <v>25</v>
      </c>
      <c r="G910">
        <f>Taxi_journeydata!G906</f>
        <v>25</v>
      </c>
      <c r="H910">
        <f>Taxi_journeydata!H906</f>
        <v>1</v>
      </c>
      <c r="I910">
        <f>Taxi_journeydata!I906</f>
        <v>1.3</v>
      </c>
      <c r="J910">
        <f>Taxi_journeydata!J906</f>
        <v>9</v>
      </c>
      <c r="K910" s="3" t="b">
        <f t="shared" si="142"/>
        <v>1</v>
      </c>
      <c r="L910" s="4">
        <f t="shared" si="143"/>
        <v>12.616666666666667</v>
      </c>
      <c r="M910" s="4" t="b">
        <f>NOT(ISNA(MATCH(F910,'Taxi_location&amp;demand'!$A$5:$A$269,0)))</f>
        <v>1</v>
      </c>
      <c r="N910" s="4" t="b">
        <f>NOT(ISNA(MATCH(G910,'Taxi_location&amp;demand'!$A$5:$A$269,0)))</f>
        <v>1</v>
      </c>
      <c r="O910" s="3" t="b">
        <f t="shared" si="141"/>
        <v>1</v>
      </c>
      <c r="P910" s="3" t="b">
        <f t="shared" si="144"/>
        <v>1</v>
      </c>
      <c r="Q910" s="3" t="b">
        <f t="shared" si="145"/>
        <v>1</v>
      </c>
      <c r="R910" s="3" t="b">
        <f t="shared" si="146"/>
        <v>1</v>
      </c>
      <c r="S910" s="24">
        <f t="shared" si="147"/>
        <v>0.6166666666666667</v>
      </c>
      <c r="T910" s="24">
        <f t="shared" si="148"/>
        <v>12</v>
      </c>
      <c r="U910" s="24">
        <f t="shared" si="149"/>
        <v>0</v>
      </c>
      <c r="V910" s="24">
        <f t="shared" si="150"/>
        <v>12.616666666666667</v>
      </c>
      <c r="W910" s="2"/>
    </row>
    <row r="911" spans="1:23" x14ac:dyDescent="0.3">
      <c r="A911" s="22">
        <f>Taxi_journeydata!A907</f>
        <v>44406</v>
      </c>
      <c r="B911" s="23">
        <f>Taxi_journeydata!B907</f>
        <v>0.78545138888888888</v>
      </c>
      <c r="C911" s="22">
        <f>Taxi_journeydata!C907</f>
        <v>44406</v>
      </c>
      <c r="D911" s="23">
        <f>Taxi_journeydata!D907</f>
        <v>0.828125</v>
      </c>
      <c r="E911">
        <f>Taxi_journeydata!E907</f>
        <v>1</v>
      </c>
      <c r="F911">
        <f>Taxi_journeydata!F907</f>
        <v>198</v>
      </c>
      <c r="G911">
        <f>Taxi_journeydata!G907</f>
        <v>89</v>
      </c>
      <c r="H911">
        <f>Taxi_journeydata!H907</f>
        <v>2</v>
      </c>
      <c r="I911">
        <f>Taxi_journeydata!I907</f>
        <v>8.2100000000000009</v>
      </c>
      <c r="J911">
        <f>Taxi_journeydata!J907</f>
        <v>38.5</v>
      </c>
      <c r="K911" s="3" t="b">
        <f t="shared" si="142"/>
        <v>1</v>
      </c>
      <c r="L911" s="4">
        <f t="shared" si="143"/>
        <v>61.450000000000017</v>
      </c>
      <c r="M911" s="4" t="b">
        <f>NOT(ISNA(MATCH(F911,'Taxi_location&amp;demand'!$A$5:$A$269,0)))</f>
        <v>1</v>
      </c>
      <c r="N911" s="4" t="b">
        <f>NOT(ISNA(MATCH(G911,'Taxi_location&amp;demand'!$A$5:$A$269,0)))</f>
        <v>1</v>
      </c>
      <c r="O911" s="3" t="b">
        <f t="shared" si="141"/>
        <v>1</v>
      </c>
      <c r="P911" s="3" t="b">
        <f t="shared" si="144"/>
        <v>1</v>
      </c>
      <c r="Q911" s="3" t="b">
        <f t="shared" si="145"/>
        <v>1</v>
      </c>
      <c r="R911" s="3" t="b">
        <f t="shared" si="146"/>
        <v>1</v>
      </c>
      <c r="S911" s="24">
        <f t="shared" si="147"/>
        <v>0.45</v>
      </c>
      <c r="T911" s="24">
        <f t="shared" si="148"/>
        <v>1</v>
      </c>
      <c r="U911" s="24">
        <f t="shared" si="149"/>
        <v>60</v>
      </c>
      <c r="V911" s="24">
        <f t="shared" si="150"/>
        <v>61.45</v>
      </c>
      <c r="W911" s="2"/>
    </row>
    <row r="912" spans="1:23" x14ac:dyDescent="0.3">
      <c r="A912" s="22">
        <f>Taxi_journeydata!A908</f>
        <v>44406</v>
      </c>
      <c r="B912" s="23">
        <f>Taxi_journeydata!B908</f>
        <v>0.80425925925925934</v>
      </c>
      <c r="C912" s="22">
        <f>Taxi_journeydata!C908</f>
        <v>44406</v>
      </c>
      <c r="D912" s="23">
        <f>Taxi_journeydata!D908</f>
        <v>0.81008101851851855</v>
      </c>
      <c r="E912">
        <f>Taxi_journeydata!E908</f>
        <v>1</v>
      </c>
      <c r="F912">
        <f>Taxi_journeydata!F908</f>
        <v>75</v>
      </c>
      <c r="G912">
        <f>Taxi_journeydata!G908</f>
        <v>74</v>
      </c>
      <c r="H912">
        <f>Taxi_journeydata!H908</f>
        <v>1</v>
      </c>
      <c r="I912">
        <f>Taxi_journeydata!I908</f>
        <v>1.46</v>
      </c>
      <c r="J912">
        <f>Taxi_journeydata!J908</f>
        <v>7.5</v>
      </c>
      <c r="K912" s="3" t="b">
        <f t="shared" si="142"/>
        <v>1</v>
      </c>
      <c r="L912" s="4">
        <f t="shared" si="143"/>
        <v>8.3833333333332583</v>
      </c>
      <c r="M912" s="4" t="b">
        <f>NOT(ISNA(MATCH(F912,'Taxi_location&amp;demand'!$A$5:$A$269,0)))</f>
        <v>1</v>
      </c>
      <c r="N912" s="4" t="b">
        <f>NOT(ISNA(MATCH(G912,'Taxi_location&amp;demand'!$A$5:$A$269,0)))</f>
        <v>1</v>
      </c>
      <c r="O912" s="3" t="b">
        <f t="shared" si="141"/>
        <v>1</v>
      </c>
      <c r="P912" s="3" t="b">
        <f t="shared" si="144"/>
        <v>1</v>
      </c>
      <c r="Q912" s="3" t="b">
        <f t="shared" si="145"/>
        <v>1</v>
      </c>
      <c r="R912" s="3" t="b">
        <f t="shared" si="146"/>
        <v>1</v>
      </c>
      <c r="S912" s="24">
        <f t="shared" si="147"/>
        <v>0.38333333333333336</v>
      </c>
      <c r="T912" s="24">
        <f t="shared" si="148"/>
        <v>8</v>
      </c>
      <c r="U912" s="24">
        <f t="shared" si="149"/>
        <v>0</v>
      </c>
      <c r="V912" s="24">
        <f t="shared" si="150"/>
        <v>8.3833333333333329</v>
      </c>
      <c r="W912" s="2"/>
    </row>
    <row r="913" spans="1:23" x14ac:dyDescent="0.3">
      <c r="A913" s="22">
        <f>Taxi_journeydata!A909</f>
        <v>44406</v>
      </c>
      <c r="B913" s="23">
        <f>Taxi_journeydata!B909</f>
        <v>0.81207175925925934</v>
      </c>
      <c r="C913" s="22">
        <f>Taxi_journeydata!C909</f>
        <v>44406</v>
      </c>
      <c r="D913" s="23">
        <f>Taxi_journeydata!D909</f>
        <v>0.81923611111111105</v>
      </c>
      <c r="E913">
        <f>Taxi_journeydata!E909</f>
        <v>1</v>
      </c>
      <c r="F913">
        <f>Taxi_journeydata!F909</f>
        <v>166</v>
      </c>
      <c r="G913">
        <f>Taxi_journeydata!G909</f>
        <v>42</v>
      </c>
      <c r="H913">
        <f>Taxi_journeydata!H909</f>
        <v>1</v>
      </c>
      <c r="I913">
        <f>Taxi_journeydata!I909</f>
        <v>1.4</v>
      </c>
      <c r="J913">
        <f>Taxi_journeydata!J909</f>
        <v>8.5</v>
      </c>
      <c r="K913" s="3" t="b">
        <f t="shared" si="142"/>
        <v>1</v>
      </c>
      <c r="L913" s="4">
        <f t="shared" si="143"/>
        <v>10.316666666666467</v>
      </c>
      <c r="M913" s="4" t="b">
        <f>NOT(ISNA(MATCH(F913,'Taxi_location&amp;demand'!$A$5:$A$269,0)))</f>
        <v>1</v>
      </c>
      <c r="N913" s="4" t="b">
        <f>NOT(ISNA(MATCH(G913,'Taxi_location&amp;demand'!$A$5:$A$269,0)))</f>
        <v>1</v>
      </c>
      <c r="O913" s="3" t="b">
        <f t="shared" si="141"/>
        <v>1</v>
      </c>
      <c r="P913" s="3" t="b">
        <f t="shared" si="144"/>
        <v>1</v>
      </c>
      <c r="Q913" s="3" t="b">
        <f t="shared" si="145"/>
        <v>1</v>
      </c>
      <c r="R913" s="3" t="b">
        <f t="shared" si="146"/>
        <v>1</v>
      </c>
      <c r="S913" s="24">
        <f t="shared" si="147"/>
        <v>0.31666666666666665</v>
      </c>
      <c r="T913" s="24">
        <f t="shared" si="148"/>
        <v>10</v>
      </c>
      <c r="U913" s="24">
        <f t="shared" si="149"/>
        <v>0</v>
      </c>
      <c r="V913" s="24">
        <f t="shared" si="150"/>
        <v>10.316666666666666</v>
      </c>
      <c r="W913" s="2"/>
    </row>
    <row r="914" spans="1:23" x14ac:dyDescent="0.3">
      <c r="A914" s="22">
        <f>Taxi_journeydata!A910</f>
        <v>44406</v>
      </c>
      <c r="B914" s="23">
        <f>Taxi_journeydata!B910</f>
        <v>0.84531250000000002</v>
      </c>
      <c r="C914" s="22">
        <f>Taxi_journeydata!C910</f>
        <v>44406</v>
      </c>
      <c r="D914" s="23">
        <f>Taxi_journeydata!D910</f>
        <v>0.84839120370370369</v>
      </c>
      <c r="E914">
        <f>Taxi_journeydata!E910</f>
        <v>1</v>
      </c>
      <c r="F914">
        <f>Taxi_journeydata!F910</f>
        <v>75</v>
      </c>
      <c r="G914">
        <f>Taxi_journeydata!G910</f>
        <v>41</v>
      </c>
      <c r="H914">
        <f>Taxi_journeydata!H910</f>
        <v>2</v>
      </c>
      <c r="I914">
        <f>Taxi_journeydata!I910</f>
        <v>0.9</v>
      </c>
      <c r="J914">
        <f>Taxi_journeydata!J910</f>
        <v>5.5</v>
      </c>
      <c r="K914" s="3" t="b">
        <f t="shared" si="142"/>
        <v>1</v>
      </c>
      <c r="L914" s="4">
        <f t="shared" si="143"/>
        <v>4.4333333333332803</v>
      </c>
      <c r="M914" s="4" t="b">
        <f>NOT(ISNA(MATCH(F914,'Taxi_location&amp;demand'!$A$5:$A$269,0)))</f>
        <v>1</v>
      </c>
      <c r="N914" s="4" t="b">
        <f>NOT(ISNA(MATCH(G914,'Taxi_location&amp;demand'!$A$5:$A$269,0)))</f>
        <v>1</v>
      </c>
      <c r="O914" s="3" t="b">
        <f t="shared" si="141"/>
        <v>1</v>
      </c>
      <c r="P914" s="3" t="b">
        <f t="shared" si="144"/>
        <v>1</v>
      </c>
      <c r="Q914" s="3" t="b">
        <f t="shared" si="145"/>
        <v>1</v>
      </c>
      <c r="R914" s="3" t="b">
        <f t="shared" si="146"/>
        <v>1</v>
      </c>
      <c r="S914" s="24">
        <f t="shared" si="147"/>
        <v>0.43333333333333335</v>
      </c>
      <c r="T914" s="24">
        <f t="shared" si="148"/>
        <v>4</v>
      </c>
      <c r="U914" s="24">
        <f t="shared" si="149"/>
        <v>0</v>
      </c>
      <c r="V914" s="24">
        <f t="shared" si="150"/>
        <v>4.4333333333333336</v>
      </c>
      <c r="W914" s="2"/>
    </row>
    <row r="915" spans="1:23" x14ac:dyDescent="0.3">
      <c r="A915" s="22">
        <f>Taxi_journeydata!A911</f>
        <v>44406</v>
      </c>
      <c r="B915" s="23">
        <f>Taxi_journeydata!B911</f>
        <v>0.94199074074074074</v>
      </c>
      <c r="C915" s="22">
        <f>Taxi_journeydata!C911</f>
        <v>44406</v>
      </c>
      <c r="D915" s="23">
        <f>Taxi_journeydata!D911</f>
        <v>0.9490277777777778</v>
      </c>
      <c r="E915">
        <f>Taxi_journeydata!E911</f>
        <v>1</v>
      </c>
      <c r="F915">
        <f>Taxi_journeydata!F911</f>
        <v>130</v>
      </c>
      <c r="G915">
        <f>Taxi_journeydata!G911</f>
        <v>205</v>
      </c>
      <c r="H915">
        <f>Taxi_journeydata!H911</f>
        <v>2</v>
      </c>
      <c r="I915">
        <f>Taxi_journeydata!I911</f>
        <v>2.5</v>
      </c>
      <c r="J915">
        <f>Taxi_journeydata!J911</f>
        <v>10</v>
      </c>
      <c r="K915" s="3" t="b">
        <f t="shared" si="142"/>
        <v>1</v>
      </c>
      <c r="L915" s="4">
        <f t="shared" si="143"/>
        <v>10.133333333333372</v>
      </c>
      <c r="M915" s="4" t="b">
        <f>NOT(ISNA(MATCH(F915,'Taxi_location&amp;demand'!$A$5:$A$269,0)))</f>
        <v>1</v>
      </c>
      <c r="N915" s="4" t="b">
        <f>NOT(ISNA(MATCH(G915,'Taxi_location&amp;demand'!$A$5:$A$269,0)))</f>
        <v>1</v>
      </c>
      <c r="O915" s="3" t="b">
        <f t="shared" si="141"/>
        <v>1</v>
      </c>
      <c r="P915" s="3" t="b">
        <f t="shared" si="144"/>
        <v>1</v>
      </c>
      <c r="Q915" s="3" t="b">
        <f t="shared" si="145"/>
        <v>1</v>
      </c>
      <c r="R915" s="3" t="b">
        <f t="shared" si="146"/>
        <v>1</v>
      </c>
      <c r="S915" s="24">
        <f t="shared" si="147"/>
        <v>0.13333333333333333</v>
      </c>
      <c r="T915" s="24">
        <f t="shared" si="148"/>
        <v>10</v>
      </c>
      <c r="U915" s="24">
        <f t="shared" si="149"/>
        <v>0</v>
      </c>
      <c r="V915" s="24">
        <f t="shared" si="150"/>
        <v>10.133333333333333</v>
      </c>
      <c r="W915" s="2"/>
    </row>
    <row r="916" spans="1:23" x14ac:dyDescent="0.3">
      <c r="A916" s="22">
        <f>Taxi_journeydata!A912</f>
        <v>44406</v>
      </c>
      <c r="B916" s="23">
        <f>Taxi_journeydata!B912</f>
        <v>0.94004629629629621</v>
      </c>
      <c r="C916" s="22">
        <f>Taxi_journeydata!C912</f>
        <v>44406</v>
      </c>
      <c r="D916" s="23">
        <f>Taxi_journeydata!D912</f>
        <v>0.94195601851851851</v>
      </c>
      <c r="E916">
        <f>Taxi_journeydata!E912</f>
        <v>1</v>
      </c>
      <c r="F916">
        <f>Taxi_journeydata!F912</f>
        <v>116</v>
      </c>
      <c r="G916">
        <f>Taxi_journeydata!G912</f>
        <v>116</v>
      </c>
      <c r="H916">
        <f>Taxi_journeydata!H912</f>
        <v>1</v>
      </c>
      <c r="I916">
        <f>Taxi_journeydata!I912</f>
        <v>0.35</v>
      </c>
      <c r="J916">
        <f>Taxi_journeydata!J912</f>
        <v>4</v>
      </c>
      <c r="K916" s="3" t="b">
        <f t="shared" si="142"/>
        <v>1</v>
      </c>
      <c r="L916" s="4">
        <f t="shared" si="143"/>
        <v>2.7500000000001101</v>
      </c>
      <c r="M916" s="4" t="b">
        <f>NOT(ISNA(MATCH(F916,'Taxi_location&amp;demand'!$A$5:$A$269,0)))</f>
        <v>1</v>
      </c>
      <c r="N916" s="4" t="b">
        <f>NOT(ISNA(MATCH(G916,'Taxi_location&amp;demand'!$A$5:$A$269,0)))</f>
        <v>1</v>
      </c>
      <c r="O916" s="3" t="b">
        <f t="shared" si="141"/>
        <v>1</v>
      </c>
      <c r="P916" s="3" t="b">
        <f t="shared" si="144"/>
        <v>1</v>
      </c>
      <c r="Q916" s="3" t="b">
        <f t="shared" si="145"/>
        <v>1</v>
      </c>
      <c r="R916" s="3" t="b">
        <f t="shared" si="146"/>
        <v>1</v>
      </c>
      <c r="S916" s="24">
        <f t="shared" si="147"/>
        <v>0.75</v>
      </c>
      <c r="T916" s="24">
        <f t="shared" si="148"/>
        <v>2</v>
      </c>
      <c r="U916" s="24">
        <f t="shared" si="149"/>
        <v>0</v>
      </c>
      <c r="V916" s="24">
        <f t="shared" si="150"/>
        <v>2.75</v>
      </c>
      <c r="W916" s="2"/>
    </row>
    <row r="917" spans="1:23" x14ac:dyDescent="0.3">
      <c r="A917" s="22">
        <f>Taxi_journeydata!A913</f>
        <v>44407</v>
      </c>
      <c r="B917" s="23">
        <f>Taxi_journeydata!B913</f>
        <v>0.27255787037037038</v>
      </c>
      <c r="C917" s="22">
        <f>Taxi_journeydata!C913</f>
        <v>44407</v>
      </c>
      <c r="D917" s="23">
        <f>Taxi_journeydata!D913</f>
        <v>0.28909722222222223</v>
      </c>
      <c r="E917">
        <f>Taxi_journeydata!E913</f>
        <v>1</v>
      </c>
      <c r="F917">
        <f>Taxi_journeydata!F913</f>
        <v>70</v>
      </c>
      <c r="G917">
        <f>Taxi_journeydata!G913</f>
        <v>63</v>
      </c>
      <c r="H917">
        <f>Taxi_journeydata!H913</f>
        <v>1</v>
      </c>
      <c r="I917">
        <f>Taxi_journeydata!I913</f>
        <v>10.89</v>
      </c>
      <c r="J917">
        <f>Taxi_journeydata!J913</f>
        <v>32.5</v>
      </c>
      <c r="K917" s="3" t="b">
        <f t="shared" si="142"/>
        <v>1</v>
      </c>
      <c r="L917" s="4">
        <f t="shared" si="143"/>
        <v>23.816666666666659</v>
      </c>
      <c r="M917" s="4" t="b">
        <f>NOT(ISNA(MATCH(F917,'Taxi_location&amp;demand'!$A$5:$A$269,0)))</f>
        <v>1</v>
      </c>
      <c r="N917" s="4" t="b">
        <f>NOT(ISNA(MATCH(G917,'Taxi_location&amp;demand'!$A$5:$A$269,0)))</f>
        <v>1</v>
      </c>
      <c r="O917" s="3" t="b">
        <f t="shared" si="141"/>
        <v>1</v>
      </c>
      <c r="P917" s="3" t="b">
        <f t="shared" si="144"/>
        <v>1</v>
      </c>
      <c r="Q917" s="3" t="b">
        <f t="shared" si="145"/>
        <v>1</v>
      </c>
      <c r="R917" s="3" t="b">
        <f t="shared" si="146"/>
        <v>1</v>
      </c>
      <c r="S917" s="24">
        <f t="shared" si="147"/>
        <v>0.81666666666666665</v>
      </c>
      <c r="T917" s="24">
        <f t="shared" si="148"/>
        <v>23</v>
      </c>
      <c r="U917" s="24">
        <f t="shared" si="149"/>
        <v>0</v>
      </c>
      <c r="V917" s="24">
        <f t="shared" si="150"/>
        <v>23.816666666666666</v>
      </c>
      <c r="W917" s="2"/>
    </row>
    <row r="918" spans="1:23" x14ac:dyDescent="0.3">
      <c r="A918" s="22">
        <f>Taxi_journeydata!A914</f>
        <v>44407</v>
      </c>
      <c r="B918" s="23">
        <f>Taxi_journeydata!B914</f>
        <v>0.26480324074074074</v>
      </c>
      <c r="C918" s="22">
        <f>Taxi_journeydata!C914</f>
        <v>44407</v>
      </c>
      <c r="D918" s="23">
        <f>Taxi_journeydata!D914</f>
        <v>0.26839120370370367</v>
      </c>
      <c r="E918">
        <f>Taxi_journeydata!E914</f>
        <v>1</v>
      </c>
      <c r="F918">
        <f>Taxi_journeydata!F914</f>
        <v>74</v>
      </c>
      <c r="G918">
        <f>Taxi_journeydata!G914</f>
        <v>75</v>
      </c>
      <c r="H918">
        <f>Taxi_journeydata!H914</f>
        <v>1</v>
      </c>
      <c r="I918">
        <f>Taxi_journeydata!I914</f>
        <v>1.37</v>
      </c>
      <c r="J918">
        <f>Taxi_journeydata!J914</f>
        <v>6.5</v>
      </c>
      <c r="K918" s="3" t="b">
        <f t="shared" si="142"/>
        <v>1</v>
      </c>
      <c r="L918" s="4">
        <f t="shared" si="143"/>
        <v>5.1666666666666217</v>
      </c>
      <c r="M918" s="4" t="b">
        <f>NOT(ISNA(MATCH(F918,'Taxi_location&amp;demand'!$A$5:$A$269,0)))</f>
        <v>1</v>
      </c>
      <c r="N918" s="4" t="b">
        <f>NOT(ISNA(MATCH(G918,'Taxi_location&amp;demand'!$A$5:$A$269,0)))</f>
        <v>1</v>
      </c>
      <c r="O918" s="3" t="b">
        <f t="shared" si="141"/>
        <v>1</v>
      </c>
      <c r="P918" s="3" t="b">
        <f t="shared" si="144"/>
        <v>1</v>
      </c>
      <c r="Q918" s="3" t="b">
        <f t="shared" si="145"/>
        <v>1</v>
      </c>
      <c r="R918" s="3" t="b">
        <f t="shared" si="146"/>
        <v>1</v>
      </c>
      <c r="S918" s="24">
        <f t="shared" si="147"/>
        <v>0.16666666666666666</v>
      </c>
      <c r="T918" s="24">
        <f t="shared" si="148"/>
        <v>5</v>
      </c>
      <c r="U918" s="24">
        <f t="shared" si="149"/>
        <v>0</v>
      </c>
      <c r="V918" s="24">
        <f t="shared" si="150"/>
        <v>5.166666666666667</v>
      </c>
      <c r="W918" s="2"/>
    </row>
    <row r="919" spans="1:23" x14ac:dyDescent="0.3">
      <c r="A919" s="22">
        <f>Taxi_journeydata!A915</f>
        <v>44407</v>
      </c>
      <c r="B919" s="23">
        <f>Taxi_journeydata!B915</f>
        <v>0.33400462962962968</v>
      </c>
      <c r="C919" s="22">
        <f>Taxi_journeydata!C915</f>
        <v>44407</v>
      </c>
      <c r="D919" s="23">
        <f>Taxi_journeydata!D915</f>
        <v>0.34246527777777774</v>
      </c>
      <c r="E919">
        <f>Taxi_journeydata!E915</f>
        <v>1</v>
      </c>
      <c r="F919">
        <f>Taxi_journeydata!F915</f>
        <v>74</v>
      </c>
      <c r="G919">
        <f>Taxi_journeydata!G915</f>
        <v>166</v>
      </c>
      <c r="H919">
        <f>Taxi_journeydata!H915</f>
        <v>1</v>
      </c>
      <c r="I919">
        <f>Taxi_journeydata!I915</f>
        <v>1.86</v>
      </c>
      <c r="J919">
        <f>Taxi_journeydata!J915</f>
        <v>9.5</v>
      </c>
      <c r="K919" s="3" t="b">
        <f t="shared" si="142"/>
        <v>1</v>
      </c>
      <c r="L919" s="4">
        <f t="shared" si="143"/>
        <v>12.183333333333213</v>
      </c>
      <c r="M919" s="4" t="b">
        <f>NOT(ISNA(MATCH(F919,'Taxi_location&amp;demand'!$A$5:$A$269,0)))</f>
        <v>1</v>
      </c>
      <c r="N919" s="4" t="b">
        <f>NOT(ISNA(MATCH(G919,'Taxi_location&amp;demand'!$A$5:$A$269,0)))</f>
        <v>1</v>
      </c>
      <c r="O919" s="3" t="b">
        <f t="shared" si="141"/>
        <v>1</v>
      </c>
      <c r="P919" s="3" t="b">
        <f t="shared" si="144"/>
        <v>1</v>
      </c>
      <c r="Q919" s="3" t="b">
        <f t="shared" si="145"/>
        <v>1</v>
      </c>
      <c r="R919" s="3" t="b">
        <f t="shared" si="146"/>
        <v>1</v>
      </c>
      <c r="S919" s="24">
        <f t="shared" si="147"/>
        <v>0.18333333333333332</v>
      </c>
      <c r="T919" s="24">
        <f t="shared" si="148"/>
        <v>12</v>
      </c>
      <c r="U919" s="24">
        <f t="shared" si="149"/>
        <v>0</v>
      </c>
      <c r="V919" s="24">
        <f t="shared" si="150"/>
        <v>12.183333333333334</v>
      </c>
      <c r="W919" s="2"/>
    </row>
    <row r="920" spans="1:23" x14ac:dyDescent="0.3">
      <c r="A920" s="22">
        <f>Taxi_journeydata!A916</f>
        <v>44407</v>
      </c>
      <c r="B920" s="23">
        <f>Taxi_journeydata!B916</f>
        <v>0.37804398148148149</v>
      </c>
      <c r="C920" s="22">
        <f>Taxi_journeydata!C916</f>
        <v>44407</v>
      </c>
      <c r="D920" s="23">
        <f>Taxi_journeydata!D916</f>
        <v>0.38349537037037035</v>
      </c>
      <c r="E920">
        <f>Taxi_journeydata!E916</f>
        <v>1</v>
      </c>
      <c r="F920">
        <f>Taxi_journeydata!F916</f>
        <v>74</v>
      </c>
      <c r="G920">
        <f>Taxi_journeydata!G916</f>
        <v>41</v>
      </c>
      <c r="H920">
        <f>Taxi_journeydata!H916</f>
        <v>1</v>
      </c>
      <c r="I920">
        <f>Taxi_journeydata!I916</f>
        <v>1.1200000000000001</v>
      </c>
      <c r="J920">
        <f>Taxi_journeydata!J916</f>
        <v>7</v>
      </c>
      <c r="K920" s="3" t="b">
        <f t="shared" si="142"/>
        <v>1</v>
      </c>
      <c r="L920" s="4">
        <f t="shared" si="143"/>
        <v>7.8499999999999481</v>
      </c>
      <c r="M920" s="4" t="b">
        <f>NOT(ISNA(MATCH(F920,'Taxi_location&amp;demand'!$A$5:$A$269,0)))</f>
        <v>1</v>
      </c>
      <c r="N920" s="4" t="b">
        <f>NOT(ISNA(MATCH(G920,'Taxi_location&amp;demand'!$A$5:$A$269,0)))</f>
        <v>1</v>
      </c>
      <c r="O920" s="3" t="b">
        <f t="shared" si="141"/>
        <v>1</v>
      </c>
      <c r="P920" s="3" t="b">
        <f t="shared" si="144"/>
        <v>1</v>
      </c>
      <c r="Q920" s="3" t="b">
        <f t="shared" si="145"/>
        <v>1</v>
      </c>
      <c r="R920" s="3" t="b">
        <f t="shared" si="146"/>
        <v>1</v>
      </c>
      <c r="S920" s="24">
        <f t="shared" si="147"/>
        <v>0.85</v>
      </c>
      <c r="T920" s="24">
        <f t="shared" si="148"/>
        <v>7</v>
      </c>
      <c r="U920" s="24">
        <f t="shared" si="149"/>
        <v>0</v>
      </c>
      <c r="V920" s="24">
        <f t="shared" si="150"/>
        <v>7.85</v>
      </c>
      <c r="W920" s="2"/>
    </row>
    <row r="921" spans="1:23" x14ac:dyDescent="0.3">
      <c r="A921" s="22">
        <f>Taxi_journeydata!A917</f>
        <v>44407</v>
      </c>
      <c r="B921" s="23">
        <f>Taxi_journeydata!B917</f>
        <v>0.3671875</v>
      </c>
      <c r="C921" s="22">
        <f>Taxi_journeydata!C917</f>
        <v>44407</v>
      </c>
      <c r="D921" s="23">
        <f>Taxi_journeydata!D917</f>
        <v>0.3835069444444445</v>
      </c>
      <c r="E921">
        <f>Taxi_journeydata!E917</f>
        <v>1</v>
      </c>
      <c r="F921">
        <f>Taxi_journeydata!F917</f>
        <v>191</v>
      </c>
      <c r="G921">
        <f>Taxi_journeydata!G917</f>
        <v>265</v>
      </c>
      <c r="H921">
        <f>Taxi_journeydata!H917</f>
        <v>1</v>
      </c>
      <c r="I921">
        <f>Taxi_journeydata!I917</f>
        <v>9.36</v>
      </c>
      <c r="J921">
        <f>Taxi_journeydata!J917</f>
        <v>27</v>
      </c>
      <c r="K921" s="3" t="b">
        <f t="shared" si="142"/>
        <v>1</v>
      </c>
      <c r="L921" s="4">
        <f t="shared" si="143"/>
        <v>23.500000000000078</v>
      </c>
      <c r="M921" s="4" t="b">
        <f>NOT(ISNA(MATCH(F921,'Taxi_location&amp;demand'!$A$5:$A$269,0)))</f>
        <v>1</v>
      </c>
      <c r="N921" s="4" t="b">
        <f>NOT(ISNA(MATCH(G921,'Taxi_location&amp;demand'!$A$5:$A$269,0)))</f>
        <v>1</v>
      </c>
      <c r="O921" s="3" t="b">
        <f t="shared" si="141"/>
        <v>1</v>
      </c>
      <c r="P921" s="3" t="b">
        <f t="shared" si="144"/>
        <v>1</v>
      </c>
      <c r="Q921" s="3" t="b">
        <f t="shared" si="145"/>
        <v>1</v>
      </c>
      <c r="R921" s="3" t="b">
        <f t="shared" si="146"/>
        <v>1</v>
      </c>
      <c r="S921" s="24">
        <f t="shared" si="147"/>
        <v>0.5</v>
      </c>
      <c r="T921" s="24">
        <f t="shared" si="148"/>
        <v>23</v>
      </c>
      <c r="U921" s="24">
        <f t="shared" si="149"/>
        <v>0</v>
      </c>
      <c r="V921" s="24">
        <f t="shared" si="150"/>
        <v>23.5</v>
      </c>
      <c r="W921" s="2"/>
    </row>
    <row r="922" spans="1:23" x14ac:dyDescent="0.3">
      <c r="A922" s="22">
        <f>Taxi_journeydata!A918</f>
        <v>44407</v>
      </c>
      <c r="B922" s="23">
        <f>Taxi_journeydata!B918</f>
        <v>0.37342592592592588</v>
      </c>
      <c r="C922" s="22">
        <f>Taxi_journeydata!C918</f>
        <v>44407</v>
      </c>
      <c r="D922" s="23">
        <f>Taxi_journeydata!D918</f>
        <v>0.3790972222222222</v>
      </c>
      <c r="E922">
        <f>Taxi_journeydata!E918</f>
        <v>1</v>
      </c>
      <c r="F922">
        <f>Taxi_journeydata!F918</f>
        <v>74</v>
      </c>
      <c r="G922">
        <f>Taxi_journeydata!G918</f>
        <v>41</v>
      </c>
      <c r="H922">
        <f>Taxi_journeydata!H918</f>
        <v>1</v>
      </c>
      <c r="I922">
        <f>Taxi_journeydata!I918</f>
        <v>1.3</v>
      </c>
      <c r="J922">
        <f>Taxi_journeydata!J918</f>
        <v>7</v>
      </c>
      <c r="K922" s="3" t="b">
        <f t="shared" si="142"/>
        <v>1</v>
      </c>
      <c r="L922" s="4">
        <f t="shared" si="143"/>
        <v>8.1666666666666909</v>
      </c>
      <c r="M922" s="4" t="b">
        <f>NOT(ISNA(MATCH(F922,'Taxi_location&amp;demand'!$A$5:$A$269,0)))</f>
        <v>1</v>
      </c>
      <c r="N922" s="4" t="b">
        <f>NOT(ISNA(MATCH(G922,'Taxi_location&amp;demand'!$A$5:$A$269,0)))</f>
        <v>1</v>
      </c>
      <c r="O922" s="3" t="b">
        <f t="shared" si="141"/>
        <v>1</v>
      </c>
      <c r="P922" s="3" t="b">
        <f t="shared" si="144"/>
        <v>1</v>
      </c>
      <c r="Q922" s="3" t="b">
        <f t="shared" si="145"/>
        <v>1</v>
      </c>
      <c r="R922" s="3" t="b">
        <f t="shared" si="146"/>
        <v>1</v>
      </c>
      <c r="S922" s="24">
        <f t="shared" si="147"/>
        <v>0.16666666666666666</v>
      </c>
      <c r="T922" s="24">
        <f t="shared" si="148"/>
        <v>8</v>
      </c>
      <c r="U922" s="24">
        <f t="shared" si="149"/>
        <v>0</v>
      </c>
      <c r="V922" s="24">
        <f t="shared" si="150"/>
        <v>8.1666666666666661</v>
      </c>
      <c r="W922" s="2"/>
    </row>
    <row r="923" spans="1:23" x14ac:dyDescent="0.3">
      <c r="A923" s="22">
        <f>Taxi_journeydata!A919</f>
        <v>44407</v>
      </c>
      <c r="B923" s="23">
        <f>Taxi_journeydata!B919</f>
        <v>0.38881944444444444</v>
      </c>
      <c r="C923" s="22">
        <f>Taxi_journeydata!C919</f>
        <v>44407</v>
      </c>
      <c r="D923" s="23">
        <f>Taxi_journeydata!D919</f>
        <v>0.39281250000000001</v>
      </c>
      <c r="E923">
        <f>Taxi_journeydata!E919</f>
        <v>1</v>
      </c>
      <c r="F923">
        <f>Taxi_journeydata!F919</f>
        <v>166</v>
      </c>
      <c r="G923">
        <f>Taxi_journeydata!G919</f>
        <v>166</v>
      </c>
      <c r="H923">
        <f>Taxi_journeydata!H919</f>
        <v>1</v>
      </c>
      <c r="I923">
        <f>Taxi_journeydata!I919</f>
        <v>0.6</v>
      </c>
      <c r="J923">
        <f>Taxi_journeydata!J919</f>
        <v>5.5</v>
      </c>
      <c r="K923" s="3" t="b">
        <f t="shared" si="142"/>
        <v>1</v>
      </c>
      <c r="L923" s="4">
        <f t="shared" si="143"/>
        <v>5.7500000000000195</v>
      </c>
      <c r="M923" s="4" t="b">
        <f>NOT(ISNA(MATCH(F923,'Taxi_location&amp;demand'!$A$5:$A$269,0)))</f>
        <v>1</v>
      </c>
      <c r="N923" s="4" t="b">
        <f>NOT(ISNA(MATCH(G923,'Taxi_location&amp;demand'!$A$5:$A$269,0)))</f>
        <v>1</v>
      </c>
      <c r="O923" s="3" t="b">
        <f t="shared" si="141"/>
        <v>1</v>
      </c>
      <c r="P923" s="3" t="b">
        <f t="shared" si="144"/>
        <v>1</v>
      </c>
      <c r="Q923" s="3" t="b">
        <f t="shared" si="145"/>
        <v>1</v>
      </c>
      <c r="R923" s="3" t="b">
        <f t="shared" si="146"/>
        <v>1</v>
      </c>
      <c r="S923" s="24">
        <f t="shared" si="147"/>
        <v>0.75</v>
      </c>
      <c r="T923" s="24">
        <f t="shared" si="148"/>
        <v>5</v>
      </c>
      <c r="U923" s="24">
        <f t="shared" si="149"/>
        <v>0</v>
      </c>
      <c r="V923" s="24">
        <f t="shared" si="150"/>
        <v>5.75</v>
      </c>
      <c r="W923" s="2"/>
    </row>
    <row r="924" spans="1:23" x14ac:dyDescent="0.3">
      <c r="A924" s="22">
        <f>Taxi_journeydata!A920</f>
        <v>44407</v>
      </c>
      <c r="B924" s="23">
        <f>Taxi_journeydata!B920</f>
        <v>0.38341435185185185</v>
      </c>
      <c r="C924" s="22">
        <f>Taxi_journeydata!C920</f>
        <v>44407</v>
      </c>
      <c r="D924" s="23">
        <f>Taxi_journeydata!D920</f>
        <v>0.39099537037037035</v>
      </c>
      <c r="E924">
        <f>Taxi_journeydata!E920</f>
        <v>1</v>
      </c>
      <c r="F924">
        <f>Taxi_journeydata!F920</f>
        <v>41</v>
      </c>
      <c r="G924">
        <f>Taxi_journeydata!G920</f>
        <v>74</v>
      </c>
      <c r="H924">
        <f>Taxi_journeydata!H920</f>
        <v>1</v>
      </c>
      <c r="I924">
        <f>Taxi_journeydata!I920</f>
        <v>1.5</v>
      </c>
      <c r="J924">
        <f>Taxi_journeydata!J920</f>
        <v>9</v>
      </c>
      <c r="K924" s="3" t="b">
        <f t="shared" si="142"/>
        <v>1</v>
      </c>
      <c r="L924" s="4">
        <f t="shared" si="143"/>
        <v>10.916666666666641</v>
      </c>
      <c r="M924" s="4" t="b">
        <f>NOT(ISNA(MATCH(F924,'Taxi_location&amp;demand'!$A$5:$A$269,0)))</f>
        <v>1</v>
      </c>
      <c r="N924" s="4" t="b">
        <f>NOT(ISNA(MATCH(G924,'Taxi_location&amp;demand'!$A$5:$A$269,0)))</f>
        <v>1</v>
      </c>
      <c r="O924" s="3" t="b">
        <f t="shared" si="141"/>
        <v>1</v>
      </c>
      <c r="P924" s="3" t="b">
        <f t="shared" si="144"/>
        <v>1</v>
      </c>
      <c r="Q924" s="3" t="b">
        <f t="shared" si="145"/>
        <v>1</v>
      </c>
      <c r="R924" s="3" t="b">
        <f t="shared" si="146"/>
        <v>1</v>
      </c>
      <c r="S924" s="24">
        <f t="shared" si="147"/>
        <v>0.91666666666666663</v>
      </c>
      <c r="T924" s="24">
        <f t="shared" si="148"/>
        <v>10</v>
      </c>
      <c r="U924" s="24">
        <f t="shared" si="149"/>
        <v>0</v>
      </c>
      <c r="V924" s="24">
        <f t="shared" si="150"/>
        <v>10.916666666666666</v>
      </c>
      <c r="W924" s="2"/>
    </row>
    <row r="925" spans="1:23" x14ac:dyDescent="0.3">
      <c r="A925" s="22">
        <f>Taxi_journeydata!A921</f>
        <v>44407</v>
      </c>
      <c r="B925" s="23">
        <f>Taxi_journeydata!B921</f>
        <v>0.39307870370370374</v>
      </c>
      <c r="C925" s="22">
        <f>Taxi_journeydata!C921</f>
        <v>44407</v>
      </c>
      <c r="D925" s="23">
        <f>Taxi_journeydata!D921</f>
        <v>0.39797453703703706</v>
      </c>
      <c r="E925">
        <f>Taxi_journeydata!E921</f>
        <v>1</v>
      </c>
      <c r="F925">
        <f>Taxi_journeydata!F921</f>
        <v>74</v>
      </c>
      <c r="G925">
        <f>Taxi_journeydata!G921</f>
        <v>42</v>
      </c>
      <c r="H925">
        <f>Taxi_journeydata!H921</f>
        <v>6</v>
      </c>
      <c r="I925">
        <f>Taxi_journeydata!I921</f>
        <v>1.07</v>
      </c>
      <c r="J925">
        <f>Taxi_journeydata!J921</f>
        <v>6.5</v>
      </c>
      <c r="K925" s="3" t="b">
        <f t="shared" si="142"/>
        <v>1</v>
      </c>
      <c r="L925" s="4">
        <f t="shared" si="143"/>
        <v>7.0499999999999829</v>
      </c>
      <c r="M925" s="4" t="b">
        <f>NOT(ISNA(MATCH(F925,'Taxi_location&amp;demand'!$A$5:$A$269,0)))</f>
        <v>1</v>
      </c>
      <c r="N925" s="4" t="b">
        <f>NOT(ISNA(MATCH(G925,'Taxi_location&amp;demand'!$A$5:$A$269,0)))</f>
        <v>1</v>
      </c>
      <c r="O925" s="3" t="b">
        <f t="shared" si="141"/>
        <v>1</v>
      </c>
      <c r="P925" s="3" t="b">
        <f t="shared" si="144"/>
        <v>1</v>
      </c>
      <c r="Q925" s="3" t="b">
        <f t="shared" si="145"/>
        <v>1</v>
      </c>
      <c r="R925" s="3" t="b">
        <f t="shared" si="146"/>
        <v>1</v>
      </c>
      <c r="S925" s="24">
        <f t="shared" si="147"/>
        <v>0.05</v>
      </c>
      <c r="T925" s="24">
        <f t="shared" si="148"/>
        <v>7</v>
      </c>
      <c r="U925" s="24">
        <f t="shared" si="149"/>
        <v>0</v>
      </c>
      <c r="V925" s="24">
        <f t="shared" si="150"/>
        <v>7.05</v>
      </c>
      <c r="W925" s="2"/>
    </row>
    <row r="926" spans="1:23" x14ac:dyDescent="0.3">
      <c r="A926" s="22">
        <f>Taxi_journeydata!A922</f>
        <v>44407</v>
      </c>
      <c r="B926" s="23">
        <f>Taxi_journeydata!B922</f>
        <v>0.38796296296296301</v>
      </c>
      <c r="C926" s="22">
        <f>Taxi_journeydata!C922</f>
        <v>44407</v>
      </c>
      <c r="D926" s="23">
        <f>Taxi_journeydata!D922</f>
        <v>0.3909259259259259</v>
      </c>
      <c r="E926">
        <f>Taxi_journeydata!E922</f>
        <v>1</v>
      </c>
      <c r="F926">
        <f>Taxi_journeydata!F922</f>
        <v>41</v>
      </c>
      <c r="G926">
        <f>Taxi_journeydata!G922</f>
        <v>75</v>
      </c>
      <c r="H926">
        <f>Taxi_journeydata!H922</f>
        <v>1</v>
      </c>
      <c r="I926">
        <f>Taxi_journeydata!I922</f>
        <v>0.83</v>
      </c>
      <c r="J926">
        <f>Taxi_journeydata!J922</f>
        <v>5</v>
      </c>
      <c r="K926" s="3" t="b">
        <f t="shared" si="142"/>
        <v>1</v>
      </c>
      <c r="L926" s="4">
        <f t="shared" si="143"/>
        <v>4.2666666666665609</v>
      </c>
      <c r="M926" s="4" t="b">
        <f>NOT(ISNA(MATCH(F926,'Taxi_location&amp;demand'!$A$5:$A$269,0)))</f>
        <v>1</v>
      </c>
      <c r="N926" s="4" t="b">
        <f>NOT(ISNA(MATCH(G926,'Taxi_location&amp;demand'!$A$5:$A$269,0)))</f>
        <v>1</v>
      </c>
      <c r="O926" s="3" t="b">
        <f t="shared" si="141"/>
        <v>1</v>
      </c>
      <c r="P926" s="3" t="b">
        <f t="shared" si="144"/>
        <v>1</v>
      </c>
      <c r="Q926" s="3" t="b">
        <f t="shared" si="145"/>
        <v>1</v>
      </c>
      <c r="R926" s="3" t="b">
        <f t="shared" si="146"/>
        <v>1</v>
      </c>
      <c r="S926" s="24">
        <f t="shared" si="147"/>
        <v>0.26666666666666666</v>
      </c>
      <c r="T926" s="24">
        <f t="shared" si="148"/>
        <v>4</v>
      </c>
      <c r="U926" s="24">
        <f t="shared" si="149"/>
        <v>0</v>
      </c>
      <c r="V926" s="24">
        <f t="shared" si="150"/>
        <v>4.2666666666666666</v>
      </c>
      <c r="W926" s="2"/>
    </row>
    <row r="927" spans="1:23" x14ac:dyDescent="0.3">
      <c r="A927" s="22">
        <f>Taxi_journeydata!A923</f>
        <v>44407</v>
      </c>
      <c r="B927" s="23">
        <f>Taxi_journeydata!B923</f>
        <v>0.43126157407407412</v>
      </c>
      <c r="C927" s="22">
        <f>Taxi_journeydata!C923</f>
        <v>44407</v>
      </c>
      <c r="D927" s="23">
        <f>Taxi_journeydata!D923</f>
        <v>0.44517361111111109</v>
      </c>
      <c r="E927">
        <f>Taxi_journeydata!E923</f>
        <v>1</v>
      </c>
      <c r="F927">
        <f>Taxi_journeydata!F923</f>
        <v>82</v>
      </c>
      <c r="G927">
        <f>Taxi_journeydata!G923</f>
        <v>7</v>
      </c>
      <c r="H927">
        <f>Taxi_journeydata!H923</f>
        <v>5</v>
      </c>
      <c r="I927">
        <f>Taxi_journeydata!I923</f>
        <v>4.2699999999999996</v>
      </c>
      <c r="J927">
        <f>Taxi_journeydata!J923</f>
        <v>17.5</v>
      </c>
      <c r="K927" s="3" t="b">
        <f t="shared" si="142"/>
        <v>1</v>
      </c>
      <c r="L927" s="4">
        <f t="shared" si="143"/>
        <v>20.033333333333239</v>
      </c>
      <c r="M927" s="4" t="b">
        <f>NOT(ISNA(MATCH(F927,'Taxi_location&amp;demand'!$A$5:$A$269,0)))</f>
        <v>1</v>
      </c>
      <c r="N927" s="4" t="b">
        <f>NOT(ISNA(MATCH(G927,'Taxi_location&amp;demand'!$A$5:$A$269,0)))</f>
        <v>1</v>
      </c>
      <c r="O927" s="3" t="b">
        <f t="shared" si="141"/>
        <v>1</v>
      </c>
      <c r="P927" s="3" t="b">
        <f t="shared" si="144"/>
        <v>1</v>
      </c>
      <c r="Q927" s="3" t="b">
        <f t="shared" si="145"/>
        <v>1</v>
      </c>
      <c r="R927" s="3" t="b">
        <f t="shared" si="146"/>
        <v>1</v>
      </c>
      <c r="S927" s="24">
        <f t="shared" si="147"/>
        <v>3.3333333333333333E-2</v>
      </c>
      <c r="T927" s="24">
        <f t="shared" si="148"/>
        <v>20</v>
      </c>
      <c r="U927" s="24">
        <f t="shared" si="149"/>
        <v>0</v>
      </c>
      <c r="V927" s="24">
        <f t="shared" si="150"/>
        <v>20.033333333333335</v>
      </c>
      <c r="W927" s="2"/>
    </row>
    <row r="928" spans="1:23" x14ac:dyDescent="0.3">
      <c r="A928" s="22">
        <f>Taxi_journeydata!A924</f>
        <v>44407</v>
      </c>
      <c r="B928" s="23">
        <f>Taxi_journeydata!B924</f>
        <v>0.44906249999999998</v>
      </c>
      <c r="C928" s="22">
        <f>Taxi_journeydata!C924</f>
        <v>44407</v>
      </c>
      <c r="D928" s="23">
        <f>Taxi_journeydata!D924</f>
        <v>0.45355324074074077</v>
      </c>
      <c r="E928">
        <f>Taxi_journeydata!E924</f>
        <v>1</v>
      </c>
      <c r="F928">
        <f>Taxi_journeydata!F924</f>
        <v>7</v>
      </c>
      <c r="G928">
        <f>Taxi_journeydata!G924</f>
        <v>7</v>
      </c>
      <c r="H928">
        <f>Taxi_journeydata!H924</f>
        <v>1</v>
      </c>
      <c r="I928">
        <f>Taxi_journeydata!I924</f>
        <v>0.96</v>
      </c>
      <c r="J928">
        <f>Taxi_journeydata!J924</f>
        <v>6</v>
      </c>
      <c r="K928" s="3" t="b">
        <f t="shared" si="142"/>
        <v>1</v>
      </c>
      <c r="L928" s="4">
        <f t="shared" si="143"/>
        <v>6.4666666666667449</v>
      </c>
      <c r="M928" s="4" t="b">
        <f>NOT(ISNA(MATCH(F928,'Taxi_location&amp;demand'!$A$5:$A$269,0)))</f>
        <v>1</v>
      </c>
      <c r="N928" s="4" t="b">
        <f>NOT(ISNA(MATCH(G928,'Taxi_location&amp;demand'!$A$5:$A$269,0)))</f>
        <v>1</v>
      </c>
      <c r="O928" s="3" t="b">
        <f t="shared" si="141"/>
        <v>1</v>
      </c>
      <c r="P928" s="3" t="b">
        <f t="shared" si="144"/>
        <v>1</v>
      </c>
      <c r="Q928" s="3" t="b">
        <f t="shared" si="145"/>
        <v>1</v>
      </c>
      <c r="R928" s="3" t="b">
        <f t="shared" si="146"/>
        <v>1</v>
      </c>
      <c r="S928" s="24">
        <f t="shared" si="147"/>
        <v>0.46666666666666667</v>
      </c>
      <c r="T928" s="24">
        <f t="shared" si="148"/>
        <v>6</v>
      </c>
      <c r="U928" s="24">
        <f t="shared" si="149"/>
        <v>0</v>
      </c>
      <c r="V928" s="24">
        <f t="shared" si="150"/>
        <v>6.4666666666666668</v>
      </c>
      <c r="W928" s="2"/>
    </row>
    <row r="929" spans="1:23" x14ac:dyDescent="0.3">
      <c r="A929" s="22">
        <f>Taxi_journeydata!A925</f>
        <v>44407</v>
      </c>
      <c r="B929" s="23">
        <f>Taxi_journeydata!B925</f>
        <v>0.44927083333333334</v>
      </c>
      <c r="C929" s="22">
        <f>Taxi_journeydata!C925</f>
        <v>44407</v>
      </c>
      <c r="D929" s="23">
        <f>Taxi_journeydata!D925</f>
        <v>0.46400462962962963</v>
      </c>
      <c r="E929">
        <f>Taxi_journeydata!E925</f>
        <v>1</v>
      </c>
      <c r="F929">
        <f>Taxi_journeydata!F925</f>
        <v>33</v>
      </c>
      <c r="G929">
        <f>Taxi_journeydata!G925</f>
        <v>188</v>
      </c>
      <c r="H929">
        <f>Taxi_journeydata!H925</f>
        <v>1</v>
      </c>
      <c r="I929">
        <f>Taxi_journeydata!I925</f>
        <v>3.63</v>
      </c>
      <c r="J929">
        <f>Taxi_journeydata!J925</f>
        <v>16</v>
      </c>
      <c r="K929" s="3" t="b">
        <f t="shared" si="142"/>
        <v>1</v>
      </c>
      <c r="L929" s="4">
        <f t="shared" si="143"/>
        <v>21.216666666666654</v>
      </c>
      <c r="M929" s="4" t="b">
        <f>NOT(ISNA(MATCH(F929,'Taxi_location&amp;demand'!$A$5:$A$269,0)))</f>
        <v>1</v>
      </c>
      <c r="N929" s="4" t="b">
        <f>NOT(ISNA(MATCH(G929,'Taxi_location&amp;demand'!$A$5:$A$269,0)))</f>
        <v>1</v>
      </c>
      <c r="O929" s="3" t="b">
        <f t="shared" si="141"/>
        <v>1</v>
      </c>
      <c r="P929" s="3" t="b">
        <f t="shared" si="144"/>
        <v>1</v>
      </c>
      <c r="Q929" s="3" t="b">
        <f t="shared" si="145"/>
        <v>1</v>
      </c>
      <c r="R929" s="3" t="b">
        <f t="shared" si="146"/>
        <v>1</v>
      </c>
      <c r="S929" s="24">
        <f t="shared" si="147"/>
        <v>0.21666666666666667</v>
      </c>
      <c r="T929" s="24">
        <f t="shared" si="148"/>
        <v>21</v>
      </c>
      <c r="U929" s="24">
        <f t="shared" si="149"/>
        <v>0</v>
      </c>
      <c r="V929" s="24">
        <f t="shared" si="150"/>
        <v>21.216666666666665</v>
      </c>
      <c r="W929" s="2"/>
    </row>
    <row r="930" spans="1:23" x14ac:dyDescent="0.3">
      <c r="A930" s="22">
        <f>Taxi_journeydata!A926</f>
        <v>44407</v>
      </c>
      <c r="B930" s="23">
        <f>Taxi_journeydata!B926</f>
        <v>0.50171296296296297</v>
      </c>
      <c r="C930" s="22">
        <f>Taxi_journeydata!C926</f>
        <v>44407</v>
      </c>
      <c r="D930" s="23">
        <f>Taxi_journeydata!D926</f>
        <v>0.50546296296296289</v>
      </c>
      <c r="E930">
        <f>Taxi_journeydata!E926</f>
        <v>1</v>
      </c>
      <c r="F930">
        <f>Taxi_journeydata!F926</f>
        <v>152</v>
      </c>
      <c r="G930">
        <f>Taxi_journeydata!G926</f>
        <v>41</v>
      </c>
      <c r="H930">
        <f>Taxi_journeydata!H926</f>
        <v>1</v>
      </c>
      <c r="I930">
        <f>Taxi_journeydata!I926</f>
        <v>1.02</v>
      </c>
      <c r="J930">
        <f>Taxi_journeydata!J926</f>
        <v>6</v>
      </c>
      <c r="K930" s="3" t="b">
        <f t="shared" si="142"/>
        <v>1</v>
      </c>
      <c r="L930" s="4">
        <f t="shared" si="143"/>
        <v>5.3999999999998849</v>
      </c>
      <c r="M930" s="4" t="b">
        <f>NOT(ISNA(MATCH(F930,'Taxi_location&amp;demand'!$A$5:$A$269,0)))</f>
        <v>1</v>
      </c>
      <c r="N930" s="4" t="b">
        <f>NOT(ISNA(MATCH(G930,'Taxi_location&amp;demand'!$A$5:$A$269,0)))</f>
        <v>1</v>
      </c>
      <c r="O930" s="3" t="b">
        <f t="shared" si="141"/>
        <v>1</v>
      </c>
      <c r="P930" s="3" t="b">
        <f t="shared" si="144"/>
        <v>1</v>
      </c>
      <c r="Q930" s="3" t="b">
        <f t="shared" si="145"/>
        <v>1</v>
      </c>
      <c r="R930" s="3" t="b">
        <f t="shared" si="146"/>
        <v>1</v>
      </c>
      <c r="S930" s="24">
        <f t="shared" si="147"/>
        <v>0.4</v>
      </c>
      <c r="T930" s="24">
        <f t="shared" si="148"/>
        <v>5</v>
      </c>
      <c r="U930" s="24">
        <f t="shared" si="149"/>
        <v>0</v>
      </c>
      <c r="V930" s="24">
        <f t="shared" si="150"/>
        <v>5.4</v>
      </c>
      <c r="W930" s="2"/>
    </row>
    <row r="931" spans="1:23" x14ac:dyDescent="0.3">
      <c r="A931" s="22">
        <f>Taxi_journeydata!A927</f>
        <v>44407</v>
      </c>
      <c r="B931" s="23">
        <f>Taxi_journeydata!B927</f>
        <v>0.48875000000000002</v>
      </c>
      <c r="C931" s="22">
        <f>Taxi_journeydata!C927</f>
        <v>44407</v>
      </c>
      <c r="D931" s="23">
        <f>Taxi_journeydata!D927</f>
        <v>0.49307870370370371</v>
      </c>
      <c r="E931">
        <f>Taxi_journeydata!E927</f>
        <v>1</v>
      </c>
      <c r="F931">
        <f>Taxi_journeydata!F927</f>
        <v>166</v>
      </c>
      <c r="G931">
        <f>Taxi_journeydata!G927</f>
        <v>166</v>
      </c>
      <c r="H931">
        <f>Taxi_journeydata!H927</f>
        <v>1</v>
      </c>
      <c r="I931">
        <f>Taxi_journeydata!I927</f>
        <v>0.8</v>
      </c>
      <c r="J931">
        <f>Taxi_journeydata!J927</f>
        <v>6</v>
      </c>
      <c r="K931" s="3" t="b">
        <f t="shared" si="142"/>
        <v>1</v>
      </c>
      <c r="L931" s="4">
        <f t="shared" si="143"/>
        <v>6.2333333333333218</v>
      </c>
      <c r="M931" s="4" t="b">
        <f>NOT(ISNA(MATCH(F931,'Taxi_location&amp;demand'!$A$5:$A$269,0)))</f>
        <v>1</v>
      </c>
      <c r="N931" s="4" t="b">
        <f>NOT(ISNA(MATCH(G931,'Taxi_location&amp;demand'!$A$5:$A$269,0)))</f>
        <v>1</v>
      </c>
      <c r="O931" s="3" t="b">
        <f t="shared" si="141"/>
        <v>1</v>
      </c>
      <c r="P931" s="3" t="b">
        <f t="shared" si="144"/>
        <v>1</v>
      </c>
      <c r="Q931" s="3" t="b">
        <f t="shared" si="145"/>
        <v>1</v>
      </c>
      <c r="R931" s="3" t="b">
        <f t="shared" si="146"/>
        <v>1</v>
      </c>
      <c r="S931" s="24">
        <f t="shared" si="147"/>
        <v>0.23333333333333334</v>
      </c>
      <c r="T931" s="24">
        <f t="shared" si="148"/>
        <v>6</v>
      </c>
      <c r="U931" s="24">
        <f t="shared" si="149"/>
        <v>0</v>
      </c>
      <c r="V931" s="24">
        <f t="shared" si="150"/>
        <v>6.2333333333333334</v>
      </c>
      <c r="W931" s="2"/>
    </row>
    <row r="932" spans="1:23" x14ac:dyDescent="0.3">
      <c r="A932" s="22">
        <f>Taxi_journeydata!A928</f>
        <v>44407</v>
      </c>
      <c r="B932" s="23">
        <f>Taxi_journeydata!B928</f>
        <v>0.51202546296296292</v>
      </c>
      <c r="C932" s="22">
        <f>Taxi_journeydata!C928</f>
        <v>44407</v>
      </c>
      <c r="D932" s="23">
        <f>Taxi_journeydata!D928</f>
        <v>0.52043981481481483</v>
      </c>
      <c r="E932">
        <f>Taxi_journeydata!E928</f>
        <v>1</v>
      </c>
      <c r="F932">
        <f>Taxi_journeydata!F928</f>
        <v>25</v>
      </c>
      <c r="G932">
        <f>Taxi_journeydata!G928</f>
        <v>97</v>
      </c>
      <c r="H932">
        <f>Taxi_journeydata!H928</f>
        <v>1</v>
      </c>
      <c r="I932">
        <f>Taxi_journeydata!I928</f>
        <v>1.0900000000000001</v>
      </c>
      <c r="J932">
        <f>Taxi_journeydata!J928</f>
        <v>7.5</v>
      </c>
      <c r="K932" s="3" t="b">
        <f t="shared" si="142"/>
        <v>1</v>
      </c>
      <c r="L932" s="4">
        <f t="shared" si="143"/>
        <v>12.116666666666749</v>
      </c>
      <c r="M932" s="4" t="b">
        <f>NOT(ISNA(MATCH(F932,'Taxi_location&amp;demand'!$A$5:$A$269,0)))</f>
        <v>1</v>
      </c>
      <c r="N932" s="4" t="b">
        <f>NOT(ISNA(MATCH(G932,'Taxi_location&amp;demand'!$A$5:$A$269,0)))</f>
        <v>1</v>
      </c>
      <c r="O932" s="3" t="b">
        <f t="shared" si="141"/>
        <v>1</v>
      </c>
      <c r="P932" s="3" t="b">
        <f t="shared" si="144"/>
        <v>1</v>
      </c>
      <c r="Q932" s="3" t="b">
        <f t="shared" si="145"/>
        <v>1</v>
      </c>
      <c r="R932" s="3" t="b">
        <f t="shared" si="146"/>
        <v>1</v>
      </c>
      <c r="S932" s="24">
        <f t="shared" si="147"/>
        <v>0.11666666666666667</v>
      </c>
      <c r="T932" s="24">
        <f t="shared" si="148"/>
        <v>12</v>
      </c>
      <c r="U932" s="24">
        <f t="shared" si="149"/>
        <v>0</v>
      </c>
      <c r="V932" s="24">
        <f t="shared" si="150"/>
        <v>12.116666666666667</v>
      </c>
      <c r="W932" s="2"/>
    </row>
    <row r="933" spans="1:23" x14ac:dyDescent="0.3">
      <c r="A933" s="22">
        <f>Taxi_journeydata!A929</f>
        <v>44407</v>
      </c>
      <c r="B933" s="23">
        <f>Taxi_journeydata!B929</f>
        <v>0.56953703703703706</v>
      </c>
      <c r="C933" s="22">
        <f>Taxi_journeydata!C929</f>
        <v>44407</v>
      </c>
      <c r="D933" s="23">
        <f>Taxi_journeydata!D929</f>
        <v>0.60260416666666672</v>
      </c>
      <c r="E933">
        <f>Taxi_journeydata!E929</f>
        <v>1</v>
      </c>
      <c r="F933">
        <f>Taxi_journeydata!F929</f>
        <v>97</v>
      </c>
      <c r="G933">
        <f>Taxi_journeydata!G929</f>
        <v>55</v>
      </c>
      <c r="H933">
        <f>Taxi_journeydata!H929</f>
        <v>1</v>
      </c>
      <c r="I933">
        <f>Taxi_journeydata!I929</f>
        <v>9.4</v>
      </c>
      <c r="J933">
        <f>Taxi_journeydata!J929</f>
        <v>37</v>
      </c>
      <c r="K933" s="3" t="b">
        <f t="shared" si="142"/>
        <v>1</v>
      </c>
      <c r="L933" s="4">
        <f t="shared" si="143"/>
        <v>47.616666666666703</v>
      </c>
      <c r="M933" s="4" t="b">
        <f>NOT(ISNA(MATCH(F933,'Taxi_location&amp;demand'!$A$5:$A$269,0)))</f>
        <v>1</v>
      </c>
      <c r="N933" s="4" t="b">
        <f>NOT(ISNA(MATCH(G933,'Taxi_location&amp;demand'!$A$5:$A$269,0)))</f>
        <v>1</v>
      </c>
      <c r="O933" s="3" t="b">
        <f t="shared" si="141"/>
        <v>1</v>
      </c>
      <c r="P933" s="3" t="b">
        <f t="shared" si="144"/>
        <v>1</v>
      </c>
      <c r="Q933" s="3" t="b">
        <f t="shared" si="145"/>
        <v>1</v>
      </c>
      <c r="R933" s="3" t="b">
        <f t="shared" si="146"/>
        <v>1</v>
      </c>
      <c r="S933" s="24">
        <f t="shared" si="147"/>
        <v>0.6166666666666667</v>
      </c>
      <c r="T933" s="24">
        <f t="shared" si="148"/>
        <v>47</v>
      </c>
      <c r="U933" s="24">
        <f t="shared" si="149"/>
        <v>0</v>
      </c>
      <c r="V933" s="24">
        <f t="shared" si="150"/>
        <v>47.616666666666667</v>
      </c>
      <c r="W933" s="2"/>
    </row>
    <row r="934" spans="1:23" x14ac:dyDescent="0.3">
      <c r="A934" s="22">
        <f>Taxi_journeydata!A930</f>
        <v>44407</v>
      </c>
      <c r="B934" s="23">
        <f>Taxi_journeydata!B930</f>
        <v>0.57625000000000004</v>
      </c>
      <c r="C934" s="22">
        <f>Taxi_journeydata!C930</f>
        <v>44407</v>
      </c>
      <c r="D934" s="23">
        <f>Taxi_journeydata!D930</f>
        <v>0.58310185185185182</v>
      </c>
      <c r="E934">
        <f>Taxi_journeydata!E930</f>
        <v>1</v>
      </c>
      <c r="F934">
        <f>Taxi_journeydata!F930</f>
        <v>75</v>
      </c>
      <c r="G934">
        <f>Taxi_journeydata!G930</f>
        <v>74</v>
      </c>
      <c r="H934">
        <f>Taxi_journeydata!H930</f>
        <v>6</v>
      </c>
      <c r="I934">
        <f>Taxi_journeydata!I930</f>
        <v>1.67</v>
      </c>
      <c r="J934">
        <f>Taxi_journeydata!J930</f>
        <v>8.5</v>
      </c>
      <c r="K934" s="3" t="b">
        <f t="shared" si="142"/>
        <v>1</v>
      </c>
      <c r="L934" s="4">
        <f t="shared" si="143"/>
        <v>9.866666666666557</v>
      </c>
      <c r="M934" s="4" t="b">
        <f>NOT(ISNA(MATCH(F934,'Taxi_location&amp;demand'!$A$5:$A$269,0)))</f>
        <v>1</v>
      </c>
      <c r="N934" s="4" t="b">
        <f>NOT(ISNA(MATCH(G934,'Taxi_location&amp;demand'!$A$5:$A$269,0)))</f>
        <v>1</v>
      </c>
      <c r="O934" s="3" t="b">
        <f t="shared" si="141"/>
        <v>1</v>
      </c>
      <c r="P934" s="3" t="b">
        <f t="shared" si="144"/>
        <v>1</v>
      </c>
      <c r="Q934" s="3" t="b">
        <f t="shared" si="145"/>
        <v>1</v>
      </c>
      <c r="R934" s="3" t="b">
        <f t="shared" si="146"/>
        <v>1</v>
      </c>
      <c r="S934" s="24">
        <f t="shared" si="147"/>
        <v>0.8666666666666667</v>
      </c>
      <c r="T934" s="24">
        <f t="shared" si="148"/>
        <v>9</v>
      </c>
      <c r="U934" s="24">
        <f t="shared" si="149"/>
        <v>0</v>
      </c>
      <c r="V934" s="24">
        <f t="shared" si="150"/>
        <v>9.8666666666666671</v>
      </c>
      <c r="W934" s="2"/>
    </row>
    <row r="935" spans="1:23" x14ac:dyDescent="0.3">
      <c r="A935" s="22">
        <f>Taxi_journeydata!A931</f>
        <v>44407</v>
      </c>
      <c r="B935" s="23">
        <f>Taxi_journeydata!B931</f>
        <v>0.61457175925925933</v>
      </c>
      <c r="C935" s="22">
        <f>Taxi_journeydata!C931</f>
        <v>44407</v>
      </c>
      <c r="D935" s="23">
        <f>Taxi_journeydata!D931</f>
        <v>0.6229513888888889</v>
      </c>
      <c r="E935">
        <f>Taxi_journeydata!E931</f>
        <v>1</v>
      </c>
      <c r="F935">
        <f>Taxi_journeydata!F931</f>
        <v>41</v>
      </c>
      <c r="G935">
        <f>Taxi_journeydata!G931</f>
        <v>43</v>
      </c>
      <c r="H935">
        <f>Taxi_journeydata!H931</f>
        <v>1</v>
      </c>
      <c r="I935">
        <f>Taxi_journeydata!I931</f>
        <v>1.53</v>
      </c>
      <c r="J935">
        <f>Taxi_journeydata!J931</f>
        <v>9</v>
      </c>
      <c r="K935" s="3" t="b">
        <f t="shared" si="142"/>
        <v>1</v>
      </c>
      <c r="L935" s="4">
        <f t="shared" si="143"/>
        <v>12.066666666666581</v>
      </c>
      <c r="M935" s="4" t="b">
        <f>NOT(ISNA(MATCH(F935,'Taxi_location&amp;demand'!$A$5:$A$269,0)))</f>
        <v>1</v>
      </c>
      <c r="N935" s="4" t="b">
        <f>NOT(ISNA(MATCH(G935,'Taxi_location&amp;demand'!$A$5:$A$269,0)))</f>
        <v>1</v>
      </c>
      <c r="O935" s="3" t="b">
        <f t="shared" si="141"/>
        <v>1</v>
      </c>
      <c r="P935" s="3" t="b">
        <f t="shared" si="144"/>
        <v>1</v>
      </c>
      <c r="Q935" s="3" t="b">
        <f t="shared" si="145"/>
        <v>1</v>
      </c>
      <c r="R935" s="3" t="b">
        <f t="shared" si="146"/>
        <v>1</v>
      </c>
      <c r="S935" s="24">
        <f t="shared" si="147"/>
        <v>6.6666666666666666E-2</v>
      </c>
      <c r="T935" s="24">
        <f t="shared" si="148"/>
        <v>12</v>
      </c>
      <c r="U935" s="24">
        <f t="shared" si="149"/>
        <v>0</v>
      </c>
      <c r="V935" s="24">
        <f t="shared" si="150"/>
        <v>12.066666666666666</v>
      </c>
      <c r="W935" s="2"/>
    </row>
    <row r="936" spans="1:23" x14ac:dyDescent="0.3">
      <c r="A936" s="22">
        <f>Taxi_journeydata!A932</f>
        <v>44407</v>
      </c>
      <c r="B936" s="23">
        <f>Taxi_journeydata!B932</f>
        <v>0.62753472222222217</v>
      </c>
      <c r="C936" s="22">
        <f>Taxi_journeydata!C932</f>
        <v>44407</v>
      </c>
      <c r="D936" s="23">
        <f>Taxi_journeydata!D932</f>
        <v>0.63043981481481481</v>
      </c>
      <c r="E936">
        <f>Taxi_journeydata!E932</f>
        <v>1</v>
      </c>
      <c r="F936">
        <f>Taxi_journeydata!F932</f>
        <v>166</v>
      </c>
      <c r="G936">
        <f>Taxi_journeydata!G932</f>
        <v>41</v>
      </c>
      <c r="H936">
        <f>Taxi_journeydata!H932</f>
        <v>1</v>
      </c>
      <c r="I936">
        <f>Taxi_journeydata!I932</f>
        <v>0.7</v>
      </c>
      <c r="J936">
        <f>Taxi_journeydata!J932</f>
        <v>5</v>
      </c>
      <c r="K936" s="3" t="b">
        <f t="shared" si="142"/>
        <v>1</v>
      </c>
      <c r="L936" s="4">
        <f t="shared" si="143"/>
        <v>4.1833333333334011</v>
      </c>
      <c r="M936" s="4" t="b">
        <f>NOT(ISNA(MATCH(F936,'Taxi_location&amp;demand'!$A$5:$A$269,0)))</f>
        <v>1</v>
      </c>
      <c r="N936" s="4" t="b">
        <f>NOT(ISNA(MATCH(G936,'Taxi_location&amp;demand'!$A$5:$A$269,0)))</f>
        <v>1</v>
      </c>
      <c r="O936" s="3" t="b">
        <f t="shared" si="141"/>
        <v>1</v>
      </c>
      <c r="P936" s="3" t="b">
        <f t="shared" si="144"/>
        <v>1</v>
      </c>
      <c r="Q936" s="3" t="b">
        <f t="shared" si="145"/>
        <v>1</v>
      </c>
      <c r="R936" s="3" t="b">
        <f t="shared" si="146"/>
        <v>1</v>
      </c>
      <c r="S936" s="24">
        <f t="shared" si="147"/>
        <v>0.18333333333333332</v>
      </c>
      <c r="T936" s="24">
        <f t="shared" si="148"/>
        <v>4</v>
      </c>
      <c r="U936" s="24">
        <f t="shared" si="149"/>
        <v>0</v>
      </c>
      <c r="V936" s="24">
        <f t="shared" si="150"/>
        <v>4.1833333333333336</v>
      </c>
      <c r="W936" s="2"/>
    </row>
    <row r="937" spans="1:23" x14ac:dyDescent="0.3">
      <c r="A937" s="22">
        <f>Taxi_journeydata!A933</f>
        <v>44407</v>
      </c>
      <c r="B937" s="23">
        <f>Taxi_journeydata!B933</f>
        <v>0.65113425925925927</v>
      </c>
      <c r="C937" s="22">
        <f>Taxi_journeydata!C933</f>
        <v>44407</v>
      </c>
      <c r="D937" s="23">
        <f>Taxi_journeydata!D933</f>
        <v>0.66033564814814816</v>
      </c>
      <c r="E937">
        <f>Taxi_journeydata!E933</f>
        <v>1</v>
      </c>
      <c r="F937">
        <f>Taxi_journeydata!F933</f>
        <v>41</v>
      </c>
      <c r="G937">
        <f>Taxi_journeydata!G933</f>
        <v>41</v>
      </c>
      <c r="H937">
        <f>Taxi_journeydata!H933</f>
        <v>5</v>
      </c>
      <c r="I937">
        <f>Taxi_journeydata!I933</f>
        <v>1.39</v>
      </c>
      <c r="J937">
        <f>Taxi_journeydata!J933</f>
        <v>9.5</v>
      </c>
      <c r="K937" s="3" t="b">
        <f t="shared" si="142"/>
        <v>1</v>
      </c>
      <c r="L937" s="4">
        <f t="shared" si="143"/>
        <v>13.249999999999993</v>
      </c>
      <c r="M937" s="4" t="b">
        <f>NOT(ISNA(MATCH(F937,'Taxi_location&amp;demand'!$A$5:$A$269,0)))</f>
        <v>1</v>
      </c>
      <c r="N937" s="4" t="b">
        <f>NOT(ISNA(MATCH(G937,'Taxi_location&amp;demand'!$A$5:$A$269,0)))</f>
        <v>1</v>
      </c>
      <c r="O937" s="3" t="b">
        <f t="shared" si="141"/>
        <v>1</v>
      </c>
      <c r="P937" s="3" t="b">
        <f t="shared" si="144"/>
        <v>1</v>
      </c>
      <c r="Q937" s="3" t="b">
        <f t="shared" si="145"/>
        <v>1</v>
      </c>
      <c r="R937" s="3" t="b">
        <f t="shared" si="146"/>
        <v>1</v>
      </c>
      <c r="S937" s="24">
        <f t="shared" si="147"/>
        <v>0.25</v>
      </c>
      <c r="T937" s="24">
        <f t="shared" si="148"/>
        <v>13</v>
      </c>
      <c r="U937" s="24">
        <f t="shared" si="149"/>
        <v>0</v>
      </c>
      <c r="V937" s="24">
        <f t="shared" si="150"/>
        <v>13.25</v>
      </c>
      <c r="W937" s="2"/>
    </row>
    <row r="938" spans="1:23" x14ac:dyDescent="0.3">
      <c r="A938" s="22">
        <f>Taxi_journeydata!A934</f>
        <v>44407</v>
      </c>
      <c r="B938" s="23">
        <f>Taxi_journeydata!B934</f>
        <v>0.64987268518518515</v>
      </c>
      <c r="C938" s="22">
        <f>Taxi_journeydata!C934</f>
        <v>44407</v>
      </c>
      <c r="D938" s="23">
        <f>Taxi_journeydata!D934</f>
        <v>0.65244212962962966</v>
      </c>
      <c r="E938">
        <f>Taxi_journeydata!E934</f>
        <v>1</v>
      </c>
      <c r="F938">
        <f>Taxi_journeydata!F934</f>
        <v>75</v>
      </c>
      <c r="G938">
        <f>Taxi_journeydata!G934</f>
        <v>75</v>
      </c>
      <c r="H938">
        <f>Taxi_journeydata!H934</f>
        <v>1</v>
      </c>
      <c r="I938">
        <f>Taxi_journeydata!I934</f>
        <v>0.42</v>
      </c>
      <c r="J938">
        <f>Taxi_journeydata!J934</f>
        <v>4.5</v>
      </c>
      <c r="K938" s="3" t="b">
        <f t="shared" si="142"/>
        <v>1</v>
      </c>
      <c r="L938" s="4">
        <f t="shared" si="143"/>
        <v>3.7000000000000988</v>
      </c>
      <c r="M938" s="4" t="b">
        <f>NOT(ISNA(MATCH(F938,'Taxi_location&amp;demand'!$A$5:$A$269,0)))</f>
        <v>1</v>
      </c>
      <c r="N938" s="4" t="b">
        <f>NOT(ISNA(MATCH(G938,'Taxi_location&amp;demand'!$A$5:$A$269,0)))</f>
        <v>1</v>
      </c>
      <c r="O938" s="3" t="b">
        <f t="shared" si="141"/>
        <v>1</v>
      </c>
      <c r="P938" s="3" t="b">
        <f t="shared" si="144"/>
        <v>1</v>
      </c>
      <c r="Q938" s="3" t="b">
        <f t="shared" si="145"/>
        <v>1</v>
      </c>
      <c r="R938" s="3" t="b">
        <f t="shared" si="146"/>
        <v>1</v>
      </c>
      <c r="S938" s="24">
        <f t="shared" si="147"/>
        <v>0.7</v>
      </c>
      <c r="T938" s="24">
        <f t="shared" si="148"/>
        <v>3</v>
      </c>
      <c r="U938" s="24">
        <f t="shared" si="149"/>
        <v>0</v>
      </c>
      <c r="V938" s="24">
        <f t="shared" si="150"/>
        <v>3.7</v>
      </c>
      <c r="W938" s="2"/>
    </row>
    <row r="939" spans="1:23" x14ac:dyDescent="0.3">
      <c r="A939" s="22">
        <f>Taxi_journeydata!A935</f>
        <v>44407</v>
      </c>
      <c r="B939" s="23">
        <f>Taxi_journeydata!B935</f>
        <v>0.70439814814814816</v>
      </c>
      <c r="C939" s="22">
        <f>Taxi_journeydata!C935</f>
        <v>44407</v>
      </c>
      <c r="D939" s="23">
        <f>Taxi_journeydata!D935</f>
        <v>0.71424768518518522</v>
      </c>
      <c r="E939">
        <f>Taxi_journeydata!E935</f>
        <v>1</v>
      </c>
      <c r="F939">
        <f>Taxi_journeydata!F935</f>
        <v>7</v>
      </c>
      <c r="G939">
        <f>Taxi_journeydata!G935</f>
        <v>260</v>
      </c>
      <c r="H939">
        <f>Taxi_journeydata!H935</f>
        <v>1</v>
      </c>
      <c r="I939">
        <f>Taxi_journeydata!I935</f>
        <v>1.72</v>
      </c>
      <c r="J939">
        <f>Taxi_journeydata!J935</f>
        <v>10.5</v>
      </c>
      <c r="K939" s="3" t="b">
        <f t="shared" si="142"/>
        <v>1</v>
      </c>
      <c r="L939" s="4">
        <f t="shared" si="143"/>
        <v>14.183333333333366</v>
      </c>
      <c r="M939" s="4" t="b">
        <f>NOT(ISNA(MATCH(F939,'Taxi_location&amp;demand'!$A$5:$A$269,0)))</f>
        <v>1</v>
      </c>
      <c r="N939" s="4" t="b">
        <f>NOT(ISNA(MATCH(G939,'Taxi_location&amp;demand'!$A$5:$A$269,0)))</f>
        <v>1</v>
      </c>
      <c r="O939" s="3" t="b">
        <f t="shared" si="141"/>
        <v>1</v>
      </c>
      <c r="P939" s="3" t="b">
        <f t="shared" si="144"/>
        <v>1</v>
      </c>
      <c r="Q939" s="3" t="b">
        <f t="shared" si="145"/>
        <v>1</v>
      </c>
      <c r="R939" s="3" t="b">
        <f t="shared" si="146"/>
        <v>1</v>
      </c>
      <c r="S939" s="24">
        <f t="shared" si="147"/>
        <v>0.18333333333333332</v>
      </c>
      <c r="T939" s="24">
        <f t="shared" si="148"/>
        <v>14</v>
      </c>
      <c r="U939" s="24">
        <f t="shared" si="149"/>
        <v>0</v>
      </c>
      <c r="V939" s="24">
        <f t="shared" si="150"/>
        <v>14.183333333333334</v>
      </c>
      <c r="W939" s="2"/>
    </row>
    <row r="940" spans="1:23" x14ac:dyDescent="0.3">
      <c r="A940" s="22">
        <f>Taxi_journeydata!A936</f>
        <v>44407</v>
      </c>
      <c r="B940" s="23">
        <f>Taxi_journeydata!B936</f>
        <v>0.70770833333333327</v>
      </c>
      <c r="C940" s="22">
        <f>Taxi_journeydata!C936</f>
        <v>44407</v>
      </c>
      <c r="D940" s="23">
        <f>Taxi_journeydata!D936</f>
        <v>0.71233796296296292</v>
      </c>
      <c r="E940">
        <f>Taxi_journeydata!E936</f>
        <v>1</v>
      </c>
      <c r="F940">
        <f>Taxi_journeydata!F936</f>
        <v>33</v>
      </c>
      <c r="G940">
        <f>Taxi_journeydata!G936</f>
        <v>40</v>
      </c>
      <c r="H940">
        <f>Taxi_journeydata!H936</f>
        <v>1</v>
      </c>
      <c r="I940">
        <f>Taxi_journeydata!I936</f>
        <v>1.0900000000000001</v>
      </c>
      <c r="J940">
        <f>Taxi_journeydata!J936</f>
        <v>6</v>
      </c>
      <c r="K940" s="3" t="b">
        <f t="shared" si="142"/>
        <v>1</v>
      </c>
      <c r="L940" s="4">
        <f t="shared" si="143"/>
        <v>6.6666666666666963</v>
      </c>
      <c r="M940" s="4" t="b">
        <f>NOT(ISNA(MATCH(F940,'Taxi_location&amp;demand'!$A$5:$A$269,0)))</f>
        <v>1</v>
      </c>
      <c r="N940" s="4" t="b">
        <f>NOT(ISNA(MATCH(G940,'Taxi_location&amp;demand'!$A$5:$A$269,0)))</f>
        <v>1</v>
      </c>
      <c r="O940" s="3" t="b">
        <f t="shared" si="141"/>
        <v>1</v>
      </c>
      <c r="P940" s="3" t="b">
        <f t="shared" si="144"/>
        <v>1</v>
      </c>
      <c r="Q940" s="3" t="b">
        <f t="shared" si="145"/>
        <v>1</v>
      </c>
      <c r="R940" s="3" t="b">
        <f t="shared" si="146"/>
        <v>1</v>
      </c>
      <c r="S940" s="24">
        <f t="shared" si="147"/>
        <v>0.66666666666666663</v>
      </c>
      <c r="T940" s="24">
        <f t="shared" si="148"/>
        <v>6</v>
      </c>
      <c r="U940" s="24">
        <f t="shared" si="149"/>
        <v>0</v>
      </c>
      <c r="V940" s="24">
        <f t="shared" si="150"/>
        <v>6.666666666666667</v>
      </c>
      <c r="W940" s="2"/>
    </row>
    <row r="941" spans="1:23" x14ac:dyDescent="0.3">
      <c r="A941" s="22">
        <f>Taxi_journeydata!A937</f>
        <v>44407</v>
      </c>
      <c r="B941" s="23">
        <f>Taxi_journeydata!B937</f>
        <v>0.69157407407407412</v>
      </c>
      <c r="C941" s="22">
        <f>Taxi_journeydata!C937</f>
        <v>44407</v>
      </c>
      <c r="D941" s="23">
        <f>Taxi_journeydata!D937</f>
        <v>0.70035879629629638</v>
      </c>
      <c r="E941">
        <f>Taxi_journeydata!E937</f>
        <v>1</v>
      </c>
      <c r="F941">
        <f>Taxi_journeydata!F937</f>
        <v>95</v>
      </c>
      <c r="G941">
        <f>Taxi_journeydata!G937</f>
        <v>135</v>
      </c>
      <c r="H941">
        <f>Taxi_journeydata!H937</f>
        <v>1</v>
      </c>
      <c r="I941">
        <f>Taxi_journeydata!I937</f>
        <v>2.25</v>
      </c>
      <c r="J941">
        <f>Taxi_journeydata!J937</f>
        <v>10</v>
      </c>
      <c r="K941" s="3" t="b">
        <f t="shared" si="142"/>
        <v>1</v>
      </c>
      <c r="L941" s="4">
        <f t="shared" si="143"/>
        <v>12.650000000000059</v>
      </c>
      <c r="M941" s="4" t="b">
        <f>NOT(ISNA(MATCH(F941,'Taxi_location&amp;demand'!$A$5:$A$269,0)))</f>
        <v>1</v>
      </c>
      <c r="N941" s="4" t="b">
        <f>NOT(ISNA(MATCH(G941,'Taxi_location&amp;demand'!$A$5:$A$269,0)))</f>
        <v>1</v>
      </c>
      <c r="O941" s="3" t="b">
        <f t="shared" si="141"/>
        <v>1</v>
      </c>
      <c r="P941" s="3" t="b">
        <f t="shared" si="144"/>
        <v>1</v>
      </c>
      <c r="Q941" s="3" t="b">
        <f t="shared" si="145"/>
        <v>1</v>
      </c>
      <c r="R941" s="3" t="b">
        <f t="shared" si="146"/>
        <v>1</v>
      </c>
      <c r="S941" s="24">
        <f t="shared" si="147"/>
        <v>0.65</v>
      </c>
      <c r="T941" s="24">
        <f t="shared" si="148"/>
        <v>12</v>
      </c>
      <c r="U941" s="24">
        <f t="shared" si="149"/>
        <v>0</v>
      </c>
      <c r="V941" s="24">
        <f t="shared" si="150"/>
        <v>12.65</v>
      </c>
      <c r="W941" s="2"/>
    </row>
    <row r="942" spans="1:23" x14ac:dyDescent="0.3">
      <c r="A942" s="22">
        <f>Taxi_journeydata!A938</f>
        <v>44407</v>
      </c>
      <c r="B942" s="23">
        <f>Taxi_journeydata!B938</f>
        <v>0.72690972222222217</v>
      </c>
      <c r="C942" s="22">
        <f>Taxi_journeydata!C938</f>
        <v>44407</v>
      </c>
      <c r="D942" s="23">
        <f>Taxi_journeydata!D938</f>
        <v>0.73826388888888894</v>
      </c>
      <c r="E942">
        <f>Taxi_journeydata!E938</f>
        <v>1</v>
      </c>
      <c r="F942">
        <f>Taxi_journeydata!F938</f>
        <v>61</v>
      </c>
      <c r="G942">
        <f>Taxi_journeydata!G938</f>
        <v>61</v>
      </c>
      <c r="H942">
        <f>Taxi_journeydata!H938</f>
        <v>1</v>
      </c>
      <c r="I942">
        <f>Taxi_journeydata!I938</f>
        <v>1.54</v>
      </c>
      <c r="J942">
        <f>Taxi_journeydata!J938</f>
        <v>11</v>
      </c>
      <c r="K942" s="3" t="b">
        <f t="shared" si="142"/>
        <v>1</v>
      </c>
      <c r="L942" s="4">
        <f t="shared" si="143"/>
        <v>16.350000000000158</v>
      </c>
      <c r="M942" s="4" t="b">
        <f>NOT(ISNA(MATCH(F942,'Taxi_location&amp;demand'!$A$5:$A$269,0)))</f>
        <v>1</v>
      </c>
      <c r="N942" s="4" t="b">
        <f>NOT(ISNA(MATCH(G942,'Taxi_location&amp;demand'!$A$5:$A$269,0)))</f>
        <v>1</v>
      </c>
      <c r="O942" s="3" t="b">
        <f t="shared" si="141"/>
        <v>1</v>
      </c>
      <c r="P942" s="3" t="b">
        <f t="shared" si="144"/>
        <v>1</v>
      </c>
      <c r="Q942" s="3" t="b">
        <f t="shared" si="145"/>
        <v>1</v>
      </c>
      <c r="R942" s="3" t="b">
        <f t="shared" si="146"/>
        <v>1</v>
      </c>
      <c r="S942" s="24">
        <f t="shared" si="147"/>
        <v>0.35</v>
      </c>
      <c r="T942" s="24">
        <f t="shared" si="148"/>
        <v>16</v>
      </c>
      <c r="U942" s="24">
        <f t="shared" si="149"/>
        <v>0</v>
      </c>
      <c r="V942" s="24">
        <f t="shared" si="150"/>
        <v>16.350000000000001</v>
      </c>
      <c r="W942" s="2"/>
    </row>
    <row r="943" spans="1:23" x14ac:dyDescent="0.3">
      <c r="A943" s="22">
        <f>Taxi_journeydata!A939</f>
        <v>44407</v>
      </c>
      <c r="B943" s="23">
        <f>Taxi_journeydata!B939</f>
        <v>0.72484953703703703</v>
      </c>
      <c r="C943" s="22">
        <f>Taxi_journeydata!C939</f>
        <v>44407</v>
      </c>
      <c r="D943" s="23">
        <f>Taxi_journeydata!D939</f>
        <v>0.73842592592592593</v>
      </c>
      <c r="E943">
        <f>Taxi_journeydata!E939</f>
        <v>1</v>
      </c>
      <c r="F943">
        <f>Taxi_journeydata!F939</f>
        <v>74</v>
      </c>
      <c r="G943">
        <f>Taxi_journeydata!G939</f>
        <v>166</v>
      </c>
      <c r="H943">
        <f>Taxi_journeydata!H939</f>
        <v>1</v>
      </c>
      <c r="I943">
        <f>Taxi_journeydata!I939</f>
        <v>1.94</v>
      </c>
      <c r="J943">
        <f>Taxi_journeydata!J939</f>
        <v>12.5</v>
      </c>
      <c r="K943" s="3" t="b">
        <f t="shared" si="142"/>
        <v>1</v>
      </c>
      <c r="L943" s="4">
        <f t="shared" si="143"/>
        <v>19.550000000000018</v>
      </c>
      <c r="M943" s="4" t="b">
        <f>NOT(ISNA(MATCH(F943,'Taxi_location&amp;demand'!$A$5:$A$269,0)))</f>
        <v>1</v>
      </c>
      <c r="N943" s="4" t="b">
        <f>NOT(ISNA(MATCH(G943,'Taxi_location&amp;demand'!$A$5:$A$269,0)))</f>
        <v>1</v>
      </c>
      <c r="O943" s="3" t="b">
        <f t="shared" si="141"/>
        <v>1</v>
      </c>
      <c r="P943" s="3" t="b">
        <f t="shared" si="144"/>
        <v>1</v>
      </c>
      <c r="Q943" s="3" t="b">
        <f t="shared" si="145"/>
        <v>1</v>
      </c>
      <c r="R943" s="3" t="b">
        <f t="shared" si="146"/>
        <v>1</v>
      </c>
      <c r="S943" s="24">
        <f t="shared" si="147"/>
        <v>0.55000000000000004</v>
      </c>
      <c r="T943" s="24">
        <f t="shared" si="148"/>
        <v>19</v>
      </c>
      <c r="U943" s="24">
        <f t="shared" si="149"/>
        <v>0</v>
      </c>
      <c r="V943" s="24">
        <f t="shared" si="150"/>
        <v>19.55</v>
      </c>
      <c r="W943" s="2"/>
    </row>
    <row r="944" spans="1:23" x14ac:dyDescent="0.3">
      <c r="A944" s="22">
        <f>Taxi_journeydata!A940</f>
        <v>44407</v>
      </c>
      <c r="B944" s="23">
        <f>Taxi_journeydata!B940</f>
        <v>0.75187500000000007</v>
      </c>
      <c r="C944" s="22">
        <f>Taxi_journeydata!C940</f>
        <v>44407</v>
      </c>
      <c r="D944" s="23">
        <f>Taxi_journeydata!D940</f>
        <v>0.81013888888888896</v>
      </c>
      <c r="E944">
        <f>Taxi_journeydata!E940</f>
        <v>1</v>
      </c>
      <c r="F944">
        <f>Taxi_journeydata!F940</f>
        <v>133</v>
      </c>
      <c r="G944">
        <f>Taxi_journeydata!G940</f>
        <v>49</v>
      </c>
      <c r="H944">
        <f>Taxi_journeydata!H940</f>
        <v>1</v>
      </c>
      <c r="I944">
        <f>Taxi_journeydata!I940</f>
        <v>25.04</v>
      </c>
      <c r="J944">
        <f>Taxi_journeydata!J940</f>
        <v>77.5</v>
      </c>
      <c r="K944" s="3" t="b">
        <f t="shared" si="142"/>
        <v>1</v>
      </c>
      <c r="L944" s="4">
        <f t="shared" si="143"/>
        <v>83.9</v>
      </c>
      <c r="M944" s="4" t="b">
        <f>NOT(ISNA(MATCH(F944,'Taxi_location&amp;demand'!$A$5:$A$269,0)))</f>
        <v>1</v>
      </c>
      <c r="N944" s="4" t="b">
        <f>NOT(ISNA(MATCH(G944,'Taxi_location&amp;demand'!$A$5:$A$269,0)))</f>
        <v>1</v>
      </c>
      <c r="O944" s="3" t="b">
        <f t="shared" si="141"/>
        <v>1</v>
      </c>
      <c r="P944" s="3" t="b">
        <f t="shared" si="144"/>
        <v>1</v>
      </c>
      <c r="Q944" s="3" t="b">
        <f t="shared" si="145"/>
        <v>1</v>
      </c>
      <c r="R944" s="3" t="b">
        <f t="shared" si="146"/>
        <v>1</v>
      </c>
      <c r="S944" s="24">
        <f t="shared" si="147"/>
        <v>0.9</v>
      </c>
      <c r="T944" s="24">
        <f t="shared" si="148"/>
        <v>23</v>
      </c>
      <c r="U944" s="24">
        <f t="shared" si="149"/>
        <v>60</v>
      </c>
      <c r="V944" s="24">
        <f t="shared" si="150"/>
        <v>83.9</v>
      </c>
      <c r="W944" s="2"/>
    </row>
    <row r="945" spans="1:23" x14ac:dyDescent="0.3">
      <c r="A945" s="22">
        <f>Taxi_journeydata!A941</f>
        <v>44407</v>
      </c>
      <c r="B945" s="23">
        <f>Taxi_journeydata!B941</f>
        <v>0.82254629629629628</v>
      </c>
      <c r="C945" s="22">
        <f>Taxi_journeydata!C941</f>
        <v>44407</v>
      </c>
      <c r="D945" s="23">
        <f>Taxi_journeydata!D941</f>
        <v>0.83288194444444441</v>
      </c>
      <c r="E945">
        <f>Taxi_journeydata!E941</f>
        <v>1</v>
      </c>
      <c r="F945">
        <f>Taxi_journeydata!F941</f>
        <v>166</v>
      </c>
      <c r="G945">
        <f>Taxi_journeydata!G941</f>
        <v>244</v>
      </c>
      <c r="H945">
        <f>Taxi_journeydata!H941</f>
        <v>1</v>
      </c>
      <c r="I945">
        <f>Taxi_journeydata!I941</f>
        <v>3.64</v>
      </c>
      <c r="J945">
        <f>Taxi_journeydata!J941</f>
        <v>14</v>
      </c>
      <c r="K945" s="3" t="b">
        <f t="shared" si="142"/>
        <v>1</v>
      </c>
      <c r="L945" s="4">
        <f t="shared" si="143"/>
        <v>14.883333333333315</v>
      </c>
      <c r="M945" s="4" t="b">
        <f>NOT(ISNA(MATCH(F945,'Taxi_location&amp;demand'!$A$5:$A$269,0)))</f>
        <v>1</v>
      </c>
      <c r="N945" s="4" t="b">
        <f>NOT(ISNA(MATCH(G945,'Taxi_location&amp;demand'!$A$5:$A$269,0)))</f>
        <v>1</v>
      </c>
      <c r="O945" s="3" t="b">
        <f t="shared" si="141"/>
        <v>1</v>
      </c>
      <c r="P945" s="3" t="b">
        <f t="shared" si="144"/>
        <v>1</v>
      </c>
      <c r="Q945" s="3" t="b">
        <f t="shared" si="145"/>
        <v>1</v>
      </c>
      <c r="R945" s="3" t="b">
        <f t="shared" si="146"/>
        <v>1</v>
      </c>
      <c r="S945" s="24">
        <f t="shared" si="147"/>
        <v>0.8833333333333333</v>
      </c>
      <c r="T945" s="24">
        <f t="shared" si="148"/>
        <v>14</v>
      </c>
      <c r="U945" s="24">
        <f t="shared" si="149"/>
        <v>0</v>
      </c>
      <c r="V945" s="24">
        <f t="shared" si="150"/>
        <v>14.883333333333333</v>
      </c>
      <c r="W945" s="2"/>
    </row>
    <row r="946" spans="1:23" x14ac:dyDescent="0.3">
      <c r="A946" s="22">
        <f>Taxi_journeydata!A942</f>
        <v>44407</v>
      </c>
      <c r="B946" s="23">
        <f>Taxi_journeydata!B942</f>
        <v>0.82537037037037031</v>
      </c>
      <c r="C946" s="22">
        <f>Taxi_journeydata!C942</f>
        <v>44407</v>
      </c>
      <c r="D946" s="23">
        <f>Taxi_journeydata!D942</f>
        <v>0.83520833333333344</v>
      </c>
      <c r="E946">
        <f>Taxi_journeydata!E942</f>
        <v>1</v>
      </c>
      <c r="F946">
        <f>Taxi_journeydata!F942</f>
        <v>247</v>
      </c>
      <c r="G946">
        <f>Taxi_journeydata!G942</f>
        <v>244</v>
      </c>
      <c r="H946">
        <f>Taxi_journeydata!H942</f>
        <v>1</v>
      </c>
      <c r="I946">
        <f>Taxi_journeydata!I942</f>
        <v>1.91</v>
      </c>
      <c r="J946">
        <f>Taxi_journeydata!J942</f>
        <v>10.5</v>
      </c>
      <c r="K946" s="3" t="b">
        <f t="shared" si="142"/>
        <v>1</v>
      </c>
      <c r="L946" s="4">
        <f t="shared" si="143"/>
        <v>14.166666666666909</v>
      </c>
      <c r="M946" s="4" t="b">
        <f>NOT(ISNA(MATCH(F946,'Taxi_location&amp;demand'!$A$5:$A$269,0)))</f>
        <v>1</v>
      </c>
      <c r="N946" s="4" t="b">
        <f>NOT(ISNA(MATCH(G946,'Taxi_location&amp;demand'!$A$5:$A$269,0)))</f>
        <v>1</v>
      </c>
      <c r="O946" s="3" t="b">
        <f t="shared" si="141"/>
        <v>1</v>
      </c>
      <c r="P946" s="3" t="b">
        <f t="shared" si="144"/>
        <v>1</v>
      </c>
      <c r="Q946" s="3" t="b">
        <f t="shared" si="145"/>
        <v>1</v>
      </c>
      <c r="R946" s="3" t="b">
        <f t="shared" si="146"/>
        <v>1</v>
      </c>
      <c r="S946" s="24">
        <f t="shared" si="147"/>
        <v>0.16666666666666666</v>
      </c>
      <c r="T946" s="24">
        <f t="shared" si="148"/>
        <v>14</v>
      </c>
      <c r="U946" s="24">
        <f t="shared" si="149"/>
        <v>0</v>
      </c>
      <c r="V946" s="24">
        <f t="shared" si="150"/>
        <v>14.166666666666666</v>
      </c>
      <c r="W946" s="2"/>
    </row>
    <row r="947" spans="1:23" x14ac:dyDescent="0.3">
      <c r="A947" s="22">
        <f>Taxi_journeydata!A943</f>
        <v>44407</v>
      </c>
      <c r="B947" s="23">
        <f>Taxi_journeydata!B943</f>
        <v>0.83851851851851855</v>
      </c>
      <c r="C947" s="22">
        <f>Taxi_journeydata!C943</f>
        <v>44407</v>
      </c>
      <c r="D947" s="23">
        <f>Taxi_journeydata!D943</f>
        <v>0.84212962962962967</v>
      </c>
      <c r="E947">
        <f>Taxi_journeydata!E943</f>
        <v>1</v>
      </c>
      <c r="F947">
        <f>Taxi_journeydata!F943</f>
        <v>42</v>
      </c>
      <c r="G947">
        <f>Taxi_journeydata!G943</f>
        <v>42</v>
      </c>
      <c r="H947">
        <f>Taxi_journeydata!H943</f>
        <v>1</v>
      </c>
      <c r="I947">
        <f>Taxi_journeydata!I943</f>
        <v>0.68</v>
      </c>
      <c r="J947">
        <f>Taxi_journeydata!J943</f>
        <v>5.5</v>
      </c>
      <c r="K947" s="3" t="b">
        <f t="shared" si="142"/>
        <v>1</v>
      </c>
      <c r="L947" s="4">
        <f t="shared" si="143"/>
        <v>5.2000000000000135</v>
      </c>
      <c r="M947" s="4" t="b">
        <f>NOT(ISNA(MATCH(F947,'Taxi_location&amp;demand'!$A$5:$A$269,0)))</f>
        <v>1</v>
      </c>
      <c r="N947" s="4" t="b">
        <f>NOT(ISNA(MATCH(G947,'Taxi_location&amp;demand'!$A$5:$A$269,0)))</f>
        <v>1</v>
      </c>
      <c r="O947" s="3" t="b">
        <f t="shared" si="141"/>
        <v>1</v>
      </c>
      <c r="P947" s="3" t="b">
        <f t="shared" si="144"/>
        <v>1</v>
      </c>
      <c r="Q947" s="3" t="b">
        <f t="shared" si="145"/>
        <v>1</v>
      </c>
      <c r="R947" s="3" t="b">
        <f t="shared" si="146"/>
        <v>1</v>
      </c>
      <c r="S947" s="24">
        <f t="shared" si="147"/>
        <v>0.2</v>
      </c>
      <c r="T947" s="24">
        <f t="shared" si="148"/>
        <v>5</v>
      </c>
      <c r="U947" s="24">
        <f t="shared" si="149"/>
        <v>0</v>
      </c>
      <c r="V947" s="24">
        <f t="shared" si="150"/>
        <v>5.2</v>
      </c>
      <c r="W947" s="2"/>
    </row>
    <row r="948" spans="1:23" x14ac:dyDescent="0.3">
      <c r="A948" s="22">
        <f>Taxi_journeydata!A944</f>
        <v>44407</v>
      </c>
      <c r="B948" s="23">
        <f>Taxi_journeydata!B944</f>
        <v>0.8849189814814814</v>
      </c>
      <c r="C948" s="22">
        <f>Taxi_journeydata!C944</f>
        <v>44407</v>
      </c>
      <c r="D948" s="23">
        <f>Taxi_journeydata!D944</f>
        <v>0.89351851851851849</v>
      </c>
      <c r="E948">
        <f>Taxi_journeydata!E944</f>
        <v>1</v>
      </c>
      <c r="F948">
        <f>Taxi_journeydata!F944</f>
        <v>126</v>
      </c>
      <c r="G948">
        <f>Taxi_journeydata!G944</f>
        <v>69</v>
      </c>
      <c r="H948">
        <f>Taxi_journeydata!H944</f>
        <v>2</v>
      </c>
      <c r="I948">
        <f>Taxi_journeydata!I944</f>
        <v>1.9</v>
      </c>
      <c r="J948">
        <f>Taxi_journeydata!J944</f>
        <v>9.5</v>
      </c>
      <c r="K948" s="3" t="b">
        <f t="shared" si="142"/>
        <v>1</v>
      </c>
      <c r="L948" s="4">
        <f t="shared" si="143"/>
        <v>12.383333333333404</v>
      </c>
      <c r="M948" s="4" t="b">
        <f>NOT(ISNA(MATCH(F948,'Taxi_location&amp;demand'!$A$5:$A$269,0)))</f>
        <v>1</v>
      </c>
      <c r="N948" s="4" t="b">
        <f>NOT(ISNA(MATCH(G948,'Taxi_location&amp;demand'!$A$5:$A$269,0)))</f>
        <v>1</v>
      </c>
      <c r="O948" s="3" t="b">
        <f t="shared" si="141"/>
        <v>1</v>
      </c>
      <c r="P948" s="3" t="b">
        <f t="shared" si="144"/>
        <v>1</v>
      </c>
      <c r="Q948" s="3" t="b">
        <f t="shared" si="145"/>
        <v>1</v>
      </c>
      <c r="R948" s="3" t="b">
        <f t="shared" si="146"/>
        <v>1</v>
      </c>
      <c r="S948" s="24">
        <f t="shared" si="147"/>
        <v>0.38333333333333336</v>
      </c>
      <c r="T948" s="24">
        <f t="shared" si="148"/>
        <v>12</v>
      </c>
      <c r="U948" s="24">
        <f t="shared" si="149"/>
        <v>0</v>
      </c>
      <c r="V948" s="24">
        <f t="shared" si="150"/>
        <v>12.383333333333333</v>
      </c>
      <c r="W948" s="2"/>
    </row>
    <row r="949" spans="1:23" x14ac:dyDescent="0.3">
      <c r="A949" s="22">
        <f>Taxi_journeydata!A945</f>
        <v>44407</v>
      </c>
      <c r="B949" s="23">
        <f>Taxi_journeydata!B945</f>
        <v>0.9176157407407407</v>
      </c>
      <c r="C949" s="22">
        <f>Taxi_journeydata!C945</f>
        <v>44407</v>
      </c>
      <c r="D949" s="23">
        <f>Taxi_journeydata!D945</f>
        <v>0.92228009259259258</v>
      </c>
      <c r="E949">
        <f>Taxi_journeydata!E945</f>
        <v>1</v>
      </c>
      <c r="F949">
        <f>Taxi_journeydata!F945</f>
        <v>7</v>
      </c>
      <c r="G949">
        <f>Taxi_journeydata!G945</f>
        <v>223</v>
      </c>
      <c r="H949">
        <f>Taxi_journeydata!H945</f>
        <v>1</v>
      </c>
      <c r="I949">
        <f>Taxi_journeydata!I945</f>
        <v>1.53</v>
      </c>
      <c r="J949">
        <f>Taxi_journeydata!J945</f>
        <v>7</v>
      </c>
      <c r="K949" s="3" t="b">
        <f t="shared" si="142"/>
        <v>1</v>
      </c>
      <c r="L949" s="4">
        <f t="shared" si="143"/>
        <v>6.7166666666667041</v>
      </c>
      <c r="M949" s="4" t="b">
        <f>NOT(ISNA(MATCH(F949,'Taxi_location&amp;demand'!$A$5:$A$269,0)))</f>
        <v>1</v>
      </c>
      <c r="N949" s="4" t="b">
        <f>NOT(ISNA(MATCH(G949,'Taxi_location&amp;demand'!$A$5:$A$269,0)))</f>
        <v>1</v>
      </c>
      <c r="O949" s="3" t="b">
        <f t="shared" si="141"/>
        <v>1</v>
      </c>
      <c r="P949" s="3" t="b">
        <f t="shared" si="144"/>
        <v>1</v>
      </c>
      <c r="Q949" s="3" t="b">
        <f t="shared" si="145"/>
        <v>1</v>
      </c>
      <c r="R949" s="3" t="b">
        <f t="shared" si="146"/>
        <v>1</v>
      </c>
      <c r="S949" s="24">
        <f t="shared" si="147"/>
        <v>0.71666666666666667</v>
      </c>
      <c r="T949" s="24">
        <f t="shared" si="148"/>
        <v>6</v>
      </c>
      <c r="U949" s="24">
        <f t="shared" si="149"/>
        <v>0</v>
      </c>
      <c r="V949" s="24">
        <f t="shared" si="150"/>
        <v>6.7166666666666668</v>
      </c>
      <c r="W949" s="2"/>
    </row>
    <row r="950" spans="1:23" x14ac:dyDescent="0.3">
      <c r="A950" s="22">
        <f>Taxi_journeydata!A946</f>
        <v>44407</v>
      </c>
      <c r="B950" s="23">
        <f>Taxi_journeydata!B946</f>
        <v>0.97763888888888895</v>
      </c>
      <c r="C950" s="22">
        <f>Taxi_journeydata!C946</f>
        <v>44407</v>
      </c>
      <c r="D950" s="23">
        <f>Taxi_journeydata!D946</f>
        <v>0.98851851851851846</v>
      </c>
      <c r="E950">
        <f>Taxi_journeydata!E946</f>
        <v>1</v>
      </c>
      <c r="F950">
        <f>Taxi_journeydata!F946</f>
        <v>43</v>
      </c>
      <c r="G950">
        <f>Taxi_journeydata!G946</f>
        <v>116</v>
      </c>
      <c r="H950">
        <f>Taxi_journeydata!H946</f>
        <v>1</v>
      </c>
      <c r="I950">
        <f>Taxi_journeydata!I946</f>
        <v>3.29</v>
      </c>
      <c r="J950">
        <f>Taxi_journeydata!J946</f>
        <v>13.5</v>
      </c>
      <c r="K950" s="3" t="b">
        <f t="shared" si="142"/>
        <v>1</v>
      </c>
      <c r="L950" s="4">
        <f t="shared" si="143"/>
        <v>15.666666666666504</v>
      </c>
      <c r="M950" s="4" t="b">
        <f>NOT(ISNA(MATCH(F950,'Taxi_location&amp;demand'!$A$5:$A$269,0)))</f>
        <v>1</v>
      </c>
      <c r="N950" s="4" t="b">
        <f>NOT(ISNA(MATCH(G950,'Taxi_location&amp;demand'!$A$5:$A$269,0)))</f>
        <v>1</v>
      </c>
      <c r="O950" s="3" t="b">
        <f t="shared" si="141"/>
        <v>1</v>
      </c>
      <c r="P950" s="3" t="b">
        <f t="shared" si="144"/>
        <v>1</v>
      </c>
      <c r="Q950" s="3" t="b">
        <f t="shared" si="145"/>
        <v>1</v>
      </c>
      <c r="R950" s="3" t="b">
        <f t="shared" si="146"/>
        <v>1</v>
      </c>
      <c r="S950" s="24">
        <f t="shared" si="147"/>
        <v>0.66666666666666663</v>
      </c>
      <c r="T950" s="24">
        <f t="shared" si="148"/>
        <v>15</v>
      </c>
      <c r="U950" s="24">
        <f t="shared" si="149"/>
        <v>0</v>
      </c>
      <c r="V950" s="24">
        <f t="shared" si="150"/>
        <v>15.666666666666666</v>
      </c>
      <c r="W950" s="2"/>
    </row>
    <row r="951" spans="1:23" x14ac:dyDescent="0.3">
      <c r="A951" s="22">
        <f>Taxi_journeydata!A947</f>
        <v>44408</v>
      </c>
      <c r="B951" s="23">
        <f>Taxi_journeydata!B947</f>
        <v>0.10684027777777778</v>
      </c>
      <c r="C951" s="22">
        <f>Taxi_journeydata!C947</f>
        <v>44408</v>
      </c>
      <c r="D951" s="23">
        <f>Taxi_journeydata!D947</f>
        <v>0.11444444444444445</v>
      </c>
      <c r="E951">
        <f>Taxi_journeydata!E947</f>
        <v>1</v>
      </c>
      <c r="F951">
        <f>Taxi_journeydata!F947</f>
        <v>129</v>
      </c>
      <c r="G951">
        <f>Taxi_journeydata!G947</f>
        <v>173</v>
      </c>
      <c r="H951">
        <f>Taxi_journeydata!H947</f>
        <v>1</v>
      </c>
      <c r="I951">
        <f>Taxi_journeydata!I947</f>
        <v>1.3</v>
      </c>
      <c r="J951">
        <f>Taxi_journeydata!J947</f>
        <v>8.5</v>
      </c>
      <c r="K951" s="3" t="b">
        <f t="shared" si="142"/>
        <v>1</v>
      </c>
      <c r="L951" s="4">
        <f t="shared" si="143"/>
        <v>10.949999999999992</v>
      </c>
      <c r="M951" s="4" t="b">
        <f>NOT(ISNA(MATCH(F951,'Taxi_location&amp;demand'!$A$5:$A$269,0)))</f>
        <v>1</v>
      </c>
      <c r="N951" s="4" t="b">
        <f>NOT(ISNA(MATCH(G951,'Taxi_location&amp;demand'!$A$5:$A$269,0)))</f>
        <v>1</v>
      </c>
      <c r="O951" s="3" t="b">
        <f t="shared" si="141"/>
        <v>1</v>
      </c>
      <c r="P951" s="3" t="b">
        <f t="shared" si="144"/>
        <v>1</v>
      </c>
      <c r="Q951" s="3" t="b">
        <f t="shared" si="145"/>
        <v>1</v>
      </c>
      <c r="R951" s="3" t="b">
        <f t="shared" si="146"/>
        <v>1</v>
      </c>
      <c r="S951" s="24">
        <f t="shared" si="147"/>
        <v>0.95</v>
      </c>
      <c r="T951" s="24">
        <f t="shared" si="148"/>
        <v>10</v>
      </c>
      <c r="U951" s="24">
        <f t="shared" si="149"/>
        <v>0</v>
      </c>
      <c r="V951" s="24">
        <f t="shared" si="150"/>
        <v>10.95</v>
      </c>
      <c r="W951" s="2"/>
    </row>
    <row r="952" spans="1:23" x14ac:dyDescent="0.3">
      <c r="A952" s="22">
        <f>Taxi_journeydata!A948</f>
        <v>44408</v>
      </c>
      <c r="B952" s="23">
        <f>Taxi_journeydata!B948</f>
        <v>0.14216435185185186</v>
      </c>
      <c r="C952" s="22">
        <f>Taxi_journeydata!C948</f>
        <v>44408</v>
      </c>
      <c r="D952" s="23">
        <f>Taxi_journeydata!D948</f>
        <v>0.16081018518518519</v>
      </c>
      <c r="E952">
        <f>Taxi_journeydata!E948</f>
        <v>1</v>
      </c>
      <c r="F952">
        <f>Taxi_journeydata!F948</f>
        <v>116</v>
      </c>
      <c r="G952">
        <f>Taxi_journeydata!G948</f>
        <v>241</v>
      </c>
      <c r="H952">
        <f>Taxi_journeydata!H948</f>
        <v>2</v>
      </c>
      <c r="I952">
        <f>Taxi_journeydata!I948</f>
        <v>6.28</v>
      </c>
      <c r="J952">
        <f>Taxi_journeydata!J948</f>
        <v>24.5</v>
      </c>
      <c r="K952" s="3" t="b">
        <f t="shared" si="142"/>
        <v>1</v>
      </c>
      <c r="L952" s="4">
        <f t="shared" si="143"/>
        <v>26.85</v>
      </c>
      <c r="M952" s="4" t="b">
        <f>NOT(ISNA(MATCH(F952,'Taxi_location&amp;demand'!$A$5:$A$269,0)))</f>
        <v>1</v>
      </c>
      <c r="N952" s="4" t="b">
        <f>NOT(ISNA(MATCH(G952,'Taxi_location&amp;demand'!$A$5:$A$269,0)))</f>
        <v>1</v>
      </c>
      <c r="O952" s="3" t="b">
        <f t="shared" si="141"/>
        <v>1</v>
      </c>
      <c r="P952" s="3" t="b">
        <f t="shared" si="144"/>
        <v>1</v>
      </c>
      <c r="Q952" s="3" t="b">
        <f t="shared" si="145"/>
        <v>1</v>
      </c>
      <c r="R952" s="3" t="b">
        <f t="shared" si="146"/>
        <v>1</v>
      </c>
      <c r="S952" s="24">
        <f t="shared" si="147"/>
        <v>0.85</v>
      </c>
      <c r="T952" s="24">
        <f t="shared" si="148"/>
        <v>26</v>
      </c>
      <c r="U952" s="24">
        <f t="shared" si="149"/>
        <v>0</v>
      </c>
      <c r="V952" s="24">
        <f t="shared" si="150"/>
        <v>26.85</v>
      </c>
      <c r="W952" s="2"/>
    </row>
    <row r="953" spans="1:23" x14ac:dyDescent="0.3">
      <c r="A953" s="22">
        <f>Taxi_journeydata!A949</f>
        <v>44408</v>
      </c>
      <c r="B953" s="23">
        <f>Taxi_journeydata!B949</f>
        <v>0.3132523148148148</v>
      </c>
      <c r="C953" s="22">
        <f>Taxi_journeydata!C949</f>
        <v>44408</v>
      </c>
      <c r="D953" s="23">
        <f>Taxi_journeydata!D949</f>
        <v>0.32034722222222223</v>
      </c>
      <c r="E953">
        <f>Taxi_journeydata!E949</f>
        <v>1</v>
      </c>
      <c r="F953">
        <f>Taxi_journeydata!F949</f>
        <v>7</v>
      </c>
      <c r="G953">
        <f>Taxi_journeydata!G949</f>
        <v>260</v>
      </c>
      <c r="H953">
        <f>Taxi_journeydata!H949</f>
        <v>1</v>
      </c>
      <c r="I953">
        <f>Taxi_journeydata!I949</f>
        <v>1.64</v>
      </c>
      <c r="J953">
        <f>Taxi_journeydata!J949</f>
        <v>8.5</v>
      </c>
      <c r="K953" s="3" t="b">
        <f t="shared" si="142"/>
        <v>1</v>
      </c>
      <c r="L953" s="4">
        <f t="shared" si="143"/>
        <v>10.216666666666692</v>
      </c>
      <c r="M953" s="4" t="b">
        <f>NOT(ISNA(MATCH(F953,'Taxi_location&amp;demand'!$A$5:$A$269,0)))</f>
        <v>1</v>
      </c>
      <c r="N953" s="4" t="b">
        <f>NOT(ISNA(MATCH(G953,'Taxi_location&amp;demand'!$A$5:$A$269,0)))</f>
        <v>1</v>
      </c>
      <c r="O953" s="3" t="b">
        <f t="shared" si="141"/>
        <v>1</v>
      </c>
      <c r="P953" s="3" t="b">
        <f t="shared" si="144"/>
        <v>1</v>
      </c>
      <c r="Q953" s="3" t="b">
        <f t="shared" si="145"/>
        <v>1</v>
      </c>
      <c r="R953" s="3" t="b">
        <f t="shared" si="146"/>
        <v>1</v>
      </c>
      <c r="S953" s="24">
        <f t="shared" si="147"/>
        <v>0.21666666666666667</v>
      </c>
      <c r="T953" s="24">
        <f t="shared" si="148"/>
        <v>10</v>
      </c>
      <c r="U953" s="24">
        <f t="shared" si="149"/>
        <v>0</v>
      </c>
      <c r="V953" s="24">
        <f t="shared" si="150"/>
        <v>10.216666666666667</v>
      </c>
      <c r="W953" s="2"/>
    </row>
    <row r="954" spans="1:23" x14ac:dyDescent="0.3">
      <c r="A954" s="22">
        <f>Taxi_journeydata!A950</f>
        <v>44408</v>
      </c>
      <c r="B954" s="23">
        <f>Taxi_journeydata!B950</f>
        <v>0.3721990740740741</v>
      </c>
      <c r="C954" s="22">
        <f>Taxi_journeydata!C950</f>
        <v>44408</v>
      </c>
      <c r="D954" s="23">
        <f>Taxi_journeydata!D950</f>
        <v>0.38340277777777776</v>
      </c>
      <c r="E954">
        <f>Taxi_journeydata!E950</f>
        <v>1</v>
      </c>
      <c r="F954">
        <f>Taxi_journeydata!F950</f>
        <v>75</v>
      </c>
      <c r="G954">
        <f>Taxi_journeydata!G950</f>
        <v>119</v>
      </c>
      <c r="H954">
        <f>Taxi_journeydata!H950</f>
        <v>1</v>
      </c>
      <c r="I954">
        <f>Taxi_journeydata!I950</f>
        <v>4.75</v>
      </c>
      <c r="J954">
        <f>Taxi_journeydata!J950</f>
        <v>16</v>
      </c>
      <c r="K954" s="3" t="b">
        <f t="shared" si="142"/>
        <v>1</v>
      </c>
      <c r="L954" s="4">
        <f t="shared" si="143"/>
        <v>16.133333333333269</v>
      </c>
      <c r="M954" s="4" t="b">
        <f>NOT(ISNA(MATCH(F954,'Taxi_location&amp;demand'!$A$5:$A$269,0)))</f>
        <v>1</v>
      </c>
      <c r="N954" s="4" t="b">
        <f>NOT(ISNA(MATCH(G954,'Taxi_location&amp;demand'!$A$5:$A$269,0)))</f>
        <v>1</v>
      </c>
      <c r="O954" s="3" t="b">
        <f t="shared" si="141"/>
        <v>1</v>
      </c>
      <c r="P954" s="3" t="b">
        <f t="shared" si="144"/>
        <v>1</v>
      </c>
      <c r="Q954" s="3" t="b">
        <f t="shared" si="145"/>
        <v>1</v>
      </c>
      <c r="R954" s="3" t="b">
        <f t="shared" si="146"/>
        <v>1</v>
      </c>
      <c r="S954" s="24">
        <f t="shared" si="147"/>
        <v>0.13333333333333333</v>
      </c>
      <c r="T954" s="24">
        <f t="shared" si="148"/>
        <v>16</v>
      </c>
      <c r="U954" s="24">
        <f t="shared" si="149"/>
        <v>0</v>
      </c>
      <c r="V954" s="24">
        <f t="shared" si="150"/>
        <v>16.133333333333333</v>
      </c>
      <c r="W954" s="2"/>
    </row>
    <row r="955" spans="1:23" x14ac:dyDescent="0.3">
      <c r="A955" s="22">
        <f>Taxi_journeydata!A951</f>
        <v>44408</v>
      </c>
      <c r="B955" s="23">
        <f>Taxi_journeydata!B951</f>
        <v>0.37280092592592595</v>
      </c>
      <c r="C955" s="22">
        <f>Taxi_journeydata!C951</f>
        <v>44408</v>
      </c>
      <c r="D955" s="23">
        <f>Taxi_journeydata!D951</f>
        <v>0.37785879629629626</v>
      </c>
      <c r="E955">
        <f>Taxi_journeydata!E951</f>
        <v>1</v>
      </c>
      <c r="F955">
        <f>Taxi_journeydata!F951</f>
        <v>135</v>
      </c>
      <c r="G955">
        <f>Taxi_journeydata!G951</f>
        <v>121</v>
      </c>
      <c r="H955">
        <f>Taxi_journeydata!H951</f>
        <v>2</v>
      </c>
      <c r="I955">
        <f>Taxi_journeydata!I951</f>
        <v>1.74</v>
      </c>
      <c r="J955">
        <f>Taxi_journeydata!J951</f>
        <v>7.5</v>
      </c>
      <c r="K955" s="3" t="b">
        <f t="shared" si="142"/>
        <v>1</v>
      </c>
      <c r="L955" s="4">
        <f t="shared" si="143"/>
        <v>7.2833333333332462</v>
      </c>
      <c r="M955" s="4" t="b">
        <f>NOT(ISNA(MATCH(F955,'Taxi_location&amp;demand'!$A$5:$A$269,0)))</f>
        <v>1</v>
      </c>
      <c r="N955" s="4" t="b">
        <f>NOT(ISNA(MATCH(G955,'Taxi_location&amp;demand'!$A$5:$A$269,0)))</f>
        <v>1</v>
      </c>
      <c r="O955" s="3" t="b">
        <f t="shared" si="141"/>
        <v>1</v>
      </c>
      <c r="P955" s="3" t="b">
        <f t="shared" si="144"/>
        <v>1</v>
      </c>
      <c r="Q955" s="3" t="b">
        <f t="shared" si="145"/>
        <v>1</v>
      </c>
      <c r="R955" s="3" t="b">
        <f t="shared" si="146"/>
        <v>1</v>
      </c>
      <c r="S955" s="24">
        <f t="shared" si="147"/>
        <v>0.28333333333333333</v>
      </c>
      <c r="T955" s="24">
        <f t="shared" si="148"/>
        <v>7</v>
      </c>
      <c r="U955" s="24">
        <f t="shared" si="149"/>
        <v>0</v>
      </c>
      <c r="V955" s="24">
        <f t="shared" si="150"/>
        <v>7.2833333333333332</v>
      </c>
      <c r="W955" s="2"/>
    </row>
    <row r="956" spans="1:23" x14ac:dyDescent="0.3">
      <c r="A956" s="22">
        <f>Taxi_journeydata!A952</f>
        <v>44408</v>
      </c>
      <c r="B956" s="23">
        <f>Taxi_journeydata!B952</f>
        <v>0.40436342592592589</v>
      </c>
      <c r="C956" s="22">
        <f>Taxi_journeydata!C952</f>
        <v>44408</v>
      </c>
      <c r="D956" s="23">
        <f>Taxi_journeydata!D952</f>
        <v>0.4085185185185185</v>
      </c>
      <c r="E956">
        <f>Taxi_journeydata!E952</f>
        <v>1</v>
      </c>
      <c r="F956">
        <f>Taxi_journeydata!F952</f>
        <v>166</v>
      </c>
      <c r="G956">
        <f>Taxi_journeydata!G952</f>
        <v>43</v>
      </c>
      <c r="H956">
        <f>Taxi_journeydata!H952</f>
        <v>1</v>
      </c>
      <c r="I956">
        <f>Taxi_journeydata!I952</f>
        <v>1.1100000000000001</v>
      </c>
      <c r="J956">
        <f>Taxi_journeydata!J952</f>
        <v>6.5</v>
      </c>
      <c r="K956" s="3" t="b">
        <f t="shared" si="142"/>
        <v>1</v>
      </c>
      <c r="L956" s="4">
        <f t="shared" si="143"/>
        <v>5.9833333333333627</v>
      </c>
      <c r="M956" s="4" t="b">
        <f>NOT(ISNA(MATCH(F956,'Taxi_location&amp;demand'!$A$5:$A$269,0)))</f>
        <v>1</v>
      </c>
      <c r="N956" s="4" t="b">
        <f>NOT(ISNA(MATCH(G956,'Taxi_location&amp;demand'!$A$5:$A$269,0)))</f>
        <v>1</v>
      </c>
      <c r="O956" s="3" t="b">
        <f t="shared" si="141"/>
        <v>1</v>
      </c>
      <c r="P956" s="3" t="b">
        <f t="shared" si="144"/>
        <v>1</v>
      </c>
      <c r="Q956" s="3" t="b">
        <f t="shared" si="145"/>
        <v>1</v>
      </c>
      <c r="R956" s="3" t="b">
        <f t="shared" si="146"/>
        <v>1</v>
      </c>
      <c r="S956" s="24">
        <f t="shared" si="147"/>
        <v>0.98333333333333328</v>
      </c>
      <c r="T956" s="24">
        <f t="shared" si="148"/>
        <v>5</v>
      </c>
      <c r="U956" s="24">
        <f t="shared" si="149"/>
        <v>0</v>
      </c>
      <c r="V956" s="24">
        <f t="shared" si="150"/>
        <v>5.9833333333333334</v>
      </c>
      <c r="W956" s="2"/>
    </row>
    <row r="957" spans="1:23" x14ac:dyDescent="0.3">
      <c r="A957" s="22">
        <f>Taxi_journeydata!A953</f>
        <v>44408</v>
      </c>
      <c r="B957" s="23">
        <f>Taxi_journeydata!B953</f>
        <v>0.41545138888888888</v>
      </c>
      <c r="C957" s="22">
        <f>Taxi_journeydata!C953</f>
        <v>44408</v>
      </c>
      <c r="D957" s="23">
        <f>Taxi_journeydata!D953</f>
        <v>0.41994212962962968</v>
      </c>
      <c r="E957">
        <f>Taxi_journeydata!E953</f>
        <v>1</v>
      </c>
      <c r="F957">
        <f>Taxi_journeydata!F953</f>
        <v>74</v>
      </c>
      <c r="G957">
        <f>Taxi_journeydata!G953</f>
        <v>74</v>
      </c>
      <c r="H957">
        <f>Taxi_journeydata!H953</f>
        <v>1</v>
      </c>
      <c r="I957">
        <f>Taxi_journeydata!I953</f>
        <v>0.87</v>
      </c>
      <c r="J957">
        <f>Taxi_journeydata!J953</f>
        <v>6</v>
      </c>
      <c r="K957" s="3" t="b">
        <f t="shared" si="142"/>
        <v>1</v>
      </c>
      <c r="L957" s="4">
        <f t="shared" si="143"/>
        <v>6.4666666666667449</v>
      </c>
      <c r="M957" s="4" t="b">
        <f>NOT(ISNA(MATCH(F957,'Taxi_location&amp;demand'!$A$5:$A$269,0)))</f>
        <v>1</v>
      </c>
      <c r="N957" s="4" t="b">
        <f>NOT(ISNA(MATCH(G957,'Taxi_location&amp;demand'!$A$5:$A$269,0)))</f>
        <v>1</v>
      </c>
      <c r="O957" s="3" t="b">
        <f t="shared" si="141"/>
        <v>1</v>
      </c>
      <c r="P957" s="3" t="b">
        <f t="shared" si="144"/>
        <v>1</v>
      </c>
      <c r="Q957" s="3" t="b">
        <f t="shared" si="145"/>
        <v>1</v>
      </c>
      <c r="R957" s="3" t="b">
        <f t="shared" si="146"/>
        <v>1</v>
      </c>
      <c r="S957" s="24">
        <f t="shared" si="147"/>
        <v>0.46666666666666667</v>
      </c>
      <c r="T957" s="24">
        <f t="shared" si="148"/>
        <v>6</v>
      </c>
      <c r="U957" s="24">
        <f t="shared" si="149"/>
        <v>0</v>
      </c>
      <c r="V957" s="24">
        <f t="shared" si="150"/>
        <v>6.4666666666666668</v>
      </c>
      <c r="W957" s="2"/>
    </row>
    <row r="958" spans="1:23" x14ac:dyDescent="0.3">
      <c r="A958" s="22">
        <f>Taxi_journeydata!A954</f>
        <v>44408</v>
      </c>
      <c r="B958" s="23">
        <f>Taxi_journeydata!B954</f>
        <v>0.43629629629629635</v>
      </c>
      <c r="C958" s="22">
        <f>Taxi_journeydata!C954</f>
        <v>44408</v>
      </c>
      <c r="D958" s="23">
        <f>Taxi_journeydata!D954</f>
        <v>0.44162037037037033</v>
      </c>
      <c r="E958">
        <f>Taxi_journeydata!E954</f>
        <v>1</v>
      </c>
      <c r="F958">
        <f>Taxi_journeydata!F954</f>
        <v>41</v>
      </c>
      <c r="G958">
        <f>Taxi_journeydata!G954</f>
        <v>151</v>
      </c>
      <c r="H958">
        <f>Taxi_journeydata!H954</f>
        <v>1</v>
      </c>
      <c r="I958">
        <f>Taxi_journeydata!I954</f>
        <v>1.08</v>
      </c>
      <c r="J958">
        <f>Taxi_journeydata!J954</f>
        <v>7</v>
      </c>
      <c r="K958" s="3" t="b">
        <f t="shared" si="142"/>
        <v>1</v>
      </c>
      <c r="L958" s="4">
        <f t="shared" si="143"/>
        <v>7.6666666666665328</v>
      </c>
      <c r="M958" s="4" t="b">
        <f>NOT(ISNA(MATCH(F958,'Taxi_location&amp;demand'!$A$5:$A$269,0)))</f>
        <v>1</v>
      </c>
      <c r="N958" s="4" t="b">
        <f>NOT(ISNA(MATCH(G958,'Taxi_location&amp;demand'!$A$5:$A$269,0)))</f>
        <v>1</v>
      </c>
      <c r="O958" s="3" t="b">
        <f t="shared" si="141"/>
        <v>1</v>
      </c>
      <c r="P958" s="3" t="b">
        <f t="shared" si="144"/>
        <v>1</v>
      </c>
      <c r="Q958" s="3" t="b">
        <f t="shared" si="145"/>
        <v>1</v>
      </c>
      <c r="R958" s="3" t="b">
        <f t="shared" si="146"/>
        <v>1</v>
      </c>
      <c r="S958" s="24">
        <f t="shared" si="147"/>
        <v>0.66666666666666663</v>
      </c>
      <c r="T958" s="24">
        <f t="shared" si="148"/>
        <v>7</v>
      </c>
      <c r="U958" s="24">
        <f t="shared" si="149"/>
        <v>0</v>
      </c>
      <c r="V958" s="24">
        <f t="shared" si="150"/>
        <v>7.666666666666667</v>
      </c>
      <c r="W958" s="2"/>
    </row>
    <row r="959" spans="1:23" x14ac:dyDescent="0.3">
      <c r="A959" s="22">
        <f>Taxi_journeydata!A955</f>
        <v>44408</v>
      </c>
      <c r="B959" s="23">
        <f>Taxi_journeydata!B955</f>
        <v>0.48585648148148147</v>
      </c>
      <c r="C959" s="22">
        <f>Taxi_journeydata!C955</f>
        <v>44408</v>
      </c>
      <c r="D959" s="23">
        <f>Taxi_journeydata!D955</f>
        <v>0.49427083333333338</v>
      </c>
      <c r="E959">
        <f>Taxi_journeydata!E955</f>
        <v>1</v>
      </c>
      <c r="F959">
        <f>Taxi_journeydata!F955</f>
        <v>75</v>
      </c>
      <c r="G959">
        <f>Taxi_journeydata!G955</f>
        <v>152</v>
      </c>
      <c r="H959">
        <f>Taxi_journeydata!H955</f>
        <v>1</v>
      </c>
      <c r="I959">
        <f>Taxi_journeydata!I955</f>
        <v>2.4900000000000002</v>
      </c>
      <c r="J959">
        <f>Taxi_journeydata!J955</f>
        <v>10.5</v>
      </c>
      <c r="K959" s="3" t="b">
        <f t="shared" si="142"/>
        <v>1</v>
      </c>
      <c r="L959" s="4">
        <f t="shared" si="143"/>
        <v>12.116666666666749</v>
      </c>
      <c r="M959" s="4" t="b">
        <f>NOT(ISNA(MATCH(F959,'Taxi_location&amp;demand'!$A$5:$A$269,0)))</f>
        <v>1</v>
      </c>
      <c r="N959" s="4" t="b">
        <f>NOT(ISNA(MATCH(G959,'Taxi_location&amp;demand'!$A$5:$A$269,0)))</f>
        <v>1</v>
      </c>
      <c r="O959" s="3" t="b">
        <f t="shared" si="141"/>
        <v>1</v>
      </c>
      <c r="P959" s="3" t="b">
        <f t="shared" si="144"/>
        <v>1</v>
      </c>
      <c r="Q959" s="3" t="b">
        <f t="shared" si="145"/>
        <v>1</v>
      </c>
      <c r="R959" s="3" t="b">
        <f t="shared" si="146"/>
        <v>1</v>
      </c>
      <c r="S959" s="24">
        <f t="shared" si="147"/>
        <v>0.11666666666666667</v>
      </c>
      <c r="T959" s="24">
        <f t="shared" si="148"/>
        <v>12</v>
      </c>
      <c r="U959" s="24">
        <f t="shared" si="149"/>
        <v>0</v>
      </c>
      <c r="V959" s="24">
        <f t="shared" si="150"/>
        <v>12.116666666666667</v>
      </c>
      <c r="W959" s="2"/>
    </row>
    <row r="960" spans="1:23" x14ac:dyDescent="0.3">
      <c r="A960" s="22">
        <f>Taxi_journeydata!A956</f>
        <v>44408</v>
      </c>
      <c r="B960" s="23">
        <f>Taxi_journeydata!B956</f>
        <v>0.53568287037037032</v>
      </c>
      <c r="C960" s="22">
        <f>Taxi_journeydata!C956</f>
        <v>44408</v>
      </c>
      <c r="D960" s="23">
        <f>Taxi_journeydata!D956</f>
        <v>0.54601851851851857</v>
      </c>
      <c r="E960">
        <f>Taxi_journeydata!E956</f>
        <v>1</v>
      </c>
      <c r="F960">
        <f>Taxi_journeydata!F956</f>
        <v>83</v>
      </c>
      <c r="G960">
        <f>Taxi_journeydata!G956</f>
        <v>82</v>
      </c>
      <c r="H960">
        <f>Taxi_journeydata!H956</f>
        <v>1</v>
      </c>
      <c r="I960">
        <f>Taxi_journeydata!I956</f>
        <v>1.18</v>
      </c>
      <c r="J960">
        <f>Taxi_journeydata!J956</f>
        <v>10</v>
      </c>
      <c r="K960" s="3" t="b">
        <f t="shared" si="142"/>
        <v>1</v>
      </c>
      <c r="L960" s="4">
        <f t="shared" si="143"/>
        <v>14.883333333333475</v>
      </c>
      <c r="M960" s="4" t="b">
        <f>NOT(ISNA(MATCH(F960,'Taxi_location&amp;demand'!$A$5:$A$269,0)))</f>
        <v>1</v>
      </c>
      <c r="N960" s="4" t="b">
        <f>NOT(ISNA(MATCH(G960,'Taxi_location&amp;demand'!$A$5:$A$269,0)))</f>
        <v>1</v>
      </c>
      <c r="O960" s="3" t="b">
        <f t="shared" si="141"/>
        <v>1</v>
      </c>
      <c r="P960" s="3" t="b">
        <f t="shared" si="144"/>
        <v>1</v>
      </c>
      <c r="Q960" s="3" t="b">
        <f t="shared" si="145"/>
        <v>1</v>
      </c>
      <c r="R960" s="3" t="b">
        <f t="shared" si="146"/>
        <v>1</v>
      </c>
      <c r="S960" s="24">
        <f t="shared" si="147"/>
        <v>0.8833333333333333</v>
      </c>
      <c r="T960" s="24">
        <f t="shared" si="148"/>
        <v>14</v>
      </c>
      <c r="U960" s="24">
        <f t="shared" si="149"/>
        <v>0</v>
      </c>
      <c r="V960" s="24">
        <f t="shared" si="150"/>
        <v>14.883333333333333</v>
      </c>
      <c r="W960" s="2"/>
    </row>
    <row r="961" spans="1:23" x14ac:dyDescent="0.3">
      <c r="A961" s="22">
        <f>Taxi_journeydata!A957</f>
        <v>44408</v>
      </c>
      <c r="B961" s="23">
        <f>Taxi_journeydata!B957</f>
        <v>0.5809375</v>
      </c>
      <c r="C961" s="22">
        <f>Taxi_journeydata!C957</f>
        <v>44408</v>
      </c>
      <c r="D961" s="23">
        <f>Taxi_journeydata!D957</f>
        <v>0.58782407407407411</v>
      </c>
      <c r="E961">
        <f>Taxi_journeydata!E957</f>
        <v>1</v>
      </c>
      <c r="F961">
        <f>Taxi_journeydata!F957</f>
        <v>42</v>
      </c>
      <c r="G961">
        <f>Taxi_journeydata!G957</f>
        <v>74</v>
      </c>
      <c r="H961">
        <f>Taxi_journeydata!H957</f>
        <v>1</v>
      </c>
      <c r="I961">
        <f>Taxi_journeydata!I957</f>
        <v>1.4</v>
      </c>
      <c r="J961">
        <f>Taxi_journeydata!J957</f>
        <v>8</v>
      </c>
      <c r="K961" s="3" t="b">
        <f t="shared" si="142"/>
        <v>1</v>
      </c>
      <c r="L961" s="4">
        <f t="shared" si="143"/>
        <v>9.9166666666667247</v>
      </c>
      <c r="M961" s="4" t="b">
        <f>NOT(ISNA(MATCH(F961,'Taxi_location&amp;demand'!$A$5:$A$269,0)))</f>
        <v>1</v>
      </c>
      <c r="N961" s="4" t="b">
        <f>NOT(ISNA(MATCH(G961,'Taxi_location&amp;demand'!$A$5:$A$269,0)))</f>
        <v>1</v>
      </c>
      <c r="O961" s="3" t="b">
        <f t="shared" si="141"/>
        <v>1</v>
      </c>
      <c r="P961" s="3" t="b">
        <f t="shared" si="144"/>
        <v>1</v>
      </c>
      <c r="Q961" s="3" t="b">
        <f t="shared" si="145"/>
        <v>1</v>
      </c>
      <c r="R961" s="3" t="b">
        <f t="shared" si="146"/>
        <v>1</v>
      </c>
      <c r="S961" s="24">
        <f t="shared" si="147"/>
        <v>0.91666666666666663</v>
      </c>
      <c r="T961" s="24">
        <f t="shared" si="148"/>
        <v>9</v>
      </c>
      <c r="U961" s="24">
        <f t="shared" si="149"/>
        <v>0</v>
      </c>
      <c r="V961" s="24">
        <f t="shared" si="150"/>
        <v>9.9166666666666661</v>
      </c>
      <c r="W961" s="2"/>
    </row>
    <row r="962" spans="1:23" x14ac:dyDescent="0.3">
      <c r="A962" s="22">
        <f>Taxi_journeydata!A958</f>
        <v>44408</v>
      </c>
      <c r="B962" s="23">
        <f>Taxi_journeydata!B958</f>
        <v>0.61552083333333341</v>
      </c>
      <c r="C962" s="22">
        <f>Taxi_journeydata!C958</f>
        <v>44408</v>
      </c>
      <c r="D962" s="23">
        <f>Taxi_journeydata!D958</f>
        <v>0.6182523148148148</v>
      </c>
      <c r="E962">
        <f>Taxi_journeydata!E958</f>
        <v>1</v>
      </c>
      <c r="F962">
        <f>Taxi_journeydata!F958</f>
        <v>41</v>
      </c>
      <c r="G962">
        <f>Taxi_journeydata!G958</f>
        <v>42</v>
      </c>
      <c r="H962">
        <f>Taxi_journeydata!H958</f>
        <v>1</v>
      </c>
      <c r="I962">
        <f>Taxi_journeydata!I958</f>
        <v>0.88</v>
      </c>
      <c r="J962">
        <f>Taxi_journeydata!J958</f>
        <v>5</v>
      </c>
      <c r="K962" s="3" t="b">
        <f t="shared" si="142"/>
        <v>1</v>
      </c>
      <c r="L962" s="4">
        <f t="shared" si="143"/>
        <v>3.9333333333332021</v>
      </c>
      <c r="M962" s="4" t="b">
        <f>NOT(ISNA(MATCH(F962,'Taxi_location&amp;demand'!$A$5:$A$269,0)))</f>
        <v>1</v>
      </c>
      <c r="N962" s="4" t="b">
        <f>NOT(ISNA(MATCH(G962,'Taxi_location&amp;demand'!$A$5:$A$269,0)))</f>
        <v>1</v>
      </c>
      <c r="O962" s="3" t="b">
        <f t="shared" si="141"/>
        <v>1</v>
      </c>
      <c r="P962" s="3" t="b">
        <f t="shared" si="144"/>
        <v>1</v>
      </c>
      <c r="Q962" s="3" t="b">
        <f t="shared" si="145"/>
        <v>1</v>
      </c>
      <c r="R962" s="3" t="b">
        <f t="shared" si="146"/>
        <v>1</v>
      </c>
      <c r="S962" s="24">
        <f t="shared" si="147"/>
        <v>0.93333333333333335</v>
      </c>
      <c r="T962" s="24">
        <f t="shared" si="148"/>
        <v>3</v>
      </c>
      <c r="U962" s="24">
        <f t="shared" si="149"/>
        <v>0</v>
      </c>
      <c r="V962" s="24">
        <f t="shared" si="150"/>
        <v>3.9333333333333336</v>
      </c>
      <c r="W962" s="2"/>
    </row>
    <row r="963" spans="1:23" x14ac:dyDescent="0.3">
      <c r="A963" s="22">
        <f>Taxi_journeydata!A959</f>
        <v>44408</v>
      </c>
      <c r="B963" s="23">
        <f>Taxi_journeydata!B959</f>
        <v>0.70138888888888884</v>
      </c>
      <c r="C963" s="22">
        <f>Taxi_journeydata!C959</f>
        <v>44408</v>
      </c>
      <c r="D963" s="23">
        <f>Taxi_journeydata!D959</f>
        <v>0.70847222222222228</v>
      </c>
      <c r="E963">
        <f>Taxi_journeydata!E959</f>
        <v>1</v>
      </c>
      <c r="F963">
        <f>Taxi_journeydata!F959</f>
        <v>82</v>
      </c>
      <c r="G963">
        <f>Taxi_journeydata!G959</f>
        <v>157</v>
      </c>
      <c r="H963">
        <f>Taxi_journeydata!H959</f>
        <v>1</v>
      </c>
      <c r="I963">
        <f>Taxi_journeydata!I959</f>
        <v>2.11</v>
      </c>
      <c r="J963">
        <f>Taxi_journeydata!J959</f>
        <v>9</v>
      </c>
      <c r="K963" s="3" t="b">
        <f t="shared" si="142"/>
        <v>1</v>
      </c>
      <c r="L963" s="4">
        <f t="shared" si="143"/>
        <v>10.200000000000156</v>
      </c>
      <c r="M963" s="4" t="b">
        <f>NOT(ISNA(MATCH(F963,'Taxi_location&amp;demand'!$A$5:$A$269,0)))</f>
        <v>1</v>
      </c>
      <c r="N963" s="4" t="b">
        <f>NOT(ISNA(MATCH(G963,'Taxi_location&amp;demand'!$A$5:$A$269,0)))</f>
        <v>1</v>
      </c>
      <c r="O963" s="3" t="b">
        <f t="shared" si="141"/>
        <v>1</v>
      </c>
      <c r="P963" s="3" t="b">
        <f t="shared" si="144"/>
        <v>1</v>
      </c>
      <c r="Q963" s="3" t="b">
        <f t="shared" si="145"/>
        <v>1</v>
      </c>
      <c r="R963" s="3" t="b">
        <f t="shared" si="146"/>
        <v>1</v>
      </c>
      <c r="S963" s="24">
        <f t="shared" si="147"/>
        <v>0.2</v>
      </c>
      <c r="T963" s="24">
        <f t="shared" si="148"/>
        <v>10</v>
      </c>
      <c r="U963" s="24">
        <f t="shared" si="149"/>
        <v>0</v>
      </c>
      <c r="V963" s="24">
        <f t="shared" si="150"/>
        <v>10.199999999999999</v>
      </c>
      <c r="W963" s="2"/>
    </row>
    <row r="964" spans="1:23" x14ac:dyDescent="0.3">
      <c r="A964" s="22">
        <f>Taxi_journeydata!A960</f>
        <v>44408</v>
      </c>
      <c r="B964" s="23">
        <f>Taxi_journeydata!B960</f>
        <v>0.69776620370370368</v>
      </c>
      <c r="C964" s="22">
        <f>Taxi_journeydata!C960</f>
        <v>44408</v>
      </c>
      <c r="D964" s="23">
        <f>Taxi_journeydata!D960</f>
        <v>0.71405092592592589</v>
      </c>
      <c r="E964">
        <f>Taxi_journeydata!E960</f>
        <v>1</v>
      </c>
      <c r="F964">
        <f>Taxi_journeydata!F960</f>
        <v>24</v>
      </c>
      <c r="G964">
        <f>Taxi_journeydata!G960</f>
        <v>119</v>
      </c>
      <c r="H964">
        <f>Taxi_journeydata!H960</f>
        <v>1</v>
      </c>
      <c r="I964">
        <f>Taxi_journeydata!I960</f>
        <v>4.08</v>
      </c>
      <c r="J964">
        <f>Taxi_journeydata!J960</f>
        <v>18</v>
      </c>
      <c r="K964" s="3" t="b">
        <f t="shared" si="142"/>
        <v>1</v>
      </c>
      <c r="L964" s="4">
        <f t="shared" si="143"/>
        <v>23.449999999999989</v>
      </c>
      <c r="M964" s="4" t="b">
        <f>NOT(ISNA(MATCH(F964,'Taxi_location&amp;demand'!$A$5:$A$269,0)))</f>
        <v>1</v>
      </c>
      <c r="N964" s="4" t="b">
        <f>NOT(ISNA(MATCH(G964,'Taxi_location&amp;demand'!$A$5:$A$269,0)))</f>
        <v>1</v>
      </c>
      <c r="O964" s="3" t="b">
        <f t="shared" si="141"/>
        <v>1</v>
      </c>
      <c r="P964" s="3" t="b">
        <f t="shared" si="144"/>
        <v>1</v>
      </c>
      <c r="Q964" s="3" t="b">
        <f t="shared" si="145"/>
        <v>1</v>
      </c>
      <c r="R964" s="3" t="b">
        <f t="shared" si="146"/>
        <v>1</v>
      </c>
      <c r="S964" s="24">
        <f t="shared" si="147"/>
        <v>0.45</v>
      </c>
      <c r="T964" s="24">
        <f t="shared" si="148"/>
        <v>23</v>
      </c>
      <c r="U964" s="24">
        <f t="shared" si="149"/>
        <v>0</v>
      </c>
      <c r="V964" s="24">
        <f t="shared" si="150"/>
        <v>23.45</v>
      </c>
      <c r="W964" s="2"/>
    </row>
    <row r="965" spans="1:23" x14ac:dyDescent="0.3">
      <c r="A965" s="22">
        <f>Taxi_journeydata!A961</f>
        <v>44408</v>
      </c>
      <c r="B965" s="23">
        <f>Taxi_journeydata!B961</f>
        <v>0.73917824074074068</v>
      </c>
      <c r="C965" s="22">
        <f>Taxi_journeydata!C961</f>
        <v>44408</v>
      </c>
      <c r="D965" s="23">
        <f>Taxi_journeydata!D961</f>
        <v>0.74690972222222218</v>
      </c>
      <c r="E965">
        <f>Taxi_journeydata!E961</f>
        <v>1</v>
      </c>
      <c r="F965">
        <f>Taxi_journeydata!F961</f>
        <v>130</v>
      </c>
      <c r="G965">
        <f>Taxi_journeydata!G961</f>
        <v>205</v>
      </c>
      <c r="H965">
        <f>Taxi_journeydata!H961</f>
        <v>1</v>
      </c>
      <c r="I965">
        <f>Taxi_journeydata!I961</f>
        <v>2.4500000000000002</v>
      </c>
      <c r="J965">
        <f>Taxi_journeydata!J961</f>
        <v>10.5</v>
      </c>
      <c r="K965" s="3" t="b">
        <f t="shared" si="142"/>
        <v>1</v>
      </c>
      <c r="L965" s="4">
        <f t="shared" si="143"/>
        <v>11.133333333333368</v>
      </c>
      <c r="M965" s="4" t="b">
        <f>NOT(ISNA(MATCH(F965,'Taxi_location&amp;demand'!$A$5:$A$269,0)))</f>
        <v>1</v>
      </c>
      <c r="N965" s="4" t="b">
        <f>NOT(ISNA(MATCH(G965,'Taxi_location&amp;demand'!$A$5:$A$269,0)))</f>
        <v>1</v>
      </c>
      <c r="O965" s="3" t="b">
        <f t="shared" si="141"/>
        <v>1</v>
      </c>
      <c r="P965" s="3" t="b">
        <f t="shared" si="144"/>
        <v>1</v>
      </c>
      <c r="Q965" s="3" t="b">
        <f t="shared" si="145"/>
        <v>1</v>
      </c>
      <c r="R965" s="3" t="b">
        <f t="shared" si="146"/>
        <v>1</v>
      </c>
      <c r="S965" s="24">
        <f t="shared" si="147"/>
        <v>0.13333333333333333</v>
      </c>
      <c r="T965" s="24">
        <f t="shared" si="148"/>
        <v>11</v>
      </c>
      <c r="U965" s="24">
        <f t="shared" si="149"/>
        <v>0</v>
      </c>
      <c r="V965" s="24">
        <f t="shared" si="150"/>
        <v>11.133333333333333</v>
      </c>
      <c r="W965" s="2"/>
    </row>
    <row r="966" spans="1:23" x14ac:dyDescent="0.3">
      <c r="A966" s="22">
        <f>Taxi_journeydata!A962</f>
        <v>44408</v>
      </c>
      <c r="B966" s="23">
        <f>Taxi_journeydata!B962</f>
        <v>0.74940972222222213</v>
      </c>
      <c r="C966" s="22">
        <f>Taxi_journeydata!C962</f>
        <v>44408</v>
      </c>
      <c r="D966" s="23">
        <f>Taxi_journeydata!D962</f>
        <v>0.75317129629629631</v>
      </c>
      <c r="E966">
        <f>Taxi_journeydata!E962</f>
        <v>1</v>
      </c>
      <c r="F966">
        <f>Taxi_journeydata!F962</f>
        <v>167</v>
      </c>
      <c r="G966">
        <f>Taxi_journeydata!G962</f>
        <v>167</v>
      </c>
      <c r="H966">
        <f>Taxi_journeydata!H962</f>
        <v>2</v>
      </c>
      <c r="I966">
        <f>Taxi_journeydata!I962</f>
        <v>0.93</v>
      </c>
      <c r="J966">
        <f>Taxi_journeydata!J962</f>
        <v>6</v>
      </c>
      <c r="K966" s="3" t="b">
        <f t="shared" si="142"/>
        <v>1</v>
      </c>
      <c r="L966" s="4">
        <f t="shared" si="143"/>
        <v>5.4166666666668206</v>
      </c>
      <c r="M966" s="4" t="b">
        <f>NOT(ISNA(MATCH(F966,'Taxi_location&amp;demand'!$A$5:$A$269,0)))</f>
        <v>1</v>
      </c>
      <c r="N966" s="4" t="b">
        <f>NOT(ISNA(MATCH(G966,'Taxi_location&amp;demand'!$A$5:$A$269,0)))</f>
        <v>1</v>
      </c>
      <c r="O966" s="3" t="b">
        <f t="shared" si="141"/>
        <v>1</v>
      </c>
      <c r="P966" s="3" t="b">
        <f t="shared" si="144"/>
        <v>1</v>
      </c>
      <c r="Q966" s="3" t="b">
        <f t="shared" si="145"/>
        <v>1</v>
      </c>
      <c r="R966" s="3" t="b">
        <f t="shared" si="146"/>
        <v>1</v>
      </c>
      <c r="S966" s="24">
        <f t="shared" si="147"/>
        <v>0.41666666666666669</v>
      </c>
      <c r="T966" s="24">
        <f t="shared" si="148"/>
        <v>5</v>
      </c>
      <c r="U966" s="24">
        <f t="shared" si="149"/>
        <v>0</v>
      </c>
      <c r="V966" s="24">
        <f t="shared" si="150"/>
        <v>5.416666666666667</v>
      </c>
      <c r="W966" s="2"/>
    </row>
    <row r="967" spans="1:23" x14ac:dyDescent="0.3">
      <c r="A967" s="22">
        <f>Taxi_journeydata!A963</f>
        <v>44408</v>
      </c>
      <c r="B967" s="23">
        <f>Taxi_journeydata!B963</f>
        <v>0.7249537037037036</v>
      </c>
      <c r="C967" s="22">
        <f>Taxi_journeydata!C963</f>
        <v>44408</v>
      </c>
      <c r="D967" s="23">
        <f>Taxi_journeydata!D963</f>
        <v>0.72763888888888895</v>
      </c>
      <c r="E967">
        <f>Taxi_journeydata!E963</f>
        <v>1</v>
      </c>
      <c r="F967">
        <f>Taxi_journeydata!F963</f>
        <v>41</v>
      </c>
      <c r="G967">
        <f>Taxi_journeydata!G963</f>
        <v>75</v>
      </c>
      <c r="H967">
        <f>Taxi_journeydata!H963</f>
        <v>1</v>
      </c>
      <c r="I967">
        <f>Taxi_journeydata!I963</f>
        <v>0.94</v>
      </c>
      <c r="J967">
        <f>Taxi_journeydata!J963</f>
        <v>5</v>
      </c>
      <c r="K967" s="3" t="b">
        <f t="shared" si="142"/>
        <v>1</v>
      </c>
      <c r="L967" s="4">
        <f t="shared" si="143"/>
        <v>3.8666666666668981</v>
      </c>
      <c r="M967" s="4" t="b">
        <f>NOT(ISNA(MATCH(F967,'Taxi_location&amp;demand'!$A$5:$A$269,0)))</f>
        <v>1</v>
      </c>
      <c r="N967" s="4" t="b">
        <f>NOT(ISNA(MATCH(G967,'Taxi_location&amp;demand'!$A$5:$A$269,0)))</f>
        <v>1</v>
      </c>
      <c r="O967" s="3" t="b">
        <f t="shared" si="141"/>
        <v>1</v>
      </c>
      <c r="P967" s="3" t="b">
        <f t="shared" si="144"/>
        <v>1</v>
      </c>
      <c r="Q967" s="3" t="b">
        <f t="shared" si="145"/>
        <v>1</v>
      </c>
      <c r="R967" s="3" t="b">
        <f t="shared" si="146"/>
        <v>1</v>
      </c>
      <c r="S967" s="24">
        <f t="shared" si="147"/>
        <v>0.8666666666666667</v>
      </c>
      <c r="T967" s="24">
        <f t="shared" si="148"/>
        <v>3</v>
      </c>
      <c r="U967" s="24">
        <f t="shared" si="149"/>
        <v>0</v>
      </c>
      <c r="V967" s="24">
        <f t="shared" si="150"/>
        <v>3.8666666666666667</v>
      </c>
      <c r="W967" s="2"/>
    </row>
    <row r="968" spans="1:23" x14ac:dyDescent="0.3">
      <c r="A968" s="22">
        <f>Taxi_journeydata!A964</f>
        <v>44408</v>
      </c>
      <c r="B968" s="23">
        <f>Taxi_journeydata!B964</f>
        <v>0.7608449074074074</v>
      </c>
      <c r="C968" s="22">
        <f>Taxi_journeydata!C964</f>
        <v>44408</v>
      </c>
      <c r="D968" s="23">
        <f>Taxi_journeydata!D964</f>
        <v>0.77030092592592592</v>
      </c>
      <c r="E968">
        <f>Taxi_journeydata!E964</f>
        <v>1</v>
      </c>
      <c r="F968">
        <f>Taxi_journeydata!F964</f>
        <v>241</v>
      </c>
      <c r="G968">
        <f>Taxi_journeydata!G964</f>
        <v>119</v>
      </c>
      <c r="H968">
        <f>Taxi_journeydata!H964</f>
        <v>1</v>
      </c>
      <c r="I968">
        <f>Taxi_journeydata!I964</f>
        <v>2.5</v>
      </c>
      <c r="J968">
        <f>Taxi_journeydata!J964</f>
        <v>11.5</v>
      </c>
      <c r="K968" s="3" t="b">
        <f t="shared" si="142"/>
        <v>1</v>
      </c>
      <c r="L968" s="4">
        <f t="shared" si="143"/>
        <v>13.616666666666664</v>
      </c>
      <c r="M968" s="4" t="b">
        <f>NOT(ISNA(MATCH(F968,'Taxi_location&amp;demand'!$A$5:$A$269,0)))</f>
        <v>1</v>
      </c>
      <c r="N968" s="4" t="b">
        <f>NOT(ISNA(MATCH(G968,'Taxi_location&amp;demand'!$A$5:$A$269,0)))</f>
        <v>1</v>
      </c>
      <c r="O968" s="3" t="b">
        <f t="shared" si="141"/>
        <v>1</v>
      </c>
      <c r="P968" s="3" t="b">
        <f t="shared" si="144"/>
        <v>1</v>
      </c>
      <c r="Q968" s="3" t="b">
        <f t="shared" si="145"/>
        <v>1</v>
      </c>
      <c r="R968" s="3" t="b">
        <f t="shared" si="146"/>
        <v>1</v>
      </c>
      <c r="S968" s="24">
        <f t="shared" si="147"/>
        <v>0.6166666666666667</v>
      </c>
      <c r="T968" s="24">
        <f t="shared" si="148"/>
        <v>13</v>
      </c>
      <c r="U968" s="24">
        <f t="shared" si="149"/>
        <v>0</v>
      </c>
      <c r="V968" s="24">
        <f t="shared" si="150"/>
        <v>13.616666666666667</v>
      </c>
      <c r="W968" s="2"/>
    </row>
    <row r="969" spans="1:23" x14ac:dyDescent="0.3">
      <c r="A969" s="22">
        <f>Taxi_journeydata!A965</f>
        <v>44408</v>
      </c>
      <c r="B969" s="23">
        <f>Taxi_journeydata!B965</f>
        <v>0.75537037037037036</v>
      </c>
      <c r="C969" s="22">
        <f>Taxi_journeydata!C965</f>
        <v>44408</v>
      </c>
      <c r="D969" s="23">
        <f>Taxi_journeydata!D965</f>
        <v>0.78835648148148152</v>
      </c>
      <c r="E969">
        <f>Taxi_journeydata!E965</f>
        <v>1</v>
      </c>
      <c r="F969">
        <f>Taxi_journeydata!F965</f>
        <v>56</v>
      </c>
      <c r="G969">
        <f>Taxi_journeydata!G965</f>
        <v>36</v>
      </c>
      <c r="H969">
        <f>Taxi_journeydata!H965</f>
        <v>5</v>
      </c>
      <c r="I969">
        <f>Taxi_journeydata!I965</f>
        <v>10.39</v>
      </c>
      <c r="J969">
        <f>Taxi_journeydata!J965</f>
        <v>37.5</v>
      </c>
      <c r="K969" s="3" t="b">
        <f t="shared" si="142"/>
        <v>1</v>
      </c>
      <c r="L969" s="4">
        <f t="shared" si="143"/>
        <v>47.500000000000071</v>
      </c>
      <c r="M969" s="4" t="b">
        <f>NOT(ISNA(MATCH(F969,'Taxi_location&amp;demand'!$A$5:$A$269,0)))</f>
        <v>1</v>
      </c>
      <c r="N969" s="4" t="b">
        <f>NOT(ISNA(MATCH(G969,'Taxi_location&amp;demand'!$A$5:$A$269,0)))</f>
        <v>1</v>
      </c>
      <c r="O969" s="3" t="b">
        <f t="shared" ref="O969:O978" si="151">AND(H969&gt;0,H969&lt;7)</f>
        <v>1</v>
      </c>
      <c r="P969" s="3" t="b">
        <f t="shared" si="144"/>
        <v>1</v>
      </c>
      <c r="Q969" s="3" t="b">
        <f t="shared" si="145"/>
        <v>1</v>
      </c>
      <c r="R969" s="3" t="b">
        <f t="shared" si="146"/>
        <v>1</v>
      </c>
      <c r="S969" s="24">
        <f t="shared" si="147"/>
        <v>0.5</v>
      </c>
      <c r="T969" s="24">
        <f t="shared" si="148"/>
        <v>47</v>
      </c>
      <c r="U969" s="24">
        <f t="shared" si="149"/>
        <v>0</v>
      </c>
      <c r="V969" s="24">
        <f t="shared" si="150"/>
        <v>47.5</v>
      </c>
      <c r="W969" s="2"/>
    </row>
    <row r="970" spans="1:23" x14ac:dyDescent="0.3">
      <c r="A970" s="22">
        <f>Taxi_journeydata!A966</f>
        <v>44408</v>
      </c>
      <c r="B970" s="23">
        <f>Taxi_journeydata!B966</f>
        <v>0.75953703703703701</v>
      </c>
      <c r="C970" s="22">
        <f>Taxi_journeydata!C966</f>
        <v>44408</v>
      </c>
      <c r="D970" s="23">
        <f>Taxi_journeydata!D966</f>
        <v>0.76706018518518515</v>
      </c>
      <c r="E970">
        <f>Taxi_journeydata!E966</f>
        <v>1</v>
      </c>
      <c r="F970">
        <f>Taxi_journeydata!F966</f>
        <v>82</v>
      </c>
      <c r="G970">
        <f>Taxi_journeydata!G966</f>
        <v>82</v>
      </c>
      <c r="H970">
        <f>Taxi_journeydata!H966</f>
        <v>2</v>
      </c>
      <c r="I970">
        <f>Taxi_journeydata!I966</f>
        <v>0.98</v>
      </c>
      <c r="J970">
        <f>Taxi_journeydata!J966</f>
        <v>8</v>
      </c>
      <c r="K970" s="3" t="b">
        <f t="shared" ref="K970:K978" si="152">IF(A970=C970,D970&gt;B970,IF(C970&gt;A970,C970=A970+1,FALSE))</f>
        <v>1</v>
      </c>
      <c r="L970" s="4">
        <f t="shared" ref="L970:L978" si="153">IF(C970=A970,(D970-B970),IF(C970&gt;A970,D970-0+1-B970,9999))*1440</f>
        <v>10.833333333333321</v>
      </c>
      <c r="M970" s="4" t="b">
        <f>NOT(ISNA(MATCH(F970,'Taxi_location&amp;demand'!$A$5:$A$269,0)))</f>
        <v>1</v>
      </c>
      <c r="N970" s="4" t="b">
        <f>NOT(ISNA(MATCH(G970,'Taxi_location&amp;demand'!$A$5:$A$269,0)))</f>
        <v>1</v>
      </c>
      <c r="O970" s="3" t="b">
        <f t="shared" si="151"/>
        <v>1</v>
      </c>
      <c r="P970" s="3" t="b">
        <f t="shared" ref="P970:P978" si="154">AND(I970&gt;=0.1,I970&lt;=100)</f>
        <v>1</v>
      </c>
      <c r="Q970" s="3" t="b">
        <f t="shared" ref="Q970:Q978" si="155">AND(J970&gt;=2.5,J970&lt;=250)</f>
        <v>1</v>
      </c>
      <c r="R970" s="3" t="b">
        <f t="shared" ref="R970:R978" si="156">AND(MONTH(A970)=7,MONTH(C970)=7)</f>
        <v>1</v>
      </c>
      <c r="S970" s="24">
        <f t="shared" ref="S970:S978" si="157">IF(SECOND(D970)&lt;SECOND(B970),SECOND(D970)-0+60-SECOND(B970),SECOND(D970)-SECOND(B970))/60</f>
        <v>0.83333333333333337</v>
      </c>
      <c r="T970" s="24">
        <f t="shared" ref="T970:T978" si="158">IF(MINUTE(D970)&lt;MINUTE(B970),MINUTE(D970)-0+60-MINUTE(B970),MINUTE(D970)-MINUTE(B970))-IF(SECOND(D970)&lt;SECOND(B970),1,0)</f>
        <v>10</v>
      </c>
      <c r="U970" s="24">
        <f t="shared" ref="U970:U978" si="159">(IF(HOUR(D970)&lt;HOUR(B970),HOUR(D970)-0+24-HOUR(B970),HOUR(D970)-HOUR(B970))-IF(MINUTE(D970)&lt;MINUTE(B970),1,0))*60</f>
        <v>0</v>
      </c>
      <c r="V970" s="24">
        <f t="shared" ref="V970:V978" si="160">U970+T970+S970</f>
        <v>10.833333333333334</v>
      </c>
      <c r="W970" s="2"/>
    </row>
    <row r="971" spans="1:23" x14ac:dyDescent="0.3">
      <c r="A971" s="22">
        <f>Taxi_journeydata!A967</f>
        <v>44408</v>
      </c>
      <c r="B971" s="23">
        <f>Taxi_journeydata!B967</f>
        <v>0.78148148148148155</v>
      </c>
      <c r="C971" s="22">
        <f>Taxi_journeydata!C967</f>
        <v>44408</v>
      </c>
      <c r="D971" s="23">
        <f>Taxi_journeydata!D967</f>
        <v>0.79537037037037039</v>
      </c>
      <c r="E971">
        <f>Taxi_journeydata!E967</f>
        <v>1</v>
      </c>
      <c r="F971">
        <f>Taxi_journeydata!F967</f>
        <v>82</v>
      </c>
      <c r="G971">
        <f>Taxi_journeydata!G967</f>
        <v>129</v>
      </c>
      <c r="H971">
        <f>Taxi_journeydata!H967</f>
        <v>1</v>
      </c>
      <c r="I971">
        <f>Taxi_journeydata!I967</f>
        <v>1.71</v>
      </c>
      <c r="J971">
        <f>Taxi_journeydata!J967</f>
        <v>13</v>
      </c>
      <c r="K971" s="3" t="b">
        <f t="shared" si="152"/>
        <v>1</v>
      </c>
      <c r="L971" s="4">
        <f t="shared" si="153"/>
        <v>19.999999999999929</v>
      </c>
      <c r="M971" s="4" t="b">
        <f>NOT(ISNA(MATCH(F971,'Taxi_location&amp;demand'!$A$5:$A$269,0)))</f>
        <v>1</v>
      </c>
      <c r="N971" s="4" t="b">
        <f>NOT(ISNA(MATCH(G971,'Taxi_location&amp;demand'!$A$5:$A$269,0)))</f>
        <v>1</v>
      </c>
      <c r="O971" s="3" t="b">
        <f t="shared" si="151"/>
        <v>1</v>
      </c>
      <c r="P971" s="3" t="b">
        <f t="shared" si="154"/>
        <v>1</v>
      </c>
      <c r="Q971" s="3" t="b">
        <f t="shared" si="155"/>
        <v>1</v>
      </c>
      <c r="R971" s="3" t="b">
        <f t="shared" si="156"/>
        <v>1</v>
      </c>
      <c r="S971" s="24">
        <f t="shared" si="157"/>
        <v>0</v>
      </c>
      <c r="T971" s="24">
        <f t="shared" si="158"/>
        <v>20</v>
      </c>
      <c r="U971" s="24">
        <f t="shared" si="159"/>
        <v>0</v>
      </c>
      <c r="V971" s="24">
        <f t="shared" si="160"/>
        <v>20</v>
      </c>
      <c r="W971" s="2"/>
    </row>
    <row r="972" spans="1:23" x14ac:dyDescent="0.3">
      <c r="A972" s="22">
        <f>Taxi_journeydata!A968</f>
        <v>44408</v>
      </c>
      <c r="B972" s="23">
        <f>Taxi_journeydata!B968</f>
        <v>0.82829861111111114</v>
      </c>
      <c r="C972" s="22">
        <f>Taxi_journeydata!C968</f>
        <v>44408</v>
      </c>
      <c r="D972" s="23">
        <f>Taxi_journeydata!D968</f>
        <v>0.84274305555555562</v>
      </c>
      <c r="E972">
        <f>Taxi_journeydata!E968</f>
        <v>1</v>
      </c>
      <c r="F972">
        <f>Taxi_journeydata!F968</f>
        <v>25</v>
      </c>
      <c r="G972">
        <f>Taxi_journeydata!G968</f>
        <v>61</v>
      </c>
      <c r="H972">
        <f>Taxi_journeydata!H968</f>
        <v>1</v>
      </c>
      <c r="I972">
        <f>Taxi_journeydata!I968</f>
        <v>3.07</v>
      </c>
      <c r="J972">
        <f>Taxi_journeydata!J968</f>
        <v>14</v>
      </c>
      <c r="K972" s="3" t="b">
        <f t="shared" si="152"/>
        <v>1</v>
      </c>
      <c r="L972" s="4">
        <f t="shared" si="153"/>
        <v>20.800000000000054</v>
      </c>
      <c r="M972" s="4" t="b">
        <f>NOT(ISNA(MATCH(F972,'Taxi_location&amp;demand'!$A$5:$A$269,0)))</f>
        <v>1</v>
      </c>
      <c r="N972" s="4" t="b">
        <f>NOT(ISNA(MATCH(G972,'Taxi_location&amp;demand'!$A$5:$A$269,0)))</f>
        <v>1</v>
      </c>
      <c r="O972" s="3" t="b">
        <f t="shared" si="151"/>
        <v>1</v>
      </c>
      <c r="P972" s="3" t="b">
        <f t="shared" si="154"/>
        <v>1</v>
      </c>
      <c r="Q972" s="3" t="b">
        <f t="shared" si="155"/>
        <v>1</v>
      </c>
      <c r="R972" s="3" t="b">
        <f t="shared" si="156"/>
        <v>1</v>
      </c>
      <c r="S972" s="24">
        <f t="shared" si="157"/>
        <v>0.8</v>
      </c>
      <c r="T972" s="24">
        <f t="shared" si="158"/>
        <v>20</v>
      </c>
      <c r="U972" s="24">
        <f t="shared" si="159"/>
        <v>0</v>
      </c>
      <c r="V972" s="24">
        <f t="shared" si="160"/>
        <v>20.8</v>
      </c>
      <c r="W972" s="2"/>
    </row>
    <row r="973" spans="1:23" x14ac:dyDescent="0.3">
      <c r="A973" s="22">
        <f>Taxi_journeydata!A969</f>
        <v>44408</v>
      </c>
      <c r="B973" s="23">
        <f>Taxi_journeydata!B969</f>
        <v>0.81274305555555559</v>
      </c>
      <c r="C973" s="22">
        <f>Taxi_journeydata!C969</f>
        <v>44408</v>
      </c>
      <c r="D973" s="23">
        <f>Taxi_journeydata!D969</f>
        <v>0.81896990740740738</v>
      </c>
      <c r="E973">
        <f>Taxi_journeydata!E969</f>
        <v>1</v>
      </c>
      <c r="F973">
        <f>Taxi_journeydata!F969</f>
        <v>59</v>
      </c>
      <c r="G973">
        <f>Taxi_journeydata!G969</f>
        <v>69</v>
      </c>
      <c r="H973">
        <f>Taxi_journeydata!H969</f>
        <v>1</v>
      </c>
      <c r="I973">
        <f>Taxi_journeydata!I969</f>
        <v>2.0099999999999998</v>
      </c>
      <c r="J973">
        <f>Taxi_journeydata!J969</f>
        <v>8</v>
      </c>
      <c r="K973" s="3" t="b">
        <f t="shared" si="152"/>
        <v>1</v>
      </c>
      <c r="L973" s="4">
        <f t="shared" si="153"/>
        <v>8.9666666666665762</v>
      </c>
      <c r="M973" s="4" t="b">
        <f>NOT(ISNA(MATCH(F973,'Taxi_location&amp;demand'!$A$5:$A$269,0)))</f>
        <v>1</v>
      </c>
      <c r="N973" s="4" t="b">
        <f>NOT(ISNA(MATCH(G973,'Taxi_location&amp;demand'!$A$5:$A$269,0)))</f>
        <v>1</v>
      </c>
      <c r="O973" s="3" t="b">
        <f t="shared" si="151"/>
        <v>1</v>
      </c>
      <c r="P973" s="3" t="b">
        <f t="shared" si="154"/>
        <v>1</v>
      </c>
      <c r="Q973" s="3" t="b">
        <f t="shared" si="155"/>
        <v>1</v>
      </c>
      <c r="R973" s="3" t="b">
        <f t="shared" si="156"/>
        <v>1</v>
      </c>
      <c r="S973" s="24">
        <f t="shared" si="157"/>
        <v>0.96666666666666667</v>
      </c>
      <c r="T973" s="24">
        <f t="shared" si="158"/>
        <v>8</v>
      </c>
      <c r="U973" s="24">
        <f t="shared" si="159"/>
        <v>0</v>
      </c>
      <c r="V973" s="24">
        <f t="shared" si="160"/>
        <v>8.9666666666666668</v>
      </c>
      <c r="W973" s="2"/>
    </row>
    <row r="974" spans="1:23" x14ac:dyDescent="0.3">
      <c r="A974" s="22">
        <f>Taxi_journeydata!A970</f>
        <v>44408</v>
      </c>
      <c r="B974" s="23">
        <f>Taxi_journeydata!B970</f>
        <v>0.84034722222222225</v>
      </c>
      <c r="C974" s="22">
        <f>Taxi_journeydata!C970</f>
        <v>44408</v>
      </c>
      <c r="D974" s="23">
        <f>Taxi_journeydata!D970</f>
        <v>0.85385416666666669</v>
      </c>
      <c r="E974">
        <f>Taxi_journeydata!E970</f>
        <v>1</v>
      </c>
      <c r="F974">
        <f>Taxi_journeydata!F970</f>
        <v>75</v>
      </c>
      <c r="G974">
        <f>Taxi_journeydata!G970</f>
        <v>247</v>
      </c>
      <c r="H974">
        <f>Taxi_journeydata!H970</f>
        <v>1</v>
      </c>
      <c r="I974">
        <f>Taxi_journeydata!I970</f>
        <v>4.0999999999999996</v>
      </c>
      <c r="J974">
        <f>Taxi_journeydata!J970</f>
        <v>16.5</v>
      </c>
      <c r="K974" s="3" t="b">
        <f t="shared" si="152"/>
        <v>1</v>
      </c>
      <c r="L974" s="4">
        <f t="shared" si="153"/>
        <v>19.450000000000003</v>
      </c>
      <c r="M974" s="4" t="b">
        <f>NOT(ISNA(MATCH(F974,'Taxi_location&amp;demand'!$A$5:$A$269,0)))</f>
        <v>1</v>
      </c>
      <c r="N974" s="4" t="b">
        <f>NOT(ISNA(MATCH(G974,'Taxi_location&amp;demand'!$A$5:$A$269,0)))</f>
        <v>1</v>
      </c>
      <c r="O974" s="3" t="b">
        <f t="shared" si="151"/>
        <v>1</v>
      </c>
      <c r="P974" s="3" t="b">
        <f t="shared" si="154"/>
        <v>1</v>
      </c>
      <c r="Q974" s="3" t="b">
        <f t="shared" si="155"/>
        <v>1</v>
      </c>
      <c r="R974" s="3" t="b">
        <f t="shared" si="156"/>
        <v>1</v>
      </c>
      <c r="S974" s="24">
        <f t="shared" si="157"/>
        <v>0.45</v>
      </c>
      <c r="T974" s="24">
        <f t="shared" si="158"/>
        <v>19</v>
      </c>
      <c r="U974" s="24">
        <f t="shared" si="159"/>
        <v>0</v>
      </c>
      <c r="V974" s="24">
        <f t="shared" si="160"/>
        <v>19.45</v>
      </c>
      <c r="W974" s="2"/>
    </row>
    <row r="975" spans="1:23" x14ac:dyDescent="0.3">
      <c r="A975" s="22">
        <f>Taxi_journeydata!A971</f>
        <v>44408</v>
      </c>
      <c r="B975" s="23">
        <f>Taxi_journeydata!B971</f>
        <v>0.8502777777777778</v>
      </c>
      <c r="C975" s="22">
        <f>Taxi_journeydata!C971</f>
        <v>44408</v>
      </c>
      <c r="D975" s="23">
        <f>Taxi_journeydata!D971</f>
        <v>0.85206018518518523</v>
      </c>
      <c r="E975">
        <f>Taxi_journeydata!E971</f>
        <v>1</v>
      </c>
      <c r="F975">
        <f>Taxi_journeydata!F971</f>
        <v>41</v>
      </c>
      <c r="G975">
        <f>Taxi_journeydata!G971</f>
        <v>41</v>
      </c>
      <c r="H975">
        <f>Taxi_journeydata!H971</f>
        <v>1</v>
      </c>
      <c r="I975">
        <f>Taxi_journeydata!I971</f>
        <v>0.47</v>
      </c>
      <c r="J975">
        <f>Taxi_journeydata!J971</f>
        <v>4</v>
      </c>
      <c r="K975" s="3" t="b">
        <f t="shared" si="152"/>
        <v>1</v>
      </c>
      <c r="L975" s="4">
        <f t="shared" si="153"/>
        <v>2.5666666666666949</v>
      </c>
      <c r="M975" s="4" t="b">
        <f>NOT(ISNA(MATCH(F975,'Taxi_location&amp;demand'!$A$5:$A$269,0)))</f>
        <v>1</v>
      </c>
      <c r="N975" s="4" t="b">
        <f>NOT(ISNA(MATCH(G975,'Taxi_location&amp;demand'!$A$5:$A$269,0)))</f>
        <v>1</v>
      </c>
      <c r="O975" s="3" t="b">
        <f t="shared" si="151"/>
        <v>1</v>
      </c>
      <c r="P975" s="3" t="b">
        <f t="shared" si="154"/>
        <v>1</v>
      </c>
      <c r="Q975" s="3" t="b">
        <f t="shared" si="155"/>
        <v>1</v>
      </c>
      <c r="R975" s="3" t="b">
        <f t="shared" si="156"/>
        <v>1</v>
      </c>
      <c r="S975" s="24">
        <f t="shared" si="157"/>
        <v>0.56666666666666665</v>
      </c>
      <c r="T975" s="24">
        <f t="shared" si="158"/>
        <v>2</v>
      </c>
      <c r="U975" s="24">
        <f t="shared" si="159"/>
        <v>0</v>
      </c>
      <c r="V975" s="24">
        <f t="shared" si="160"/>
        <v>2.5666666666666664</v>
      </c>
      <c r="W975" s="2"/>
    </row>
    <row r="976" spans="1:23" x14ac:dyDescent="0.3">
      <c r="A976" s="22">
        <f>Taxi_journeydata!A972</f>
        <v>44408</v>
      </c>
      <c r="B976" s="23">
        <f>Taxi_journeydata!B972</f>
        <v>0.89061342592592585</v>
      </c>
      <c r="C976" s="22">
        <f>Taxi_journeydata!C972</f>
        <v>44408</v>
      </c>
      <c r="D976" s="23">
        <f>Taxi_journeydata!D972</f>
        <v>0.90471064814814817</v>
      </c>
      <c r="E976">
        <f>Taxi_journeydata!E972</f>
        <v>1</v>
      </c>
      <c r="F976">
        <f>Taxi_journeydata!F972</f>
        <v>244</v>
      </c>
      <c r="G976">
        <f>Taxi_journeydata!G972</f>
        <v>265</v>
      </c>
      <c r="H976">
        <f>Taxi_journeydata!H972</f>
        <v>2</v>
      </c>
      <c r="I976">
        <f>Taxi_journeydata!I972</f>
        <v>9.3000000000000007</v>
      </c>
      <c r="J976">
        <f>Taxi_journeydata!J972</f>
        <v>27.5</v>
      </c>
      <c r="K976" s="3" t="b">
        <f t="shared" si="152"/>
        <v>1</v>
      </c>
      <c r="L976" s="4">
        <f t="shared" si="153"/>
        <v>20.300000000000136</v>
      </c>
      <c r="M976" s="4" t="b">
        <f>NOT(ISNA(MATCH(F976,'Taxi_location&amp;demand'!$A$5:$A$269,0)))</f>
        <v>1</v>
      </c>
      <c r="N976" s="4" t="b">
        <f>NOT(ISNA(MATCH(G976,'Taxi_location&amp;demand'!$A$5:$A$269,0)))</f>
        <v>1</v>
      </c>
      <c r="O976" s="3" t="b">
        <f t="shared" si="151"/>
        <v>1</v>
      </c>
      <c r="P976" s="3" t="b">
        <f t="shared" si="154"/>
        <v>1</v>
      </c>
      <c r="Q976" s="3" t="b">
        <f t="shared" si="155"/>
        <v>1</v>
      </c>
      <c r="R976" s="3" t="b">
        <f t="shared" si="156"/>
        <v>1</v>
      </c>
      <c r="S976" s="24">
        <f t="shared" si="157"/>
        <v>0.3</v>
      </c>
      <c r="T976" s="24">
        <f t="shared" si="158"/>
        <v>20</v>
      </c>
      <c r="U976" s="24">
        <f t="shared" si="159"/>
        <v>0</v>
      </c>
      <c r="V976" s="24">
        <f t="shared" si="160"/>
        <v>20.3</v>
      </c>
      <c r="W976" s="2"/>
    </row>
    <row r="977" spans="1:23" x14ac:dyDescent="0.3">
      <c r="A977" s="22">
        <f>Taxi_journeydata!A973</f>
        <v>44408</v>
      </c>
      <c r="B977" s="23">
        <f>Taxi_journeydata!B973</f>
        <v>0.88872685185185185</v>
      </c>
      <c r="C977" s="22">
        <f>Taxi_journeydata!C973</f>
        <v>44408</v>
      </c>
      <c r="D977" s="23">
        <f>Taxi_journeydata!D973</f>
        <v>0.90261574074074069</v>
      </c>
      <c r="E977">
        <f>Taxi_journeydata!E973</f>
        <v>1</v>
      </c>
      <c r="F977">
        <f>Taxi_journeydata!F973</f>
        <v>49</v>
      </c>
      <c r="G977">
        <f>Taxi_journeydata!G973</f>
        <v>80</v>
      </c>
      <c r="H977">
        <f>Taxi_journeydata!H973</f>
        <v>1</v>
      </c>
      <c r="I977">
        <f>Taxi_journeydata!I973</f>
        <v>2.6</v>
      </c>
      <c r="J977">
        <f>Taxi_journeydata!J973</f>
        <v>14.5</v>
      </c>
      <c r="K977" s="3" t="b">
        <f t="shared" si="152"/>
        <v>1</v>
      </c>
      <c r="L977" s="4">
        <f t="shared" si="153"/>
        <v>19.999999999999929</v>
      </c>
      <c r="M977" s="4" t="b">
        <f>NOT(ISNA(MATCH(F977,'Taxi_location&amp;demand'!$A$5:$A$269,0)))</f>
        <v>1</v>
      </c>
      <c r="N977" s="4" t="b">
        <f>NOT(ISNA(MATCH(G977,'Taxi_location&amp;demand'!$A$5:$A$269,0)))</f>
        <v>1</v>
      </c>
      <c r="O977" s="3" t="b">
        <f t="shared" si="151"/>
        <v>1</v>
      </c>
      <c r="P977" s="3" t="b">
        <f t="shared" si="154"/>
        <v>1</v>
      </c>
      <c r="Q977" s="3" t="b">
        <f t="shared" si="155"/>
        <v>1</v>
      </c>
      <c r="R977" s="3" t="b">
        <f t="shared" si="156"/>
        <v>1</v>
      </c>
      <c r="S977" s="24">
        <f t="shared" si="157"/>
        <v>0</v>
      </c>
      <c r="T977" s="24">
        <f t="shared" si="158"/>
        <v>20</v>
      </c>
      <c r="U977" s="24">
        <f t="shared" si="159"/>
        <v>0</v>
      </c>
      <c r="V977" s="24">
        <f t="shared" si="160"/>
        <v>20</v>
      </c>
      <c r="W977" s="2"/>
    </row>
    <row r="978" spans="1:23" x14ac:dyDescent="0.3">
      <c r="A978" s="22">
        <f>Taxi_journeydata!A974</f>
        <v>44408</v>
      </c>
      <c r="B978" s="23">
        <f>Taxi_journeydata!B974</f>
        <v>0.99151620370370364</v>
      </c>
      <c r="C978" s="22">
        <f>Taxi_journeydata!C974</f>
        <v>44408</v>
      </c>
      <c r="D978" s="23">
        <f>Taxi_journeydata!D974</f>
        <v>0.99634259259259261</v>
      </c>
      <c r="E978">
        <f>Taxi_journeydata!E974</f>
        <v>1</v>
      </c>
      <c r="F978">
        <f>Taxi_journeydata!F974</f>
        <v>83</v>
      </c>
      <c r="G978">
        <f>Taxi_journeydata!G974</f>
        <v>82</v>
      </c>
      <c r="H978">
        <f>Taxi_journeydata!H974</f>
        <v>1</v>
      </c>
      <c r="I978">
        <f>Taxi_journeydata!I974</f>
        <v>0.89</v>
      </c>
      <c r="J978">
        <f>Taxi_journeydata!J974</f>
        <v>5.5</v>
      </c>
      <c r="K978" s="3" t="b">
        <f t="shared" si="152"/>
        <v>1</v>
      </c>
      <c r="L978" s="4">
        <f t="shared" si="153"/>
        <v>6.9500000000001272</v>
      </c>
      <c r="M978" s="4" t="b">
        <f>NOT(ISNA(MATCH(F978,'Taxi_location&amp;demand'!$A$5:$A$269,0)))</f>
        <v>1</v>
      </c>
      <c r="N978" s="4" t="b">
        <f>NOT(ISNA(MATCH(G978,'Taxi_location&amp;demand'!$A$5:$A$269,0)))</f>
        <v>1</v>
      </c>
      <c r="O978" s="3" t="b">
        <f t="shared" si="151"/>
        <v>1</v>
      </c>
      <c r="P978" s="3" t="b">
        <f t="shared" si="154"/>
        <v>1</v>
      </c>
      <c r="Q978" s="3" t="b">
        <f t="shared" si="155"/>
        <v>1</v>
      </c>
      <c r="R978" s="3" t="b">
        <f t="shared" si="156"/>
        <v>1</v>
      </c>
      <c r="S978" s="24">
        <f t="shared" si="157"/>
        <v>0.95</v>
      </c>
      <c r="T978" s="24">
        <f t="shared" si="158"/>
        <v>6</v>
      </c>
      <c r="U978" s="24">
        <f t="shared" si="159"/>
        <v>0</v>
      </c>
      <c r="V978" s="24">
        <f t="shared" si="160"/>
        <v>6.95</v>
      </c>
      <c r="W978" s="2"/>
    </row>
    <row r="979" spans="1:23" x14ac:dyDescent="0.3">
      <c r="A979" s="1"/>
      <c r="B979" s="1"/>
      <c r="C979" s="1"/>
      <c r="D979" s="1"/>
    </row>
    <row r="980" spans="1:23" x14ac:dyDescent="0.3">
      <c r="A980" s="1"/>
      <c r="B980" s="1"/>
      <c r="C980" s="1"/>
      <c r="D980" s="1"/>
    </row>
  </sheetData>
  <autoFilter ref="A8:W978" xr:uid="{C89C51DB-0F6B-494D-A5D4-4356B786919B}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6528A-5903-4A0E-85B7-677A0945A47F}">
  <dimension ref="A1:G266"/>
  <sheetViews>
    <sheetView workbookViewId="0"/>
  </sheetViews>
  <sheetFormatPr defaultRowHeight="14.4" x14ac:dyDescent="0.3"/>
  <cols>
    <col min="4" max="4" width="12.6640625" bestFit="1" customWidth="1"/>
    <col min="5" max="5" width="17.6640625" bestFit="1" customWidth="1"/>
    <col min="6" max="6" width="21.109375" bestFit="1" customWidth="1"/>
  </cols>
  <sheetData>
    <row r="1" spans="1:7" x14ac:dyDescent="0.3">
      <c r="A1" t="s">
        <v>31</v>
      </c>
      <c r="B1" t="s">
        <v>32</v>
      </c>
      <c r="D1" t="s">
        <v>38</v>
      </c>
      <c r="E1" t="s">
        <v>36</v>
      </c>
      <c r="F1" s="3" t="s">
        <v>53</v>
      </c>
      <c r="G1" s="3" t="s">
        <v>54</v>
      </c>
    </row>
    <row r="2" spans="1:7" x14ac:dyDescent="0.3">
      <c r="A2">
        <f>'Taxi_location&amp;demand'!A5</f>
        <v>1</v>
      </c>
      <c r="B2" t="str">
        <f>'Taxi_location&amp;demand'!B5</f>
        <v>EWR</v>
      </c>
      <c r="D2" s="10">
        <f>'Taxi_location&amp;demand'!E5+1</f>
        <v>1</v>
      </c>
      <c r="E2" s="11">
        <f>'Taxi_location&amp;demand'!F5</f>
        <v>0</v>
      </c>
      <c r="F2" s="17"/>
      <c r="G2" s="3"/>
    </row>
    <row r="3" spans="1:7" x14ac:dyDescent="0.3">
      <c r="A3">
        <f>'Taxi_location&amp;demand'!A6</f>
        <v>2</v>
      </c>
      <c r="B3" t="str">
        <f>'Taxi_location&amp;demand'!B6</f>
        <v>Q</v>
      </c>
      <c r="D3" s="10">
        <f>'Taxi_location&amp;demand'!E6</f>
        <v>0.1</v>
      </c>
      <c r="E3" s="11">
        <f>'Taxi_location&amp;demand'!F6</f>
        <v>-9.0899999999999991E-3</v>
      </c>
      <c r="F3" s="17" t="b">
        <f>E3&lt;E2</f>
        <v>1</v>
      </c>
      <c r="G3" s="17">
        <f>E3-E2</f>
        <v>-9.0899999999999991E-3</v>
      </c>
    </row>
    <row r="4" spans="1:7" x14ac:dyDescent="0.3">
      <c r="A4">
        <f>'Taxi_location&amp;demand'!A7</f>
        <v>3</v>
      </c>
      <c r="B4" t="str">
        <f>'Taxi_location&amp;demand'!B7</f>
        <v>Bx</v>
      </c>
      <c r="D4" s="10">
        <f>'Taxi_location&amp;demand'!E7</f>
        <v>0.2</v>
      </c>
      <c r="E4" s="11">
        <f>'Taxi_location&amp;demand'!F7</f>
        <v>-2.1210000000000003E-2</v>
      </c>
      <c r="F4" s="17" t="b">
        <f t="shared" ref="F4:F23" si="0">E4&lt;E3</f>
        <v>1</v>
      </c>
      <c r="G4" s="17">
        <f t="shared" ref="G4:G23" si="1">E4-E3</f>
        <v>-1.2120000000000004E-2</v>
      </c>
    </row>
    <row r="5" spans="1:7" x14ac:dyDescent="0.3">
      <c r="A5">
        <f>'Taxi_location&amp;demand'!A8</f>
        <v>4</v>
      </c>
      <c r="B5" t="str">
        <f>'Taxi_location&amp;demand'!B8</f>
        <v>A</v>
      </c>
      <c r="D5" s="10">
        <f>'Taxi_location&amp;demand'!E8</f>
        <v>0.3</v>
      </c>
      <c r="E5" s="11">
        <f>'Taxi_location&amp;demand'!F8</f>
        <v>-3.4340000000000002E-2</v>
      </c>
      <c r="F5" s="17" t="b">
        <f t="shared" si="0"/>
        <v>1</v>
      </c>
      <c r="G5" s="17">
        <f t="shared" si="1"/>
        <v>-1.3129999999999999E-2</v>
      </c>
    </row>
    <row r="6" spans="1:7" x14ac:dyDescent="0.3">
      <c r="A6">
        <f>'Taxi_location&amp;demand'!A9</f>
        <v>5</v>
      </c>
      <c r="B6" t="str">
        <f>'Taxi_location&amp;demand'!B9</f>
        <v>S</v>
      </c>
      <c r="D6" s="10">
        <f>'Taxi_location&amp;demand'!E9</f>
        <v>0.4</v>
      </c>
      <c r="E6" s="11">
        <f>'Taxi_location&amp;demand'!F9</f>
        <v>-4.6460000000000001E-2</v>
      </c>
      <c r="F6" s="17" t="b">
        <f t="shared" si="0"/>
        <v>1</v>
      </c>
      <c r="G6" s="17">
        <f t="shared" si="1"/>
        <v>-1.2119999999999999E-2</v>
      </c>
    </row>
    <row r="7" spans="1:7" x14ac:dyDescent="0.3">
      <c r="A7">
        <f>'Taxi_location&amp;demand'!A10</f>
        <v>6</v>
      </c>
      <c r="B7" t="str">
        <f>'Taxi_location&amp;demand'!B10</f>
        <v>S</v>
      </c>
      <c r="D7" s="10">
        <f>'Taxi_location&amp;demand'!E10</f>
        <v>0.5</v>
      </c>
      <c r="E7" s="11">
        <f>'Taxi_location&amp;demand'!F10</f>
        <v>-6.7670000000000008E-2</v>
      </c>
      <c r="F7" s="17" t="b">
        <f t="shared" si="0"/>
        <v>1</v>
      </c>
      <c r="G7" s="17">
        <f t="shared" si="1"/>
        <v>-2.1210000000000007E-2</v>
      </c>
    </row>
    <row r="8" spans="1:7" x14ac:dyDescent="0.3">
      <c r="A8">
        <f>'Taxi_location&amp;demand'!A11</f>
        <v>7</v>
      </c>
      <c r="B8" t="str">
        <f>'Taxi_location&amp;demand'!B11</f>
        <v>Q</v>
      </c>
      <c r="D8" s="10">
        <f>'Taxi_location&amp;demand'!E11</f>
        <v>0.6</v>
      </c>
      <c r="E8" s="11">
        <f>'Taxi_location&amp;demand'!F11</f>
        <v>-8.8880000000000001E-2</v>
      </c>
      <c r="F8" s="17" t="b">
        <f t="shared" si="0"/>
        <v>1</v>
      </c>
      <c r="G8" s="17">
        <f t="shared" si="1"/>
        <v>-2.1209999999999993E-2</v>
      </c>
    </row>
    <row r="9" spans="1:7" x14ac:dyDescent="0.3">
      <c r="A9">
        <f>'Taxi_location&amp;demand'!A12</f>
        <v>8</v>
      </c>
      <c r="B9" t="str">
        <f>'Taxi_location&amp;demand'!B12</f>
        <v>Q</v>
      </c>
      <c r="D9" s="10">
        <f>'Taxi_location&amp;demand'!E12</f>
        <v>0.7</v>
      </c>
      <c r="E9" s="11">
        <f>'Taxi_location&amp;demand'!F12</f>
        <v>-0.1111</v>
      </c>
      <c r="F9" s="17" t="b">
        <f t="shared" si="0"/>
        <v>1</v>
      </c>
      <c r="G9" s="17">
        <f t="shared" si="1"/>
        <v>-2.2220000000000004E-2</v>
      </c>
    </row>
    <row r="10" spans="1:7" x14ac:dyDescent="0.3">
      <c r="A10">
        <f>'Taxi_location&amp;demand'!A13</f>
        <v>9</v>
      </c>
      <c r="B10" t="str">
        <f>'Taxi_location&amp;demand'!B13</f>
        <v>Q</v>
      </c>
      <c r="D10" s="10">
        <f>'Taxi_location&amp;demand'!E13</f>
        <v>0.8</v>
      </c>
      <c r="E10" s="11">
        <f>'Taxi_location&amp;demand'!F13</f>
        <v>-0.1515</v>
      </c>
      <c r="F10" s="17" t="b">
        <f t="shared" si="0"/>
        <v>1</v>
      </c>
      <c r="G10" s="17">
        <f t="shared" si="1"/>
        <v>-4.0399999999999991E-2</v>
      </c>
    </row>
    <row r="11" spans="1:7" x14ac:dyDescent="0.3">
      <c r="A11">
        <f>'Taxi_location&amp;demand'!A14</f>
        <v>10</v>
      </c>
      <c r="B11" t="str">
        <f>'Taxi_location&amp;demand'!B14</f>
        <v>Q</v>
      </c>
      <c r="D11" s="10">
        <f>'Taxi_location&amp;demand'!E14</f>
        <v>0.9</v>
      </c>
      <c r="E11" s="11">
        <f>'Taxi_location&amp;demand'!F14</f>
        <v>-0.19190000000000002</v>
      </c>
      <c r="F11" s="17" t="b">
        <f t="shared" si="0"/>
        <v>1</v>
      </c>
      <c r="G11" s="17">
        <f t="shared" si="1"/>
        <v>-4.0400000000000019E-2</v>
      </c>
    </row>
    <row r="12" spans="1:7" x14ac:dyDescent="0.3">
      <c r="A12">
        <f>'Taxi_location&amp;demand'!A15</f>
        <v>11</v>
      </c>
      <c r="B12" t="str">
        <f>'Taxi_location&amp;demand'!B15</f>
        <v>B</v>
      </c>
      <c r="D12" s="10">
        <f>'Taxi_location&amp;demand'!E15</f>
        <v>1</v>
      </c>
      <c r="E12" s="11">
        <f>'Taxi_location&amp;demand'!F15</f>
        <v>-0.28280000000000005</v>
      </c>
      <c r="F12" s="17" t="b">
        <f t="shared" si="0"/>
        <v>1</v>
      </c>
      <c r="G12" s="17">
        <f t="shared" si="1"/>
        <v>-9.0900000000000036E-2</v>
      </c>
    </row>
    <row r="13" spans="1:7" x14ac:dyDescent="0.3">
      <c r="A13">
        <f>'Taxi_location&amp;demand'!A16</f>
        <v>12</v>
      </c>
      <c r="B13" t="str">
        <f>'Taxi_location&amp;demand'!B16</f>
        <v>A</v>
      </c>
      <c r="D13" s="10">
        <f>'Taxi_location&amp;demand'!E16</f>
        <v>1.1000000000000001</v>
      </c>
      <c r="E13" s="11">
        <f>'Taxi_location&amp;demand'!F16</f>
        <v>-0.35349999999999998</v>
      </c>
      <c r="F13" s="17" t="b">
        <f t="shared" si="0"/>
        <v>1</v>
      </c>
      <c r="G13" s="17">
        <f t="shared" si="1"/>
        <v>-7.069999999999993E-2</v>
      </c>
    </row>
    <row r="14" spans="1:7" x14ac:dyDescent="0.3">
      <c r="A14">
        <f>'Taxi_location&amp;demand'!A17</f>
        <v>13</v>
      </c>
      <c r="B14" t="str">
        <f>'Taxi_location&amp;demand'!B17</f>
        <v>A</v>
      </c>
      <c r="D14" s="10">
        <f>'Taxi_location&amp;demand'!E17</f>
        <v>1.2</v>
      </c>
      <c r="E14" s="11">
        <f>'Taxi_location&amp;demand'!F17</f>
        <v>-0.42419999999999997</v>
      </c>
      <c r="F14" s="17" t="b">
        <f t="shared" si="0"/>
        <v>1</v>
      </c>
      <c r="G14" s="17">
        <f t="shared" si="1"/>
        <v>-7.0699999999999985E-2</v>
      </c>
    </row>
    <row r="15" spans="1:7" x14ac:dyDescent="0.3">
      <c r="A15">
        <f>'Taxi_location&amp;demand'!A18</f>
        <v>14</v>
      </c>
      <c r="B15" t="str">
        <f>'Taxi_location&amp;demand'!B18</f>
        <v>B</v>
      </c>
      <c r="D15" s="10">
        <f>'Taxi_location&amp;demand'!E18</f>
        <v>1.3</v>
      </c>
      <c r="E15" s="11">
        <f>'Taxi_location&amp;demand'!F18</f>
        <v>-0.47469999999999996</v>
      </c>
      <c r="F15" s="17" t="b">
        <f t="shared" si="0"/>
        <v>1</v>
      </c>
      <c r="G15" s="17">
        <f t="shared" si="1"/>
        <v>-5.0499999999999989E-2</v>
      </c>
    </row>
    <row r="16" spans="1:7" x14ac:dyDescent="0.3">
      <c r="A16">
        <f>'Taxi_location&amp;demand'!A19</f>
        <v>15</v>
      </c>
      <c r="B16" t="str">
        <f>'Taxi_location&amp;demand'!B19</f>
        <v>Q</v>
      </c>
      <c r="D16" s="10">
        <f>'Taxi_location&amp;demand'!E19</f>
        <v>1.4</v>
      </c>
      <c r="E16" s="11">
        <f>'Taxi_location&amp;demand'!F19</f>
        <v>-0.5454</v>
      </c>
      <c r="F16" s="17" t="b">
        <f t="shared" si="0"/>
        <v>1</v>
      </c>
      <c r="G16" s="17">
        <f t="shared" si="1"/>
        <v>-7.0700000000000041E-2</v>
      </c>
    </row>
    <row r="17" spans="1:7" x14ac:dyDescent="0.3">
      <c r="A17">
        <f>'Taxi_location&amp;demand'!A20</f>
        <v>16</v>
      </c>
      <c r="B17" t="str">
        <f>'Taxi_location&amp;demand'!B20</f>
        <v>Q</v>
      </c>
      <c r="D17" s="10">
        <f>'Taxi_location&amp;demand'!E20</f>
        <v>1.5</v>
      </c>
      <c r="E17" s="11">
        <f>'Taxi_location&amp;demand'!F20</f>
        <v>-0.60599999999999998</v>
      </c>
      <c r="F17" s="17" t="b">
        <f t="shared" si="0"/>
        <v>1</v>
      </c>
      <c r="G17" s="17">
        <f t="shared" si="1"/>
        <v>-6.0599999999999987E-2</v>
      </c>
    </row>
    <row r="18" spans="1:7" x14ac:dyDescent="0.3">
      <c r="A18">
        <f>'Taxi_location&amp;demand'!A21</f>
        <v>17</v>
      </c>
      <c r="B18" t="str">
        <f>'Taxi_location&amp;demand'!B21</f>
        <v>B</v>
      </c>
      <c r="D18" s="10">
        <f>'Taxi_location&amp;demand'!E21</f>
        <v>1.6</v>
      </c>
      <c r="E18" s="11">
        <f>'Taxi_location&amp;demand'!F21</f>
        <v>-0.67670000000000008</v>
      </c>
      <c r="F18" s="17" t="b">
        <f t="shared" si="0"/>
        <v>1</v>
      </c>
      <c r="G18" s="17">
        <f t="shared" si="1"/>
        <v>-7.0700000000000096E-2</v>
      </c>
    </row>
    <row r="19" spans="1:7" x14ac:dyDescent="0.3">
      <c r="A19">
        <f>'Taxi_location&amp;demand'!A22</f>
        <v>18</v>
      </c>
      <c r="B19" t="str">
        <f>'Taxi_location&amp;demand'!B22</f>
        <v>Bx</v>
      </c>
      <c r="D19" s="10">
        <f>'Taxi_location&amp;demand'!E22</f>
        <v>1.7</v>
      </c>
      <c r="E19" s="11">
        <f>'Taxi_location&amp;demand'!F22</f>
        <v>-0.72719999999999996</v>
      </c>
      <c r="F19" s="17" t="b">
        <f t="shared" si="0"/>
        <v>1</v>
      </c>
      <c r="G19" s="17">
        <f t="shared" si="1"/>
        <v>-5.0499999999999878E-2</v>
      </c>
    </row>
    <row r="20" spans="1:7" x14ac:dyDescent="0.3">
      <c r="A20">
        <f>'Taxi_location&amp;demand'!A23</f>
        <v>19</v>
      </c>
      <c r="B20" t="str">
        <f>'Taxi_location&amp;demand'!B23</f>
        <v>Q</v>
      </c>
      <c r="D20" s="10">
        <f>'Taxi_location&amp;demand'!E23</f>
        <v>1.8</v>
      </c>
      <c r="E20" s="11">
        <f>'Taxi_location&amp;demand'!F23</f>
        <v>-0.75750000000000006</v>
      </c>
      <c r="F20" s="17" t="b">
        <f t="shared" si="0"/>
        <v>1</v>
      </c>
      <c r="G20" s="17">
        <f t="shared" si="1"/>
        <v>-3.0300000000000105E-2</v>
      </c>
    </row>
    <row r="21" spans="1:7" x14ac:dyDescent="0.3">
      <c r="A21">
        <f>'Taxi_location&amp;demand'!A24</f>
        <v>20</v>
      </c>
      <c r="B21" t="str">
        <f>'Taxi_location&amp;demand'!B24</f>
        <v>Bx</v>
      </c>
      <c r="D21" s="10">
        <f>'Taxi_location&amp;demand'!E24</f>
        <v>1.9</v>
      </c>
      <c r="E21" s="11">
        <f>'Taxi_location&amp;demand'!F24</f>
        <v>-0.81810000000000005</v>
      </c>
      <c r="F21" s="17" t="b">
        <f t="shared" si="0"/>
        <v>1</v>
      </c>
      <c r="G21" s="17">
        <f t="shared" si="1"/>
        <v>-6.0599999999999987E-2</v>
      </c>
    </row>
    <row r="22" spans="1:7" x14ac:dyDescent="0.3">
      <c r="A22">
        <f>'Taxi_location&amp;demand'!A25</f>
        <v>21</v>
      </c>
      <c r="B22" t="str">
        <f>'Taxi_location&amp;demand'!B25</f>
        <v>B</v>
      </c>
      <c r="D22" s="10">
        <f>'Taxi_location&amp;demand'!E25</f>
        <v>2</v>
      </c>
      <c r="E22" s="11">
        <f>'Taxi_location&amp;demand'!F25</f>
        <v>-0.86860000000000004</v>
      </c>
      <c r="F22" s="17" t="b">
        <f t="shared" si="0"/>
        <v>1</v>
      </c>
      <c r="G22" s="17">
        <f t="shared" si="1"/>
        <v>-5.0499999999999989E-2</v>
      </c>
    </row>
    <row r="23" spans="1:7" x14ac:dyDescent="0.3">
      <c r="A23">
        <f>'Taxi_location&amp;demand'!A26</f>
        <v>22</v>
      </c>
      <c r="B23" t="str">
        <f>'Taxi_location&amp;demand'!B26</f>
        <v>B</v>
      </c>
      <c r="D23" s="20" t="s">
        <v>42</v>
      </c>
      <c r="E23" s="11">
        <f>'Taxi_location&amp;demand'!F26</f>
        <v>-0.91910000000000003</v>
      </c>
      <c r="F23" s="17" t="b">
        <f t="shared" si="0"/>
        <v>1</v>
      </c>
      <c r="G23" s="17">
        <f t="shared" si="1"/>
        <v>-5.0499999999999989E-2</v>
      </c>
    </row>
    <row r="24" spans="1:7" x14ac:dyDescent="0.3">
      <c r="A24">
        <f>'Taxi_location&amp;demand'!A27</f>
        <v>23</v>
      </c>
      <c r="B24" t="str">
        <f>'Taxi_location&amp;demand'!B27</f>
        <v>S</v>
      </c>
      <c r="D24" s="10"/>
      <c r="E24" s="11"/>
      <c r="F24" s="11"/>
    </row>
    <row r="25" spans="1:7" x14ac:dyDescent="0.3">
      <c r="A25">
        <f>'Taxi_location&amp;demand'!A28</f>
        <v>24</v>
      </c>
      <c r="B25" t="str">
        <f>'Taxi_location&amp;demand'!B28</f>
        <v>A</v>
      </c>
      <c r="D25" s="10"/>
      <c r="E25" s="11"/>
      <c r="F25" s="11"/>
    </row>
    <row r="26" spans="1:7" x14ac:dyDescent="0.3">
      <c r="A26">
        <f>'Taxi_location&amp;demand'!A29</f>
        <v>25</v>
      </c>
      <c r="B26" t="str">
        <f>'Taxi_location&amp;demand'!B29</f>
        <v>B</v>
      </c>
      <c r="D26" s="10"/>
      <c r="E26" s="11"/>
      <c r="F26" s="11"/>
    </row>
    <row r="27" spans="1:7" x14ac:dyDescent="0.3">
      <c r="A27">
        <f>'Taxi_location&amp;demand'!A30</f>
        <v>26</v>
      </c>
      <c r="B27" t="str">
        <f>'Taxi_location&amp;demand'!B30</f>
        <v>B</v>
      </c>
      <c r="D27" s="10"/>
      <c r="E27" s="11"/>
      <c r="F27" s="11"/>
    </row>
    <row r="28" spans="1:7" x14ac:dyDescent="0.3">
      <c r="A28">
        <f>'Taxi_location&amp;demand'!A31</f>
        <v>27</v>
      </c>
      <c r="B28" t="str">
        <f>'Taxi_location&amp;demand'!B31</f>
        <v>Q</v>
      </c>
      <c r="D28" s="8"/>
      <c r="E28" s="11"/>
      <c r="F28" s="11"/>
    </row>
    <row r="29" spans="1:7" x14ac:dyDescent="0.3">
      <c r="A29">
        <f>'Taxi_location&amp;demand'!A32</f>
        <v>28</v>
      </c>
      <c r="B29" t="str">
        <f>'Taxi_location&amp;demand'!B32</f>
        <v>Q</v>
      </c>
    </row>
    <row r="30" spans="1:7" x14ac:dyDescent="0.3">
      <c r="A30">
        <f>'Taxi_location&amp;demand'!A33</f>
        <v>29</v>
      </c>
      <c r="B30" t="str">
        <f>'Taxi_location&amp;demand'!B33</f>
        <v>B</v>
      </c>
    </row>
    <row r="31" spans="1:7" x14ac:dyDescent="0.3">
      <c r="A31">
        <f>'Taxi_location&amp;demand'!A34</f>
        <v>30</v>
      </c>
      <c r="B31" t="str">
        <f>'Taxi_location&amp;demand'!B34</f>
        <v>Q</v>
      </c>
    </row>
    <row r="32" spans="1:7" x14ac:dyDescent="0.3">
      <c r="A32">
        <f>'Taxi_location&amp;demand'!A35</f>
        <v>31</v>
      </c>
      <c r="B32" t="str">
        <f>'Taxi_location&amp;demand'!B35</f>
        <v>Bx</v>
      </c>
    </row>
    <row r="33" spans="1:2" x14ac:dyDescent="0.3">
      <c r="A33">
        <f>'Taxi_location&amp;demand'!A36</f>
        <v>32</v>
      </c>
      <c r="B33" t="str">
        <f>'Taxi_location&amp;demand'!B36</f>
        <v>Bx</v>
      </c>
    </row>
    <row r="34" spans="1:2" x14ac:dyDescent="0.3">
      <c r="A34">
        <f>'Taxi_location&amp;demand'!A37</f>
        <v>33</v>
      </c>
      <c r="B34" t="str">
        <f>'Taxi_location&amp;demand'!B37</f>
        <v>B</v>
      </c>
    </row>
    <row r="35" spans="1:2" x14ac:dyDescent="0.3">
      <c r="A35">
        <f>'Taxi_location&amp;demand'!A38</f>
        <v>34</v>
      </c>
      <c r="B35" t="str">
        <f>'Taxi_location&amp;demand'!B38</f>
        <v>B</v>
      </c>
    </row>
    <row r="36" spans="1:2" x14ac:dyDescent="0.3">
      <c r="A36">
        <f>'Taxi_location&amp;demand'!A39</f>
        <v>35</v>
      </c>
      <c r="B36" t="str">
        <f>'Taxi_location&amp;demand'!B39</f>
        <v>B</v>
      </c>
    </row>
    <row r="37" spans="1:2" x14ac:dyDescent="0.3">
      <c r="A37">
        <f>'Taxi_location&amp;demand'!A40</f>
        <v>36</v>
      </c>
      <c r="B37" t="str">
        <f>'Taxi_location&amp;demand'!B40</f>
        <v>B</v>
      </c>
    </row>
    <row r="38" spans="1:2" x14ac:dyDescent="0.3">
      <c r="A38">
        <f>'Taxi_location&amp;demand'!A41</f>
        <v>37</v>
      </c>
      <c r="B38" t="str">
        <f>'Taxi_location&amp;demand'!B41</f>
        <v>B</v>
      </c>
    </row>
    <row r="39" spans="1:2" x14ac:dyDescent="0.3">
      <c r="A39">
        <f>'Taxi_location&amp;demand'!A42</f>
        <v>38</v>
      </c>
      <c r="B39" t="str">
        <f>'Taxi_location&amp;demand'!B42</f>
        <v>Q</v>
      </c>
    </row>
    <row r="40" spans="1:2" x14ac:dyDescent="0.3">
      <c r="A40">
        <f>'Taxi_location&amp;demand'!A43</f>
        <v>39</v>
      </c>
      <c r="B40" t="str">
        <f>'Taxi_location&amp;demand'!B43</f>
        <v>B</v>
      </c>
    </row>
    <row r="41" spans="1:2" x14ac:dyDescent="0.3">
      <c r="A41">
        <f>'Taxi_location&amp;demand'!A44</f>
        <v>40</v>
      </c>
      <c r="B41" t="str">
        <f>'Taxi_location&amp;demand'!B44</f>
        <v>B</v>
      </c>
    </row>
    <row r="42" spans="1:2" x14ac:dyDescent="0.3">
      <c r="A42">
        <f>'Taxi_location&amp;demand'!A45</f>
        <v>41</v>
      </c>
      <c r="B42" t="str">
        <f>'Taxi_location&amp;demand'!B45</f>
        <v>A</v>
      </c>
    </row>
    <row r="43" spans="1:2" x14ac:dyDescent="0.3">
      <c r="A43">
        <f>'Taxi_location&amp;demand'!A46</f>
        <v>42</v>
      </c>
      <c r="B43" t="str">
        <f>'Taxi_location&amp;demand'!B46</f>
        <v>A</v>
      </c>
    </row>
    <row r="44" spans="1:2" x14ac:dyDescent="0.3">
      <c r="A44">
        <f>'Taxi_location&amp;demand'!A47</f>
        <v>43</v>
      </c>
      <c r="B44" t="str">
        <f>'Taxi_location&amp;demand'!B47</f>
        <v>A</v>
      </c>
    </row>
    <row r="45" spans="1:2" x14ac:dyDescent="0.3">
      <c r="A45">
        <f>'Taxi_location&amp;demand'!A48</f>
        <v>44</v>
      </c>
      <c r="B45" t="str">
        <f>'Taxi_location&amp;demand'!B48</f>
        <v>S</v>
      </c>
    </row>
    <row r="46" spans="1:2" x14ac:dyDescent="0.3">
      <c r="A46">
        <f>'Taxi_location&amp;demand'!A49</f>
        <v>45</v>
      </c>
      <c r="B46" t="str">
        <f>'Taxi_location&amp;demand'!B49</f>
        <v>A</v>
      </c>
    </row>
    <row r="47" spans="1:2" x14ac:dyDescent="0.3">
      <c r="A47">
        <f>'Taxi_location&amp;demand'!A50</f>
        <v>46</v>
      </c>
      <c r="B47" t="str">
        <f>'Taxi_location&amp;demand'!B50</f>
        <v>Bx</v>
      </c>
    </row>
    <row r="48" spans="1:2" x14ac:dyDescent="0.3">
      <c r="A48">
        <f>'Taxi_location&amp;demand'!A51</f>
        <v>47</v>
      </c>
      <c r="B48" t="str">
        <f>'Taxi_location&amp;demand'!B51</f>
        <v>Bx</v>
      </c>
    </row>
    <row r="49" spans="1:2" x14ac:dyDescent="0.3">
      <c r="A49">
        <f>'Taxi_location&amp;demand'!A52</f>
        <v>48</v>
      </c>
      <c r="B49" t="str">
        <f>'Taxi_location&amp;demand'!B52</f>
        <v>A</v>
      </c>
    </row>
    <row r="50" spans="1:2" x14ac:dyDescent="0.3">
      <c r="A50">
        <f>'Taxi_location&amp;demand'!A53</f>
        <v>49</v>
      </c>
      <c r="B50" t="str">
        <f>'Taxi_location&amp;demand'!B53</f>
        <v>B</v>
      </c>
    </row>
    <row r="51" spans="1:2" x14ac:dyDescent="0.3">
      <c r="A51">
        <f>'Taxi_location&amp;demand'!A54</f>
        <v>50</v>
      </c>
      <c r="B51" t="str">
        <f>'Taxi_location&amp;demand'!B54</f>
        <v>A</v>
      </c>
    </row>
    <row r="52" spans="1:2" x14ac:dyDescent="0.3">
      <c r="A52">
        <f>'Taxi_location&amp;demand'!A55</f>
        <v>51</v>
      </c>
      <c r="B52" t="str">
        <f>'Taxi_location&amp;demand'!B55</f>
        <v>Bx</v>
      </c>
    </row>
    <row r="53" spans="1:2" x14ac:dyDescent="0.3">
      <c r="A53">
        <f>'Taxi_location&amp;demand'!A56</f>
        <v>52</v>
      </c>
      <c r="B53" t="str">
        <f>'Taxi_location&amp;demand'!B56</f>
        <v>B</v>
      </c>
    </row>
    <row r="54" spans="1:2" x14ac:dyDescent="0.3">
      <c r="A54">
        <f>'Taxi_location&amp;demand'!A57</f>
        <v>53</v>
      </c>
      <c r="B54" t="str">
        <f>'Taxi_location&amp;demand'!B57</f>
        <v>Q</v>
      </c>
    </row>
    <row r="55" spans="1:2" x14ac:dyDescent="0.3">
      <c r="A55">
        <f>'Taxi_location&amp;demand'!A58</f>
        <v>54</v>
      </c>
      <c r="B55" t="str">
        <f>'Taxi_location&amp;demand'!B58</f>
        <v>B</v>
      </c>
    </row>
    <row r="56" spans="1:2" x14ac:dyDescent="0.3">
      <c r="A56">
        <f>'Taxi_location&amp;demand'!A59</f>
        <v>55</v>
      </c>
      <c r="B56" t="str">
        <f>'Taxi_location&amp;demand'!B59</f>
        <v>B</v>
      </c>
    </row>
    <row r="57" spans="1:2" x14ac:dyDescent="0.3">
      <c r="A57">
        <f>'Taxi_location&amp;demand'!A60</f>
        <v>56</v>
      </c>
      <c r="B57" t="str">
        <f>'Taxi_location&amp;demand'!B60</f>
        <v>Q</v>
      </c>
    </row>
    <row r="58" spans="1:2" x14ac:dyDescent="0.3">
      <c r="A58">
        <f>'Taxi_location&amp;demand'!A61</f>
        <v>57</v>
      </c>
      <c r="B58" t="str">
        <f>'Taxi_location&amp;demand'!B61</f>
        <v>Q</v>
      </c>
    </row>
    <row r="59" spans="1:2" x14ac:dyDescent="0.3">
      <c r="A59">
        <f>'Taxi_location&amp;demand'!A62</f>
        <v>58</v>
      </c>
      <c r="B59" t="str">
        <f>'Taxi_location&amp;demand'!B62</f>
        <v>Bx</v>
      </c>
    </row>
    <row r="60" spans="1:2" x14ac:dyDescent="0.3">
      <c r="A60">
        <f>'Taxi_location&amp;demand'!A63</f>
        <v>59</v>
      </c>
      <c r="B60" t="str">
        <f>'Taxi_location&amp;demand'!B63</f>
        <v>Bx</v>
      </c>
    </row>
    <row r="61" spans="1:2" x14ac:dyDescent="0.3">
      <c r="A61">
        <f>'Taxi_location&amp;demand'!A64</f>
        <v>60</v>
      </c>
      <c r="B61" t="str">
        <f>'Taxi_location&amp;demand'!B64</f>
        <v>Bx</v>
      </c>
    </row>
    <row r="62" spans="1:2" x14ac:dyDescent="0.3">
      <c r="A62">
        <f>'Taxi_location&amp;demand'!A65</f>
        <v>61</v>
      </c>
      <c r="B62" t="str">
        <f>'Taxi_location&amp;demand'!B65</f>
        <v>B</v>
      </c>
    </row>
    <row r="63" spans="1:2" x14ac:dyDescent="0.3">
      <c r="A63">
        <f>'Taxi_location&amp;demand'!A66</f>
        <v>62</v>
      </c>
      <c r="B63" t="str">
        <f>'Taxi_location&amp;demand'!B66</f>
        <v>B</v>
      </c>
    </row>
    <row r="64" spans="1:2" x14ac:dyDescent="0.3">
      <c r="A64">
        <f>'Taxi_location&amp;demand'!A67</f>
        <v>63</v>
      </c>
      <c r="B64" t="str">
        <f>'Taxi_location&amp;demand'!B67</f>
        <v>B</v>
      </c>
    </row>
    <row r="65" spans="1:2" x14ac:dyDescent="0.3">
      <c r="A65">
        <f>'Taxi_location&amp;demand'!A68</f>
        <v>64</v>
      </c>
      <c r="B65" t="str">
        <f>'Taxi_location&amp;demand'!B68</f>
        <v>Q</v>
      </c>
    </row>
    <row r="66" spans="1:2" x14ac:dyDescent="0.3">
      <c r="A66">
        <f>'Taxi_location&amp;demand'!A69</f>
        <v>65</v>
      </c>
      <c r="B66" t="str">
        <f>'Taxi_location&amp;demand'!B69</f>
        <v>B</v>
      </c>
    </row>
    <row r="67" spans="1:2" x14ac:dyDescent="0.3">
      <c r="A67">
        <f>'Taxi_location&amp;demand'!A70</f>
        <v>66</v>
      </c>
      <c r="B67" t="str">
        <f>'Taxi_location&amp;demand'!B70</f>
        <v>B</v>
      </c>
    </row>
    <row r="68" spans="1:2" x14ac:dyDescent="0.3">
      <c r="A68">
        <f>'Taxi_location&amp;demand'!A71</f>
        <v>67</v>
      </c>
      <c r="B68" t="str">
        <f>'Taxi_location&amp;demand'!B71</f>
        <v>B</v>
      </c>
    </row>
    <row r="69" spans="1:2" x14ac:dyDescent="0.3">
      <c r="A69">
        <f>'Taxi_location&amp;demand'!A72</f>
        <v>68</v>
      </c>
      <c r="B69" t="str">
        <f>'Taxi_location&amp;demand'!B72</f>
        <v>A</v>
      </c>
    </row>
    <row r="70" spans="1:2" x14ac:dyDescent="0.3">
      <c r="A70">
        <f>'Taxi_location&amp;demand'!A73</f>
        <v>69</v>
      </c>
      <c r="B70" t="str">
        <f>'Taxi_location&amp;demand'!B73</f>
        <v>Bx</v>
      </c>
    </row>
    <row r="71" spans="1:2" x14ac:dyDescent="0.3">
      <c r="A71">
        <f>'Taxi_location&amp;demand'!A74</f>
        <v>70</v>
      </c>
      <c r="B71" t="str">
        <f>'Taxi_location&amp;demand'!B74</f>
        <v>Q</v>
      </c>
    </row>
    <row r="72" spans="1:2" x14ac:dyDescent="0.3">
      <c r="A72">
        <f>'Taxi_location&amp;demand'!A75</f>
        <v>71</v>
      </c>
      <c r="B72" t="str">
        <f>'Taxi_location&amp;demand'!B75</f>
        <v>B</v>
      </c>
    </row>
    <row r="73" spans="1:2" x14ac:dyDescent="0.3">
      <c r="A73">
        <f>'Taxi_location&amp;demand'!A76</f>
        <v>72</v>
      </c>
      <c r="B73" t="str">
        <f>'Taxi_location&amp;demand'!B76</f>
        <v>B</v>
      </c>
    </row>
    <row r="74" spans="1:2" x14ac:dyDescent="0.3">
      <c r="A74">
        <f>'Taxi_location&amp;demand'!A77</f>
        <v>73</v>
      </c>
      <c r="B74" t="str">
        <f>'Taxi_location&amp;demand'!B77</f>
        <v>Q</v>
      </c>
    </row>
    <row r="75" spans="1:2" x14ac:dyDescent="0.3">
      <c r="A75">
        <f>'Taxi_location&amp;demand'!A78</f>
        <v>74</v>
      </c>
      <c r="B75" t="str">
        <f>'Taxi_location&amp;demand'!B78</f>
        <v>A</v>
      </c>
    </row>
    <row r="76" spans="1:2" x14ac:dyDescent="0.3">
      <c r="A76">
        <f>'Taxi_location&amp;demand'!A79</f>
        <v>75</v>
      </c>
      <c r="B76" t="str">
        <f>'Taxi_location&amp;demand'!B79</f>
        <v>A</v>
      </c>
    </row>
    <row r="77" spans="1:2" x14ac:dyDescent="0.3">
      <c r="A77">
        <f>'Taxi_location&amp;demand'!A80</f>
        <v>76</v>
      </c>
      <c r="B77" t="str">
        <f>'Taxi_location&amp;demand'!B80</f>
        <v>B</v>
      </c>
    </row>
    <row r="78" spans="1:2" x14ac:dyDescent="0.3">
      <c r="A78">
        <f>'Taxi_location&amp;demand'!A81</f>
        <v>77</v>
      </c>
      <c r="B78" t="str">
        <f>'Taxi_location&amp;demand'!B81</f>
        <v>B</v>
      </c>
    </row>
    <row r="79" spans="1:2" x14ac:dyDescent="0.3">
      <c r="A79">
        <f>'Taxi_location&amp;demand'!A82</f>
        <v>78</v>
      </c>
      <c r="B79" t="str">
        <f>'Taxi_location&amp;demand'!B82</f>
        <v>Bx</v>
      </c>
    </row>
    <row r="80" spans="1:2" x14ac:dyDescent="0.3">
      <c r="A80">
        <f>'Taxi_location&amp;demand'!A83</f>
        <v>79</v>
      </c>
      <c r="B80" t="str">
        <f>'Taxi_location&amp;demand'!B83</f>
        <v>A</v>
      </c>
    </row>
    <row r="81" spans="1:2" x14ac:dyDescent="0.3">
      <c r="A81">
        <f>'Taxi_location&amp;demand'!A84</f>
        <v>80</v>
      </c>
      <c r="B81" t="str">
        <f>'Taxi_location&amp;demand'!B84</f>
        <v>B</v>
      </c>
    </row>
    <row r="82" spans="1:2" x14ac:dyDescent="0.3">
      <c r="A82">
        <f>'Taxi_location&amp;demand'!A85</f>
        <v>81</v>
      </c>
      <c r="B82" t="str">
        <f>'Taxi_location&amp;demand'!B85</f>
        <v>Bx</v>
      </c>
    </row>
    <row r="83" spans="1:2" x14ac:dyDescent="0.3">
      <c r="A83">
        <f>'Taxi_location&amp;demand'!A86</f>
        <v>82</v>
      </c>
      <c r="B83" t="str">
        <f>'Taxi_location&amp;demand'!B86</f>
        <v>Q</v>
      </c>
    </row>
    <row r="84" spans="1:2" x14ac:dyDescent="0.3">
      <c r="A84">
        <f>'Taxi_location&amp;demand'!A87</f>
        <v>83</v>
      </c>
      <c r="B84" t="str">
        <f>'Taxi_location&amp;demand'!B87</f>
        <v>Q</v>
      </c>
    </row>
    <row r="85" spans="1:2" x14ac:dyDescent="0.3">
      <c r="A85">
        <f>'Taxi_location&amp;demand'!A88</f>
        <v>84</v>
      </c>
      <c r="B85" t="str">
        <f>'Taxi_location&amp;demand'!B88</f>
        <v>S</v>
      </c>
    </row>
    <row r="86" spans="1:2" x14ac:dyDescent="0.3">
      <c r="A86">
        <f>'Taxi_location&amp;demand'!A89</f>
        <v>85</v>
      </c>
      <c r="B86" t="str">
        <f>'Taxi_location&amp;demand'!B89</f>
        <v>B</v>
      </c>
    </row>
    <row r="87" spans="1:2" x14ac:dyDescent="0.3">
      <c r="A87">
        <f>'Taxi_location&amp;demand'!A90</f>
        <v>86</v>
      </c>
      <c r="B87" t="str">
        <f>'Taxi_location&amp;demand'!B90</f>
        <v>Q</v>
      </c>
    </row>
    <row r="88" spans="1:2" x14ac:dyDescent="0.3">
      <c r="A88">
        <f>'Taxi_location&amp;demand'!A91</f>
        <v>87</v>
      </c>
      <c r="B88" t="str">
        <f>'Taxi_location&amp;demand'!B91</f>
        <v>A</v>
      </c>
    </row>
    <row r="89" spans="1:2" x14ac:dyDescent="0.3">
      <c r="A89">
        <f>'Taxi_location&amp;demand'!A92</f>
        <v>88</v>
      </c>
      <c r="B89" t="str">
        <f>'Taxi_location&amp;demand'!B92</f>
        <v>A</v>
      </c>
    </row>
    <row r="90" spans="1:2" x14ac:dyDescent="0.3">
      <c r="A90">
        <f>'Taxi_location&amp;demand'!A93</f>
        <v>89</v>
      </c>
      <c r="B90" t="str">
        <f>'Taxi_location&amp;demand'!B93</f>
        <v>B</v>
      </c>
    </row>
    <row r="91" spans="1:2" x14ac:dyDescent="0.3">
      <c r="A91">
        <f>'Taxi_location&amp;demand'!A94</f>
        <v>90</v>
      </c>
      <c r="B91" t="str">
        <f>'Taxi_location&amp;demand'!B94</f>
        <v>A</v>
      </c>
    </row>
    <row r="92" spans="1:2" x14ac:dyDescent="0.3">
      <c r="A92">
        <f>'Taxi_location&amp;demand'!A95</f>
        <v>91</v>
      </c>
      <c r="B92" t="str">
        <f>'Taxi_location&amp;demand'!B95</f>
        <v>B</v>
      </c>
    </row>
    <row r="93" spans="1:2" x14ac:dyDescent="0.3">
      <c r="A93">
        <f>'Taxi_location&amp;demand'!A96</f>
        <v>92</v>
      </c>
      <c r="B93" t="str">
        <f>'Taxi_location&amp;demand'!B96</f>
        <v>Q</v>
      </c>
    </row>
    <row r="94" spans="1:2" x14ac:dyDescent="0.3">
      <c r="A94">
        <f>'Taxi_location&amp;demand'!A97</f>
        <v>93</v>
      </c>
      <c r="B94" t="str">
        <f>'Taxi_location&amp;demand'!B97</f>
        <v>Q</v>
      </c>
    </row>
    <row r="95" spans="1:2" x14ac:dyDescent="0.3">
      <c r="A95">
        <f>'Taxi_location&amp;demand'!A98</f>
        <v>94</v>
      </c>
      <c r="B95" t="str">
        <f>'Taxi_location&amp;demand'!B98</f>
        <v>Bx</v>
      </c>
    </row>
    <row r="96" spans="1:2" x14ac:dyDescent="0.3">
      <c r="A96">
        <f>'Taxi_location&amp;demand'!A99</f>
        <v>95</v>
      </c>
      <c r="B96" t="str">
        <f>'Taxi_location&amp;demand'!B99</f>
        <v>Q</v>
      </c>
    </row>
    <row r="97" spans="1:2" x14ac:dyDescent="0.3">
      <c r="A97">
        <f>'Taxi_location&amp;demand'!A100</f>
        <v>96</v>
      </c>
      <c r="B97" t="str">
        <f>'Taxi_location&amp;demand'!B100</f>
        <v>Q</v>
      </c>
    </row>
    <row r="98" spans="1:2" x14ac:dyDescent="0.3">
      <c r="A98">
        <f>'Taxi_location&amp;demand'!A101</f>
        <v>97</v>
      </c>
      <c r="B98" t="str">
        <f>'Taxi_location&amp;demand'!B101</f>
        <v>B</v>
      </c>
    </row>
    <row r="99" spans="1:2" x14ac:dyDescent="0.3">
      <c r="A99">
        <f>'Taxi_location&amp;demand'!A102</f>
        <v>98</v>
      </c>
      <c r="B99" t="str">
        <f>'Taxi_location&amp;demand'!B102</f>
        <v>Q</v>
      </c>
    </row>
    <row r="100" spans="1:2" x14ac:dyDescent="0.3">
      <c r="A100">
        <f>'Taxi_location&amp;demand'!A103</f>
        <v>99</v>
      </c>
      <c r="B100" t="str">
        <f>'Taxi_location&amp;demand'!B103</f>
        <v>S</v>
      </c>
    </row>
    <row r="101" spans="1:2" x14ac:dyDescent="0.3">
      <c r="A101">
        <f>'Taxi_location&amp;demand'!A104</f>
        <v>100</v>
      </c>
      <c r="B101" t="str">
        <f>'Taxi_location&amp;demand'!B104</f>
        <v>A</v>
      </c>
    </row>
    <row r="102" spans="1:2" x14ac:dyDescent="0.3">
      <c r="A102">
        <f>'Taxi_location&amp;demand'!A105</f>
        <v>101</v>
      </c>
      <c r="B102" t="str">
        <f>'Taxi_location&amp;demand'!B105</f>
        <v>Q</v>
      </c>
    </row>
    <row r="103" spans="1:2" x14ac:dyDescent="0.3">
      <c r="A103">
        <f>'Taxi_location&amp;demand'!A106</f>
        <v>102</v>
      </c>
      <c r="B103" t="str">
        <f>'Taxi_location&amp;demand'!B106</f>
        <v>Q</v>
      </c>
    </row>
    <row r="104" spans="1:2" x14ac:dyDescent="0.3">
      <c r="A104">
        <f>'Taxi_location&amp;demand'!A107</f>
        <v>103</v>
      </c>
      <c r="B104" t="str">
        <f>'Taxi_location&amp;demand'!B107</f>
        <v>A</v>
      </c>
    </row>
    <row r="105" spans="1:2" x14ac:dyDescent="0.3">
      <c r="A105">
        <f>'Taxi_location&amp;demand'!A108</f>
        <v>104</v>
      </c>
      <c r="B105" t="str">
        <f>'Taxi_location&amp;demand'!B108</f>
        <v>A</v>
      </c>
    </row>
    <row r="106" spans="1:2" x14ac:dyDescent="0.3">
      <c r="A106">
        <f>'Taxi_location&amp;demand'!A109</f>
        <v>105</v>
      </c>
      <c r="B106" t="str">
        <f>'Taxi_location&amp;demand'!B109</f>
        <v>A</v>
      </c>
    </row>
    <row r="107" spans="1:2" x14ac:dyDescent="0.3">
      <c r="A107">
        <f>'Taxi_location&amp;demand'!A110</f>
        <v>106</v>
      </c>
      <c r="B107" t="str">
        <f>'Taxi_location&amp;demand'!B110</f>
        <v>B</v>
      </c>
    </row>
    <row r="108" spans="1:2" x14ac:dyDescent="0.3">
      <c r="A108">
        <f>'Taxi_location&amp;demand'!A111</f>
        <v>107</v>
      </c>
      <c r="B108" t="str">
        <f>'Taxi_location&amp;demand'!B111</f>
        <v>A</v>
      </c>
    </row>
    <row r="109" spans="1:2" x14ac:dyDescent="0.3">
      <c r="A109">
        <f>'Taxi_location&amp;demand'!A112</f>
        <v>108</v>
      </c>
      <c r="B109" t="str">
        <f>'Taxi_location&amp;demand'!B112</f>
        <v>B</v>
      </c>
    </row>
    <row r="110" spans="1:2" x14ac:dyDescent="0.3">
      <c r="A110">
        <f>'Taxi_location&amp;demand'!A113</f>
        <v>109</v>
      </c>
      <c r="B110" t="str">
        <f>'Taxi_location&amp;demand'!B113</f>
        <v>S</v>
      </c>
    </row>
    <row r="111" spans="1:2" x14ac:dyDescent="0.3">
      <c r="A111">
        <f>'Taxi_location&amp;demand'!A114</f>
        <v>110</v>
      </c>
      <c r="B111" t="str">
        <f>'Taxi_location&amp;demand'!B114</f>
        <v>S</v>
      </c>
    </row>
    <row r="112" spans="1:2" x14ac:dyDescent="0.3">
      <c r="A112">
        <f>'Taxi_location&amp;demand'!A115</f>
        <v>111</v>
      </c>
      <c r="B112" t="str">
        <f>'Taxi_location&amp;demand'!B115</f>
        <v>B</v>
      </c>
    </row>
    <row r="113" spans="1:2" x14ac:dyDescent="0.3">
      <c r="A113">
        <f>'Taxi_location&amp;demand'!A116</f>
        <v>112</v>
      </c>
      <c r="B113" t="str">
        <f>'Taxi_location&amp;demand'!B116</f>
        <v>B</v>
      </c>
    </row>
    <row r="114" spans="1:2" x14ac:dyDescent="0.3">
      <c r="A114">
        <f>'Taxi_location&amp;demand'!A117</f>
        <v>113</v>
      </c>
      <c r="B114" t="str">
        <f>'Taxi_location&amp;demand'!B117</f>
        <v>A</v>
      </c>
    </row>
    <row r="115" spans="1:2" x14ac:dyDescent="0.3">
      <c r="A115">
        <f>'Taxi_location&amp;demand'!A118</f>
        <v>114</v>
      </c>
      <c r="B115" t="str">
        <f>'Taxi_location&amp;demand'!B118</f>
        <v>A</v>
      </c>
    </row>
    <row r="116" spans="1:2" x14ac:dyDescent="0.3">
      <c r="A116">
        <f>'Taxi_location&amp;demand'!A119</f>
        <v>115</v>
      </c>
      <c r="B116" t="str">
        <f>'Taxi_location&amp;demand'!B119</f>
        <v>S</v>
      </c>
    </row>
    <row r="117" spans="1:2" x14ac:dyDescent="0.3">
      <c r="A117">
        <f>'Taxi_location&amp;demand'!A120</f>
        <v>116</v>
      </c>
      <c r="B117" t="str">
        <f>'Taxi_location&amp;demand'!B120</f>
        <v>A</v>
      </c>
    </row>
    <row r="118" spans="1:2" x14ac:dyDescent="0.3">
      <c r="A118">
        <f>'Taxi_location&amp;demand'!A121</f>
        <v>117</v>
      </c>
      <c r="B118" t="str">
        <f>'Taxi_location&amp;demand'!B121</f>
        <v>Q</v>
      </c>
    </row>
    <row r="119" spans="1:2" x14ac:dyDescent="0.3">
      <c r="A119">
        <f>'Taxi_location&amp;demand'!A122</f>
        <v>118</v>
      </c>
      <c r="B119" t="str">
        <f>'Taxi_location&amp;demand'!B122</f>
        <v>S</v>
      </c>
    </row>
    <row r="120" spans="1:2" x14ac:dyDescent="0.3">
      <c r="A120">
        <f>'Taxi_location&amp;demand'!A123</f>
        <v>119</v>
      </c>
      <c r="B120" t="str">
        <f>'Taxi_location&amp;demand'!B123</f>
        <v>Bx</v>
      </c>
    </row>
    <row r="121" spans="1:2" x14ac:dyDescent="0.3">
      <c r="A121">
        <f>'Taxi_location&amp;demand'!A124</f>
        <v>120</v>
      </c>
      <c r="B121" t="str">
        <f>'Taxi_location&amp;demand'!B124</f>
        <v>A</v>
      </c>
    </row>
    <row r="122" spans="1:2" x14ac:dyDescent="0.3">
      <c r="A122">
        <f>'Taxi_location&amp;demand'!A125</f>
        <v>121</v>
      </c>
      <c r="B122" t="str">
        <f>'Taxi_location&amp;demand'!B125</f>
        <v>Q</v>
      </c>
    </row>
    <row r="123" spans="1:2" x14ac:dyDescent="0.3">
      <c r="A123">
        <f>'Taxi_location&amp;demand'!A126</f>
        <v>122</v>
      </c>
      <c r="B123" t="str">
        <f>'Taxi_location&amp;demand'!B126</f>
        <v>Q</v>
      </c>
    </row>
    <row r="124" spans="1:2" x14ac:dyDescent="0.3">
      <c r="A124">
        <f>'Taxi_location&amp;demand'!A127</f>
        <v>123</v>
      </c>
      <c r="B124" t="str">
        <f>'Taxi_location&amp;demand'!B127</f>
        <v>B</v>
      </c>
    </row>
    <row r="125" spans="1:2" x14ac:dyDescent="0.3">
      <c r="A125">
        <f>'Taxi_location&amp;demand'!A128</f>
        <v>124</v>
      </c>
      <c r="B125" t="str">
        <f>'Taxi_location&amp;demand'!B128</f>
        <v>Q</v>
      </c>
    </row>
    <row r="126" spans="1:2" x14ac:dyDescent="0.3">
      <c r="A126">
        <f>'Taxi_location&amp;demand'!A129</f>
        <v>125</v>
      </c>
      <c r="B126" t="str">
        <f>'Taxi_location&amp;demand'!B129</f>
        <v>A</v>
      </c>
    </row>
    <row r="127" spans="1:2" x14ac:dyDescent="0.3">
      <c r="A127">
        <f>'Taxi_location&amp;demand'!A130</f>
        <v>126</v>
      </c>
      <c r="B127" t="str">
        <f>'Taxi_location&amp;demand'!B130</f>
        <v>Bx</v>
      </c>
    </row>
    <row r="128" spans="1:2" x14ac:dyDescent="0.3">
      <c r="A128">
        <f>'Taxi_location&amp;demand'!A131</f>
        <v>127</v>
      </c>
      <c r="B128" t="str">
        <f>'Taxi_location&amp;demand'!B131</f>
        <v>A</v>
      </c>
    </row>
    <row r="129" spans="1:2" x14ac:dyDescent="0.3">
      <c r="A129">
        <f>'Taxi_location&amp;demand'!A132</f>
        <v>128</v>
      </c>
      <c r="B129" t="str">
        <f>'Taxi_location&amp;demand'!B132</f>
        <v>A</v>
      </c>
    </row>
    <row r="130" spans="1:2" x14ac:dyDescent="0.3">
      <c r="A130">
        <f>'Taxi_location&amp;demand'!A133</f>
        <v>129</v>
      </c>
      <c r="B130" t="str">
        <f>'Taxi_location&amp;demand'!B133</f>
        <v>Q</v>
      </c>
    </row>
    <row r="131" spans="1:2" x14ac:dyDescent="0.3">
      <c r="A131">
        <f>'Taxi_location&amp;demand'!A134</f>
        <v>130</v>
      </c>
      <c r="B131" t="str">
        <f>'Taxi_location&amp;demand'!B134</f>
        <v>Q</v>
      </c>
    </row>
    <row r="132" spans="1:2" x14ac:dyDescent="0.3">
      <c r="A132">
        <f>'Taxi_location&amp;demand'!A135</f>
        <v>131</v>
      </c>
      <c r="B132" t="str">
        <f>'Taxi_location&amp;demand'!B135</f>
        <v>Q</v>
      </c>
    </row>
    <row r="133" spans="1:2" x14ac:dyDescent="0.3">
      <c r="A133">
        <f>'Taxi_location&amp;demand'!A136</f>
        <v>132</v>
      </c>
      <c r="B133" t="str">
        <f>'Taxi_location&amp;demand'!B136</f>
        <v>Q</v>
      </c>
    </row>
    <row r="134" spans="1:2" x14ac:dyDescent="0.3">
      <c r="A134">
        <f>'Taxi_location&amp;demand'!A137</f>
        <v>133</v>
      </c>
      <c r="B134" t="str">
        <f>'Taxi_location&amp;demand'!B137</f>
        <v>B</v>
      </c>
    </row>
    <row r="135" spans="1:2" x14ac:dyDescent="0.3">
      <c r="A135">
        <f>'Taxi_location&amp;demand'!A138</f>
        <v>134</v>
      </c>
      <c r="B135" t="str">
        <f>'Taxi_location&amp;demand'!B138</f>
        <v>Q</v>
      </c>
    </row>
    <row r="136" spans="1:2" x14ac:dyDescent="0.3">
      <c r="A136">
        <f>'Taxi_location&amp;demand'!A139</f>
        <v>135</v>
      </c>
      <c r="B136" t="str">
        <f>'Taxi_location&amp;demand'!B139</f>
        <v>Q</v>
      </c>
    </row>
    <row r="137" spans="1:2" x14ac:dyDescent="0.3">
      <c r="A137">
        <f>'Taxi_location&amp;demand'!A140</f>
        <v>136</v>
      </c>
      <c r="B137" t="str">
        <f>'Taxi_location&amp;demand'!B140</f>
        <v>Bx</v>
      </c>
    </row>
    <row r="138" spans="1:2" x14ac:dyDescent="0.3">
      <c r="A138">
        <f>'Taxi_location&amp;demand'!A141</f>
        <v>137</v>
      </c>
      <c r="B138" t="str">
        <f>'Taxi_location&amp;demand'!B141</f>
        <v>A</v>
      </c>
    </row>
    <row r="139" spans="1:2" x14ac:dyDescent="0.3">
      <c r="A139">
        <f>'Taxi_location&amp;demand'!A142</f>
        <v>138</v>
      </c>
      <c r="B139" t="str">
        <f>'Taxi_location&amp;demand'!B142</f>
        <v>Q</v>
      </c>
    </row>
    <row r="140" spans="1:2" x14ac:dyDescent="0.3">
      <c r="A140">
        <f>'Taxi_location&amp;demand'!A143</f>
        <v>139</v>
      </c>
      <c r="B140" t="str">
        <f>'Taxi_location&amp;demand'!B143</f>
        <v>Q</v>
      </c>
    </row>
    <row r="141" spans="1:2" x14ac:dyDescent="0.3">
      <c r="A141">
        <f>'Taxi_location&amp;demand'!A144</f>
        <v>140</v>
      </c>
      <c r="B141" t="str">
        <f>'Taxi_location&amp;demand'!B144</f>
        <v>A</v>
      </c>
    </row>
    <row r="142" spans="1:2" x14ac:dyDescent="0.3">
      <c r="A142">
        <f>'Taxi_location&amp;demand'!A145</f>
        <v>141</v>
      </c>
      <c r="B142" t="str">
        <f>'Taxi_location&amp;demand'!B145</f>
        <v>A</v>
      </c>
    </row>
    <row r="143" spans="1:2" x14ac:dyDescent="0.3">
      <c r="A143">
        <f>'Taxi_location&amp;demand'!A146</f>
        <v>142</v>
      </c>
      <c r="B143" t="str">
        <f>'Taxi_location&amp;demand'!B146</f>
        <v>A</v>
      </c>
    </row>
    <row r="144" spans="1:2" x14ac:dyDescent="0.3">
      <c r="A144">
        <f>'Taxi_location&amp;demand'!A147</f>
        <v>143</v>
      </c>
      <c r="B144" t="str">
        <f>'Taxi_location&amp;demand'!B147</f>
        <v>A</v>
      </c>
    </row>
    <row r="145" spans="1:2" x14ac:dyDescent="0.3">
      <c r="A145">
        <f>'Taxi_location&amp;demand'!A148</f>
        <v>144</v>
      </c>
      <c r="B145" t="str">
        <f>'Taxi_location&amp;demand'!B148</f>
        <v>A</v>
      </c>
    </row>
    <row r="146" spans="1:2" x14ac:dyDescent="0.3">
      <c r="A146">
        <f>'Taxi_location&amp;demand'!A149</f>
        <v>145</v>
      </c>
      <c r="B146" t="str">
        <f>'Taxi_location&amp;demand'!B149</f>
        <v>Q</v>
      </c>
    </row>
    <row r="147" spans="1:2" x14ac:dyDescent="0.3">
      <c r="A147">
        <f>'Taxi_location&amp;demand'!A150</f>
        <v>146</v>
      </c>
      <c r="B147" t="str">
        <f>'Taxi_location&amp;demand'!B150</f>
        <v>Q</v>
      </c>
    </row>
    <row r="148" spans="1:2" x14ac:dyDescent="0.3">
      <c r="A148">
        <f>'Taxi_location&amp;demand'!A151</f>
        <v>147</v>
      </c>
      <c r="B148" t="str">
        <f>'Taxi_location&amp;demand'!B151</f>
        <v>Bx</v>
      </c>
    </row>
    <row r="149" spans="1:2" x14ac:dyDescent="0.3">
      <c r="A149">
        <f>'Taxi_location&amp;demand'!A152</f>
        <v>148</v>
      </c>
      <c r="B149" t="str">
        <f>'Taxi_location&amp;demand'!B152</f>
        <v>A</v>
      </c>
    </row>
    <row r="150" spans="1:2" x14ac:dyDescent="0.3">
      <c r="A150">
        <f>'Taxi_location&amp;demand'!A153</f>
        <v>149</v>
      </c>
      <c r="B150" t="str">
        <f>'Taxi_location&amp;demand'!B153</f>
        <v>B</v>
      </c>
    </row>
    <row r="151" spans="1:2" x14ac:dyDescent="0.3">
      <c r="A151">
        <f>'Taxi_location&amp;demand'!A154</f>
        <v>150</v>
      </c>
      <c r="B151" t="str">
        <f>'Taxi_location&amp;demand'!B154</f>
        <v>B</v>
      </c>
    </row>
    <row r="152" spans="1:2" x14ac:dyDescent="0.3">
      <c r="A152">
        <f>'Taxi_location&amp;demand'!A155</f>
        <v>151</v>
      </c>
      <c r="B152" t="str">
        <f>'Taxi_location&amp;demand'!B155</f>
        <v>A</v>
      </c>
    </row>
    <row r="153" spans="1:2" x14ac:dyDescent="0.3">
      <c r="A153">
        <f>'Taxi_location&amp;demand'!A156</f>
        <v>152</v>
      </c>
      <c r="B153" t="str">
        <f>'Taxi_location&amp;demand'!B156</f>
        <v>A</v>
      </c>
    </row>
    <row r="154" spans="1:2" x14ac:dyDescent="0.3">
      <c r="A154">
        <f>'Taxi_location&amp;demand'!A157</f>
        <v>153</v>
      </c>
      <c r="B154" t="str">
        <f>'Taxi_location&amp;demand'!B157</f>
        <v>A</v>
      </c>
    </row>
    <row r="155" spans="1:2" x14ac:dyDescent="0.3">
      <c r="A155">
        <f>'Taxi_location&amp;demand'!A158</f>
        <v>154</v>
      </c>
      <c r="B155" t="str">
        <f>'Taxi_location&amp;demand'!B158</f>
        <v>B</v>
      </c>
    </row>
    <row r="156" spans="1:2" x14ac:dyDescent="0.3">
      <c r="A156">
        <f>'Taxi_location&amp;demand'!A159</f>
        <v>155</v>
      </c>
      <c r="B156" t="str">
        <f>'Taxi_location&amp;demand'!B159</f>
        <v>B</v>
      </c>
    </row>
    <row r="157" spans="1:2" x14ac:dyDescent="0.3">
      <c r="A157">
        <f>'Taxi_location&amp;demand'!A160</f>
        <v>156</v>
      </c>
      <c r="B157" t="str">
        <f>'Taxi_location&amp;demand'!B160</f>
        <v>S</v>
      </c>
    </row>
    <row r="158" spans="1:2" x14ac:dyDescent="0.3">
      <c r="A158">
        <f>'Taxi_location&amp;demand'!A161</f>
        <v>157</v>
      </c>
      <c r="B158" t="str">
        <f>'Taxi_location&amp;demand'!B161</f>
        <v>Q</v>
      </c>
    </row>
    <row r="159" spans="1:2" x14ac:dyDescent="0.3">
      <c r="A159">
        <f>'Taxi_location&amp;demand'!A162</f>
        <v>158</v>
      </c>
      <c r="B159" t="str">
        <f>'Taxi_location&amp;demand'!B162</f>
        <v>A</v>
      </c>
    </row>
    <row r="160" spans="1:2" x14ac:dyDescent="0.3">
      <c r="A160">
        <f>'Taxi_location&amp;demand'!A163</f>
        <v>159</v>
      </c>
      <c r="B160" t="str">
        <f>'Taxi_location&amp;demand'!B163</f>
        <v>Bx</v>
      </c>
    </row>
    <row r="161" spans="1:2" x14ac:dyDescent="0.3">
      <c r="A161">
        <f>'Taxi_location&amp;demand'!A164</f>
        <v>160</v>
      </c>
      <c r="B161" t="str">
        <f>'Taxi_location&amp;demand'!B164</f>
        <v>Q</v>
      </c>
    </row>
    <row r="162" spans="1:2" x14ac:dyDescent="0.3">
      <c r="A162">
        <f>'Taxi_location&amp;demand'!A165</f>
        <v>161</v>
      </c>
      <c r="B162" t="str">
        <f>'Taxi_location&amp;demand'!B165</f>
        <v>A</v>
      </c>
    </row>
    <row r="163" spans="1:2" x14ac:dyDescent="0.3">
      <c r="A163">
        <f>'Taxi_location&amp;demand'!A166</f>
        <v>162</v>
      </c>
      <c r="B163" t="str">
        <f>'Taxi_location&amp;demand'!B166</f>
        <v>A</v>
      </c>
    </row>
    <row r="164" spans="1:2" x14ac:dyDescent="0.3">
      <c r="A164">
        <f>'Taxi_location&amp;demand'!A167</f>
        <v>163</v>
      </c>
      <c r="B164" t="str">
        <f>'Taxi_location&amp;demand'!B167</f>
        <v>A</v>
      </c>
    </row>
    <row r="165" spans="1:2" x14ac:dyDescent="0.3">
      <c r="A165">
        <f>'Taxi_location&amp;demand'!A168</f>
        <v>164</v>
      </c>
      <c r="B165" t="str">
        <f>'Taxi_location&amp;demand'!B168</f>
        <v>A</v>
      </c>
    </row>
    <row r="166" spans="1:2" x14ac:dyDescent="0.3">
      <c r="A166">
        <f>'Taxi_location&amp;demand'!A169</f>
        <v>165</v>
      </c>
      <c r="B166" t="str">
        <f>'Taxi_location&amp;demand'!B169</f>
        <v>B</v>
      </c>
    </row>
    <row r="167" spans="1:2" x14ac:dyDescent="0.3">
      <c r="A167">
        <f>'Taxi_location&amp;demand'!A170</f>
        <v>166</v>
      </c>
      <c r="B167" t="str">
        <f>'Taxi_location&amp;demand'!B170</f>
        <v>A</v>
      </c>
    </row>
    <row r="168" spans="1:2" x14ac:dyDescent="0.3">
      <c r="A168">
        <f>'Taxi_location&amp;demand'!A171</f>
        <v>167</v>
      </c>
      <c r="B168" t="str">
        <f>'Taxi_location&amp;demand'!B171</f>
        <v>Bx</v>
      </c>
    </row>
    <row r="169" spans="1:2" x14ac:dyDescent="0.3">
      <c r="A169">
        <f>'Taxi_location&amp;demand'!A172</f>
        <v>168</v>
      </c>
      <c r="B169" t="str">
        <f>'Taxi_location&amp;demand'!B172</f>
        <v>Bx</v>
      </c>
    </row>
    <row r="170" spans="1:2" x14ac:dyDescent="0.3">
      <c r="A170">
        <f>'Taxi_location&amp;demand'!A173</f>
        <v>169</v>
      </c>
      <c r="B170" t="str">
        <f>'Taxi_location&amp;demand'!B173</f>
        <v>Bx</v>
      </c>
    </row>
    <row r="171" spans="1:2" x14ac:dyDescent="0.3">
      <c r="A171">
        <f>'Taxi_location&amp;demand'!A174</f>
        <v>170</v>
      </c>
      <c r="B171" t="str">
        <f>'Taxi_location&amp;demand'!B174</f>
        <v>A</v>
      </c>
    </row>
    <row r="172" spans="1:2" x14ac:dyDescent="0.3">
      <c r="A172">
        <f>'Taxi_location&amp;demand'!A175</f>
        <v>171</v>
      </c>
      <c r="B172" t="str">
        <f>'Taxi_location&amp;demand'!B175</f>
        <v>Q</v>
      </c>
    </row>
    <row r="173" spans="1:2" x14ac:dyDescent="0.3">
      <c r="A173">
        <f>'Taxi_location&amp;demand'!A176</f>
        <v>172</v>
      </c>
      <c r="B173" t="str">
        <f>'Taxi_location&amp;demand'!B176</f>
        <v>S</v>
      </c>
    </row>
    <row r="174" spans="1:2" x14ac:dyDescent="0.3">
      <c r="A174">
        <f>'Taxi_location&amp;demand'!A177</f>
        <v>173</v>
      </c>
      <c r="B174" t="str">
        <f>'Taxi_location&amp;demand'!B177</f>
        <v>Q</v>
      </c>
    </row>
    <row r="175" spans="1:2" x14ac:dyDescent="0.3">
      <c r="A175">
        <f>'Taxi_location&amp;demand'!A178</f>
        <v>174</v>
      </c>
      <c r="B175" t="str">
        <f>'Taxi_location&amp;demand'!B178</f>
        <v>Bx</v>
      </c>
    </row>
    <row r="176" spans="1:2" x14ac:dyDescent="0.3">
      <c r="A176">
        <f>'Taxi_location&amp;demand'!A179</f>
        <v>175</v>
      </c>
      <c r="B176" t="str">
        <f>'Taxi_location&amp;demand'!B179</f>
        <v>Q</v>
      </c>
    </row>
    <row r="177" spans="1:2" x14ac:dyDescent="0.3">
      <c r="A177">
        <f>'Taxi_location&amp;demand'!A180</f>
        <v>176</v>
      </c>
      <c r="B177" t="str">
        <f>'Taxi_location&amp;demand'!B180</f>
        <v>S</v>
      </c>
    </row>
    <row r="178" spans="1:2" x14ac:dyDescent="0.3">
      <c r="A178">
        <f>'Taxi_location&amp;demand'!A181</f>
        <v>177</v>
      </c>
      <c r="B178" t="str">
        <f>'Taxi_location&amp;demand'!B181</f>
        <v>B</v>
      </c>
    </row>
    <row r="179" spans="1:2" x14ac:dyDescent="0.3">
      <c r="A179">
        <f>'Taxi_location&amp;demand'!A182</f>
        <v>178</v>
      </c>
      <c r="B179" t="str">
        <f>'Taxi_location&amp;demand'!B182</f>
        <v>B</v>
      </c>
    </row>
    <row r="180" spans="1:2" x14ac:dyDescent="0.3">
      <c r="A180">
        <f>'Taxi_location&amp;demand'!A183</f>
        <v>179</v>
      </c>
      <c r="B180" t="str">
        <f>'Taxi_location&amp;demand'!B183</f>
        <v>Q</v>
      </c>
    </row>
    <row r="181" spans="1:2" x14ac:dyDescent="0.3">
      <c r="A181">
        <f>'Taxi_location&amp;demand'!A184</f>
        <v>180</v>
      </c>
      <c r="B181" t="str">
        <f>'Taxi_location&amp;demand'!B184</f>
        <v>Q</v>
      </c>
    </row>
    <row r="182" spans="1:2" x14ac:dyDescent="0.3">
      <c r="A182">
        <f>'Taxi_location&amp;demand'!A185</f>
        <v>181</v>
      </c>
      <c r="B182" t="str">
        <f>'Taxi_location&amp;demand'!B185</f>
        <v>B</v>
      </c>
    </row>
    <row r="183" spans="1:2" x14ac:dyDescent="0.3">
      <c r="A183">
        <f>'Taxi_location&amp;demand'!A186</f>
        <v>182</v>
      </c>
      <c r="B183" t="str">
        <f>'Taxi_location&amp;demand'!B186</f>
        <v>Bx</v>
      </c>
    </row>
    <row r="184" spans="1:2" x14ac:dyDescent="0.3">
      <c r="A184">
        <f>'Taxi_location&amp;demand'!A187</f>
        <v>183</v>
      </c>
      <c r="B184" t="str">
        <f>'Taxi_location&amp;demand'!B187</f>
        <v>Bx</v>
      </c>
    </row>
    <row r="185" spans="1:2" x14ac:dyDescent="0.3">
      <c r="A185">
        <f>'Taxi_location&amp;demand'!A188</f>
        <v>184</v>
      </c>
      <c r="B185" t="str">
        <f>'Taxi_location&amp;demand'!B188</f>
        <v>Bx</v>
      </c>
    </row>
    <row r="186" spans="1:2" x14ac:dyDescent="0.3">
      <c r="A186">
        <f>'Taxi_location&amp;demand'!A189</f>
        <v>185</v>
      </c>
      <c r="B186" t="str">
        <f>'Taxi_location&amp;demand'!B189</f>
        <v>Bx</v>
      </c>
    </row>
    <row r="187" spans="1:2" x14ac:dyDescent="0.3">
      <c r="A187">
        <f>'Taxi_location&amp;demand'!A190</f>
        <v>186</v>
      </c>
      <c r="B187" t="str">
        <f>'Taxi_location&amp;demand'!B190</f>
        <v>A</v>
      </c>
    </row>
    <row r="188" spans="1:2" x14ac:dyDescent="0.3">
      <c r="A188">
        <f>'Taxi_location&amp;demand'!A191</f>
        <v>187</v>
      </c>
      <c r="B188" t="str">
        <f>'Taxi_location&amp;demand'!B191</f>
        <v>S</v>
      </c>
    </row>
    <row r="189" spans="1:2" x14ac:dyDescent="0.3">
      <c r="A189">
        <f>'Taxi_location&amp;demand'!A192</f>
        <v>188</v>
      </c>
      <c r="B189" t="str">
        <f>'Taxi_location&amp;demand'!B192</f>
        <v>B</v>
      </c>
    </row>
    <row r="190" spans="1:2" x14ac:dyDescent="0.3">
      <c r="A190">
        <f>'Taxi_location&amp;demand'!A193</f>
        <v>189</v>
      </c>
      <c r="B190" t="str">
        <f>'Taxi_location&amp;demand'!B193</f>
        <v>B</v>
      </c>
    </row>
    <row r="191" spans="1:2" x14ac:dyDescent="0.3">
      <c r="A191">
        <f>'Taxi_location&amp;demand'!A194</f>
        <v>190</v>
      </c>
      <c r="B191" t="str">
        <f>'Taxi_location&amp;demand'!B194</f>
        <v>B</v>
      </c>
    </row>
    <row r="192" spans="1:2" x14ac:dyDescent="0.3">
      <c r="A192">
        <f>'Taxi_location&amp;demand'!A195</f>
        <v>191</v>
      </c>
      <c r="B192" t="str">
        <f>'Taxi_location&amp;demand'!B195</f>
        <v>Q</v>
      </c>
    </row>
    <row r="193" spans="1:2" x14ac:dyDescent="0.3">
      <c r="A193">
        <f>'Taxi_location&amp;demand'!A196</f>
        <v>192</v>
      </c>
      <c r="B193" t="str">
        <f>'Taxi_location&amp;demand'!B196</f>
        <v>Q</v>
      </c>
    </row>
    <row r="194" spans="1:2" x14ac:dyDescent="0.3">
      <c r="A194">
        <f>'Taxi_location&amp;demand'!A197</f>
        <v>193</v>
      </c>
      <c r="B194" t="str">
        <f>'Taxi_location&amp;demand'!B197</f>
        <v>Q</v>
      </c>
    </row>
    <row r="195" spans="1:2" x14ac:dyDescent="0.3">
      <c r="A195">
        <f>'Taxi_location&amp;demand'!A198</f>
        <v>194</v>
      </c>
      <c r="B195" t="str">
        <f>'Taxi_location&amp;demand'!B198</f>
        <v>A</v>
      </c>
    </row>
    <row r="196" spans="1:2" x14ac:dyDescent="0.3">
      <c r="A196">
        <f>'Taxi_location&amp;demand'!A199</f>
        <v>195</v>
      </c>
      <c r="B196" t="str">
        <f>'Taxi_location&amp;demand'!B199</f>
        <v>B</v>
      </c>
    </row>
    <row r="197" spans="1:2" x14ac:dyDescent="0.3">
      <c r="A197">
        <f>'Taxi_location&amp;demand'!A200</f>
        <v>196</v>
      </c>
      <c r="B197" t="str">
        <f>'Taxi_location&amp;demand'!B200</f>
        <v>Q</v>
      </c>
    </row>
    <row r="198" spans="1:2" x14ac:dyDescent="0.3">
      <c r="A198">
        <f>'Taxi_location&amp;demand'!A201</f>
        <v>197</v>
      </c>
      <c r="B198" t="str">
        <f>'Taxi_location&amp;demand'!B201</f>
        <v>Q</v>
      </c>
    </row>
    <row r="199" spans="1:2" x14ac:dyDescent="0.3">
      <c r="A199">
        <f>'Taxi_location&amp;demand'!A202</f>
        <v>198</v>
      </c>
      <c r="B199" t="str">
        <f>'Taxi_location&amp;demand'!B202</f>
        <v>Q</v>
      </c>
    </row>
    <row r="200" spans="1:2" x14ac:dyDescent="0.3">
      <c r="A200">
        <f>'Taxi_location&amp;demand'!A203</f>
        <v>199</v>
      </c>
      <c r="B200" t="str">
        <f>'Taxi_location&amp;demand'!B203</f>
        <v>Bx</v>
      </c>
    </row>
    <row r="201" spans="1:2" x14ac:dyDescent="0.3">
      <c r="A201">
        <f>'Taxi_location&amp;demand'!A204</f>
        <v>200</v>
      </c>
      <c r="B201" t="str">
        <f>'Taxi_location&amp;demand'!B204</f>
        <v>Bx</v>
      </c>
    </row>
    <row r="202" spans="1:2" x14ac:dyDescent="0.3">
      <c r="A202">
        <f>'Taxi_location&amp;demand'!A205</f>
        <v>201</v>
      </c>
      <c r="B202" t="str">
        <f>'Taxi_location&amp;demand'!B205</f>
        <v>Q</v>
      </c>
    </row>
    <row r="203" spans="1:2" x14ac:dyDescent="0.3">
      <c r="A203">
        <f>'Taxi_location&amp;demand'!A206</f>
        <v>202</v>
      </c>
      <c r="B203" t="str">
        <f>'Taxi_location&amp;demand'!B206</f>
        <v>A</v>
      </c>
    </row>
    <row r="204" spans="1:2" x14ac:dyDescent="0.3">
      <c r="A204">
        <f>'Taxi_location&amp;demand'!A207</f>
        <v>203</v>
      </c>
      <c r="B204" t="str">
        <f>'Taxi_location&amp;demand'!B207</f>
        <v>Q</v>
      </c>
    </row>
    <row r="205" spans="1:2" x14ac:dyDescent="0.3">
      <c r="A205">
        <f>'Taxi_location&amp;demand'!A208</f>
        <v>204</v>
      </c>
      <c r="B205" t="str">
        <f>'Taxi_location&amp;demand'!B208</f>
        <v>S</v>
      </c>
    </row>
    <row r="206" spans="1:2" x14ac:dyDescent="0.3">
      <c r="A206">
        <f>'Taxi_location&amp;demand'!A209</f>
        <v>205</v>
      </c>
      <c r="B206" t="str">
        <f>'Taxi_location&amp;demand'!B209</f>
        <v>Q</v>
      </c>
    </row>
    <row r="207" spans="1:2" x14ac:dyDescent="0.3">
      <c r="A207">
        <f>'Taxi_location&amp;demand'!A210</f>
        <v>206</v>
      </c>
      <c r="B207" t="str">
        <f>'Taxi_location&amp;demand'!B210</f>
        <v>S</v>
      </c>
    </row>
    <row r="208" spans="1:2" x14ac:dyDescent="0.3">
      <c r="A208">
        <f>'Taxi_location&amp;demand'!A211</f>
        <v>207</v>
      </c>
      <c r="B208" t="str">
        <f>'Taxi_location&amp;demand'!B211</f>
        <v>Q</v>
      </c>
    </row>
    <row r="209" spans="1:2" x14ac:dyDescent="0.3">
      <c r="A209">
        <f>'Taxi_location&amp;demand'!A212</f>
        <v>208</v>
      </c>
      <c r="B209" t="str">
        <f>'Taxi_location&amp;demand'!B212</f>
        <v>Bx</v>
      </c>
    </row>
    <row r="210" spans="1:2" x14ac:dyDescent="0.3">
      <c r="A210">
        <f>'Taxi_location&amp;demand'!A213</f>
        <v>209</v>
      </c>
      <c r="B210" t="str">
        <f>'Taxi_location&amp;demand'!B213</f>
        <v>A</v>
      </c>
    </row>
    <row r="211" spans="1:2" x14ac:dyDescent="0.3">
      <c r="A211">
        <f>'Taxi_location&amp;demand'!A214</f>
        <v>210</v>
      </c>
      <c r="B211" t="str">
        <f>'Taxi_location&amp;demand'!B214</f>
        <v>B</v>
      </c>
    </row>
    <row r="212" spans="1:2" x14ac:dyDescent="0.3">
      <c r="A212">
        <f>'Taxi_location&amp;demand'!A215</f>
        <v>211</v>
      </c>
      <c r="B212" t="str">
        <f>'Taxi_location&amp;demand'!B215</f>
        <v>A</v>
      </c>
    </row>
    <row r="213" spans="1:2" x14ac:dyDescent="0.3">
      <c r="A213">
        <f>'Taxi_location&amp;demand'!A216</f>
        <v>212</v>
      </c>
      <c r="B213" t="str">
        <f>'Taxi_location&amp;demand'!B216</f>
        <v>Bx</v>
      </c>
    </row>
    <row r="214" spans="1:2" x14ac:dyDescent="0.3">
      <c r="A214">
        <f>'Taxi_location&amp;demand'!A217</f>
        <v>213</v>
      </c>
      <c r="B214" t="str">
        <f>'Taxi_location&amp;demand'!B217</f>
        <v>Bx</v>
      </c>
    </row>
    <row r="215" spans="1:2" x14ac:dyDescent="0.3">
      <c r="A215">
        <f>'Taxi_location&amp;demand'!A218</f>
        <v>214</v>
      </c>
      <c r="B215" t="str">
        <f>'Taxi_location&amp;demand'!B218</f>
        <v>S</v>
      </c>
    </row>
    <row r="216" spans="1:2" x14ac:dyDescent="0.3">
      <c r="A216">
        <f>'Taxi_location&amp;demand'!A219</f>
        <v>215</v>
      </c>
      <c r="B216" t="str">
        <f>'Taxi_location&amp;demand'!B219</f>
        <v>Q</v>
      </c>
    </row>
    <row r="217" spans="1:2" x14ac:dyDescent="0.3">
      <c r="A217">
        <f>'Taxi_location&amp;demand'!A220</f>
        <v>216</v>
      </c>
      <c r="B217" t="str">
        <f>'Taxi_location&amp;demand'!B220</f>
        <v>Q</v>
      </c>
    </row>
    <row r="218" spans="1:2" x14ac:dyDescent="0.3">
      <c r="A218">
        <f>'Taxi_location&amp;demand'!A221</f>
        <v>217</v>
      </c>
      <c r="B218" t="str">
        <f>'Taxi_location&amp;demand'!B221</f>
        <v>B</v>
      </c>
    </row>
    <row r="219" spans="1:2" x14ac:dyDescent="0.3">
      <c r="A219">
        <f>'Taxi_location&amp;demand'!A222</f>
        <v>218</v>
      </c>
      <c r="B219" t="str">
        <f>'Taxi_location&amp;demand'!B222</f>
        <v>Q</v>
      </c>
    </row>
    <row r="220" spans="1:2" x14ac:dyDescent="0.3">
      <c r="A220">
        <f>'Taxi_location&amp;demand'!A223</f>
        <v>219</v>
      </c>
      <c r="B220" t="str">
        <f>'Taxi_location&amp;demand'!B223</f>
        <v>Q</v>
      </c>
    </row>
    <row r="221" spans="1:2" x14ac:dyDescent="0.3">
      <c r="A221">
        <f>'Taxi_location&amp;demand'!A224</f>
        <v>220</v>
      </c>
      <c r="B221" t="str">
        <f>'Taxi_location&amp;demand'!B224</f>
        <v>Bx</v>
      </c>
    </row>
    <row r="222" spans="1:2" x14ac:dyDescent="0.3">
      <c r="A222">
        <f>'Taxi_location&amp;demand'!A225</f>
        <v>221</v>
      </c>
      <c r="B222" t="str">
        <f>'Taxi_location&amp;demand'!B225</f>
        <v>S</v>
      </c>
    </row>
    <row r="223" spans="1:2" x14ac:dyDescent="0.3">
      <c r="A223">
        <f>'Taxi_location&amp;demand'!A226</f>
        <v>222</v>
      </c>
      <c r="B223" t="str">
        <f>'Taxi_location&amp;demand'!B226</f>
        <v>B</v>
      </c>
    </row>
    <row r="224" spans="1:2" x14ac:dyDescent="0.3">
      <c r="A224">
        <f>'Taxi_location&amp;demand'!A227</f>
        <v>223</v>
      </c>
      <c r="B224" t="str">
        <f>'Taxi_location&amp;demand'!B227</f>
        <v>Q</v>
      </c>
    </row>
    <row r="225" spans="1:2" x14ac:dyDescent="0.3">
      <c r="A225">
        <f>'Taxi_location&amp;demand'!A228</f>
        <v>224</v>
      </c>
      <c r="B225" t="str">
        <f>'Taxi_location&amp;demand'!B228</f>
        <v>A</v>
      </c>
    </row>
    <row r="226" spans="1:2" x14ac:dyDescent="0.3">
      <c r="A226">
        <f>'Taxi_location&amp;demand'!A229</f>
        <v>225</v>
      </c>
      <c r="B226" t="str">
        <f>'Taxi_location&amp;demand'!B229</f>
        <v>B</v>
      </c>
    </row>
    <row r="227" spans="1:2" x14ac:dyDescent="0.3">
      <c r="A227">
        <f>'Taxi_location&amp;demand'!A230</f>
        <v>226</v>
      </c>
      <c r="B227" t="str">
        <f>'Taxi_location&amp;demand'!B230</f>
        <v>Q</v>
      </c>
    </row>
    <row r="228" spans="1:2" x14ac:dyDescent="0.3">
      <c r="A228">
        <f>'Taxi_location&amp;demand'!A231</f>
        <v>227</v>
      </c>
      <c r="B228" t="str">
        <f>'Taxi_location&amp;demand'!B231</f>
        <v>B</v>
      </c>
    </row>
    <row r="229" spans="1:2" x14ac:dyDescent="0.3">
      <c r="A229">
        <f>'Taxi_location&amp;demand'!A232</f>
        <v>228</v>
      </c>
      <c r="B229" t="str">
        <f>'Taxi_location&amp;demand'!B232</f>
        <v>B</v>
      </c>
    </row>
    <row r="230" spans="1:2" x14ac:dyDescent="0.3">
      <c r="A230">
        <f>'Taxi_location&amp;demand'!A233</f>
        <v>229</v>
      </c>
      <c r="B230" t="str">
        <f>'Taxi_location&amp;demand'!B233</f>
        <v>A</v>
      </c>
    </row>
    <row r="231" spans="1:2" x14ac:dyDescent="0.3">
      <c r="A231">
        <f>'Taxi_location&amp;demand'!A234</f>
        <v>230</v>
      </c>
      <c r="B231" t="str">
        <f>'Taxi_location&amp;demand'!B234</f>
        <v>A</v>
      </c>
    </row>
    <row r="232" spans="1:2" x14ac:dyDescent="0.3">
      <c r="A232">
        <f>'Taxi_location&amp;demand'!A235</f>
        <v>231</v>
      </c>
      <c r="B232" t="str">
        <f>'Taxi_location&amp;demand'!B235</f>
        <v>A</v>
      </c>
    </row>
    <row r="233" spans="1:2" x14ac:dyDescent="0.3">
      <c r="A233">
        <f>'Taxi_location&amp;demand'!A236</f>
        <v>232</v>
      </c>
      <c r="B233" t="str">
        <f>'Taxi_location&amp;demand'!B236</f>
        <v>A</v>
      </c>
    </row>
    <row r="234" spans="1:2" x14ac:dyDescent="0.3">
      <c r="A234">
        <f>'Taxi_location&amp;demand'!A237</f>
        <v>233</v>
      </c>
      <c r="B234" t="str">
        <f>'Taxi_location&amp;demand'!B237</f>
        <v>A</v>
      </c>
    </row>
    <row r="235" spans="1:2" x14ac:dyDescent="0.3">
      <c r="A235">
        <f>'Taxi_location&amp;demand'!A238</f>
        <v>234</v>
      </c>
      <c r="B235" t="str">
        <f>'Taxi_location&amp;demand'!B238</f>
        <v>A</v>
      </c>
    </row>
    <row r="236" spans="1:2" x14ac:dyDescent="0.3">
      <c r="A236">
        <f>'Taxi_location&amp;demand'!A239</f>
        <v>235</v>
      </c>
      <c r="B236" t="str">
        <f>'Taxi_location&amp;demand'!B239</f>
        <v>Bx</v>
      </c>
    </row>
    <row r="237" spans="1:2" x14ac:dyDescent="0.3">
      <c r="A237">
        <f>'Taxi_location&amp;demand'!A240</f>
        <v>236</v>
      </c>
      <c r="B237" t="str">
        <f>'Taxi_location&amp;demand'!B240</f>
        <v>A</v>
      </c>
    </row>
    <row r="238" spans="1:2" x14ac:dyDescent="0.3">
      <c r="A238">
        <f>'Taxi_location&amp;demand'!A241</f>
        <v>237</v>
      </c>
      <c r="B238" t="str">
        <f>'Taxi_location&amp;demand'!B241</f>
        <v>A</v>
      </c>
    </row>
    <row r="239" spans="1:2" x14ac:dyDescent="0.3">
      <c r="A239">
        <f>'Taxi_location&amp;demand'!A242</f>
        <v>238</v>
      </c>
      <c r="B239" t="str">
        <f>'Taxi_location&amp;demand'!B242</f>
        <v>A</v>
      </c>
    </row>
    <row r="240" spans="1:2" x14ac:dyDescent="0.3">
      <c r="A240">
        <f>'Taxi_location&amp;demand'!A243</f>
        <v>239</v>
      </c>
      <c r="B240" t="str">
        <f>'Taxi_location&amp;demand'!B243</f>
        <v>A</v>
      </c>
    </row>
    <row r="241" spans="1:2" x14ac:dyDescent="0.3">
      <c r="A241">
        <f>'Taxi_location&amp;demand'!A244</f>
        <v>240</v>
      </c>
      <c r="B241" t="str">
        <f>'Taxi_location&amp;demand'!B244</f>
        <v>Bx</v>
      </c>
    </row>
    <row r="242" spans="1:2" x14ac:dyDescent="0.3">
      <c r="A242">
        <f>'Taxi_location&amp;demand'!A245</f>
        <v>241</v>
      </c>
      <c r="B242" t="str">
        <f>'Taxi_location&amp;demand'!B245</f>
        <v>Bx</v>
      </c>
    </row>
    <row r="243" spans="1:2" x14ac:dyDescent="0.3">
      <c r="A243">
        <f>'Taxi_location&amp;demand'!A246</f>
        <v>242</v>
      </c>
      <c r="B243" t="str">
        <f>'Taxi_location&amp;demand'!B246</f>
        <v>Bx</v>
      </c>
    </row>
    <row r="244" spans="1:2" x14ac:dyDescent="0.3">
      <c r="A244">
        <f>'Taxi_location&amp;demand'!A247</f>
        <v>243</v>
      </c>
      <c r="B244" t="str">
        <f>'Taxi_location&amp;demand'!B247</f>
        <v>A</v>
      </c>
    </row>
    <row r="245" spans="1:2" x14ac:dyDescent="0.3">
      <c r="A245">
        <f>'Taxi_location&amp;demand'!A248</f>
        <v>244</v>
      </c>
      <c r="B245" t="str">
        <f>'Taxi_location&amp;demand'!B248</f>
        <v>A</v>
      </c>
    </row>
    <row r="246" spans="1:2" x14ac:dyDescent="0.3">
      <c r="A246">
        <f>'Taxi_location&amp;demand'!A249</f>
        <v>245</v>
      </c>
      <c r="B246" t="str">
        <f>'Taxi_location&amp;demand'!B249</f>
        <v>S</v>
      </c>
    </row>
    <row r="247" spans="1:2" x14ac:dyDescent="0.3">
      <c r="A247">
        <f>'Taxi_location&amp;demand'!A250</f>
        <v>246</v>
      </c>
      <c r="B247" t="str">
        <f>'Taxi_location&amp;demand'!B250</f>
        <v>A</v>
      </c>
    </row>
    <row r="248" spans="1:2" x14ac:dyDescent="0.3">
      <c r="A248">
        <f>'Taxi_location&amp;demand'!A251</f>
        <v>247</v>
      </c>
      <c r="B248" t="str">
        <f>'Taxi_location&amp;demand'!B251</f>
        <v>Bx</v>
      </c>
    </row>
    <row r="249" spans="1:2" x14ac:dyDescent="0.3">
      <c r="A249">
        <f>'Taxi_location&amp;demand'!A252</f>
        <v>248</v>
      </c>
      <c r="B249" t="str">
        <f>'Taxi_location&amp;demand'!B252</f>
        <v>Bx</v>
      </c>
    </row>
    <row r="250" spans="1:2" x14ac:dyDescent="0.3">
      <c r="A250">
        <f>'Taxi_location&amp;demand'!A253</f>
        <v>249</v>
      </c>
      <c r="B250" t="str">
        <f>'Taxi_location&amp;demand'!B253</f>
        <v>A</v>
      </c>
    </row>
    <row r="251" spans="1:2" x14ac:dyDescent="0.3">
      <c r="A251">
        <f>'Taxi_location&amp;demand'!A254</f>
        <v>250</v>
      </c>
      <c r="B251" t="str">
        <f>'Taxi_location&amp;demand'!B254</f>
        <v>Bx</v>
      </c>
    </row>
    <row r="252" spans="1:2" x14ac:dyDescent="0.3">
      <c r="A252">
        <f>'Taxi_location&amp;demand'!A255</f>
        <v>251</v>
      </c>
      <c r="B252" t="str">
        <f>'Taxi_location&amp;demand'!B255</f>
        <v>S</v>
      </c>
    </row>
    <row r="253" spans="1:2" x14ac:dyDescent="0.3">
      <c r="A253">
        <f>'Taxi_location&amp;demand'!A256</f>
        <v>252</v>
      </c>
      <c r="B253" t="str">
        <f>'Taxi_location&amp;demand'!B256</f>
        <v>Q</v>
      </c>
    </row>
    <row r="254" spans="1:2" x14ac:dyDescent="0.3">
      <c r="A254">
        <f>'Taxi_location&amp;demand'!A257</f>
        <v>253</v>
      </c>
      <c r="B254" t="str">
        <f>'Taxi_location&amp;demand'!B257</f>
        <v>Q</v>
      </c>
    </row>
    <row r="255" spans="1:2" x14ac:dyDescent="0.3">
      <c r="A255">
        <f>'Taxi_location&amp;demand'!A258</f>
        <v>254</v>
      </c>
      <c r="B255" t="str">
        <f>'Taxi_location&amp;demand'!B258</f>
        <v>Bx</v>
      </c>
    </row>
    <row r="256" spans="1:2" x14ac:dyDescent="0.3">
      <c r="A256">
        <f>'Taxi_location&amp;demand'!A259</f>
        <v>255</v>
      </c>
      <c r="B256" t="str">
        <f>'Taxi_location&amp;demand'!B259</f>
        <v>B</v>
      </c>
    </row>
    <row r="257" spans="1:2" x14ac:dyDescent="0.3">
      <c r="A257">
        <f>'Taxi_location&amp;demand'!A260</f>
        <v>256</v>
      </c>
      <c r="B257" t="str">
        <f>'Taxi_location&amp;demand'!B260</f>
        <v>B</v>
      </c>
    </row>
    <row r="258" spans="1:2" x14ac:dyDescent="0.3">
      <c r="A258">
        <f>'Taxi_location&amp;demand'!A261</f>
        <v>257</v>
      </c>
      <c r="B258" t="str">
        <f>'Taxi_location&amp;demand'!B261</f>
        <v>B</v>
      </c>
    </row>
    <row r="259" spans="1:2" x14ac:dyDescent="0.3">
      <c r="A259">
        <f>'Taxi_location&amp;demand'!A262</f>
        <v>258</v>
      </c>
      <c r="B259" t="str">
        <f>'Taxi_location&amp;demand'!B262</f>
        <v>Q</v>
      </c>
    </row>
    <row r="260" spans="1:2" x14ac:dyDescent="0.3">
      <c r="A260">
        <f>'Taxi_location&amp;demand'!A263</f>
        <v>259</v>
      </c>
      <c r="B260" t="str">
        <f>'Taxi_location&amp;demand'!B263</f>
        <v>Bx</v>
      </c>
    </row>
    <row r="261" spans="1:2" x14ac:dyDescent="0.3">
      <c r="A261">
        <f>'Taxi_location&amp;demand'!A264</f>
        <v>260</v>
      </c>
      <c r="B261" t="str">
        <f>'Taxi_location&amp;demand'!B264</f>
        <v>Q</v>
      </c>
    </row>
    <row r="262" spans="1:2" x14ac:dyDescent="0.3">
      <c r="A262">
        <f>'Taxi_location&amp;demand'!A265</f>
        <v>261</v>
      </c>
      <c r="B262" t="str">
        <f>'Taxi_location&amp;demand'!B265</f>
        <v>A</v>
      </c>
    </row>
    <row r="263" spans="1:2" x14ac:dyDescent="0.3">
      <c r="A263">
        <f>'Taxi_location&amp;demand'!A266</f>
        <v>262</v>
      </c>
      <c r="B263" t="str">
        <f>'Taxi_location&amp;demand'!B266</f>
        <v>A</v>
      </c>
    </row>
    <row r="264" spans="1:2" x14ac:dyDescent="0.3">
      <c r="A264">
        <f>'Taxi_location&amp;demand'!A267</f>
        <v>263</v>
      </c>
      <c r="B264" t="str">
        <f>'Taxi_location&amp;demand'!B267</f>
        <v>A</v>
      </c>
    </row>
    <row r="265" spans="1:2" x14ac:dyDescent="0.3">
      <c r="A265">
        <f>'Taxi_location&amp;demand'!A268</f>
        <v>264</v>
      </c>
      <c r="B265" t="str">
        <f>'Taxi_location&amp;demand'!B268</f>
        <v>U</v>
      </c>
    </row>
    <row r="266" spans="1:2" x14ac:dyDescent="0.3">
      <c r="A266">
        <f>'Taxi_location&amp;demand'!A269</f>
        <v>265</v>
      </c>
      <c r="B266" t="str">
        <f>'Taxi_location&amp;demand'!B269</f>
        <v>U</v>
      </c>
    </row>
  </sheetData>
  <autoFilter ref="A1:B266" xr:uid="{8C56528A-5903-4A0E-85B7-677A0945A47F}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CF39E-2A2D-4582-B9A0-1EB1CD14A03D}">
  <dimension ref="A1:C6"/>
  <sheetViews>
    <sheetView workbookViewId="0"/>
  </sheetViews>
  <sheetFormatPr defaultRowHeight="14.4" x14ac:dyDescent="0.3"/>
  <cols>
    <col min="1" max="1" width="22.6640625" bestFit="1" customWidth="1"/>
  </cols>
  <sheetData>
    <row r="1" spans="1:3" x14ac:dyDescent="0.3">
      <c r="A1" s="18" t="s">
        <v>108</v>
      </c>
    </row>
    <row r="3" spans="1:3" x14ac:dyDescent="0.3">
      <c r="A3" t="s">
        <v>35</v>
      </c>
      <c r="B3">
        <v>1.7</v>
      </c>
    </row>
    <row r="4" spans="1:3" x14ac:dyDescent="0.3">
      <c r="A4" t="s">
        <v>74</v>
      </c>
      <c r="B4">
        <v>1.8</v>
      </c>
    </row>
    <row r="5" spans="1:3" x14ac:dyDescent="0.3">
      <c r="A5" t="s">
        <v>41</v>
      </c>
      <c r="B5">
        <v>0.37</v>
      </c>
    </row>
    <row r="6" spans="1:3" x14ac:dyDescent="0.3">
      <c r="A6" t="s">
        <v>78</v>
      </c>
      <c r="B6" s="21">
        <v>2.5293602660814041</v>
      </c>
      <c r="C6" t="s">
        <v>91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438CD-69B7-483B-B113-6AC180EBC8B5}">
  <dimension ref="A1:X971"/>
  <sheetViews>
    <sheetView workbookViewId="0"/>
  </sheetViews>
  <sheetFormatPr defaultRowHeight="14.4" x14ac:dyDescent="0.3"/>
  <cols>
    <col min="1" max="1" width="21.44140625" bestFit="1" customWidth="1"/>
    <col min="2" max="2" width="21.44140625" customWidth="1"/>
    <col min="3" max="3" width="22.33203125" bestFit="1" customWidth="1"/>
    <col min="4" max="4" width="22.33203125" customWidth="1"/>
    <col min="11" max="12" width="9.109375" style="3"/>
    <col min="13" max="13" width="11.44140625" style="3" bestFit="1" customWidth="1"/>
    <col min="14" max="14" width="11.44140625" style="3" customWidth="1"/>
    <col min="19" max="19" width="15" bestFit="1" customWidth="1"/>
  </cols>
  <sheetData>
    <row r="1" spans="1:24" x14ac:dyDescent="0.3">
      <c r="A1" s="18" t="s">
        <v>109</v>
      </c>
    </row>
    <row r="2" spans="1:24" x14ac:dyDescent="0.3">
      <c r="A2" t="s">
        <v>92</v>
      </c>
    </row>
    <row r="4" spans="1:24" x14ac:dyDescent="0.3">
      <c r="A4" t="s">
        <v>79</v>
      </c>
      <c r="B4" t="s">
        <v>80</v>
      </c>
      <c r="C4" t="s">
        <v>81</v>
      </c>
      <c r="D4" t="s">
        <v>80</v>
      </c>
      <c r="E4" t="s">
        <v>0</v>
      </c>
      <c r="F4" t="s">
        <v>1</v>
      </c>
      <c r="G4" t="s">
        <v>2</v>
      </c>
      <c r="H4" t="s">
        <v>3</v>
      </c>
      <c r="I4" t="s">
        <v>69</v>
      </c>
      <c r="J4" t="s">
        <v>4</v>
      </c>
      <c r="K4" s="3" t="s">
        <v>61</v>
      </c>
      <c r="L4" s="3" t="s">
        <v>11</v>
      </c>
      <c r="M4" s="3" t="s">
        <v>10</v>
      </c>
      <c r="N4" s="3" t="s">
        <v>21</v>
      </c>
      <c r="P4" t="s">
        <v>9</v>
      </c>
      <c r="Q4" t="s">
        <v>12</v>
      </c>
      <c r="S4" t="s">
        <v>8</v>
      </c>
      <c r="T4" t="s">
        <v>12</v>
      </c>
      <c r="V4" t="s">
        <v>75</v>
      </c>
    </row>
    <row r="5" spans="1:24" x14ac:dyDescent="0.3">
      <c r="A5" s="22">
        <v>44378</v>
      </c>
      <c r="B5" s="23">
        <v>2.9571759259259259E-2</v>
      </c>
      <c r="C5" s="22">
        <v>44378</v>
      </c>
      <c r="D5" s="23">
        <v>4.0393518518518516E-2</v>
      </c>
      <c r="E5">
        <v>1</v>
      </c>
      <c r="F5">
        <v>127</v>
      </c>
      <c r="G5">
        <v>174</v>
      </c>
      <c r="H5">
        <v>1</v>
      </c>
      <c r="I5">
        <v>3.27</v>
      </c>
      <c r="J5">
        <v>13</v>
      </c>
      <c r="K5" s="3" t="b">
        <f>OR(INDEX('taxi_location&amp;demand_checks'!$B$2:$B$266,MATCH(Clean_data!$F5,'taxi_location&amp;demand_checks'!$A$2:$A$266,0))="A",INDEX('taxi_location&amp;demand_checks'!$B$2:$B$266,MATCH(Clean_data!$G5,'taxi_location&amp;demand_checks'!$A$2:$A$266,0))="A")</f>
        <v>1</v>
      </c>
      <c r="L5" s="3">
        <f>HOUR(B5)</f>
        <v>0</v>
      </c>
      <c r="M5" s="3" t="str">
        <f>TEXT(A5,"dddd")</f>
        <v>Thursday</v>
      </c>
      <c r="N5" s="14">
        <f>IF(C5=A5,(D5-B5),IF(C5&gt;A5,D5-0+1-B5,"Error"))*1440</f>
        <v>15.58333333333333</v>
      </c>
      <c r="P5">
        <v>0</v>
      </c>
      <c r="Q5">
        <f t="shared" ref="Q5:Q28" si="0">COUNTIF($L$5:$L$971,P5)</f>
        <v>13</v>
      </c>
      <c r="S5" t="s">
        <v>13</v>
      </c>
      <c r="T5">
        <f t="shared" ref="T5:T11" si="1">COUNTIF($M$5:$M$971,S5)</f>
        <v>131</v>
      </c>
      <c r="V5" t="s">
        <v>22</v>
      </c>
    </row>
    <row r="6" spans="1:24" x14ac:dyDescent="0.3">
      <c r="A6" s="22">
        <v>44378</v>
      </c>
      <c r="B6" s="23">
        <v>0.14814814814814814</v>
      </c>
      <c r="C6" s="22">
        <v>44378</v>
      </c>
      <c r="D6" s="23">
        <v>0.16528935185185187</v>
      </c>
      <c r="E6">
        <v>1</v>
      </c>
      <c r="F6">
        <v>179</v>
      </c>
      <c r="G6">
        <v>36</v>
      </c>
      <c r="H6">
        <v>1</v>
      </c>
      <c r="I6">
        <v>8.2799999999999994</v>
      </c>
      <c r="J6">
        <v>27</v>
      </c>
      <c r="K6" s="3" t="b">
        <f>OR(INDEX('taxi_location&amp;demand_checks'!$B$2:$B$266,MATCH(Clean_data!$F6,'taxi_location&amp;demand_checks'!$A$2:$A$266,0))="A",INDEX('taxi_location&amp;demand_checks'!$B$2:$B$266,MATCH(Clean_data!$G6,'taxi_location&amp;demand_checks'!$A$2:$A$266,0))="A")</f>
        <v>0</v>
      </c>
      <c r="L6" s="3">
        <f t="shared" ref="L6:L69" si="2">HOUR(B6)</f>
        <v>3</v>
      </c>
      <c r="M6" s="3" t="str">
        <f t="shared" ref="M6:M36" si="3">TEXT(A6,"dddd")</f>
        <v>Thursday</v>
      </c>
      <c r="N6" s="14">
        <f t="shared" ref="N6:N69" si="4">IF(C6=A6,(D6-B6),IF(C6&gt;A6,D6-0+1-B6,"Error"))*1440</f>
        <v>24.683333333333369</v>
      </c>
      <c r="P6">
        <v>1</v>
      </c>
      <c r="Q6">
        <f t="shared" si="0"/>
        <v>10</v>
      </c>
      <c r="S6" t="s">
        <v>14</v>
      </c>
      <c r="T6">
        <f t="shared" si="1"/>
        <v>110</v>
      </c>
      <c r="V6" t="s">
        <v>23</v>
      </c>
      <c r="W6">
        <v>1</v>
      </c>
      <c r="X6" s="7">
        <f>COUNTIF($I$5:$I$971,"&lt;="&amp;W6)</f>
        <v>238</v>
      </c>
    </row>
    <row r="7" spans="1:24" x14ac:dyDescent="0.3">
      <c r="A7" s="22">
        <v>44378</v>
      </c>
      <c r="B7" s="23">
        <v>0.24101851851851852</v>
      </c>
      <c r="C7" s="22">
        <v>44378</v>
      </c>
      <c r="D7" s="23">
        <v>0.2457060185185185</v>
      </c>
      <c r="E7">
        <v>1</v>
      </c>
      <c r="F7">
        <v>74</v>
      </c>
      <c r="G7">
        <v>42</v>
      </c>
      <c r="H7">
        <v>1</v>
      </c>
      <c r="I7">
        <v>2.4700000000000002</v>
      </c>
      <c r="J7">
        <v>9</v>
      </c>
      <c r="K7" s="3" t="b">
        <f>OR(INDEX('taxi_location&amp;demand_checks'!$B$2:$B$266,MATCH(Clean_data!$F7,'taxi_location&amp;demand_checks'!$A$2:$A$266,0))="A",INDEX('taxi_location&amp;demand_checks'!$B$2:$B$266,MATCH(Clean_data!$G7,'taxi_location&amp;demand_checks'!$A$2:$A$266,0))="A")</f>
        <v>1</v>
      </c>
      <c r="L7" s="3">
        <f t="shared" si="2"/>
        <v>5</v>
      </c>
      <c r="M7" s="3" t="str">
        <f t="shared" si="3"/>
        <v>Thursday</v>
      </c>
      <c r="N7" s="14">
        <f t="shared" si="4"/>
        <v>6.749999999999976</v>
      </c>
      <c r="P7">
        <v>2</v>
      </c>
      <c r="Q7">
        <f t="shared" si="0"/>
        <v>6</v>
      </c>
      <c r="S7" t="s">
        <v>15</v>
      </c>
      <c r="T7">
        <f t="shared" si="1"/>
        <v>133</v>
      </c>
      <c r="V7">
        <v>1</v>
      </c>
      <c r="W7">
        <v>2</v>
      </c>
      <c r="X7" s="3">
        <f>COUNTIF($I$5:$I$971,"&lt;="&amp;W7)-SUM($X$6:X6)</f>
        <v>331</v>
      </c>
    </row>
    <row r="8" spans="1:24" x14ac:dyDescent="0.3">
      <c r="A8" s="22">
        <v>44378</v>
      </c>
      <c r="B8" s="23">
        <v>0.26072916666666668</v>
      </c>
      <c r="C8" s="22">
        <v>44378</v>
      </c>
      <c r="D8" s="23">
        <v>0.27454861111111112</v>
      </c>
      <c r="E8">
        <v>1</v>
      </c>
      <c r="F8">
        <v>223</v>
      </c>
      <c r="G8">
        <v>207</v>
      </c>
      <c r="H8">
        <v>1</v>
      </c>
      <c r="I8">
        <v>4.04</v>
      </c>
      <c r="J8">
        <v>16.5</v>
      </c>
      <c r="K8" s="3" t="b">
        <f>OR(INDEX('taxi_location&amp;demand_checks'!$B$2:$B$266,MATCH(Clean_data!$F8,'taxi_location&amp;demand_checks'!$A$2:$A$266,0))="A",INDEX('taxi_location&amp;demand_checks'!$B$2:$B$266,MATCH(Clean_data!$G8,'taxi_location&amp;demand_checks'!$A$2:$A$266,0))="A")</f>
        <v>0</v>
      </c>
      <c r="L8" s="3">
        <f t="shared" si="2"/>
        <v>6</v>
      </c>
      <c r="M8" s="3" t="str">
        <f t="shared" si="3"/>
        <v>Thursday</v>
      </c>
      <c r="N8" s="14">
        <f t="shared" si="4"/>
        <v>19.899999999999991</v>
      </c>
      <c r="P8">
        <v>3</v>
      </c>
      <c r="Q8">
        <f t="shared" si="0"/>
        <v>9</v>
      </c>
      <c r="S8" t="s">
        <v>16</v>
      </c>
      <c r="T8">
        <f t="shared" si="1"/>
        <v>184</v>
      </c>
      <c r="V8">
        <v>2</v>
      </c>
      <c r="W8">
        <v>3</v>
      </c>
      <c r="X8" s="3">
        <f>COUNTIF($I$5:$I$971,"&lt;="&amp;W8)-SUM($X$6:X7)</f>
        <v>134</v>
      </c>
    </row>
    <row r="9" spans="1:24" x14ac:dyDescent="0.3">
      <c r="A9" s="22">
        <v>44378</v>
      </c>
      <c r="B9" s="23">
        <v>0.30693287037037037</v>
      </c>
      <c r="C9" s="22">
        <v>44378</v>
      </c>
      <c r="D9" s="23">
        <v>0.31202546296296296</v>
      </c>
      <c r="E9">
        <v>1</v>
      </c>
      <c r="F9">
        <v>41</v>
      </c>
      <c r="G9">
        <v>75</v>
      </c>
      <c r="H9">
        <v>1</v>
      </c>
      <c r="I9">
        <v>1.7</v>
      </c>
      <c r="J9">
        <v>7.5</v>
      </c>
      <c r="K9" s="3" t="b">
        <f>OR(INDEX('taxi_location&amp;demand_checks'!$B$2:$B$266,MATCH(Clean_data!$F9,'taxi_location&amp;demand_checks'!$A$2:$A$266,0))="A",INDEX('taxi_location&amp;demand_checks'!$B$2:$B$266,MATCH(Clean_data!$G9,'taxi_location&amp;demand_checks'!$A$2:$A$266,0))="A")</f>
        <v>1</v>
      </c>
      <c r="L9" s="3">
        <f t="shared" si="2"/>
        <v>7</v>
      </c>
      <c r="M9" s="3" t="str">
        <f t="shared" si="3"/>
        <v>Thursday</v>
      </c>
      <c r="N9" s="14">
        <f t="shared" si="4"/>
        <v>7.3333333333333339</v>
      </c>
      <c r="P9">
        <v>4</v>
      </c>
      <c r="Q9">
        <f t="shared" si="0"/>
        <v>3</v>
      </c>
      <c r="S9" t="s">
        <v>17</v>
      </c>
      <c r="T9">
        <f t="shared" si="1"/>
        <v>171</v>
      </c>
      <c r="V9">
        <v>3</v>
      </c>
      <c r="W9">
        <v>4</v>
      </c>
      <c r="X9" s="3">
        <f>COUNTIF($I$5:$I$971,"&lt;="&amp;W9)-SUM($X$6:X8)</f>
        <v>74</v>
      </c>
    </row>
    <row r="10" spans="1:24" x14ac:dyDescent="0.3">
      <c r="A10" s="22">
        <v>44378</v>
      </c>
      <c r="B10" s="23">
        <v>0.32324074074074077</v>
      </c>
      <c r="C10" s="22">
        <v>44378</v>
      </c>
      <c r="D10" s="23">
        <v>0.32902777777777775</v>
      </c>
      <c r="E10">
        <v>1</v>
      </c>
      <c r="F10">
        <v>179</v>
      </c>
      <c r="G10">
        <v>193</v>
      </c>
      <c r="H10">
        <v>1</v>
      </c>
      <c r="I10">
        <v>1.27</v>
      </c>
      <c r="J10">
        <v>7.5</v>
      </c>
      <c r="K10" s="3" t="b">
        <f>OR(INDEX('taxi_location&amp;demand_checks'!$B$2:$B$266,MATCH(Clean_data!$F10,'taxi_location&amp;demand_checks'!$A$2:$A$266,0))="A",INDEX('taxi_location&amp;demand_checks'!$B$2:$B$266,MATCH(Clean_data!$G10,'taxi_location&amp;demand_checks'!$A$2:$A$266,0))="A")</f>
        <v>0</v>
      </c>
      <c r="L10" s="3">
        <f t="shared" si="2"/>
        <v>7</v>
      </c>
      <c r="M10" s="3" t="str">
        <f t="shared" si="3"/>
        <v>Thursday</v>
      </c>
      <c r="N10" s="14">
        <f t="shared" si="4"/>
        <v>8.3333333333332504</v>
      </c>
      <c r="P10">
        <v>5</v>
      </c>
      <c r="Q10">
        <f t="shared" si="0"/>
        <v>9</v>
      </c>
      <c r="S10" t="s">
        <v>18</v>
      </c>
      <c r="T10">
        <f t="shared" si="1"/>
        <v>154</v>
      </c>
      <c r="V10">
        <v>4</v>
      </c>
      <c r="W10">
        <v>5</v>
      </c>
      <c r="X10" s="3">
        <f>COUNTIF($I$5:$I$971,"&lt;="&amp;W10)-SUM($X$6:X9)</f>
        <v>40</v>
      </c>
    </row>
    <row r="11" spans="1:24" x14ac:dyDescent="0.3">
      <c r="A11" s="22">
        <v>44378</v>
      </c>
      <c r="B11" s="23">
        <v>0.36707175925925922</v>
      </c>
      <c r="C11" s="22">
        <v>44378</v>
      </c>
      <c r="D11" s="23">
        <v>0.39106481481481481</v>
      </c>
      <c r="E11">
        <v>1</v>
      </c>
      <c r="F11">
        <v>129</v>
      </c>
      <c r="G11">
        <v>177</v>
      </c>
      <c r="H11">
        <v>1</v>
      </c>
      <c r="I11">
        <v>14.25</v>
      </c>
      <c r="J11">
        <v>42</v>
      </c>
      <c r="K11" s="3" t="b">
        <f>OR(INDEX('taxi_location&amp;demand_checks'!$B$2:$B$266,MATCH(Clean_data!$F11,'taxi_location&amp;demand_checks'!$A$2:$A$266,0))="A",INDEX('taxi_location&amp;demand_checks'!$B$2:$B$266,MATCH(Clean_data!$G11,'taxi_location&amp;demand_checks'!$A$2:$A$266,0))="A")</f>
        <v>0</v>
      </c>
      <c r="L11" s="3">
        <f t="shared" si="2"/>
        <v>8</v>
      </c>
      <c r="M11" s="3" t="str">
        <f t="shared" si="3"/>
        <v>Thursday</v>
      </c>
      <c r="N11" s="14">
        <f t="shared" si="4"/>
        <v>34.550000000000047</v>
      </c>
      <c r="P11">
        <v>6</v>
      </c>
      <c r="Q11">
        <f t="shared" si="0"/>
        <v>19</v>
      </c>
      <c r="S11" t="s">
        <v>19</v>
      </c>
      <c r="T11">
        <f t="shared" si="1"/>
        <v>84</v>
      </c>
      <c r="V11">
        <v>5</v>
      </c>
      <c r="W11">
        <v>6</v>
      </c>
      <c r="X11" s="3">
        <f>COUNTIF($I$5:$I$971,"&lt;="&amp;W11)-SUM($X$6:X10)</f>
        <v>39</v>
      </c>
    </row>
    <row r="12" spans="1:24" x14ac:dyDescent="0.3">
      <c r="A12" s="22">
        <v>44378</v>
      </c>
      <c r="B12" s="23">
        <v>0.35878472222222224</v>
      </c>
      <c r="C12" s="22">
        <v>44378</v>
      </c>
      <c r="D12" s="23">
        <v>0.39662037037037035</v>
      </c>
      <c r="E12">
        <v>1</v>
      </c>
      <c r="F12">
        <v>197</v>
      </c>
      <c r="G12">
        <v>97</v>
      </c>
      <c r="H12">
        <v>1</v>
      </c>
      <c r="I12">
        <v>16.3</v>
      </c>
      <c r="J12">
        <v>52</v>
      </c>
      <c r="K12" s="3" t="b">
        <f>OR(INDEX('taxi_location&amp;demand_checks'!$B$2:$B$266,MATCH(Clean_data!$F12,'taxi_location&amp;demand_checks'!$A$2:$A$266,0))="A",INDEX('taxi_location&amp;demand_checks'!$B$2:$B$266,MATCH(Clean_data!$G12,'taxi_location&amp;demand_checks'!$A$2:$A$266,0))="A")</f>
        <v>0</v>
      </c>
      <c r="L12" s="3">
        <f t="shared" si="2"/>
        <v>8</v>
      </c>
      <c r="M12" s="3" t="str">
        <f t="shared" si="3"/>
        <v>Thursday</v>
      </c>
      <c r="N12" s="14">
        <f t="shared" si="4"/>
        <v>54.48333333333327</v>
      </c>
      <c r="P12">
        <v>7</v>
      </c>
      <c r="Q12">
        <f t="shared" si="0"/>
        <v>29</v>
      </c>
      <c r="S12" t="s">
        <v>20</v>
      </c>
      <c r="T12">
        <f>SUM(T5:T11)</f>
        <v>967</v>
      </c>
      <c r="U12" t="str">
        <f>IF(COUNT(L5:L971)=T12,"Count okay", "Check sum")</f>
        <v>Count okay</v>
      </c>
      <c r="V12">
        <v>6</v>
      </c>
      <c r="W12">
        <v>7</v>
      </c>
      <c r="X12" s="3">
        <f>COUNTIF($I$5:$I$971,"&lt;="&amp;W12)-SUM($X$6:X11)</f>
        <v>20</v>
      </c>
    </row>
    <row r="13" spans="1:24" x14ac:dyDescent="0.3">
      <c r="A13" s="22">
        <v>44378</v>
      </c>
      <c r="B13" s="23">
        <v>0.40756944444444443</v>
      </c>
      <c r="C13" s="22">
        <v>44378</v>
      </c>
      <c r="D13" s="23">
        <v>0.42943287037037042</v>
      </c>
      <c r="E13">
        <v>1</v>
      </c>
      <c r="F13">
        <v>75</v>
      </c>
      <c r="G13">
        <v>242</v>
      </c>
      <c r="H13">
        <v>1</v>
      </c>
      <c r="I13">
        <v>10.220000000000001</v>
      </c>
      <c r="J13">
        <v>32</v>
      </c>
      <c r="K13" s="3" t="b">
        <f>OR(INDEX('taxi_location&amp;demand_checks'!$B$2:$B$266,MATCH(Clean_data!$F13,'taxi_location&amp;demand_checks'!$A$2:$A$266,0))="A",INDEX('taxi_location&amp;demand_checks'!$B$2:$B$266,MATCH(Clean_data!$G13,'taxi_location&amp;demand_checks'!$A$2:$A$266,0))="A")</f>
        <v>1</v>
      </c>
      <c r="L13" s="3">
        <f t="shared" si="2"/>
        <v>9</v>
      </c>
      <c r="M13" s="3" t="str">
        <f t="shared" si="3"/>
        <v>Thursday</v>
      </c>
      <c r="N13" s="14">
        <f t="shared" si="4"/>
        <v>31.483333333333434</v>
      </c>
      <c r="P13">
        <v>8</v>
      </c>
      <c r="Q13">
        <f t="shared" si="0"/>
        <v>48</v>
      </c>
      <c r="V13">
        <v>7</v>
      </c>
      <c r="W13">
        <v>8</v>
      </c>
      <c r="X13" s="3">
        <f>COUNTIF($I$5:$I$971,"&lt;="&amp;W13)-SUM($X$6:X12)</f>
        <v>13</v>
      </c>
    </row>
    <row r="14" spans="1:24" x14ac:dyDescent="0.3">
      <c r="A14" s="22">
        <v>44378</v>
      </c>
      <c r="B14" s="23">
        <v>0.38872685185185185</v>
      </c>
      <c r="C14" s="22">
        <v>44378</v>
      </c>
      <c r="D14" s="23">
        <v>0.42090277777777779</v>
      </c>
      <c r="E14">
        <v>1</v>
      </c>
      <c r="F14">
        <v>76</v>
      </c>
      <c r="G14">
        <v>40</v>
      </c>
      <c r="H14">
        <v>1</v>
      </c>
      <c r="I14">
        <v>8.0299999999999994</v>
      </c>
      <c r="J14">
        <v>33</v>
      </c>
      <c r="K14" s="3" t="b">
        <f>OR(INDEX('taxi_location&amp;demand_checks'!$B$2:$B$266,MATCH(Clean_data!$F14,'taxi_location&amp;demand_checks'!$A$2:$A$266,0))="A",INDEX('taxi_location&amp;demand_checks'!$B$2:$B$266,MATCH(Clean_data!$G14,'taxi_location&amp;demand_checks'!$A$2:$A$266,0))="A")</f>
        <v>0</v>
      </c>
      <c r="L14" s="3">
        <f t="shared" si="2"/>
        <v>9</v>
      </c>
      <c r="M14" s="3" t="str">
        <f t="shared" si="3"/>
        <v>Thursday</v>
      </c>
      <c r="N14" s="14">
        <f t="shared" si="4"/>
        <v>46.333333333333357</v>
      </c>
      <c r="P14">
        <v>9</v>
      </c>
      <c r="Q14">
        <f t="shared" si="0"/>
        <v>59</v>
      </c>
      <c r="V14">
        <v>8</v>
      </c>
      <c r="W14">
        <v>9</v>
      </c>
      <c r="X14" s="3">
        <f>COUNTIF($I$5:$I$971,"&lt;="&amp;W14)-SUM($X$6:X13)</f>
        <v>12</v>
      </c>
    </row>
    <row r="15" spans="1:24" x14ac:dyDescent="0.3">
      <c r="A15" s="22">
        <v>44378</v>
      </c>
      <c r="B15" s="23">
        <v>0.42337962962962966</v>
      </c>
      <c r="C15" s="22">
        <v>44378</v>
      </c>
      <c r="D15" s="23">
        <v>0.43144675925925924</v>
      </c>
      <c r="E15">
        <v>1</v>
      </c>
      <c r="F15">
        <v>174</v>
      </c>
      <c r="G15">
        <v>112</v>
      </c>
      <c r="H15">
        <v>1</v>
      </c>
      <c r="I15">
        <v>17.34</v>
      </c>
      <c r="J15">
        <v>59</v>
      </c>
      <c r="K15" s="3" t="b">
        <f>OR(INDEX('taxi_location&amp;demand_checks'!$B$2:$B$266,MATCH(Clean_data!$F15,'taxi_location&amp;demand_checks'!$A$2:$A$266,0))="A",INDEX('taxi_location&amp;demand_checks'!$B$2:$B$266,MATCH(Clean_data!$G15,'taxi_location&amp;demand_checks'!$A$2:$A$266,0))="A")</f>
        <v>0</v>
      </c>
      <c r="L15" s="3">
        <f t="shared" si="2"/>
        <v>10</v>
      </c>
      <c r="M15" s="3" t="str">
        <f t="shared" si="3"/>
        <v>Thursday</v>
      </c>
      <c r="N15" s="14">
        <f t="shared" si="4"/>
        <v>11.616666666666591</v>
      </c>
      <c r="P15">
        <v>10</v>
      </c>
      <c r="Q15">
        <f t="shared" si="0"/>
        <v>56</v>
      </c>
      <c r="V15">
        <v>9</v>
      </c>
      <c r="W15">
        <v>10</v>
      </c>
      <c r="X15" s="3">
        <f>COUNTIF($I$5:$I$971,"&lt;="&amp;W15)-SUM($X$6:X14)</f>
        <v>14</v>
      </c>
    </row>
    <row r="16" spans="1:24" x14ac:dyDescent="0.3">
      <c r="A16" s="22">
        <v>44378</v>
      </c>
      <c r="B16" s="23">
        <v>0.43694444444444441</v>
      </c>
      <c r="C16" s="22">
        <v>44378</v>
      </c>
      <c r="D16" s="23">
        <v>0.44041666666666668</v>
      </c>
      <c r="E16">
        <v>1</v>
      </c>
      <c r="F16">
        <v>41</v>
      </c>
      <c r="G16">
        <v>42</v>
      </c>
      <c r="H16">
        <v>1</v>
      </c>
      <c r="I16">
        <v>1.03</v>
      </c>
      <c r="J16">
        <v>5.5</v>
      </c>
      <c r="K16" s="3" t="b">
        <f>OR(INDEX('taxi_location&amp;demand_checks'!$B$2:$B$266,MATCH(Clean_data!$F16,'taxi_location&amp;demand_checks'!$A$2:$A$266,0))="A",INDEX('taxi_location&amp;demand_checks'!$B$2:$B$266,MATCH(Clean_data!$G16,'taxi_location&amp;demand_checks'!$A$2:$A$266,0))="A")</f>
        <v>1</v>
      </c>
      <c r="L16" s="3">
        <f t="shared" si="2"/>
        <v>10</v>
      </c>
      <c r="M16" s="3" t="str">
        <f t="shared" si="3"/>
        <v>Thursday</v>
      </c>
      <c r="N16" s="14">
        <f t="shared" si="4"/>
        <v>5.0000000000000622</v>
      </c>
      <c r="P16">
        <v>11</v>
      </c>
      <c r="Q16">
        <f t="shared" si="0"/>
        <v>62</v>
      </c>
      <c r="V16">
        <v>10</v>
      </c>
      <c r="W16">
        <v>11</v>
      </c>
      <c r="X16" s="3">
        <f>COUNTIF($I$5:$I$971,"&lt;="&amp;W16)-SUM($X$6:X15)</f>
        <v>11</v>
      </c>
    </row>
    <row r="17" spans="1:24" x14ac:dyDescent="0.3">
      <c r="A17" s="22">
        <v>44378</v>
      </c>
      <c r="B17" s="23">
        <v>0.49228009259259259</v>
      </c>
      <c r="C17" s="22">
        <v>44378</v>
      </c>
      <c r="D17" s="23">
        <v>0.49693287037037037</v>
      </c>
      <c r="E17">
        <v>1</v>
      </c>
      <c r="F17">
        <v>69</v>
      </c>
      <c r="G17">
        <v>42</v>
      </c>
      <c r="H17">
        <v>1</v>
      </c>
      <c r="I17">
        <v>1</v>
      </c>
      <c r="J17">
        <v>6.5</v>
      </c>
      <c r="K17" s="3" t="b">
        <f>OR(INDEX('taxi_location&amp;demand_checks'!$B$2:$B$266,MATCH(Clean_data!$F17,'taxi_location&amp;demand_checks'!$A$2:$A$266,0))="A",INDEX('taxi_location&amp;demand_checks'!$B$2:$B$266,MATCH(Clean_data!$G17,'taxi_location&amp;demand_checks'!$A$2:$A$266,0))="A")</f>
        <v>1</v>
      </c>
      <c r="L17" s="3">
        <f t="shared" si="2"/>
        <v>11</v>
      </c>
      <c r="M17" s="3" t="str">
        <f t="shared" si="3"/>
        <v>Thursday</v>
      </c>
      <c r="N17" s="14">
        <f t="shared" si="4"/>
        <v>6.7000000000000082</v>
      </c>
      <c r="P17">
        <v>12</v>
      </c>
      <c r="Q17">
        <f t="shared" si="0"/>
        <v>49</v>
      </c>
      <c r="V17">
        <v>11</v>
      </c>
      <c r="W17">
        <v>12</v>
      </c>
      <c r="X17" s="3">
        <f>COUNTIF($I$5:$I$971,"&lt;="&amp;W17)-SUM($X$6:X16)</f>
        <v>8</v>
      </c>
    </row>
    <row r="18" spans="1:24" x14ac:dyDescent="0.3">
      <c r="A18" s="22">
        <v>44378</v>
      </c>
      <c r="B18" s="23">
        <v>0.4670023148148148</v>
      </c>
      <c r="C18" s="22">
        <v>44378</v>
      </c>
      <c r="D18" s="23">
        <v>0.47452546296296294</v>
      </c>
      <c r="E18">
        <v>1</v>
      </c>
      <c r="F18">
        <v>74</v>
      </c>
      <c r="G18">
        <v>75</v>
      </c>
      <c r="H18">
        <v>1</v>
      </c>
      <c r="I18">
        <v>1.27</v>
      </c>
      <c r="J18">
        <v>8.5</v>
      </c>
      <c r="K18" s="3" t="b">
        <f>OR(INDEX('taxi_location&amp;demand_checks'!$B$2:$B$266,MATCH(Clean_data!$F18,'taxi_location&amp;demand_checks'!$A$2:$A$266,0))="A",INDEX('taxi_location&amp;demand_checks'!$B$2:$B$266,MATCH(Clean_data!$G18,'taxi_location&amp;demand_checks'!$A$2:$A$266,0))="A")</f>
        <v>1</v>
      </c>
      <c r="L18" s="3">
        <f t="shared" si="2"/>
        <v>11</v>
      </c>
      <c r="M18" s="3" t="str">
        <f t="shared" si="3"/>
        <v>Thursday</v>
      </c>
      <c r="N18" s="14">
        <f t="shared" si="4"/>
        <v>10.833333333333321</v>
      </c>
      <c r="P18">
        <v>13</v>
      </c>
      <c r="Q18">
        <f t="shared" si="0"/>
        <v>52</v>
      </c>
      <c r="V18">
        <v>12</v>
      </c>
      <c r="W18">
        <v>13</v>
      </c>
      <c r="X18" s="3">
        <f>COUNTIF($I$5:$I$971,"&lt;="&amp;W18)-SUM($X$6:X17)</f>
        <v>4</v>
      </c>
    </row>
    <row r="19" spans="1:24" x14ac:dyDescent="0.3">
      <c r="A19" s="22">
        <v>44378</v>
      </c>
      <c r="B19" s="23">
        <v>0.46773148148148147</v>
      </c>
      <c r="C19" s="22">
        <v>44378</v>
      </c>
      <c r="D19" s="23">
        <v>0.47640046296296296</v>
      </c>
      <c r="E19">
        <v>1</v>
      </c>
      <c r="F19">
        <v>75</v>
      </c>
      <c r="G19">
        <v>41</v>
      </c>
      <c r="H19">
        <v>4</v>
      </c>
      <c r="I19">
        <v>1.9</v>
      </c>
      <c r="J19">
        <v>10.5</v>
      </c>
      <c r="K19" s="3" t="b">
        <f>OR(INDEX('taxi_location&amp;demand_checks'!$B$2:$B$266,MATCH(Clean_data!$F19,'taxi_location&amp;demand_checks'!$A$2:$A$266,0))="A",INDEX('taxi_location&amp;demand_checks'!$B$2:$B$266,MATCH(Clean_data!$G19,'taxi_location&amp;demand_checks'!$A$2:$A$266,0))="A")</f>
        <v>1</v>
      </c>
      <c r="L19" s="3">
        <f t="shared" si="2"/>
        <v>11</v>
      </c>
      <c r="M19" s="3" t="str">
        <f t="shared" si="3"/>
        <v>Thursday</v>
      </c>
      <c r="N19" s="14">
        <f t="shared" si="4"/>
        <v>12.48333333333334</v>
      </c>
      <c r="P19">
        <v>14</v>
      </c>
      <c r="Q19">
        <f t="shared" si="0"/>
        <v>64</v>
      </c>
      <c r="V19">
        <v>13</v>
      </c>
      <c r="W19">
        <v>14</v>
      </c>
      <c r="X19" s="3">
        <f>COUNTIF($I$5:$I$971,"&lt;="&amp;W19)-SUM($X$6:X18)</f>
        <v>3</v>
      </c>
    </row>
    <row r="20" spans="1:24" x14ac:dyDescent="0.3">
      <c r="A20" s="22">
        <v>44378</v>
      </c>
      <c r="B20" s="23">
        <v>0.53196759259259252</v>
      </c>
      <c r="C20" s="22">
        <v>44378</v>
      </c>
      <c r="D20" s="23">
        <v>0.56189814814814809</v>
      </c>
      <c r="E20">
        <v>1</v>
      </c>
      <c r="F20">
        <v>241</v>
      </c>
      <c r="G20">
        <v>213</v>
      </c>
      <c r="H20">
        <v>2</v>
      </c>
      <c r="I20">
        <v>7.77</v>
      </c>
      <c r="J20">
        <v>32</v>
      </c>
      <c r="K20" s="3" t="b">
        <f>OR(INDEX('taxi_location&amp;demand_checks'!$B$2:$B$266,MATCH(Clean_data!$F20,'taxi_location&amp;demand_checks'!$A$2:$A$266,0))="A",INDEX('taxi_location&amp;demand_checks'!$B$2:$B$266,MATCH(Clean_data!$G20,'taxi_location&amp;demand_checks'!$A$2:$A$266,0))="A")</f>
        <v>0</v>
      </c>
      <c r="L20" s="3">
        <f t="shared" si="2"/>
        <v>12</v>
      </c>
      <c r="M20" s="3" t="str">
        <f t="shared" si="3"/>
        <v>Thursday</v>
      </c>
      <c r="N20" s="14">
        <f t="shared" si="4"/>
        <v>43.100000000000023</v>
      </c>
      <c r="P20">
        <v>15</v>
      </c>
      <c r="Q20">
        <f t="shared" si="0"/>
        <v>87</v>
      </c>
      <c r="V20">
        <v>14</v>
      </c>
      <c r="W20">
        <v>15</v>
      </c>
      <c r="X20" s="3">
        <f>COUNTIF($I$5:$I$971,"&lt;="&amp;W20)-SUM($X$6:X19)</f>
        <v>6</v>
      </c>
    </row>
    <row r="21" spans="1:24" x14ac:dyDescent="0.3">
      <c r="A21" s="22">
        <v>44378</v>
      </c>
      <c r="B21" s="23">
        <v>0.53435185185185186</v>
      </c>
      <c r="C21" s="22">
        <v>44378</v>
      </c>
      <c r="D21" s="23">
        <v>0.53692129629629626</v>
      </c>
      <c r="E21">
        <v>1</v>
      </c>
      <c r="F21">
        <v>106</v>
      </c>
      <c r="G21">
        <v>181</v>
      </c>
      <c r="H21">
        <v>1</v>
      </c>
      <c r="I21">
        <v>0.7</v>
      </c>
      <c r="J21">
        <v>5</v>
      </c>
      <c r="K21" s="3" t="b">
        <f>OR(INDEX('taxi_location&amp;demand_checks'!$B$2:$B$266,MATCH(Clean_data!$F21,'taxi_location&amp;demand_checks'!$A$2:$A$266,0))="A",INDEX('taxi_location&amp;demand_checks'!$B$2:$B$266,MATCH(Clean_data!$G21,'taxi_location&amp;demand_checks'!$A$2:$A$266,0))="A")</f>
        <v>0</v>
      </c>
      <c r="L21" s="3">
        <f t="shared" si="2"/>
        <v>12</v>
      </c>
      <c r="M21" s="3" t="str">
        <f t="shared" si="3"/>
        <v>Thursday</v>
      </c>
      <c r="N21" s="14">
        <f t="shared" si="4"/>
        <v>3.6999999999999389</v>
      </c>
      <c r="P21">
        <v>16</v>
      </c>
      <c r="Q21">
        <f t="shared" si="0"/>
        <v>80</v>
      </c>
      <c r="V21">
        <v>15</v>
      </c>
      <c r="W21">
        <v>16</v>
      </c>
      <c r="X21" s="3">
        <f>COUNTIF($I$5:$I$971,"&lt;="&amp;W21)-SUM($X$6:X20)</f>
        <v>1</v>
      </c>
    </row>
    <row r="22" spans="1:24" x14ac:dyDescent="0.3">
      <c r="A22" s="22">
        <v>44378</v>
      </c>
      <c r="B22" s="23">
        <v>0.53019675925925924</v>
      </c>
      <c r="C22" s="22">
        <v>44378</v>
      </c>
      <c r="D22" s="23">
        <v>0.54055555555555557</v>
      </c>
      <c r="E22">
        <v>1</v>
      </c>
      <c r="F22">
        <v>82</v>
      </c>
      <c r="G22">
        <v>260</v>
      </c>
      <c r="H22">
        <v>1</v>
      </c>
      <c r="I22">
        <v>2.5</v>
      </c>
      <c r="J22">
        <v>12</v>
      </c>
      <c r="K22" s="3" t="b">
        <f>OR(INDEX('taxi_location&amp;demand_checks'!$B$2:$B$266,MATCH(Clean_data!$F22,'taxi_location&amp;demand_checks'!$A$2:$A$266,0))="A",INDEX('taxi_location&amp;demand_checks'!$B$2:$B$266,MATCH(Clean_data!$G22,'taxi_location&amp;demand_checks'!$A$2:$A$266,0))="A")</f>
        <v>0</v>
      </c>
      <c r="L22" s="3">
        <f t="shared" si="2"/>
        <v>12</v>
      </c>
      <c r="M22" s="3" t="str">
        <f t="shared" si="3"/>
        <v>Thursday</v>
      </c>
      <c r="N22" s="14">
        <f t="shared" si="4"/>
        <v>14.916666666666707</v>
      </c>
      <c r="P22">
        <v>17</v>
      </c>
      <c r="Q22">
        <f t="shared" si="0"/>
        <v>74</v>
      </c>
      <c r="V22">
        <v>16</v>
      </c>
      <c r="W22">
        <v>17</v>
      </c>
      <c r="X22" s="3">
        <f>COUNTIF($I$5:$I$971,"&lt;="&amp;W22)-SUM($X$6:X21)</f>
        <v>6</v>
      </c>
    </row>
    <row r="23" spans="1:24" x14ac:dyDescent="0.3">
      <c r="A23" s="22">
        <v>44378</v>
      </c>
      <c r="B23" s="23">
        <v>0.52489583333333334</v>
      </c>
      <c r="C23" s="22">
        <v>44378</v>
      </c>
      <c r="D23" s="23">
        <v>0.52986111111111112</v>
      </c>
      <c r="E23">
        <v>1</v>
      </c>
      <c r="F23">
        <v>74</v>
      </c>
      <c r="G23">
        <v>41</v>
      </c>
      <c r="H23">
        <v>1</v>
      </c>
      <c r="I23">
        <v>1.26</v>
      </c>
      <c r="J23">
        <v>6.5</v>
      </c>
      <c r="K23" s="3" t="b">
        <f>OR(INDEX('taxi_location&amp;demand_checks'!$B$2:$B$266,MATCH(Clean_data!$F23,'taxi_location&amp;demand_checks'!$A$2:$A$266,0))="A",INDEX('taxi_location&amp;demand_checks'!$B$2:$B$266,MATCH(Clean_data!$G23,'taxi_location&amp;demand_checks'!$A$2:$A$266,0))="A")</f>
        <v>1</v>
      </c>
      <c r="L23" s="3">
        <f t="shared" si="2"/>
        <v>12</v>
      </c>
      <c r="M23" s="3" t="str">
        <f t="shared" si="3"/>
        <v>Thursday</v>
      </c>
      <c r="N23" s="14">
        <f t="shared" si="4"/>
        <v>7.1499999999999986</v>
      </c>
      <c r="P23">
        <v>18</v>
      </c>
      <c r="Q23">
        <f t="shared" si="0"/>
        <v>62</v>
      </c>
      <c r="V23">
        <v>17</v>
      </c>
      <c r="W23">
        <v>18</v>
      </c>
      <c r="X23" s="3">
        <f>COUNTIF($I$5:$I$971,"&lt;="&amp;W23)-SUM($X$6:X22)</f>
        <v>2</v>
      </c>
    </row>
    <row r="24" spans="1:24" x14ac:dyDescent="0.3">
      <c r="A24" s="22">
        <v>44378</v>
      </c>
      <c r="B24" s="23">
        <v>0.55246527777777776</v>
      </c>
      <c r="C24" s="22">
        <v>44378</v>
      </c>
      <c r="D24" s="23">
        <v>0.55585648148148148</v>
      </c>
      <c r="E24">
        <v>1</v>
      </c>
      <c r="F24">
        <v>7</v>
      </c>
      <c r="G24">
        <v>193</v>
      </c>
      <c r="H24">
        <v>1</v>
      </c>
      <c r="I24">
        <v>0.75</v>
      </c>
      <c r="J24">
        <v>5</v>
      </c>
      <c r="K24" s="3" t="b">
        <f>OR(INDEX('taxi_location&amp;demand_checks'!$B$2:$B$266,MATCH(Clean_data!$F24,'taxi_location&amp;demand_checks'!$A$2:$A$266,0))="A",INDEX('taxi_location&amp;demand_checks'!$B$2:$B$266,MATCH(Clean_data!$G24,'taxi_location&amp;demand_checks'!$A$2:$A$266,0))="A")</f>
        <v>0</v>
      </c>
      <c r="L24" s="3">
        <f t="shared" si="2"/>
        <v>13</v>
      </c>
      <c r="M24" s="3" t="str">
        <f t="shared" si="3"/>
        <v>Thursday</v>
      </c>
      <c r="N24" s="14">
        <f t="shared" si="4"/>
        <v>4.8833333333333506</v>
      </c>
      <c r="P24">
        <v>19</v>
      </c>
      <c r="Q24">
        <f t="shared" si="0"/>
        <v>57</v>
      </c>
      <c r="V24">
        <v>18</v>
      </c>
      <c r="W24">
        <v>19</v>
      </c>
      <c r="X24" s="3">
        <f>COUNTIF($I$5:$I$971,"&lt;="&amp;W24)-SUM($X$6:X23)</f>
        <v>0</v>
      </c>
    </row>
    <row r="25" spans="1:24" x14ac:dyDescent="0.3">
      <c r="A25" s="22">
        <v>44378</v>
      </c>
      <c r="B25" s="23">
        <v>0.5817592592592592</v>
      </c>
      <c r="C25" s="22">
        <v>44378</v>
      </c>
      <c r="D25" s="23">
        <v>0.59206018518518522</v>
      </c>
      <c r="E25">
        <v>1</v>
      </c>
      <c r="F25">
        <v>74</v>
      </c>
      <c r="G25">
        <v>42</v>
      </c>
      <c r="H25">
        <v>1</v>
      </c>
      <c r="I25">
        <v>2.33</v>
      </c>
      <c r="J25">
        <v>11.5</v>
      </c>
      <c r="K25" s="3" t="b">
        <f>OR(INDEX('taxi_location&amp;demand_checks'!$B$2:$B$266,MATCH(Clean_data!$F25,'taxi_location&amp;demand_checks'!$A$2:$A$266,0))="A",INDEX('taxi_location&amp;demand_checks'!$B$2:$B$266,MATCH(Clean_data!$G25,'taxi_location&amp;demand_checks'!$A$2:$A$266,0))="A")</f>
        <v>1</v>
      </c>
      <c r="L25" s="3">
        <f t="shared" si="2"/>
        <v>13</v>
      </c>
      <c r="M25" s="3" t="str">
        <f t="shared" si="3"/>
        <v>Thursday</v>
      </c>
      <c r="N25" s="14">
        <f t="shared" si="4"/>
        <v>14.833333333333467</v>
      </c>
      <c r="P25">
        <v>20</v>
      </c>
      <c r="Q25">
        <f t="shared" si="0"/>
        <v>37</v>
      </c>
      <c r="V25">
        <v>19</v>
      </c>
      <c r="W25">
        <v>20</v>
      </c>
      <c r="X25" s="3">
        <f>COUNTIF($I$5:$I$971,"&lt;="&amp;W25)-SUM($X$6:X24)</f>
        <v>1</v>
      </c>
    </row>
    <row r="26" spans="1:24" x14ac:dyDescent="0.3">
      <c r="A26" s="22">
        <v>44378</v>
      </c>
      <c r="B26" s="23">
        <v>0.5628009259259259</v>
      </c>
      <c r="C26" s="22">
        <v>44378</v>
      </c>
      <c r="D26" s="23">
        <v>0.56673611111111111</v>
      </c>
      <c r="E26">
        <v>1</v>
      </c>
      <c r="F26">
        <v>75</v>
      </c>
      <c r="G26">
        <v>74</v>
      </c>
      <c r="H26">
        <v>1</v>
      </c>
      <c r="I26">
        <v>0.82</v>
      </c>
      <c r="J26">
        <v>5.5</v>
      </c>
      <c r="K26" s="3" t="b">
        <f>OR(INDEX('taxi_location&amp;demand_checks'!$B$2:$B$266,MATCH(Clean_data!$F26,'taxi_location&amp;demand_checks'!$A$2:$A$266,0))="A",INDEX('taxi_location&amp;demand_checks'!$B$2:$B$266,MATCH(Clean_data!$G26,'taxi_location&amp;demand_checks'!$A$2:$A$266,0))="A")</f>
        <v>1</v>
      </c>
      <c r="L26" s="3">
        <f t="shared" si="2"/>
        <v>13</v>
      </c>
      <c r="M26" s="3" t="str">
        <f t="shared" si="3"/>
        <v>Thursday</v>
      </c>
      <c r="N26" s="14">
        <f t="shared" si="4"/>
        <v>5.6666666666666998</v>
      </c>
      <c r="P26">
        <v>21</v>
      </c>
      <c r="Q26">
        <f t="shared" si="0"/>
        <v>34</v>
      </c>
      <c r="V26">
        <v>20</v>
      </c>
      <c r="W26">
        <v>21</v>
      </c>
      <c r="X26" s="3">
        <f>COUNTIF($I$5:$I$971,"&lt;="&amp;W26)-SUM($X$6:X25)</f>
        <v>1</v>
      </c>
    </row>
    <row r="27" spans="1:24" x14ac:dyDescent="0.3">
      <c r="A27" s="22">
        <v>44378</v>
      </c>
      <c r="B27" s="23">
        <v>0.58758101851851852</v>
      </c>
      <c r="C27" s="22">
        <v>44378</v>
      </c>
      <c r="D27" s="23">
        <v>0.59462962962962962</v>
      </c>
      <c r="E27">
        <v>1</v>
      </c>
      <c r="F27">
        <v>75</v>
      </c>
      <c r="G27">
        <v>74</v>
      </c>
      <c r="H27">
        <v>1</v>
      </c>
      <c r="I27">
        <v>1.8</v>
      </c>
      <c r="J27">
        <v>9</v>
      </c>
      <c r="K27" s="3" t="b">
        <f>OR(INDEX('taxi_location&amp;demand_checks'!$B$2:$B$266,MATCH(Clean_data!$F27,'taxi_location&amp;demand_checks'!$A$2:$A$266,0))="A",INDEX('taxi_location&amp;demand_checks'!$B$2:$B$266,MATCH(Clean_data!$G27,'taxi_location&amp;demand_checks'!$A$2:$A$266,0))="A")</f>
        <v>1</v>
      </c>
      <c r="L27" s="3">
        <f t="shared" si="2"/>
        <v>14</v>
      </c>
      <c r="M27" s="3" t="str">
        <f t="shared" si="3"/>
        <v>Thursday</v>
      </c>
      <c r="N27" s="14">
        <f t="shared" si="4"/>
        <v>10.149999999999988</v>
      </c>
      <c r="P27">
        <v>22</v>
      </c>
      <c r="Q27">
        <f t="shared" si="0"/>
        <v>29</v>
      </c>
      <c r="V27">
        <v>21</v>
      </c>
      <c r="W27">
        <v>22</v>
      </c>
      <c r="X27" s="3">
        <f>COUNTIF($I$5:$I$971,"&lt;="&amp;W27)-SUM($X$6:X26)</f>
        <v>0</v>
      </c>
    </row>
    <row r="28" spans="1:24" x14ac:dyDescent="0.3">
      <c r="A28" s="22">
        <v>44378</v>
      </c>
      <c r="B28" s="23">
        <v>0.61603009259259256</v>
      </c>
      <c r="C28" s="22">
        <v>44378</v>
      </c>
      <c r="D28" s="23">
        <v>0.61895833333333339</v>
      </c>
      <c r="E28">
        <v>1</v>
      </c>
      <c r="F28">
        <v>166</v>
      </c>
      <c r="G28">
        <v>41</v>
      </c>
      <c r="H28">
        <v>1</v>
      </c>
      <c r="I28">
        <v>0.93</v>
      </c>
      <c r="J28">
        <v>5</v>
      </c>
      <c r="K28" s="3" t="b">
        <f>OR(INDEX('taxi_location&amp;demand_checks'!$B$2:$B$266,MATCH(Clean_data!$F28,'taxi_location&amp;demand_checks'!$A$2:$A$266,0))="A",INDEX('taxi_location&amp;demand_checks'!$B$2:$B$266,MATCH(Clean_data!$G28,'taxi_location&amp;demand_checks'!$A$2:$A$266,0))="A")</f>
        <v>1</v>
      </c>
      <c r="L28" s="3">
        <f t="shared" si="2"/>
        <v>14</v>
      </c>
      <c r="M28" s="3" t="str">
        <f t="shared" si="3"/>
        <v>Thursday</v>
      </c>
      <c r="N28" s="14">
        <f t="shared" si="4"/>
        <v>4.2166666666667929</v>
      </c>
      <c r="P28">
        <v>23</v>
      </c>
      <c r="Q28">
        <f t="shared" si="0"/>
        <v>19</v>
      </c>
      <c r="V28">
        <v>22</v>
      </c>
      <c r="W28">
        <v>23</v>
      </c>
      <c r="X28" s="3">
        <f>COUNTIF($I$5:$I$971,"&lt;="&amp;W28)-SUM($X$6:X27)</f>
        <v>1</v>
      </c>
    </row>
    <row r="29" spans="1:24" x14ac:dyDescent="0.3">
      <c r="A29" s="22">
        <v>44378</v>
      </c>
      <c r="B29" s="23">
        <v>0.58800925925925929</v>
      </c>
      <c r="C29" s="22">
        <v>44378</v>
      </c>
      <c r="D29" s="23">
        <v>0.60239583333333335</v>
      </c>
      <c r="E29">
        <v>1</v>
      </c>
      <c r="F29">
        <v>7</v>
      </c>
      <c r="G29">
        <v>226</v>
      </c>
      <c r="H29">
        <v>1</v>
      </c>
      <c r="I29">
        <v>3.13</v>
      </c>
      <c r="J29">
        <v>15</v>
      </c>
      <c r="K29" s="3" t="b">
        <f>OR(INDEX('taxi_location&amp;demand_checks'!$B$2:$B$266,MATCH(Clean_data!$F29,'taxi_location&amp;demand_checks'!$A$2:$A$266,0))="A",INDEX('taxi_location&amp;demand_checks'!$B$2:$B$266,MATCH(Clean_data!$G29,'taxi_location&amp;demand_checks'!$A$2:$A$266,0))="A")</f>
        <v>0</v>
      </c>
      <c r="L29" s="3">
        <f t="shared" si="2"/>
        <v>14</v>
      </c>
      <c r="M29" s="3" t="str">
        <f t="shared" si="3"/>
        <v>Thursday</v>
      </c>
      <c r="N29" s="14">
        <f t="shared" si="4"/>
        <v>20.716666666666654</v>
      </c>
      <c r="P29" t="s">
        <v>20</v>
      </c>
      <c r="Q29">
        <f>SUM(Q5:Q28)</f>
        <v>967</v>
      </c>
      <c r="R29" t="str">
        <f>IF(COUNT(L5:L971)=Q29,"Count okay","Check sum")</f>
        <v>Count okay</v>
      </c>
      <c r="V29">
        <v>23</v>
      </c>
      <c r="W29">
        <v>24</v>
      </c>
      <c r="X29" s="3">
        <f>COUNTIF($I$5:$I$971,"&lt;="&amp;W29)-SUM($X$6:X28)</f>
        <v>1</v>
      </c>
    </row>
    <row r="30" spans="1:24" x14ac:dyDescent="0.3">
      <c r="A30" s="22">
        <v>44378</v>
      </c>
      <c r="B30" s="23">
        <v>0.61831018518518521</v>
      </c>
      <c r="C30" s="22">
        <v>44378</v>
      </c>
      <c r="D30" s="23">
        <v>0.62290509259259264</v>
      </c>
      <c r="E30">
        <v>1</v>
      </c>
      <c r="F30">
        <v>116</v>
      </c>
      <c r="G30">
        <v>166</v>
      </c>
      <c r="H30">
        <v>1</v>
      </c>
      <c r="I30">
        <v>1.9</v>
      </c>
      <c r="J30">
        <v>8</v>
      </c>
      <c r="K30" s="3" t="b">
        <f>OR(INDEX('taxi_location&amp;demand_checks'!$B$2:$B$266,MATCH(Clean_data!$F30,'taxi_location&amp;demand_checks'!$A$2:$A$266,0))="A",INDEX('taxi_location&amp;demand_checks'!$B$2:$B$266,MATCH(Clean_data!$G30,'taxi_location&amp;demand_checks'!$A$2:$A$266,0))="A")</f>
        <v>1</v>
      </c>
      <c r="L30" s="3">
        <f t="shared" si="2"/>
        <v>14</v>
      </c>
      <c r="M30" s="3" t="str">
        <f t="shared" si="3"/>
        <v>Thursday</v>
      </c>
      <c r="N30" s="14">
        <f t="shared" si="4"/>
        <v>6.6166666666666885</v>
      </c>
      <c r="V30">
        <v>24</v>
      </c>
      <c r="W30">
        <v>25</v>
      </c>
      <c r="X30" s="3">
        <f>COUNTIF($I$5:$I$971,"&lt;="&amp;W30)-SUM($X$6:X29)</f>
        <v>1</v>
      </c>
    </row>
    <row r="31" spans="1:24" x14ac:dyDescent="0.3">
      <c r="A31" s="22">
        <v>44378</v>
      </c>
      <c r="B31" s="23">
        <v>0.66282407407407407</v>
      </c>
      <c r="C31" s="22">
        <v>44378</v>
      </c>
      <c r="D31" s="23">
        <v>0.68223379629629621</v>
      </c>
      <c r="E31">
        <v>1</v>
      </c>
      <c r="F31">
        <v>152</v>
      </c>
      <c r="G31">
        <v>244</v>
      </c>
      <c r="H31">
        <v>1</v>
      </c>
      <c r="I31">
        <v>2.52</v>
      </c>
      <c r="J31">
        <v>17.5</v>
      </c>
      <c r="K31" s="3" t="b">
        <f>OR(INDEX('taxi_location&amp;demand_checks'!$B$2:$B$266,MATCH(Clean_data!$F31,'taxi_location&amp;demand_checks'!$A$2:$A$266,0))="A",INDEX('taxi_location&amp;demand_checks'!$B$2:$B$266,MATCH(Clean_data!$G31,'taxi_location&amp;demand_checks'!$A$2:$A$266,0))="A")</f>
        <v>1</v>
      </c>
      <c r="L31" s="3">
        <f t="shared" si="2"/>
        <v>15</v>
      </c>
      <c r="M31" s="3" t="str">
        <f t="shared" si="3"/>
        <v>Thursday</v>
      </c>
      <c r="N31" s="14">
        <f t="shared" si="4"/>
        <v>27.949999999999893</v>
      </c>
      <c r="V31">
        <v>25</v>
      </c>
      <c r="W31">
        <v>26</v>
      </c>
      <c r="X31" s="3">
        <f>COUNTIF($I$5:$I$971,"&lt;="&amp;W31)-SUM($X$6:X30)</f>
        <v>3</v>
      </c>
    </row>
    <row r="32" spans="1:24" x14ac:dyDescent="0.3">
      <c r="A32" s="22">
        <v>44378</v>
      </c>
      <c r="B32" s="23">
        <v>0.66587962962962965</v>
      </c>
      <c r="C32" s="22">
        <v>44378</v>
      </c>
      <c r="D32" s="23">
        <v>0.66983796296296294</v>
      </c>
      <c r="E32">
        <v>1</v>
      </c>
      <c r="F32">
        <v>75</v>
      </c>
      <c r="G32">
        <v>74</v>
      </c>
      <c r="H32">
        <v>1</v>
      </c>
      <c r="I32">
        <v>0.9</v>
      </c>
      <c r="J32">
        <v>6</v>
      </c>
      <c r="K32" s="3" t="b">
        <f>OR(INDEX('taxi_location&amp;demand_checks'!$B$2:$B$266,MATCH(Clean_data!$F32,'taxi_location&amp;demand_checks'!$A$2:$A$266,0))="A",INDEX('taxi_location&amp;demand_checks'!$B$2:$B$266,MATCH(Clean_data!$G32,'taxi_location&amp;demand_checks'!$A$2:$A$266,0))="A")</f>
        <v>1</v>
      </c>
      <c r="L32" s="3">
        <f t="shared" si="2"/>
        <v>15</v>
      </c>
      <c r="M32" s="3" t="str">
        <f t="shared" si="3"/>
        <v>Thursday</v>
      </c>
      <c r="N32" s="14">
        <f t="shared" si="4"/>
        <v>5.6999999999999318</v>
      </c>
      <c r="V32">
        <v>26</v>
      </c>
      <c r="W32">
        <v>27</v>
      </c>
      <c r="X32" s="3">
        <f>COUNTIF($I$5:$I$971,"&lt;="&amp;W32)-SUM($X$6:X31)</f>
        <v>1</v>
      </c>
    </row>
    <row r="33" spans="1:24" x14ac:dyDescent="0.3">
      <c r="A33" s="22">
        <v>44378</v>
      </c>
      <c r="B33" s="23">
        <v>0.6441782407407407</v>
      </c>
      <c r="C33" s="22">
        <v>44378</v>
      </c>
      <c r="D33" s="23">
        <v>0.66622685185185182</v>
      </c>
      <c r="E33">
        <v>1</v>
      </c>
      <c r="F33">
        <v>129</v>
      </c>
      <c r="G33">
        <v>121</v>
      </c>
      <c r="H33">
        <v>1</v>
      </c>
      <c r="I33">
        <v>7.97</v>
      </c>
      <c r="J33">
        <v>27</v>
      </c>
      <c r="K33" s="3" t="b">
        <f>OR(INDEX('taxi_location&amp;demand_checks'!$B$2:$B$266,MATCH(Clean_data!$F33,'taxi_location&amp;demand_checks'!$A$2:$A$266,0))="A",INDEX('taxi_location&amp;demand_checks'!$B$2:$B$266,MATCH(Clean_data!$G33,'taxi_location&amp;demand_checks'!$A$2:$A$266,0))="A")</f>
        <v>0</v>
      </c>
      <c r="L33" s="3">
        <f t="shared" si="2"/>
        <v>15</v>
      </c>
      <c r="M33" s="3" t="str">
        <f t="shared" si="3"/>
        <v>Thursday</v>
      </c>
      <c r="N33" s="14">
        <f t="shared" si="4"/>
        <v>31.750000000000007</v>
      </c>
      <c r="V33">
        <v>27</v>
      </c>
      <c r="W33">
        <v>28</v>
      </c>
      <c r="X33" s="3">
        <f>COUNTIF($I$5:$I$971,"&lt;="&amp;W33)-SUM($X$6:X32)</f>
        <v>1</v>
      </c>
    </row>
    <row r="34" spans="1:24" x14ac:dyDescent="0.3">
      <c r="A34" s="22">
        <v>44378</v>
      </c>
      <c r="B34" s="23">
        <v>0.64778935185185182</v>
      </c>
      <c r="C34" s="22">
        <v>44378</v>
      </c>
      <c r="D34" s="23">
        <v>0.65013888888888893</v>
      </c>
      <c r="E34">
        <v>1</v>
      </c>
      <c r="F34">
        <v>7</v>
      </c>
      <c r="G34">
        <v>179</v>
      </c>
      <c r="H34">
        <v>1</v>
      </c>
      <c r="I34">
        <v>0.73</v>
      </c>
      <c r="J34">
        <v>4.5</v>
      </c>
      <c r="K34" s="3" t="b">
        <f>OR(INDEX('taxi_location&amp;demand_checks'!$B$2:$B$266,MATCH(Clean_data!$F34,'taxi_location&amp;demand_checks'!$A$2:$A$266,0))="A",INDEX('taxi_location&amp;demand_checks'!$B$2:$B$266,MATCH(Clean_data!$G34,'taxi_location&amp;demand_checks'!$A$2:$A$266,0))="A")</f>
        <v>0</v>
      </c>
      <c r="L34" s="3">
        <f t="shared" si="2"/>
        <v>15</v>
      </c>
      <c r="M34" s="3" t="str">
        <f t="shared" si="3"/>
        <v>Thursday</v>
      </c>
      <c r="N34" s="14">
        <f t="shared" si="4"/>
        <v>3.3833333333334359</v>
      </c>
      <c r="V34">
        <v>28</v>
      </c>
      <c r="W34">
        <v>29</v>
      </c>
      <c r="X34" s="3">
        <f>COUNTIF($I$5:$I$971,"&lt;="&amp;W34)-SUM($X$6:X33)</f>
        <v>0</v>
      </c>
    </row>
    <row r="35" spans="1:24" x14ac:dyDescent="0.3">
      <c r="A35" s="22">
        <v>44378</v>
      </c>
      <c r="B35" s="23">
        <v>0.66726851851851843</v>
      </c>
      <c r="C35" s="22">
        <v>44378</v>
      </c>
      <c r="D35" s="23">
        <v>0.67842592592592599</v>
      </c>
      <c r="E35">
        <v>1</v>
      </c>
      <c r="F35">
        <v>197</v>
      </c>
      <c r="G35">
        <v>10</v>
      </c>
      <c r="H35">
        <v>1</v>
      </c>
      <c r="I35">
        <v>2.85</v>
      </c>
      <c r="J35">
        <v>13</v>
      </c>
      <c r="K35" s="3" t="b">
        <f>OR(INDEX('taxi_location&amp;demand_checks'!$B$2:$B$266,MATCH(Clean_data!$F35,'taxi_location&amp;demand_checks'!$A$2:$A$266,0))="A",INDEX('taxi_location&amp;demand_checks'!$B$2:$B$266,MATCH(Clean_data!$G35,'taxi_location&amp;demand_checks'!$A$2:$A$266,0))="A")</f>
        <v>0</v>
      </c>
      <c r="L35" s="3">
        <f t="shared" si="2"/>
        <v>16</v>
      </c>
      <c r="M35" s="3" t="str">
        <f t="shared" si="3"/>
        <v>Thursday</v>
      </c>
      <c r="N35" s="14">
        <f t="shared" si="4"/>
        <v>16.066666666666887</v>
      </c>
      <c r="V35">
        <v>29</v>
      </c>
      <c r="W35">
        <v>30</v>
      </c>
      <c r="X35" s="3">
        <f>COUNTIF($I$5:$I$971,"&lt;="&amp;W35)-SUM($X$6:X34)</f>
        <v>0</v>
      </c>
    </row>
    <row r="36" spans="1:24" x14ac:dyDescent="0.3">
      <c r="A36" s="22">
        <v>44378</v>
      </c>
      <c r="B36" s="23">
        <v>0.70597222222222233</v>
      </c>
      <c r="C36" s="22">
        <v>44378</v>
      </c>
      <c r="D36" s="23">
        <v>0.7163194444444444</v>
      </c>
      <c r="E36">
        <v>1</v>
      </c>
      <c r="F36">
        <v>75</v>
      </c>
      <c r="G36">
        <v>152</v>
      </c>
      <c r="H36">
        <v>1</v>
      </c>
      <c r="I36">
        <v>2</v>
      </c>
      <c r="J36">
        <v>11.5</v>
      </c>
      <c r="K36" s="3" t="b">
        <f>OR(INDEX('taxi_location&amp;demand_checks'!$B$2:$B$266,MATCH(Clean_data!$F36,'taxi_location&amp;demand_checks'!$A$2:$A$266,0))="A",INDEX('taxi_location&amp;demand_checks'!$B$2:$B$266,MATCH(Clean_data!$G36,'taxi_location&amp;demand_checks'!$A$2:$A$266,0))="A")</f>
        <v>1</v>
      </c>
      <c r="L36" s="3">
        <f t="shared" si="2"/>
        <v>16</v>
      </c>
      <c r="M36" s="3" t="str">
        <f t="shared" si="3"/>
        <v>Thursday</v>
      </c>
      <c r="N36" s="14">
        <f t="shared" si="4"/>
        <v>14.899999999999771</v>
      </c>
      <c r="V36" t="s">
        <v>24</v>
      </c>
      <c r="W36" s="8" t="s">
        <v>25</v>
      </c>
      <c r="X36" s="7">
        <f>COUNTIF($I$5:$I$971,"&gt;"&amp;W35)</f>
        <v>1</v>
      </c>
    </row>
    <row r="37" spans="1:24" x14ac:dyDescent="0.3">
      <c r="A37" s="22">
        <v>44378</v>
      </c>
      <c r="B37" s="23">
        <v>0.6931250000000001</v>
      </c>
      <c r="C37" s="22">
        <v>44378</v>
      </c>
      <c r="D37" s="23">
        <v>0.70491898148148147</v>
      </c>
      <c r="E37">
        <v>1</v>
      </c>
      <c r="F37">
        <v>74</v>
      </c>
      <c r="G37">
        <v>166</v>
      </c>
      <c r="H37">
        <v>1</v>
      </c>
      <c r="I37">
        <v>1.35</v>
      </c>
      <c r="J37">
        <v>11</v>
      </c>
      <c r="K37" s="3" t="b">
        <f>OR(INDEX('taxi_location&amp;demand_checks'!$B$2:$B$266,MATCH(Clean_data!$F37,'taxi_location&amp;demand_checks'!$A$2:$A$266,0))="A",INDEX('taxi_location&amp;demand_checks'!$B$2:$B$266,MATCH(Clean_data!$G37,'taxi_location&amp;demand_checks'!$A$2:$A$266,0))="A")</f>
        <v>1</v>
      </c>
      <c r="L37" s="3">
        <f t="shared" si="2"/>
        <v>16</v>
      </c>
      <c r="M37" s="3" t="str">
        <f t="shared" ref="M37:M69" si="5">TEXT(A37,"dddd")</f>
        <v>Thursday</v>
      </c>
      <c r="N37" s="14">
        <f t="shared" si="4"/>
        <v>16.983333333333164</v>
      </c>
    </row>
    <row r="38" spans="1:24" x14ac:dyDescent="0.3">
      <c r="A38" s="22">
        <v>44378</v>
      </c>
      <c r="B38" s="23">
        <v>0.69997685185185177</v>
      </c>
      <c r="C38" s="22">
        <v>44378</v>
      </c>
      <c r="D38" s="23">
        <v>0.70406250000000004</v>
      </c>
      <c r="E38">
        <v>1</v>
      </c>
      <c r="F38">
        <v>41</v>
      </c>
      <c r="G38">
        <v>42</v>
      </c>
      <c r="H38">
        <v>1</v>
      </c>
      <c r="I38">
        <v>0.76</v>
      </c>
      <c r="J38">
        <v>5.5</v>
      </c>
      <c r="K38" s="3" t="b">
        <f>OR(INDEX('taxi_location&amp;demand_checks'!$B$2:$B$266,MATCH(Clean_data!$F38,'taxi_location&amp;demand_checks'!$A$2:$A$266,0))="A",INDEX('taxi_location&amp;demand_checks'!$B$2:$B$266,MATCH(Clean_data!$G38,'taxi_location&amp;demand_checks'!$A$2:$A$266,0))="A")</f>
        <v>1</v>
      </c>
      <c r="L38" s="3">
        <f t="shared" si="2"/>
        <v>16</v>
      </c>
      <c r="M38" s="3" t="str">
        <f t="shared" si="5"/>
        <v>Thursday</v>
      </c>
      <c r="N38" s="14">
        <f t="shared" si="4"/>
        <v>5.8833333333335069</v>
      </c>
    </row>
    <row r="39" spans="1:24" x14ac:dyDescent="0.3">
      <c r="A39" s="22">
        <v>44378</v>
      </c>
      <c r="B39" s="23">
        <v>0.72908564814814814</v>
      </c>
      <c r="C39" s="22">
        <v>44378</v>
      </c>
      <c r="D39" s="23">
        <v>0.73609953703703701</v>
      </c>
      <c r="E39">
        <v>1</v>
      </c>
      <c r="F39">
        <v>25</v>
      </c>
      <c r="G39">
        <v>25</v>
      </c>
      <c r="H39">
        <v>1</v>
      </c>
      <c r="I39">
        <v>1.44</v>
      </c>
      <c r="J39">
        <v>8</v>
      </c>
      <c r="K39" s="3" t="b">
        <f>OR(INDEX('taxi_location&amp;demand_checks'!$B$2:$B$266,MATCH(Clean_data!$F39,'taxi_location&amp;demand_checks'!$A$2:$A$266,0))="A",INDEX('taxi_location&amp;demand_checks'!$B$2:$B$266,MATCH(Clean_data!$G39,'taxi_location&amp;demand_checks'!$A$2:$A$266,0))="A")</f>
        <v>0</v>
      </c>
      <c r="L39" s="3">
        <f t="shared" si="2"/>
        <v>17</v>
      </c>
      <c r="M39" s="3" t="str">
        <f t="shared" si="5"/>
        <v>Thursday</v>
      </c>
      <c r="N39" s="14">
        <f t="shared" si="4"/>
        <v>10.09999999999998</v>
      </c>
    </row>
    <row r="40" spans="1:24" x14ac:dyDescent="0.3">
      <c r="A40" s="22">
        <v>44378</v>
      </c>
      <c r="B40" s="23">
        <v>0.73137731481481483</v>
      </c>
      <c r="C40" s="22">
        <v>44378</v>
      </c>
      <c r="D40" s="23">
        <v>0.73833333333333329</v>
      </c>
      <c r="E40">
        <v>1</v>
      </c>
      <c r="F40">
        <v>75</v>
      </c>
      <c r="G40">
        <v>42</v>
      </c>
      <c r="H40">
        <v>1</v>
      </c>
      <c r="I40">
        <v>1.61</v>
      </c>
      <c r="J40">
        <v>8.5</v>
      </c>
      <c r="K40" s="3" t="b">
        <f>OR(INDEX('taxi_location&amp;demand_checks'!$B$2:$B$266,MATCH(Clean_data!$F40,'taxi_location&amp;demand_checks'!$A$2:$A$266,0))="A",INDEX('taxi_location&amp;demand_checks'!$B$2:$B$266,MATCH(Clean_data!$G40,'taxi_location&amp;demand_checks'!$A$2:$A$266,0))="A")</f>
        <v>1</v>
      </c>
      <c r="L40" s="3">
        <f t="shared" si="2"/>
        <v>17</v>
      </c>
      <c r="M40" s="3" t="str">
        <f t="shared" si="5"/>
        <v>Thursday</v>
      </c>
      <c r="N40" s="14">
        <f t="shared" si="4"/>
        <v>10.01666666666658</v>
      </c>
    </row>
    <row r="41" spans="1:24" x14ac:dyDescent="0.3">
      <c r="A41" s="22">
        <v>44378</v>
      </c>
      <c r="B41" s="23">
        <v>0.74119212962962966</v>
      </c>
      <c r="C41" s="22">
        <v>44378</v>
      </c>
      <c r="D41" s="23">
        <v>0.83633101851851854</v>
      </c>
      <c r="E41">
        <v>1</v>
      </c>
      <c r="F41">
        <v>75</v>
      </c>
      <c r="G41">
        <v>182</v>
      </c>
      <c r="H41">
        <v>1</v>
      </c>
      <c r="I41">
        <v>10.76</v>
      </c>
      <c r="J41">
        <v>79</v>
      </c>
      <c r="K41" s="3" t="b">
        <f>OR(INDEX('taxi_location&amp;demand_checks'!$B$2:$B$266,MATCH(Clean_data!$F41,'taxi_location&amp;demand_checks'!$A$2:$A$266,0))="A",INDEX('taxi_location&amp;demand_checks'!$B$2:$B$266,MATCH(Clean_data!$G41,'taxi_location&amp;demand_checks'!$A$2:$A$266,0))="A")</f>
        <v>1</v>
      </c>
      <c r="L41" s="3">
        <f t="shared" si="2"/>
        <v>17</v>
      </c>
      <c r="M41" s="3" t="str">
        <f t="shared" si="5"/>
        <v>Thursday</v>
      </c>
      <c r="N41" s="14">
        <f t="shared" si="4"/>
        <v>137</v>
      </c>
    </row>
    <row r="42" spans="1:24" x14ac:dyDescent="0.3">
      <c r="A42" s="22">
        <v>44378</v>
      </c>
      <c r="B42" s="23">
        <v>0.79128472222222224</v>
      </c>
      <c r="C42" s="22">
        <v>44378</v>
      </c>
      <c r="D42" s="23">
        <v>0.79694444444444434</v>
      </c>
      <c r="E42">
        <v>1</v>
      </c>
      <c r="F42">
        <v>74</v>
      </c>
      <c r="G42">
        <v>75</v>
      </c>
      <c r="H42">
        <v>1</v>
      </c>
      <c r="I42">
        <v>1.4</v>
      </c>
      <c r="J42">
        <v>7.5</v>
      </c>
      <c r="K42" s="3" t="b">
        <f>OR(INDEX('taxi_location&amp;demand_checks'!$B$2:$B$266,MATCH(Clean_data!$F42,'taxi_location&amp;demand_checks'!$A$2:$A$266,0))="A",INDEX('taxi_location&amp;demand_checks'!$B$2:$B$266,MATCH(Clean_data!$G42,'taxi_location&amp;demand_checks'!$A$2:$A$266,0))="A")</f>
        <v>1</v>
      </c>
      <c r="L42" s="3">
        <f t="shared" si="2"/>
        <v>18</v>
      </c>
      <c r="M42" s="3" t="str">
        <f t="shared" si="5"/>
        <v>Thursday</v>
      </c>
      <c r="N42" s="14">
        <f t="shared" si="4"/>
        <v>8.1499999999998352</v>
      </c>
    </row>
    <row r="43" spans="1:24" x14ac:dyDescent="0.3">
      <c r="A43" s="22">
        <v>44378</v>
      </c>
      <c r="B43" s="23">
        <v>0.75630787037037039</v>
      </c>
      <c r="C43" s="22">
        <v>44378</v>
      </c>
      <c r="D43" s="23">
        <v>0.75864583333333335</v>
      </c>
      <c r="E43">
        <v>1</v>
      </c>
      <c r="F43">
        <v>134</v>
      </c>
      <c r="G43">
        <v>134</v>
      </c>
      <c r="H43">
        <v>1</v>
      </c>
      <c r="I43">
        <v>0.65</v>
      </c>
      <c r="J43">
        <v>4.5</v>
      </c>
      <c r="K43" s="3" t="b">
        <f>OR(INDEX('taxi_location&amp;demand_checks'!$B$2:$B$266,MATCH(Clean_data!$F43,'taxi_location&amp;demand_checks'!$A$2:$A$266,0))="A",INDEX('taxi_location&amp;demand_checks'!$B$2:$B$266,MATCH(Clean_data!$G43,'taxi_location&amp;demand_checks'!$A$2:$A$266,0))="A")</f>
        <v>0</v>
      </c>
      <c r="L43" s="3">
        <f t="shared" si="2"/>
        <v>18</v>
      </c>
      <c r="M43" s="3" t="str">
        <f t="shared" si="5"/>
        <v>Thursday</v>
      </c>
      <c r="N43" s="14">
        <f t="shared" si="4"/>
        <v>3.36666666666666</v>
      </c>
    </row>
    <row r="44" spans="1:24" x14ac:dyDescent="0.3">
      <c r="A44" s="22">
        <v>44378</v>
      </c>
      <c r="B44" s="23">
        <v>0.78589120370370369</v>
      </c>
      <c r="C44" s="22">
        <v>44378</v>
      </c>
      <c r="D44" s="23">
        <v>0.78780092592592599</v>
      </c>
      <c r="E44">
        <v>1</v>
      </c>
      <c r="F44">
        <v>82</v>
      </c>
      <c r="G44">
        <v>82</v>
      </c>
      <c r="H44">
        <v>2</v>
      </c>
      <c r="I44">
        <v>0.16</v>
      </c>
      <c r="J44">
        <v>3.5</v>
      </c>
      <c r="K44" s="3" t="b">
        <f>OR(INDEX('taxi_location&amp;demand_checks'!$B$2:$B$266,MATCH(Clean_data!$F44,'taxi_location&amp;demand_checks'!$A$2:$A$266,0))="A",INDEX('taxi_location&amp;demand_checks'!$B$2:$B$266,MATCH(Clean_data!$G44,'taxi_location&amp;demand_checks'!$A$2:$A$266,0))="A")</f>
        <v>0</v>
      </c>
      <c r="L44" s="3">
        <f t="shared" si="2"/>
        <v>18</v>
      </c>
      <c r="M44" s="3" t="str">
        <f t="shared" si="5"/>
        <v>Thursday</v>
      </c>
      <c r="N44" s="14">
        <f t="shared" si="4"/>
        <v>2.7500000000001101</v>
      </c>
    </row>
    <row r="45" spans="1:24" x14ac:dyDescent="0.3">
      <c r="A45" s="22">
        <v>44378</v>
      </c>
      <c r="B45" s="23">
        <v>0.78879629629629633</v>
      </c>
      <c r="C45" s="22">
        <v>44378</v>
      </c>
      <c r="D45" s="23">
        <v>0.79962962962962969</v>
      </c>
      <c r="E45">
        <v>1</v>
      </c>
      <c r="F45">
        <v>260</v>
      </c>
      <c r="G45">
        <v>82</v>
      </c>
      <c r="H45">
        <v>1</v>
      </c>
      <c r="I45">
        <v>1.1399999999999999</v>
      </c>
      <c r="J45">
        <v>10</v>
      </c>
      <c r="K45" s="3" t="b">
        <f>OR(INDEX('taxi_location&amp;demand_checks'!$B$2:$B$266,MATCH(Clean_data!$F45,'taxi_location&amp;demand_checks'!$A$2:$A$266,0))="A",INDEX('taxi_location&amp;demand_checks'!$B$2:$B$266,MATCH(Clean_data!$G45,'taxi_location&amp;demand_checks'!$A$2:$A$266,0))="A")</f>
        <v>0</v>
      </c>
      <c r="L45" s="3">
        <f t="shared" si="2"/>
        <v>18</v>
      </c>
      <c r="M45" s="3" t="str">
        <f t="shared" si="5"/>
        <v>Thursday</v>
      </c>
      <c r="N45" s="14">
        <f t="shared" si="4"/>
        <v>15.600000000000041</v>
      </c>
    </row>
    <row r="46" spans="1:24" x14ac:dyDescent="0.3">
      <c r="A46" s="22">
        <v>44378</v>
      </c>
      <c r="B46" s="23">
        <v>0.80193287037037031</v>
      </c>
      <c r="C46" s="22">
        <v>44378</v>
      </c>
      <c r="D46" s="23">
        <v>0.804224537037037</v>
      </c>
      <c r="E46">
        <v>1</v>
      </c>
      <c r="F46">
        <v>49</v>
      </c>
      <c r="G46">
        <v>97</v>
      </c>
      <c r="H46">
        <v>1</v>
      </c>
      <c r="I46">
        <v>0.56000000000000005</v>
      </c>
      <c r="J46">
        <v>4.5</v>
      </c>
      <c r="K46" s="3" t="b">
        <f>OR(INDEX('taxi_location&amp;demand_checks'!$B$2:$B$266,MATCH(Clean_data!$F46,'taxi_location&amp;demand_checks'!$A$2:$A$266,0))="A",INDEX('taxi_location&amp;demand_checks'!$B$2:$B$266,MATCH(Clean_data!$G46,'taxi_location&amp;demand_checks'!$A$2:$A$266,0))="A")</f>
        <v>0</v>
      </c>
      <c r="L46" s="3">
        <f t="shared" si="2"/>
        <v>19</v>
      </c>
      <c r="M46" s="3" t="str">
        <f t="shared" si="5"/>
        <v>Thursday</v>
      </c>
      <c r="N46" s="14">
        <f t="shared" si="4"/>
        <v>3.3000000000000362</v>
      </c>
    </row>
    <row r="47" spans="1:24" x14ac:dyDescent="0.3">
      <c r="A47" s="22">
        <v>44378</v>
      </c>
      <c r="B47" s="23">
        <v>0.82283564814814814</v>
      </c>
      <c r="C47" s="22">
        <v>44378</v>
      </c>
      <c r="D47" s="23">
        <v>0.828587962962963</v>
      </c>
      <c r="E47">
        <v>1</v>
      </c>
      <c r="F47">
        <v>74</v>
      </c>
      <c r="G47">
        <v>75</v>
      </c>
      <c r="H47">
        <v>6</v>
      </c>
      <c r="I47">
        <v>0.9</v>
      </c>
      <c r="J47">
        <v>6.5</v>
      </c>
      <c r="K47" s="3" t="b">
        <f>OR(INDEX('taxi_location&amp;demand_checks'!$B$2:$B$266,MATCH(Clean_data!$F47,'taxi_location&amp;demand_checks'!$A$2:$A$266,0))="A",INDEX('taxi_location&amp;demand_checks'!$B$2:$B$266,MATCH(Clean_data!$G47,'taxi_location&amp;demand_checks'!$A$2:$A$266,0))="A")</f>
        <v>1</v>
      </c>
      <c r="L47" s="3">
        <f t="shared" si="2"/>
        <v>19</v>
      </c>
      <c r="M47" s="3" t="str">
        <f t="shared" si="5"/>
        <v>Thursday</v>
      </c>
      <c r="N47" s="14">
        <f t="shared" si="4"/>
        <v>8.2833333333334025</v>
      </c>
    </row>
    <row r="48" spans="1:24" x14ac:dyDescent="0.3">
      <c r="A48" s="22">
        <v>44378</v>
      </c>
      <c r="B48" s="23">
        <v>0.79459490740740746</v>
      </c>
      <c r="C48" s="22">
        <v>44378</v>
      </c>
      <c r="D48" s="23">
        <v>0.8059722222222222</v>
      </c>
      <c r="E48">
        <v>1</v>
      </c>
      <c r="F48">
        <v>74</v>
      </c>
      <c r="G48">
        <v>166</v>
      </c>
      <c r="H48">
        <v>1</v>
      </c>
      <c r="I48">
        <v>2.2999999999999998</v>
      </c>
      <c r="J48">
        <v>12</v>
      </c>
      <c r="K48" s="3" t="b">
        <f>OR(INDEX('taxi_location&amp;demand_checks'!$B$2:$B$266,MATCH(Clean_data!$F48,'taxi_location&amp;demand_checks'!$A$2:$A$266,0))="A",INDEX('taxi_location&amp;demand_checks'!$B$2:$B$266,MATCH(Clean_data!$G48,'taxi_location&amp;demand_checks'!$A$2:$A$266,0))="A")</f>
        <v>1</v>
      </c>
      <c r="L48" s="3">
        <f t="shared" si="2"/>
        <v>19</v>
      </c>
      <c r="M48" s="3" t="str">
        <f t="shared" si="5"/>
        <v>Thursday</v>
      </c>
      <c r="N48" s="14">
        <f t="shared" si="4"/>
        <v>16.38333333333323</v>
      </c>
    </row>
    <row r="49" spans="1:14" x14ac:dyDescent="0.3">
      <c r="A49" s="22">
        <v>44378</v>
      </c>
      <c r="B49" s="23">
        <v>0.83664351851851848</v>
      </c>
      <c r="C49" s="22">
        <v>44378</v>
      </c>
      <c r="D49" s="23">
        <v>0.84667824074074083</v>
      </c>
      <c r="E49">
        <v>1</v>
      </c>
      <c r="F49">
        <v>179</v>
      </c>
      <c r="G49">
        <v>145</v>
      </c>
      <c r="H49">
        <v>1</v>
      </c>
      <c r="I49">
        <v>2.94</v>
      </c>
      <c r="J49">
        <v>12.5</v>
      </c>
      <c r="K49" s="3" t="b">
        <f>OR(INDEX('taxi_location&amp;demand_checks'!$B$2:$B$266,MATCH(Clean_data!$F49,'taxi_location&amp;demand_checks'!$A$2:$A$266,0))="A",INDEX('taxi_location&amp;demand_checks'!$B$2:$B$266,MATCH(Clean_data!$G49,'taxi_location&amp;demand_checks'!$A$2:$A$266,0))="A")</f>
        <v>0</v>
      </c>
      <c r="L49" s="3">
        <f t="shared" si="2"/>
        <v>20</v>
      </c>
      <c r="M49" s="3" t="str">
        <f t="shared" si="5"/>
        <v>Thursday</v>
      </c>
      <c r="N49" s="14">
        <f t="shared" si="4"/>
        <v>14.45000000000018</v>
      </c>
    </row>
    <row r="50" spans="1:14" x14ac:dyDescent="0.3">
      <c r="A50" s="22">
        <v>44378</v>
      </c>
      <c r="B50" s="23">
        <v>0.8680092592592592</v>
      </c>
      <c r="C50" s="22">
        <v>44378</v>
      </c>
      <c r="D50" s="23">
        <v>0.87305555555555558</v>
      </c>
      <c r="E50">
        <v>1</v>
      </c>
      <c r="F50">
        <v>7</v>
      </c>
      <c r="G50">
        <v>223</v>
      </c>
      <c r="H50">
        <v>1</v>
      </c>
      <c r="I50">
        <v>1.06</v>
      </c>
      <c r="J50">
        <v>6.5</v>
      </c>
      <c r="K50" s="3" t="b">
        <f>OR(INDEX('taxi_location&amp;demand_checks'!$B$2:$B$266,MATCH(Clean_data!$F50,'taxi_location&amp;demand_checks'!$A$2:$A$266,0))="A",INDEX('taxi_location&amp;demand_checks'!$B$2:$B$266,MATCH(Clean_data!$G50,'taxi_location&amp;demand_checks'!$A$2:$A$266,0))="A")</f>
        <v>0</v>
      </c>
      <c r="L50" s="3">
        <f t="shared" si="2"/>
        <v>20</v>
      </c>
      <c r="M50" s="3" t="str">
        <f t="shared" si="5"/>
        <v>Thursday</v>
      </c>
      <c r="N50" s="14">
        <f t="shared" si="4"/>
        <v>7.2666666666667901</v>
      </c>
    </row>
    <row r="51" spans="1:14" x14ac:dyDescent="0.3">
      <c r="A51" s="22">
        <v>44378</v>
      </c>
      <c r="B51" s="23">
        <v>0.88415509259259262</v>
      </c>
      <c r="C51" s="22">
        <v>44378</v>
      </c>
      <c r="D51" s="23">
        <v>0.89184027777777775</v>
      </c>
      <c r="E51">
        <v>1</v>
      </c>
      <c r="F51">
        <v>7</v>
      </c>
      <c r="G51">
        <v>7</v>
      </c>
      <c r="H51">
        <v>1</v>
      </c>
      <c r="I51">
        <v>1.83</v>
      </c>
      <c r="J51">
        <v>9</v>
      </c>
      <c r="K51" s="3" t="b">
        <f>OR(INDEX('taxi_location&amp;demand_checks'!$B$2:$B$266,MATCH(Clean_data!$F51,'taxi_location&amp;demand_checks'!$A$2:$A$266,0))="A",INDEX('taxi_location&amp;demand_checks'!$B$2:$B$266,MATCH(Clean_data!$G51,'taxi_location&amp;demand_checks'!$A$2:$A$266,0))="A")</f>
        <v>0</v>
      </c>
      <c r="L51" s="3">
        <f t="shared" si="2"/>
        <v>21</v>
      </c>
      <c r="M51" s="3" t="str">
        <f t="shared" si="5"/>
        <v>Thursday</v>
      </c>
      <c r="N51" s="14">
        <f t="shared" si="4"/>
        <v>11.066666666666585</v>
      </c>
    </row>
    <row r="52" spans="1:14" x14ac:dyDescent="0.3">
      <c r="A52" s="22">
        <v>44378</v>
      </c>
      <c r="B52" s="23">
        <v>0.93842592592592589</v>
      </c>
      <c r="C52" s="22">
        <v>44378</v>
      </c>
      <c r="D52" s="23">
        <v>0.94385416666666666</v>
      </c>
      <c r="E52">
        <v>1</v>
      </c>
      <c r="F52">
        <v>166</v>
      </c>
      <c r="G52">
        <v>116</v>
      </c>
      <c r="H52">
        <v>1</v>
      </c>
      <c r="I52">
        <v>1.6</v>
      </c>
      <c r="J52">
        <v>7.5</v>
      </c>
      <c r="K52" s="3" t="b">
        <f>OR(INDEX('taxi_location&amp;demand_checks'!$B$2:$B$266,MATCH(Clean_data!$F52,'taxi_location&amp;demand_checks'!$A$2:$A$266,0))="A",INDEX('taxi_location&amp;demand_checks'!$B$2:$B$266,MATCH(Clean_data!$G52,'taxi_location&amp;demand_checks'!$A$2:$A$266,0))="A")</f>
        <v>1</v>
      </c>
      <c r="L52" s="3">
        <f t="shared" si="2"/>
        <v>22</v>
      </c>
      <c r="M52" s="3" t="str">
        <f t="shared" si="5"/>
        <v>Thursday</v>
      </c>
      <c r="N52" s="14">
        <f t="shared" si="4"/>
        <v>7.8166666666667162</v>
      </c>
    </row>
    <row r="53" spans="1:14" x14ac:dyDescent="0.3">
      <c r="A53" s="22">
        <v>44379</v>
      </c>
      <c r="B53" s="23">
        <v>2.0868055555555556E-2</v>
      </c>
      <c r="C53" s="22">
        <v>44379</v>
      </c>
      <c r="D53" s="23">
        <v>3.1643518518518522E-2</v>
      </c>
      <c r="E53">
        <v>1</v>
      </c>
      <c r="F53">
        <v>95</v>
      </c>
      <c r="G53">
        <v>258</v>
      </c>
      <c r="H53">
        <v>1</v>
      </c>
      <c r="I53">
        <v>3.25</v>
      </c>
      <c r="J53">
        <v>13.5</v>
      </c>
      <c r="K53" s="3" t="b">
        <f>OR(INDEX('taxi_location&amp;demand_checks'!$B$2:$B$266,MATCH(Clean_data!$F53,'taxi_location&amp;demand_checks'!$A$2:$A$266,0))="A",INDEX('taxi_location&amp;demand_checks'!$B$2:$B$266,MATCH(Clean_data!$G53,'taxi_location&amp;demand_checks'!$A$2:$A$266,0))="A")</f>
        <v>0</v>
      </c>
      <c r="L53" s="3">
        <f t="shared" si="2"/>
        <v>0</v>
      </c>
      <c r="M53" s="3" t="str">
        <f t="shared" si="5"/>
        <v>Friday</v>
      </c>
      <c r="N53" s="14">
        <f t="shared" si="4"/>
        <v>15.516666666666671</v>
      </c>
    </row>
    <row r="54" spans="1:14" x14ac:dyDescent="0.3">
      <c r="A54" s="22">
        <v>44379</v>
      </c>
      <c r="B54" s="23">
        <v>0.33064814814814814</v>
      </c>
      <c r="C54" s="22">
        <v>44379</v>
      </c>
      <c r="D54" s="23">
        <v>0.33739583333333334</v>
      </c>
      <c r="E54">
        <v>1</v>
      </c>
      <c r="F54">
        <v>75</v>
      </c>
      <c r="G54">
        <v>166</v>
      </c>
      <c r="H54">
        <v>1</v>
      </c>
      <c r="I54">
        <v>1.3</v>
      </c>
      <c r="J54">
        <v>8</v>
      </c>
      <c r="K54" s="3" t="b">
        <f>OR(INDEX('taxi_location&amp;demand_checks'!$B$2:$B$266,MATCH(Clean_data!$F54,'taxi_location&amp;demand_checks'!$A$2:$A$266,0))="A",INDEX('taxi_location&amp;demand_checks'!$B$2:$B$266,MATCH(Clean_data!$G54,'taxi_location&amp;demand_checks'!$A$2:$A$266,0))="A")</f>
        <v>1</v>
      </c>
      <c r="L54" s="3">
        <f t="shared" si="2"/>
        <v>7</v>
      </c>
      <c r="M54" s="3" t="str">
        <f t="shared" si="5"/>
        <v>Friday</v>
      </c>
      <c r="N54" s="14">
        <f t="shared" si="4"/>
        <v>9.7166666666666934</v>
      </c>
    </row>
    <row r="55" spans="1:14" x14ac:dyDescent="0.3">
      <c r="A55" s="22">
        <v>44379</v>
      </c>
      <c r="B55" s="23">
        <v>0.33253472222222219</v>
      </c>
      <c r="C55" s="22">
        <v>44379</v>
      </c>
      <c r="D55" s="23">
        <v>0.33412037037037035</v>
      </c>
      <c r="E55">
        <v>1</v>
      </c>
      <c r="F55">
        <v>75</v>
      </c>
      <c r="G55">
        <v>41</v>
      </c>
      <c r="H55">
        <v>1</v>
      </c>
      <c r="I55">
        <v>0.52</v>
      </c>
      <c r="J55">
        <v>4</v>
      </c>
      <c r="K55" s="3" t="b">
        <f>OR(INDEX('taxi_location&amp;demand_checks'!$B$2:$B$266,MATCH(Clean_data!$F55,'taxi_location&amp;demand_checks'!$A$2:$A$266,0))="A",INDEX('taxi_location&amp;demand_checks'!$B$2:$B$266,MATCH(Clean_data!$G55,'taxi_location&amp;demand_checks'!$A$2:$A$266,0))="A")</f>
        <v>1</v>
      </c>
      <c r="L55" s="3">
        <f t="shared" si="2"/>
        <v>7</v>
      </c>
      <c r="M55" s="3" t="str">
        <f t="shared" si="5"/>
        <v>Friday</v>
      </c>
      <c r="N55" s="14">
        <f t="shared" si="4"/>
        <v>2.2833333333333439</v>
      </c>
    </row>
    <row r="56" spans="1:14" x14ac:dyDescent="0.3">
      <c r="A56" s="22">
        <v>44379</v>
      </c>
      <c r="B56" s="23">
        <v>0.35429398148148145</v>
      </c>
      <c r="C56" s="22">
        <v>44379</v>
      </c>
      <c r="D56" s="23">
        <v>0.35741898148148149</v>
      </c>
      <c r="E56">
        <v>1</v>
      </c>
      <c r="F56">
        <v>116</v>
      </c>
      <c r="G56">
        <v>116</v>
      </c>
      <c r="H56">
        <v>1</v>
      </c>
      <c r="I56">
        <v>0.53</v>
      </c>
      <c r="J56">
        <v>5</v>
      </c>
      <c r="K56" s="3" t="b">
        <f>OR(INDEX('taxi_location&amp;demand_checks'!$B$2:$B$266,MATCH(Clean_data!$F56,'taxi_location&amp;demand_checks'!$A$2:$A$266,0))="A",INDEX('taxi_location&amp;demand_checks'!$B$2:$B$266,MATCH(Clean_data!$G56,'taxi_location&amp;demand_checks'!$A$2:$A$266,0))="A")</f>
        <v>1</v>
      </c>
      <c r="L56" s="3">
        <f t="shared" si="2"/>
        <v>8</v>
      </c>
      <c r="M56" s="3" t="str">
        <f t="shared" si="5"/>
        <v>Friday</v>
      </c>
      <c r="N56" s="14">
        <f t="shared" si="4"/>
        <v>4.5000000000000639</v>
      </c>
    </row>
    <row r="57" spans="1:14" x14ac:dyDescent="0.3">
      <c r="A57" s="22">
        <v>44379</v>
      </c>
      <c r="B57" s="23">
        <v>0.340787037037037</v>
      </c>
      <c r="C57" s="22">
        <v>44379</v>
      </c>
      <c r="D57" s="23">
        <v>0.38237268518518519</v>
      </c>
      <c r="E57">
        <v>1</v>
      </c>
      <c r="F57">
        <v>61</v>
      </c>
      <c r="G57">
        <v>25</v>
      </c>
      <c r="H57">
        <v>1</v>
      </c>
      <c r="I57">
        <v>5.0999999999999996</v>
      </c>
      <c r="J57">
        <v>36.5</v>
      </c>
      <c r="K57" s="3" t="b">
        <f>OR(INDEX('taxi_location&amp;demand_checks'!$B$2:$B$266,MATCH(Clean_data!$F57,'taxi_location&amp;demand_checks'!$A$2:$A$266,0))="A",INDEX('taxi_location&amp;demand_checks'!$B$2:$B$266,MATCH(Clean_data!$G57,'taxi_location&amp;demand_checks'!$A$2:$A$266,0))="A")</f>
        <v>0</v>
      </c>
      <c r="L57" s="3">
        <f t="shared" si="2"/>
        <v>8</v>
      </c>
      <c r="M57" s="3" t="str">
        <f t="shared" si="5"/>
        <v>Friday</v>
      </c>
      <c r="N57" s="14">
        <f t="shared" si="4"/>
        <v>59.883333333333397</v>
      </c>
    </row>
    <row r="58" spans="1:14" x14ac:dyDescent="0.3">
      <c r="A58" s="22">
        <v>44379</v>
      </c>
      <c r="B58" s="23">
        <v>0.33601851851851849</v>
      </c>
      <c r="C58" s="22">
        <v>44379</v>
      </c>
      <c r="D58" s="23">
        <v>0.34061342592592592</v>
      </c>
      <c r="E58">
        <v>1</v>
      </c>
      <c r="F58">
        <v>41</v>
      </c>
      <c r="G58">
        <v>74</v>
      </c>
      <c r="H58">
        <v>1</v>
      </c>
      <c r="I58">
        <v>0.79</v>
      </c>
      <c r="J58">
        <v>6</v>
      </c>
      <c r="K58" s="3" t="b">
        <f>OR(INDEX('taxi_location&amp;demand_checks'!$B$2:$B$266,MATCH(Clean_data!$F58,'taxi_location&amp;demand_checks'!$A$2:$A$266,0))="A",INDEX('taxi_location&amp;demand_checks'!$B$2:$B$266,MATCH(Clean_data!$G58,'taxi_location&amp;demand_checks'!$A$2:$A$266,0))="A")</f>
        <v>1</v>
      </c>
      <c r="L58" s="3">
        <f t="shared" si="2"/>
        <v>8</v>
      </c>
      <c r="M58" s="3" t="str">
        <f t="shared" si="5"/>
        <v>Friday</v>
      </c>
      <c r="N58" s="14">
        <f t="shared" si="4"/>
        <v>6.6166666666666885</v>
      </c>
    </row>
    <row r="59" spans="1:14" x14ac:dyDescent="0.3">
      <c r="A59" s="22">
        <v>44379</v>
      </c>
      <c r="B59" s="23">
        <v>0.38871527777777781</v>
      </c>
      <c r="C59" s="22">
        <v>44379</v>
      </c>
      <c r="D59" s="23">
        <v>0.39177083333333335</v>
      </c>
      <c r="E59">
        <v>1</v>
      </c>
      <c r="F59">
        <v>41</v>
      </c>
      <c r="G59">
        <v>42</v>
      </c>
      <c r="H59">
        <v>1</v>
      </c>
      <c r="I59">
        <v>0.66</v>
      </c>
      <c r="J59">
        <v>5</v>
      </c>
      <c r="K59" s="3" t="b">
        <f>OR(INDEX('taxi_location&amp;demand_checks'!$B$2:$B$266,MATCH(Clean_data!$F59,'taxi_location&amp;demand_checks'!$A$2:$A$266,0))="A",INDEX('taxi_location&amp;demand_checks'!$B$2:$B$266,MATCH(Clean_data!$G59,'taxi_location&amp;demand_checks'!$A$2:$A$266,0))="A")</f>
        <v>1</v>
      </c>
      <c r="L59" s="3">
        <f t="shared" si="2"/>
        <v>9</v>
      </c>
      <c r="M59" s="3" t="str">
        <f t="shared" si="5"/>
        <v>Friday</v>
      </c>
      <c r="N59" s="14">
        <f t="shared" si="4"/>
        <v>4.3999999999999684</v>
      </c>
    </row>
    <row r="60" spans="1:14" x14ac:dyDescent="0.3">
      <c r="A60" s="22">
        <v>44379</v>
      </c>
      <c r="B60" s="23">
        <v>0.38193287037037038</v>
      </c>
      <c r="C60" s="22">
        <v>44379</v>
      </c>
      <c r="D60" s="23">
        <v>0.38851851851851849</v>
      </c>
      <c r="E60">
        <v>1</v>
      </c>
      <c r="F60">
        <v>247</v>
      </c>
      <c r="G60">
        <v>167</v>
      </c>
      <c r="H60">
        <v>1</v>
      </c>
      <c r="I60">
        <v>1.23</v>
      </c>
      <c r="J60">
        <v>7.5</v>
      </c>
      <c r="K60" s="3" t="b">
        <f>OR(INDEX('taxi_location&amp;demand_checks'!$B$2:$B$266,MATCH(Clean_data!$F60,'taxi_location&amp;demand_checks'!$A$2:$A$266,0))="A",INDEX('taxi_location&amp;demand_checks'!$B$2:$B$266,MATCH(Clean_data!$G60,'taxi_location&amp;demand_checks'!$A$2:$A$266,0))="A")</f>
        <v>0</v>
      </c>
      <c r="L60" s="3">
        <f t="shared" si="2"/>
        <v>9</v>
      </c>
      <c r="M60" s="3" t="str">
        <f t="shared" si="5"/>
        <v>Friday</v>
      </c>
      <c r="N60" s="14">
        <f t="shared" si="4"/>
        <v>9.4833333333332703</v>
      </c>
    </row>
    <row r="61" spans="1:14" x14ac:dyDescent="0.3">
      <c r="A61" s="22">
        <v>44379</v>
      </c>
      <c r="B61" s="23">
        <v>0.45494212962962965</v>
      </c>
      <c r="C61" s="22">
        <v>44379</v>
      </c>
      <c r="D61" s="23">
        <v>0.45869212962962963</v>
      </c>
      <c r="E61">
        <v>1</v>
      </c>
      <c r="F61">
        <v>41</v>
      </c>
      <c r="G61">
        <v>116</v>
      </c>
      <c r="H61">
        <v>1</v>
      </c>
      <c r="I61">
        <v>1.1499999999999999</v>
      </c>
      <c r="J61">
        <v>6</v>
      </c>
      <c r="K61" s="3" t="b">
        <f>OR(INDEX('taxi_location&amp;demand_checks'!$B$2:$B$266,MATCH(Clean_data!$F61,'taxi_location&amp;demand_checks'!$A$2:$A$266,0))="A",INDEX('taxi_location&amp;demand_checks'!$B$2:$B$266,MATCH(Clean_data!$G61,'taxi_location&amp;demand_checks'!$A$2:$A$266,0))="A")</f>
        <v>1</v>
      </c>
      <c r="L61" s="3">
        <f t="shared" si="2"/>
        <v>10</v>
      </c>
      <c r="M61" s="3" t="str">
        <f t="shared" si="5"/>
        <v>Friday</v>
      </c>
      <c r="N61" s="14">
        <f t="shared" si="4"/>
        <v>5.3999999999999648</v>
      </c>
    </row>
    <row r="62" spans="1:14" x14ac:dyDescent="0.3">
      <c r="A62" s="22">
        <v>44379</v>
      </c>
      <c r="B62" s="23">
        <v>0.42099537037037038</v>
      </c>
      <c r="C62" s="22">
        <v>44379</v>
      </c>
      <c r="D62" s="23">
        <v>0.45354166666666668</v>
      </c>
      <c r="E62">
        <v>1</v>
      </c>
      <c r="F62">
        <v>18</v>
      </c>
      <c r="G62">
        <v>244</v>
      </c>
      <c r="H62">
        <v>1</v>
      </c>
      <c r="I62">
        <v>5.25</v>
      </c>
      <c r="J62">
        <v>29.5</v>
      </c>
      <c r="K62" s="3" t="b">
        <f>OR(INDEX('taxi_location&amp;demand_checks'!$B$2:$B$266,MATCH(Clean_data!$F62,'taxi_location&amp;demand_checks'!$A$2:$A$266,0))="A",INDEX('taxi_location&amp;demand_checks'!$B$2:$B$266,MATCH(Clean_data!$G62,'taxi_location&amp;demand_checks'!$A$2:$A$266,0))="A")</f>
        <v>1</v>
      </c>
      <c r="L62" s="3">
        <f t="shared" si="2"/>
        <v>10</v>
      </c>
      <c r="M62" s="3" t="str">
        <f t="shared" si="5"/>
        <v>Friday</v>
      </c>
      <c r="N62" s="14">
        <f t="shared" si="4"/>
        <v>46.866666666666667</v>
      </c>
    </row>
    <row r="63" spans="1:14" x14ac:dyDescent="0.3">
      <c r="A63" s="22">
        <v>44379</v>
      </c>
      <c r="B63" s="23">
        <v>0.44118055555555552</v>
      </c>
      <c r="C63" s="22">
        <v>44379</v>
      </c>
      <c r="D63" s="23">
        <v>0.47436342592592595</v>
      </c>
      <c r="E63">
        <v>1</v>
      </c>
      <c r="F63">
        <v>80</v>
      </c>
      <c r="G63">
        <v>130</v>
      </c>
      <c r="H63">
        <v>1</v>
      </c>
      <c r="I63">
        <v>10.73</v>
      </c>
      <c r="J63">
        <v>39.5</v>
      </c>
      <c r="K63" s="3" t="b">
        <f>OR(INDEX('taxi_location&amp;demand_checks'!$B$2:$B$266,MATCH(Clean_data!$F63,'taxi_location&amp;demand_checks'!$A$2:$A$266,0))="A",INDEX('taxi_location&amp;demand_checks'!$B$2:$B$266,MATCH(Clean_data!$G63,'taxi_location&amp;demand_checks'!$A$2:$A$266,0))="A")</f>
        <v>0</v>
      </c>
      <c r="L63" s="3">
        <f t="shared" si="2"/>
        <v>10</v>
      </c>
      <c r="M63" s="3" t="str">
        <f t="shared" si="5"/>
        <v>Friday</v>
      </c>
      <c r="N63" s="14">
        <f t="shared" si="4"/>
        <v>47.783333333333424</v>
      </c>
    </row>
    <row r="64" spans="1:14" x14ac:dyDescent="0.3">
      <c r="A64" s="22">
        <v>44379</v>
      </c>
      <c r="B64" s="23">
        <v>0.45126157407407402</v>
      </c>
      <c r="C64" s="22">
        <v>44379</v>
      </c>
      <c r="D64" s="23">
        <v>0.45523148148148151</v>
      </c>
      <c r="E64">
        <v>1</v>
      </c>
      <c r="F64">
        <v>42</v>
      </c>
      <c r="G64">
        <v>42</v>
      </c>
      <c r="H64">
        <v>1</v>
      </c>
      <c r="I64">
        <v>0.99</v>
      </c>
      <c r="J64">
        <v>6</v>
      </c>
      <c r="K64" s="3" t="b">
        <f>OR(INDEX('taxi_location&amp;demand_checks'!$B$2:$B$266,MATCH(Clean_data!$F64,'taxi_location&amp;demand_checks'!$A$2:$A$266,0))="A",INDEX('taxi_location&amp;demand_checks'!$B$2:$B$266,MATCH(Clean_data!$G64,'taxi_location&amp;demand_checks'!$A$2:$A$266,0))="A")</f>
        <v>1</v>
      </c>
      <c r="L64" s="3">
        <f t="shared" si="2"/>
        <v>10</v>
      </c>
      <c r="M64" s="3" t="str">
        <f t="shared" si="5"/>
        <v>Friday</v>
      </c>
      <c r="N64" s="14">
        <f t="shared" si="4"/>
        <v>5.7166666666667876</v>
      </c>
    </row>
    <row r="65" spans="1:14" x14ac:dyDescent="0.3">
      <c r="A65" s="22">
        <v>44379</v>
      </c>
      <c r="B65" s="23">
        <v>0.46861111111111109</v>
      </c>
      <c r="C65" s="22">
        <v>44379</v>
      </c>
      <c r="D65" s="23">
        <v>0.4911921296296296</v>
      </c>
      <c r="E65">
        <v>1</v>
      </c>
      <c r="F65">
        <v>244</v>
      </c>
      <c r="G65">
        <v>265</v>
      </c>
      <c r="H65">
        <v>1</v>
      </c>
      <c r="I65">
        <v>13.89</v>
      </c>
      <c r="J65">
        <v>41</v>
      </c>
      <c r="K65" s="3" t="b">
        <f>OR(INDEX('taxi_location&amp;demand_checks'!$B$2:$B$266,MATCH(Clean_data!$F65,'taxi_location&amp;demand_checks'!$A$2:$A$266,0))="A",INDEX('taxi_location&amp;demand_checks'!$B$2:$B$266,MATCH(Clean_data!$G65,'taxi_location&amp;demand_checks'!$A$2:$A$266,0))="A")</f>
        <v>1</v>
      </c>
      <c r="L65" s="3">
        <f t="shared" si="2"/>
        <v>11</v>
      </c>
      <c r="M65" s="3" t="str">
        <f t="shared" si="5"/>
        <v>Friday</v>
      </c>
      <c r="N65" s="14">
        <f t="shared" si="4"/>
        <v>32.516666666666659</v>
      </c>
    </row>
    <row r="66" spans="1:14" x14ac:dyDescent="0.3">
      <c r="A66" s="22">
        <v>44379</v>
      </c>
      <c r="B66" s="23">
        <v>0.48608796296296292</v>
      </c>
      <c r="C66" s="22">
        <v>44379</v>
      </c>
      <c r="D66" s="23">
        <v>0.52033564814814814</v>
      </c>
      <c r="E66">
        <v>1</v>
      </c>
      <c r="F66">
        <v>7</v>
      </c>
      <c r="G66">
        <v>179</v>
      </c>
      <c r="H66">
        <v>1</v>
      </c>
      <c r="I66">
        <v>14.08</v>
      </c>
      <c r="J66">
        <v>49</v>
      </c>
      <c r="K66" s="3" t="b">
        <f>OR(INDEX('taxi_location&amp;demand_checks'!$B$2:$B$266,MATCH(Clean_data!$F66,'taxi_location&amp;demand_checks'!$A$2:$A$266,0))="A",INDEX('taxi_location&amp;demand_checks'!$B$2:$B$266,MATCH(Clean_data!$G66,'taxi_location&amp;demand_checks'!$A$2:$A$266,0))="A")</f>
        <v>0</v>
      </c>
      <c r="L66" s="3">
        <f t="shared" si="2"/>
        <v>11</v>
      </c>
      <c r="M66" s="3" t="str">
        <f t="shared" si="5"/>
        <v>Friday</v>
      </c>
      <c r="N66" s="14">
        <f t="shared" si="4"/>
        <v>49.316666666666727</v>
      </c>
    </row>
    <row r="67" spans="1:14" x14ac:dyDescent="0.3">
      <c r="A67" s="22">
        <v>44379</v>
      </c>
      <c r="B67" s="23">
        <v>0.47623842592592597</v>
      </c>
      <c r="C67" s="22">
        <v>44379</v>
      </c>
      <c r="D67" s="23">
        <v>0.48418981481481477</v>
      </c>
      <c r="E67">
        <v>1</v>
      </c>
      <c r="F67">
        <v>74</v>
      </c>
      <c r="G67">
        <v>42</v>
      </c>
      <c r="H67">
        <v>1</v>
      </c>
      <c r="I67">
        <v>2</v>
      </c>
      <c r="J67">
        <v>9.5</v>
      </c>
      <c r="K67" s="3" t="b">
        <f>OR(INDEX('taxi_location&amp;demand_checks'!$B$2:$B$266,MATCH(Clean_data!$F67,'taxi_location&amp;demand_checks'!$A$2:$A$266,0))="A",INDEX('taxi_location&amp;demand_checks'!$B$2:$B$266,MATCH(Clean_data!$G67,'taxi_location&amp;demand_checks'!$A$2:$A$266,0))="A")</f>
        <v>1</v>
      </c>
      <c r="L67" s="3">
        <f t="shared" si="2"/>
        <v>11</v>
      </c>
      <c r="M67" s="3" t="str">
        <f t="shared" si="5"/>
        <v>Friday</v>
      </c>
      <c r="N67" s="14">
        <f t="shared" si="4"/>
        <v>11.449999999999871</v>
      </c>
    </row>
    <row r="68" spans="1:14" x14ac:dyDescent="0.3">
      <c r="A68" s="22">
        <v>44379</v>
      </c>
      <c r="B68" s="23">
        <v>0.5287384259259259</v>
      </c>
      <c r="C68" s="22">
        <v>44379</v>
      </c>
      <c r="D68" s="23">
        <v>0.55527777777777776</v>
      </c>
      <c r="E68">
        <v>1</v>
      </c>
      <c r="F68">
        <v>61</v>
      </c>
      <c r="G68">
        <v>155</v>
      </c>
      <c r="H68">
        <v>1</v>
      </c>
      <c r="I68">
        <v>5.0199999999999996</v>
      </c>
      <c r="J68">
        <v>26</v>
      </c>
      <c r="K68" s="3" t="b">
        <f>OR(INDEX('taxi_location&amp;demand_checks'!$B$2:$B$266,MATCH(Clean_data!$F68,'taxi_location&amp;demand_checks'!$A$2:$A$266,0))="A",INDEX('taxi_location&amp;demand_checks'!$B$2:$B$266,MATCH(Clean_data!$G68,'taxi_location&amp;demand_checks'!$A$2:$A$266,0))="A")</f>
        <v>0</v>
      </c>
      <c r="L68" s="3">
        <f t="shared" si="2"/>
        <v>12</v>
      </c>
      <c r="M68" s="3" t="str">
        <f t="shared" si="5"/>
        <v>Friday</v>
      </c>
      <c r="N68" s="14">
        <f t="shared" si="4"/>
        <v>38.216666666666669</v>
      </c>
    </row>
    <row r="69" spans="1:14" x14ac:dyDescent="0.3">
      <c r="A69" s="22">
        <v>44379</v>
      </c>
      <c r="B69" s="23">
        <v>0.51758101851851845</v>
      </c>
      <c r="C69" s="22">
        <v>44379</v>
      </c>
      <c r="D69" s="23">
        <v>0.5214699074074074</v>
      </c>
      <c r="E69">
        <v>1</v>
      </c>
      <c r="F69">
        <v>95</v>
      </c>
      <c r="G69">
        <v>95</v>
      </c>
      <c r="H69">
        <v>1</v>
      </c>
      <c r="I69">
        <v>1.0900000000000001</v>
      </c>
      <c r="J69">
        <v>6</v>
      </c>
      <c r="K69" s="3" t="b">
        <f>OR(INDEX('taxi_location&amp;demand_checks'!$B$2:$B$266,MATCH(Clean_data!$F69,'taxi_location&amp;demand_checks'!$A$2:$A$266,0))="A",INDEX('taxi_location&amp;demand_checks'!$B$2:$B$266,MATCH(Clean_data!$G69,'taxi_location&amp;demand_checks'!$A$2:$A$266,0))="A")</f>
        <v>0</v>
      </c>
      <c r="L69" s="3">
        <f t="shared" si="2"/>
        <v>12</v>
      </c>
      <c r="M69" s="3" t="str">
        <f t="shared" si="5"/>
        <v>Friday</v>
      </c>
      <c r="N69" s="14">
        <f t="shared" si="4"/>
        <v>5.600000000000076</v>
      </c>
    </row>
    <row r="70" spans="1:14" x14ac:dyDescent="0.3">
      <c r="A70" s="22">
        <v>44379</v>
      </c>
      <c r="B70" s="23">
        <v>0.56571759259259258</v>
      </c>
      <c r="C70" s="22">
        <v>44379</v>
      </c>
      <c r="D70" s="23">
        <v>0.57018518518518524</v>
      </c>
      <c r="E70">
        <v>1</v>
      </c>
      <c r="F70">
        <v>75</v>
      </c>
      <c r="G70">
        <v>74</v>
      </c>
      <c r="H70">
        <v>1</v>
      </c>
      <c r="I70">
        <v>1</v>
      </c>
      <c r="J70">
        <v>6</v>
      </c>
      <c r="K70" s="3" t="b">
        <f>OR(INDEX('taxi_location&amp;demand_checks'!$B$2:$B$266,MATCH(Clean_data!$F70,'taxi_location&amp;demand_checks'!$A$2:$A$266,0))="A",INDEX('taxi_location&amp;demand_checks'!$B$2:$B$266,MATCH(Clean_data!$G70,'taxi_location&amp;demand_checks'!$A$2:$A$266,0))="A")</f>
        <v>1</v>
      </c>
      <c r="L70" s="3">
        <f t="shared" ref="L70:L133" si="6">HOUR(B70)</f>
        <v>13</v>
      </c>
      <c r="M70" s="3" t="str">
        <f t="shared" ref="M70:M132" si="7">TEXT(A70,"dddd")</f>
        <v>Friday</v>
      </c>
      <c r="N70" s="14">
        <f t="shared" ref="N70:N133" si="8">IF(C70=A70,(D70-B70),IF(C70&gt;A70,D70-0+1-B70,"Error"))*1440</f>
        <v>6.433333333333433</v>
      </c>
    </row>
    <row r="71" spans="1:14" x14ac:dyDescent="0.3">
      <c r="A71" s="22">
        <v>44379</v>
      </c>
      <c r="B71" s="23">
        <v>0.61156250000000001</v>
      </c>
      <c r="C71" s="22">
        <v>44379</v>
      </c>
      <c r="D71" s="23">
        <v>0.62660879629629629</v>
      </c>
      <c r="E71">
        <v>1</v>
      </c>
      <c r="F71">
        <v>97</v>
      </c>
      <c r="G71">
        <v>181</v>
      </c>
      <c r="H71">
        <v>1</v>
      </c>
      <c r="I71">
        <v>2.2400000000000002</v>
      </c>
      <c r="J71">
        <v>14</v>
      </c>
      <c r="K71" s="3" t="b">
        <f>OR(INDEX('taxi_location&amp;demand_checks'!$B$2:$B$266,MATCH(Clean_data!$F71,'taxi_location&amp;demand_checks'!$A$2:$A$266,0))="A",INDEX('taxi_location&amp;demand_checks'!$B$2:$B$266,MATCH(Clean_data!$G71,'taxi_location&amp;demand_checks'!$A$2:$A$266,0))="A")</f>
        <v>0</v>
      </c>
      <c r="L71" s="3">
        <f t="shared" si="6"/>
        <v>14</v>
      </c>
      <c r="M71" s="3" t="str">
        <f t="shared" si="7"/>
        <v>Friday</v>
      </c>
      <c r="N71" s="14">
        <f t="shared" si="8"/>
        <v>21.666666666666643</v>
      </c>
    </row>
    <row r="72" spans="1:14" x14ac:dyDescent="0.3">
      <c r="A72" s="22">
        <v>44379</v>
      </c>
      <c r="B72" s="23">
        <v>0.60023148148148142</v>
      </c>
      <c r="C72" s="22">
        <v>44379</v>
      </c>
      <c r="D72" s="23">
        <v>0.62258101851851855</v>
      </c>
      <c r="E72">
        <v>1</v>
      </c>
      <c r="F72">
        <v>40</v>
      </c>
      <c r="G72">
        <v>62</v>
      </c>
      <c r="H72">
        <v>1</v>
      </c>
      <c r="I72">
        <v>4.2699999999999996</v>
      </c>
      <c r="J72">
        <v>22</v>
      </c>
      <c r="K72" s="3" t="b">
        <f>OR(INDEX('taxi_location&amp;demand_checks'!$B$2:$B$266,MATCH(Clean_data!$F72,'taxi_location&amp;demand_checks'!$A$2:$A$266,0))="A",INDEX('taxi_location&amp;demand_checks'!$B$2:$B$266,MATCH(Clean_data!$G72,'taxi_location&amp;demand_checks'!$A$2:$A$266,0))="A")</f>
        <v>0</v>
      </c>
      <c r="L72" s="3">
        <f t="shared" si="6"/>
        <v>14</v>
      </c>
      <c r="M72" s="3" t="str">
        <f t="shared" si="7"/>
        <v>Friday</v>
      </c>
      <c r="N72" s="14">
        <f t="shared" si="8"/>
        <v>32.183333333333465</v>
      </c>
    </row>
    <row r="73" spans="1:14" x14ac:dyDescent="0.3">
      <c r="A73" s="22">
        <v>44379</v>
      </c>
      <c r="B73" s="23">
        <v>0.61418981481481483</v>
      </c>
      <c r="C73" s="22">
        <v>44379</v>
      </c>
      <c r="D73" s="23">
        <v>0.61766203703703704</v>
      </c>
      <c r="E73">
        <v>1</v>
      </c>
      <c r="F73">
        <v>75</v>
      </c>
      <c r="G73">
        <v>41</v>
      </c>
      <c r="H73">
        <v>1</v>
      </c>
      <c r="I73">
        <v>0.97</v>
      </c>
      <c r="J73">
        <v>5.5</v>
      </c>
      <c r="K73" s="3" t="b">
        <f>OR(INDEX('taxi_location&amp;demand_checks'!$B$2:$B$266,MATCH(Clean_data!$F73,'taxi_location&amp;demand_checks'!$A$2:$A$266,0))="A",INDEX('taxi_location&amp;demand_checks'!$B$2:$B$266,MATCH(Clean_data!$G73,'taxi_location&amp;demand_checks'!$A$2:$A$266,0))="A")</f>
        <v>1</v>
      </c>
      <c r="L73" s="3">
        <f t="shared" si="6"/>
        <v>14</v>
      </c>
      <c r="M73" s="3" t="str">
        <f t="shared" si="7"/>
        <v>Friday</v>
      </c>
      <c r="N73" s="14">
        <f t="shared" si="8"/>
        <v>4.9999999999999822</v>
      </c>
    </row>
    <row r="74" spans="1:14" x14ac:dyDescent="0.3">
      <c r="A74" s="22">
        <v>44379</v>
      </c>
      <c r="B74" s="23">
        <v>0.59189814814814812</v>
      </c>
      <c r="C74" s="22">
        <v>44379</v>
      </c>
      <c r="D74" s="23">
        <v>0.6050578703703704</v>
      </c>
      <c r="E74">
        <v>1</v>
      </c>
      <c r="F74">
        <v>42</v>
      </c>
      <c r="G74">
        <v>159</v>
      </c>
      <c r="H74">
        <v>1</v>
      </c>
      <c r="I74">
        <v>2.2999999999999998</v>
      </c>
      <c r="J74">
        <v>13</v>
      </c>
      <c r="K74" s="3" t="b">
        <f>OR(INDEX('taxi_location&amp;demand_checks'!$B$2:$B$266,MATCH(Clean_data!$F74,'taxi_location&amp;demand_checks'!$A$2:$A$266,0))="A",INDEX('taxi_location&amp;demand_checks'!$B$2:$B$266,MATCH(Clean_data!$G74,'taxi_location&amp;demand_checks'!$A$2:$A$266,0))="A")</f>
        <v>1</v>
      </c>
      <c r="L74" s="3">
        <f t="shared" si="6"/>
        <v>14</v>
      </c>
      <c r="M74" s="3" t="str">
        <f t="shared" si="7"/>
        <v>Friday</v>
      </c>
      <c r="N74" s="14">
        <f t="shared" si="8"/>
        <v>18.950000000000085</v>
      </c>
    </row>
    <row r="75" spans="1:14" x14ac:dyDescent="0.3">
      <c r="A75" s="22">
        <v>44379</v>
      </c>
      <c r="B75" s="23">
        <v>0.66781250000000003</v>
      </c>
      <c r="C75" s="22">
        <v>44379</v>
      </c>
      <c r="D75" s="23">
        <v>0.67167824074074067</v>
      </c>
      <c r="E75">
        <v>1</v>
      </c>
      <c r="F75">
        <v>41</v>
      </c>
      <c r="G75">
        <v>41</v>
      </c>
      <c r="H75">
        <v>1</v>
      </c>
      <c r="I75">
        <v>0.7</v>
      </c>
      <c r="J75">
        <v>5.5</v>
      </c>
      <c r="K75" s="3" t="b">
        <f>OR(INDEX('taxi_location&amp;demand_checks'!$B$2:$B$266,MATCH(Clean_data!$F75,'taxi_location&amp;demand_checks'!$A$2:$A$266,0))="A",INDEX('taxi_location&amp;demand_checks'!$B$2:$B$266,MATCH(Clean_data!$G75,'taxi_location&amp;demand_checks'!$A$2:$A$266,0))="A")</f>
        <v>1</v>
      </c>
      <c r="L75" s="3">
        <f t="shared" si="6"/>
        <v>16</v>
      </c>
      <c r="M75" s="3" t="str">
        <f t="shared" si="7"/>
        <v>Friday</v>
      </c>
      <c r="N75" s="14">
        <f t="shared" si="8"/>
        <v>5.5666666666665243</v>
      </c>
    </row>
    <row r="76" spans="1:14" x14ac:dyDescent="0.3">
      <c r="A76" s="22">
        <v>44379</v>
      </c>
      <c r="B76" s="23">
        <v>0.64563657407407404</v>
      </c>
      <c r="C76" s="22">
        <v>44379</v>
      </c>
      <c r="D76" s="23">
        <v>0.6812962962962964</v>
      </c>
      <c r="E76">
        <v>1</v>
      </c>
      <c r="F76">
        <v>97</v>
      </c>
      <c r="G76">
        <v>73</v>
      </c>
      <c r="H76">
        <v>1</v>
      </c>
      <c r="I76">
        <v>14.2</v>
      </c>
      <c r="J76">
        <v>46</v>
      </c>
      <c r="K76" s="3" t="b">
        <f>OR(INDEX('taxi_location&amp;demand_checks'!$B$2:$B$266,MATCH(Clean_data!$F76,'taxi_location&amp;demand_checks'!$A$2:$A$266,0))="A",INDEX('taxi_location&amp;demand_checks'!$B$2:$B$266,MATCH(Clean_data!$G76,'taxi_location&amp;demand_checks'!$A$2:$A$266,0))="A")</f>
        <v>0</v>
      </c>
      <c r="L76" s="3">
        <f t="shared" si="6"/>
        <v>15</v>
      </c>
      <c r="M76" s="3" t="str">
        <f t="shared" si="7"/>
        <v>Friday</v>
      </c>
      <c r="N76" s="14">
        <f t="shared" si="8"/>
        <v>51.350000000000193</v>
      </c>
    </row>
    <row r="77" spans="1:14" x14ac:dyDescent="0.3">
      <c r="A77" s="22">
        <v>44379</v>
      </c>
      <c r="B77" s="23">
        <v>0.63222222222222224</v>
      </c>
      <c r="C77" s="22">
        <v>44379</v>
      </c>
      <c r="D77" s="23">
        <v>0.64164351851851853</v>
      </c>
      <c r="E77">
        <v>1</v>
      </c>
      <c r="F77">
        <v>74</v>
      </c>
      <c r="G77">
        <v>24</v>
      </c>
      <c r="H77">
        <v>6</v>
      </c>
      <c r="I77">
        <v>1.42</v>
      </c>
      <c r="J77">
        <v>10</v>
      </c>
      <c r="K77" s="3" t="b">
        <f>OR(INDEX('taxi_location&amp;demand_checks'!$B$2:$B$266,MATCH(Clean_data!$F77,'taxi_location&amp;demand_checks'!$A$2:$A$266,0))="A",INDEX('taxi_location&amp;demand_checks'!$B$2:$B$266,MATCH(Clean_data!$G77,'taxi_location&amp;demand_checks'!$A$2:$A$266,0))="A")</f>
        <v>1</v>
      </c>
      <c r="L77" s="3">
        <f t="shared" si="6"/>
        <v>15</v>
      </c>
      <c r="M77" s="3" t="str">
        <f t="shared" si="7"/>
        <v>Friday</v>
      </c>
      <c r="N77" s="14">
        <f t="shared" si="8"/>
        <v>13.566666666666656</v>
      </c>
    </row>
    <row r="78" spans="1:14" x14ac:dyDescent="0.3">
      <c r="A78" s="22">
        <v>44379</v>
      </c>
      <c r="B78" s="23">
        <v>0.64490740740740737</v>
      </c>
      <c r="C78" s="22">
        <v>44379</v>
      </c>
      <c r="D78" s="23">
        <v>0.64825231481481482</v>
      </c>
      <c r="E78">
        <v>1</v>
      </c>
      <c r="F78">
        <v>41</v>
      </c>
      <c r="G78">
        <v>42</v>
      </c>
      <c r="H78">
        <v>1</v>
      </c>
      <c r="I78">
        <v>1.1100000000000001</v>
      </c>
      <c r="J78">
        <v>5.5</v>
      </c>
      <c r="K78" s="3" t="b">
        <f>OR(INDEX('taxi_location&amp;demand_checks'!$B$2:$B$266,MATCH(Clean_data!$F78,'taxi_location&amp;demand_checks'!$A$2:$A$266,0))="A",INDEX('taxi_location&amp;demand_checks'!$B$2:$B$266,MATCH(Clean_data!$G78,'taxi_location&amp;demand_checks'!$A$2:$A$266,0))="A")</f>
        <v>1</v>
      </c>
      <c r="L78" s="3">
        <f t="shared" si="6"/>
        <v>15</v>
      </c>
      <c r="M78" s="3" t="str">
        <f t="shared" si="7"/>
        <v>Friday</v>
      </c>
      <c r="N78" s="14">
        <f t="shared" si="8"/>
        <v>4.8166666666667268</v>
      </c>
    </row>
    <row r="79" spans="1:14" x14ac:dyDescent="0.3">
      <c r="A79" s="22">
        <v>44379</v>
      </c>
      <c r="B79" s="23">
        <v>0.69739583333333333</v>
      </c>
      <c r="C79" s="22">
        <v>44379</v>
      </c>
      <c r="D79" s="23">
        <v>0.7241550925925927</v>
      </c>
      <c r="E79">
        <v>1</v>
      </c>
      <c r="F79">
        <v>41</v>
      </c>
      <c r="G79">
        <v>18</v>
      </c>
      <c r="H79">
        <v>6</v>
      </c>
      <c r="I79">
        <v>5.78</v>
      </c>
      <c r="J79">
        <v>26</v>
      </c>
      <c r="K79" s="3" t="b">
        <f>OR(INDEX('taxi_location&amp;demand_checks'!$B$2:$B$266,MATCH(Clean_data!$F79,'taxi_location&amp;demand_checks'!$A$2:$A$266,0))="A",INDEX('taxi_location&amp;demand_checks'!$B$2:$B$266,MATCH(Clean_data!$G79,'taxi_location&amp;demand_checks'!$A$2:$A$266,0))="A")</f>
        <v>1</v>
      </c>
      <c r="L79" s="3">
        <f t="shared" si="6"/>
        <v>16</v>
      </c>
      <c r="M79" s="3" t="str">
        <f t="shared" si="7"/>
        <v>Friday</v>
      </c>
      <c r="N79" s="14">
        <f t="shared" si="8"/>
        <v>38.533333333333495</v>
      </c>
    </row>
    <row r="80" spans="1:14" x14ac:dyDescent="0.3">
      <c r="A80" s="22">
        <v>44379</v>
      </c>
      <c r="B80" s="23">
        <v>0.66957175925925927</v>
      </c>
      <c r="C80" s="22">
        <v>44379</v>
      </c>
      <c r="D80" s="23">
        <v>0.68196759259259254</v>
      </c>
      <c r="E80">
        <v>1</v>
      </c>
      <c r="F80">
        <v>188</v>
      </c>
      <c r="G80">
        <v>72</v>
      </c>
      <c r="H80">
        <v>1</v>
      </c>
      <c r="I80">
        <v>2.5</v>
      </c>
      <c r="J80">
        <v>13</v>
      </c>
      <c r="K80" s="3" t="b">
        <f>OR(INDEX('taxi_location&amp;demand_checks'!$B$2:$B$266,MATCH(Clean_data!$F80,'taxi_location&amp;demand_checks'!$A$2:$A$266,0))="A",INDEX('taxi_location&amp;demand_checks'!$B$2:$B$266,MATCH(Clean_data!$G80,'taxi_location&amp;demand_checks'!$A$2:$A$266,0))="A")</f>
        <v>0</v>
      </c>
      <c r="L80" s="3">
        <f t="shared" si="6"/>
        <v>16</v>
      </c>
      <c r="M80" s="3" t="str">
        <f t="shared" si="7"/>
        <v>Friday</v>
      </c>
      <c r="N80" s="14">
        <f t="shared" si="8"/>
        <v>17.849999999999913</v>
      </c>
    </row>
    <row r="81" spans="1:14" x14ac:dyDescent="0.3">
      <c r="A81" s="22">
        <v>44379</v>
      </c>
      <c r="B81" s="23">
        <v>0.71550925925925923</v>
      </c>
      <c r="C81" s="22">
        <v>44379</v>
      </c>
      <c r="D81" s="23">
        <v>0.72239583333333324</v>
      </c>
      <c r="E81">
        <v>1</v>
      </c>
      <c r="F81">
        <v>95</v>
      </c>
      <c r="G81">
        <v>95</v>
      </c>
      <c r="H81">
        <v>1</v>
      </c>
      <c r="I81">
        <v>1.4</v>
      </c>
      <c r="J81">
        <v>8.5</v>
      </c>
      <c r="K81" s="3" t="b">
        <f>OR(INDEX('taxi_location&amp;demand_checks'!$B$2:$B$266,MATCH(Clean_data!$F81,'taxi_location&amp;demand_checks'!$A$2:$A$266,0))="A",INDEX('taxi_location&amp;demand_checks'!$B$2:$B$266,MATCH(Clean_data!$G81,'taxi_location&amp;demand_checks'!$A$2:$A$266,0))="A")</f>
        <v>0</v>
      </c>
      <c r="L81" s="3">
        <f t="shared" si="6"/>
        <v>17</v>
      </c>
      <c r="M81" s="3" t="str">
        <f t="shared" si="7"/>
        <v>Friday</v>
      </c>
      <c r="N81" s="14">
        <f t="shared" si="8"/>
        <v>9.9166666666665648</v>
      </c>
    </row>
    <row r="82" spans="1:14" x14ac:dyDescent="0.3">
      <c r="A82" s="22">
        <v>44379</v>
      </c>
      <c r="B82" s="23">
        <v>0.74184027777777783</v>
      </c>
      <c r="C82" s="22">
        <v>44379</v>
      </c>
      <c r="D82" s="23">
        <v>0.74662037037037043</v>
      </c>
      <c r="E82">
        <v>1</v>
      </c>
      <c r="F82">
        <v>42</v>
      </c>
      <c r="G82">
        <v>41</v>
      </c>
      <c r="H82">
        <v>1</v>
      </c>
      <c r="I82">
        <v>1.05</v>
      </c>
      <c r="J82">
        <v>6.5</v>
      </c>
      <c r="K82" s="3" t="b">
        <f>OR(INDEX('taxi_location&amp;demand_checks'!$B$2:$B$266,MATCH(Clean_data!$F82,'taxi_location&amp;demand_checks'!$A$2:$A$266,0))="A",INDEX('taxi_location&amp;demand_checks'!$B$2:$B$266,MATCH(Clean_data!$G82,'taxi_location&amp;demand_checks'!$A$2:$A$266,0))="A")</f>
        <v>1</v>
      </c>
      <c r="L82" s="3">
        <f t="shared" si="6"/>
        <v>17</v>
      </c>
      <c r="M82" s="3" t="str">
        <f t="shared" si="7"/>
        <v>Friday</v>
      </c>
      <c r="N82" s="14">
        <f t="shared" si="8"/>
        <v>6.8833333333333435</v>
      </c>
    </row>
    <row r="83" spans="1:14" x14ac:dyDescent="0.3">
      <c r="A83" s="22">
        <v>44379</v>
      </c>
      <c r="B83" s="23">
        <v>0.79009259259259268</v>
      </c>
      <c r="C83" s="22">
        <v>44379</v>
      </c>
      <c r="D83" s="23">
        <v>0.80275462962962962</v>
      </c>
      <c r="E83">
        <v>1</v>
      </c>
      <c r="F83">
        <v>42</v>
      </c>
      <c r="G83">
        <v>244</v>
      </c>
      <c r="H83">
        <v>1</v>
      </c>
      <c r="I83">
        <v>2.4500000000000002</v>
      </c>
      <c r="J83">
        <v>12.5</v>
      </c>
      <c r="K83" s="3" t="b">
        <f>OR(INDEX('taxi_location&amp;demand_checks'!$B$2:$B$266,MATCH(Clean_data!$F83,'taxi_location&amp;demand_checks'!$A$2:$A$266,0))="A",INDEX('taxi_location&amp;demand_checks'!$B$2:$B$266,MATCH(Clean_data!$G83,'taxi_location&amp;demand_checks'!$A$2:$A$266,0))="A")</f>
        <v>1</v>
      </c>
      <c r="L83" s="3">
        <f t="shared" si="6"/>
        <v>18</v>
      </c>
      <c r="M83" s="3" t="str">
        <f t="shared" si="7"/>
        <v>Friday</v>
      </c>
      <c r="N83" s="14">
        <f t="shared" si="8"/>
        <v>18.233333333333199</v>
      </c>
    </row>
    <row r="84" spans="1:14" x14ac:dyDescent="0.3">
      <c r="A84" s="22">
        <v>44379</v>
      </c>
      <c r="B84" s="23">
        <v>0.78086805555555561</v>
      </c>
      <c r="C84" s="22">
        <v>44379</v>
      </c>
      <c r="D84" s="23">
        <v>0.79935185185185187</v>
      </c>
      <c r="E84">
        <v>1</v>
      </c>
      <c r="F84">
        <v>95</v>
      </c>
      <c r="G84">
        <v>138</v>
      </c>
      <c r="H84">
        <v>1</v>
      </c>
      <c r="I84">
        <v>5.8</v>
      </c>
      <c r="J84">
        <v>21</v>
      </c>
      <c r="K84" s="3" t="b">
        <f>OR(INDEX('taxi_location&amp;demand_checks'!$B$2:$B$266,MATCH(Clean_data!$F84,'taxi_location&amp;demand_checks'!$A$2:$A$266,0))="A",INDEX('taxi_location&amp;demand_checks'!$B$2:$B$266,MATCH(Clean_data!$G84,'taxi_location&amp;demand_checks'!$A$2:$A$266,0))="A")</f>
        <v>0</v>
      </c>
      <c r="L84" s="3">
        <f t="shared" si="6"/>
        <v>18</v>
      </c>
      <c r="M84" s="3" t="str">
        <f t="shared" si="7"/>
        <v>Friday</v>
      </c>
      <c r="N84" s="14">
        <f t="shared" si="8"/>
        <v>26.616666666666617</v>
      </c>
    </row>
    <row r="85" spans="1:14" x14ac:dyDescent="0.3">
      <c r="A85" s="22">
        <v>44379</v>
      </c>
      <c r="B85" s="23">
        <v>0.76326388888888896</v>
      </c>
      <c r="C85" s="22">
        <v>44379</v>
      </c>
      <c r="D85" s="23">
        <v>0.77800925925925923</v>
      </c>
      <c r="E85">
        <v>1</v>
      </c>
      <c r="F85">
        <v>42</v>
      </c>
      <c r="G85">
        <v>263</v>
      </c>
      <c r="H85">
        <v>1</v>
      </c>
      <c r="I85">
        <v>3.6</v>
      </c>
      <c r="J85">
        <v>16.5</v>
      </c>
      <c r="K85" s="3" t="b">
        <f>OR(INDEX('taxi_location&amp;demand_checks'!$B$2:$B$266,MATCH(Clean_data!$F85,'taxi_location&amp;demand_checks'!$A$2:$A$266,0))="A",INDEX('taxi_location&amp;demand_checks'!$B$2:$B$266,MATCH(Clean_data!$G85,'taxi_location&amp;demand_checks'!$A$2:$A$266,0))="A")</f>
        <v>1</v>
      </c>
      <c r="L85" s="3">
        <f t="shared" si="6"/>
        <v>18</v>
      </c>
      <c r="M85" s="3" t="str">
        <f t="shared" si="7"/>
        <v>Friday</v>
      </c>
      <c r="N85" s="14">
        <f t="shared" si="8"/>
        <v>21.233333333333189</v>
      </c>
    </row>
    <row r="86" spans="1:14" x14ac:dyDescent="0.3">
      <c r="A86" s="22">
        <v>44379</v>
      </c>
      <c r="B86" s="23">
        <v>0.8167592592592593</v>
      </c>
      <c r="C86" s="22">
        <v>44379</v>
      </c>
      <c r="D86" s="23">
        <v>0.82306712962962969</v>
      </c>
      <c r="E86">
        <v>1</v>
      </c>
      <c r="F86">
        <v>74</v>
      </c>
      <c r="G86">
        <v>74</v>
      </c>
      <c r="H86">
        <v>1</v>
      </c>
      <c r="I86">
        <v>1.27</v>
      </c>
      <c r="J86">
        <v>7.5</v>
      </c>
      <c r="K86" s="3" t="b">
        <f>OR(INDEX('taxi_location&amp;demand_checks'!$B$2:$B$266,MATCH(Clean_data!$F86,'taxi_location&amp;demand_checks'!$A$2:$A$266,0))="A",INDEX('taxi_location&amp;demand_checks'!$B$2:$B$266,MATCH(Clean_data!$G86,'taxi_location&amp;demand_checks'!$A$2:$A$266,0))="A")</f>
        <v>1</v>
      </c>
      <c r="L86" s="3">
        <f t="shared" si="6"/>
        <v>19</v>
      </c>
      <c r="M86" s="3" t="str">
        <f t="shared" si="7"/>
        <v>Friday</v>
      </c>
      <c r="N86" s="14">
        <f t="shared" si="8"/>
        <v>9.0833333333333677</v>
      </c>
    </row>
    <row r="87" spans="1:14" x14ac:dyDescent="0.3">
      <c r="A87" s="22">
        <v>44379</v>
      </c>
      <c r="B87" s="23">
        <v>0.82421296296296298</v>
      </c>
      <c r="C87" s="22">
        <v>44379</v>
      </c>
      <c r="D87" s="23">
        <v>0.82609953703703709</v>
      </c>
      <c r="E87">
        <v>1</v>
      </c>
      <c r="F87">
        <v>82</v>
      </c>
      <c r="G87">
        <v>129</v>
      </c>
      <c r="H87">
        <v>1</v>
      </c>
      <c r="I87">
        <v>0.14000000000000001</v>
      </c>
      <c r="J87">
        <v>3.5</v>
      </c>
      <c r="K87" s="3" t="b">
        <f>OR(INDEX('taxi_location&amp;demand_checks'!$B$2:$B$266,MATCH(Clean_data!$F87,'taxi_location&amp;demand_checks'!$A$2:$A$266,0))="A",INDEX('taxi_location&amp;demand_checks'!$B$2:$B$266,MATCH(Clean_data!$G87,'taxi_location&amp;demand_checks'!$A$2:$A$266,0))="A")</f>
        <v>0</v>
      </c>
      <c r="L87" s="3">
        <f t="shared" si="6"/>
        <v>19</v>
      </c>
      <c r="M87" s="3" t="str">
        <f t="shared" si="7"/>
        <v>Friday</v>
      </c>
      <c r="N87" s="14">
        <f t="shared" si="8"/>
        <v>2.7166666666667183</v>
      </c>
    </row>
    <row r="88" spans="1:14" x14ac:dyDescent="0.3">
      <c r="A88" s="22">
        <v>44379</v>
      </c>
      <c r="B88" s="23">
        <v>0.89219907407407406</v>
      </c>
      <c r="C88" s="22">
        <v>44379</v>
      </c>
      <c r="D88" s="23">
        <v>0.9005671296296297</v>
      </c>
      <c r="E88">
        <v>1</v>
      </c>
      <c r="F88">
        <v>120</v>
      </c>
      <c r="G88">
        <v>265</v>
      </c>
      <c r="H88">
        <v>2</v>
      </c>
      <c r="I88">
        <v>6.81</v>
      </c>
      <c r="J88">
        <v>19.5</v>
      </c>
      <c r="K88" s="3" t="b">
        <f>OR(INDEX('taxi_location&amp;demand_checks'!$B$2:$B$266,MATCH(Clean_data!$F88,'taxi_location&amp;demand_checks'!$A$2:$A$266,0))="A",INDEX('taxi_location&amp;demand_checks'!$B$2:$B$266,MATCH(Clean_data!$G88,'taxi_location&amp;demand_checks'!$A$2:$A$266,0))="A")</f>
        <v>1</v>
      </c>
      <c r="L88" s="3">
        <f t="shared" si="6"/>
        <v>21</v>
      </c>
      <c r="M88" s="3" t="str">
        <f t="shared" si="7"/>
        <v>Friday</v>
      </c>
      <c r="N88" s="14">
        <f t="shared" si="8"/>
        <v>12.050000000000125</v>
      </c>
    </row>
    <row r="89" spans="1:14" x14ac:dyDescent="0.3">
      <c r="A89" s="22">
        <v>44379</v>
      </c>
      <c r="B89" s="23">
        <v>0.884699074074074</v>
      </c>
      <c r="C89" s="22">
        <v>44379</v>
      </c>
      <c r="D89" s="23">
        <v>0.88627314814814817</v>
      </c>
      <c r="E89">
        <v>1</v>
      </c>
      <c r="F89">
        <v>92</v>
      </c>
      <c r="G89">
        <v>92</v>
      </c>
      <c r="H89">
        <v>1</v>
      </c>
      <c r="I89">
        <v>0.17</v>
      </c>
      <c r="J89">
        <v>3.5</v>
      </c>
      <c r="K89" s="3" t="b">
        <f>OR(INDEX('taxi_location&amp;demand_checks'!$B$2:$B$266,MATCH(Clean_data!$F89,'taxi_location&amp;demand_checks'!$A$2:$A$266,0))="A",INDEX('taxi_location&amp;demand_checks'!$B$2:$B$266,MATCH(Clean_data!$G89,'taxi_location&amp;demand_checks'!$A$2:$A$266,0))="A")</f>
        <v>0</v>
      </c>
      <c r="L89" s="3">
        <f t="shared" si="6"/>
        <v>21</v>
      </c>
      <c r="M89" s="3" t="str">
        <f t="shared" si="7"/>
        <v>Friday</v>
      </c>
      <c r="N89" s="14">
        <f t="shared" si="8"/>
        <v>2.2666666666668078</v>
      </c>
    </row>
    <row r="90" spans="1:14" x14ac:dyDescent="0.3">
      <c r="A90" s="22">
        <v>44379</v>
      </c>
      <c r="B90" s="23">
        <v>0.89717592592592599</v>
      </c>
      <c r="C90" s="22">
        <v>44379</v>
      </c>
      <c r="D90" s="23">
        <v>0.90820601851851857</v>
      </c>
      <c r="E90">
        <v>1</v>
      </c>
      <c r="F90">
        <v>82</v>
      </c>
      <c r="G90">
        <v>7</v>
      </c>
      <c r="H90">
        <v>1</v>
      </c>
      <c r="I90">
        <v>2.36</v>
      </c>
      <c r="J90">
        <v>12</v>
      </c>
      <c r="K90" s="3" t="b">
        <f>OR(INDEX('taxi_location&amp;demand_checks'!$B$2:$B$266,MATCH(Clean_data!$F90,'taxi_location&amp;demand_checks'!$A$2:$A$266,0))="A",INDEX('taxi_location&amp;demand_checks'!$B$2:$B$266,MATCH(Clean_data!$G90,'taxi_location&amp;demand_checks'!$A$2:$A$266,0))="A")</f>
        <v>0</v>
      </c>
      <c r="L90" s="3">
        <f t="shared" si="6"/>
        <v>21</v>
      </c>
      <c r="M90" s="3" t="str">
        <f t="shared" si="7"/>
        <v>Friday</v>
      </c>
      <c r="N90" s="14">
        <f t="shared" si="8"/>
        <v>15.883333333333312</v>
      </c>
    </row>
    <row r="91" spans="1:14" x14ac:dyDescent="0.3">
      <c r="A91" s="22">
        <v>44379</v>
      </c>
      <c r="B91" s="23">
        <v>0.99746527777777771</v>
      </c>
      <c r="C91" s="22">
        <v>44380</v>
      </c>
      <c r="D91" s="23">
        <v>3.2881944444444443E-2</v>
      </c>
      <c r="E91">
        <v>1</v>
      </c>
      <c r="F91">
        <v>61</v>
      </c>
      <c r="G91">
        <v>213</v>
      </c>
      <c r="H91">
        <v>1</v>
      </c>
      <c r="I91">
        <v>19.579999999999998</v>
      </c>
      <c r="J91">
        <v>57</v>
      </c>
      <c r="K91" s="3" t="b">
        <f>OR(INDEX('taxi_location&amp;demand_checks'!$B$2:$B$266,MATCH(Clean_data!$F91,'taxi_location&amp;demand_checks'!$A$2:$A$266,0))="A",INDEX('taxi_location&amp;demand_checks'!$B$2:$B$266,MATCH(Clean_data!$G91,'taxi_location&amp;demand_checks'!$A$2:$A$266,0))="A")</f>
        <v>0</v>
      </c>
      <c r="L91" s="3">
        <f t="shared" si="6"/>
        <v>23</v>
      </c>
      <c r="M91" s="3" t="str">
        <f t="shared" si="7"/>
        <v>Friday</v>
      </c>
      <c r="N91" s="14">
        <f t="shared" si="8"/>
        <v>50.999999999999979</v>
      </c>
    </row>
    <row r="92" spans="1:14" x14ac:dyDescent="0.3">
      <c r="A92" s="22">
        <v>44380</v>
      </c>
      <c r="B92" s="23">
        <v>0.12444444444444445</v>
      </c>
      <c r="C92" s="22">
        <v>44380</v>
      </c>
      <c r="D92" s="23">
        <v>0.12762731481481482</v>
      </c>
      <c r="E92">
        <v>1</v>
      </c>
      <c r="F92">
        <v>75</v>
      </c>
      <c r="G92">
        <v>74</v>
      </c>
      <c r="H92">
        <v>1</v>
      </c>
      <c r="I92">
        <v>1.39</v>
      </c>
      <c r="J92">
        <v>6</v>
      </c>
      <c r="K92" s="3" t="b">
        <f>OR(INDEX('taxi_location&amp;demand_checks'!$B$2:$B$266,MATCH(Clean_data!$F92,'taxi_location&amp;demand_checks'!$A$2:$A$266,0))="A",INDEX('taxi_location&amp;demand_checks'!$B$2:$B$266,MATCH(Clean_data!$G92,'taxi_location&amp;demand_checks'!$A$2:$A$266,0))="A")</f>
        <v>1</v>
      </c>
      <c r="L92" s="3">
        <f t="shared" si="6"/>
        <v>2</v>
      </c>
      <c r="M92" s="3" t="str">
        <f t="shared" si="7"/>
        <v>Saturday</v>
      </c>
      <c r="N92" s="14">
        <f t="shared" si="8"/>
        <v>4.5833333333333233</v>
      </c>
    </row>
    <row r="93" spans="1:14" x14ac:dyDescent="0.3">
      <c r="A93" s="22">
        <v>44380</v>
      </c>
      <c r="B93" s="23">
        <v>0.21956018518518519</v>
      </c>
      <c r="C93" s="22">
        <v>44380</v>
      </c>
      <c r="D93" s="23">
        <v>0.24410879629629631</v>
      </c>
      <c r="E93">
        <v>1</v>
      </c>
      <c r="F93">
        <v>126</v>
      </c>
      <c r="G93">
        <v>153</v>
      </c>
      <c r="H93">
        <v>1</v>
      </c>
      <c r="I93">
        <v>13.55</v>
      </c>
      <c r="J93">
        <v>41</v>
      </c>
      <c r="K93" s="3" t="b">
        <f>OR(INDEX('taxi_location&amp;demand_checks'!$B$2:$B$266,MATCH(Clean_data!$F93,'taxi_location&amp;demand_checks'!$A$2:$A$266,0))="A",INDEX('taxi_location&amp;demand_checks'!$B$2:$B$266,MATCH(Clean_data!$G93,'taxi_location&amp;demand_checks'!$A$2:$A$266,0))="A")</f>
        <v>1</v>
      </c>
      <c r="L93" s="3">
        <f t="shared" si="6"/>
        <v>5</v>
      </c>
      <c r="M93" s="3" t="str">
        <f t="shared" si="7"/>
        <v>Saturday</v>
      </c>
      <c r="N93" s="14">
        <f t="shared" si="8"/>
        <v>35.350000000000009</v>
      </c>
    </row>
    <row r="94" spans="1:14" x14ac:dyDescent="0.3">
      <c r="A94" s="22">
        <v>44380</v>
      </c>
      <c r="B94" s="23">
        <v>0.29493055555555553</v>
      </c>
      <c r="C94" s="22">
        <v>44380</v>
      </c>
      <c r="D94" s="23">
        <v>0.29820601851851852</v>
      </c>
      <c r="E94">
        <v>1</v>
      </c>
      <c r="F94">
        <v>82</v>
      </c>
      <c r="G94">
        <v>82</v>
      </c>
      <c r="H94">
        <v>1</v>
      </c>
      <c r="I94">
        <v>0.81</v>
      </c>
      <c r="J94">
        <v>5</v>
      </c>
      <c r="K94" s="3" t="b">
        <f>OR(INDEX('taxi_location&amp;demand_checks'!$B$2:$B$266,MATCH(Clean_data!$F94,'taxi_location&amp;demand_checks'!$A$2:$A$266,0))="A",INDEX('taxi_location&amp;demand_checks'!$B$2:$B$266,MATCH(Clean_data!$G94,'taxi_location&amp;demand_checks'!$A$2:$A$266,0))="A")</f>
        <v>0</v>
      </c>
      <c r="L94" s="3">
        <f t="shared" si="6"/>
        <v>7</v>
      </c>
      <c r="M94" s="3" t="str">
        <f t="shared" si="7"/>
        <v>Saturday</v>
      </c>
      <c r="N94" s="14">
        <f t="shared" si="8"/>
        <v>4.7166666666667112</v>
      </c>
    </row>
    <row r="95" spans="1:14" x14ac:dyDescent="0.3">
      <c r="A95" s="22">
        <v>44380</v>
      </c>
      <c r="B95" s="23">
        <v>0.33344907407407409</v>
      </c>
      <c r="C95" s="22">
        <v>44380</v>
      </c>
      <c r="D95" s="23">
        <v>0.33526620370370369</v>
      </c>
      <c r="E95">
        <v>1</v>
      </c>
      <c r="F95">
        <v>75</v>
      </c>
      <c r="G95">
        <v>41</v>
      </c>
      <c r="H95">
        <v>1</v>
      </c>
      <c r="I95">
        <v>0.97</v>
      </c>
      <c r="J95">
        <v>4.5</v>
      </c>
      <c r="K95" s="3" t="b">
        <f>OR(INDEX('taxi_location&amp;demand_checks'!$B$2:$B$266,MATCH(Clean_data!$F95,'taxi_location&amp;demand_checks'!$A$2:$A$266,0))="A",INDEX('taxi_location&amp;demand_checks'!$B$2:$B$266,MATCH(Clean_data!$G95,'taxi_location&amp;demand_checks'!$A$2:$A$266,0))="A")</f>
        <v>1</v>
      </c>
      <c r="L95" s="3">
        <f t="shared" si="6"/>
        <v>8</v>
      </c>
      <c r="M95" s="3" t="str">
        <f t="shared" si="7"/>
        <v>Saturday</v>
      </c>
      <c r="N95" s="14">
        <f t="shared" si="8"/>
        <v>2.6166666666666227</v>
      </c>
    </row>
    <row r="96" spans="1:14" x14ac:dyDescent="0.3">
      <c r="A96" s="22">
        <v>44380</v>
      </c>
      <c r="B96" s="23">
        <v>0.40197916666666672</v>
      </c>
      <c r="C96" s="22">
        <v>44380</v>
      </c>
      <c r="D96" s="23">
        <v>0.40686342592592589</v>
      </c>
      <c r="E96">
        <v>1</v>
      </c>
      <c r="F96">
        <v>196</v>
      </c>
      <c r="G96">
        <v>95</v>
      </c>
      <c r="H96">
        <v>1</v>
      </c>
      <c r="I96">
        <v>1.36</v>
      </c>
      <c r="J96">
        <v>7</v>
      </c>
      <c r="K96" s="3" t="b">
        <f>OR(INDEX('taxi_location&amp;demand_checks'!$B$2:$B$266,MATCH(Clean_data!$F96,'taxi_location&amp;demand_checks'!$A$2:$A$266,0))="A",INDEX('taxi_location&amp;demand_checks'!$B$2:$B$266,MATCH(Clean_data!$G96,'taxi_location&amp;demand_checks'!$A$2:$A$266,0))="A")</f>
        <v>0</v>
      </c>
      <c r="L96" s="3">
        <f t="shared" si="6"/>
        <v>9</v>
      </c>
      <c r="M96" s="3" t="str">
        <f t="shared" si="7"/>
        <v>Saturday</v>
      </c>
      <c r="N96" s="14">
        <f t="shared" si="8"/>
        <v>7.0333333333332071</v>
      </c>
    </row>
    <row r="97" spans="1:14" x14ac:dyDescent="0.3">
      <c r="A97" s="22">
        <v>44380</v>
      </c>
      <c r="B97" s="23">
        <v>0.43590277777777775</v>
      </c>
      <c r="C97" s="22">
        <v>44380</v>
      </c>
      <c r="D97" s="23">
        <v>0.44225694444444441</v>
      </c>
      <c r="E97">
        <v>1</v>
      </c>
      <c r="F97">
        <v>74</v>
      </c>
      <c r="G97">
        <v>166</v>
      </c>
      <c r="H97">
        <v>1</v>
      </c>
      <c r="I97">
        <v>1.6</v>
      </c>
      <c r="J97">
        <v>8.5</v>
      </c>
      <c r="K97" s="3" t="b">
        <f>OR(INDEX('taxi_location&amp;demand_checks'!$B$2:$B$266,MATCH(Clean_data!$F97,'taxi_location&amp;demand_checks'!$A$2:$A$266,0))="A",INDEX('taxi_location&amp;demand_checks'!$B$2:$B$266,MATCH(Clean_data!$G97,'taxi_location&amp;demand_checks'!$A$2:$A$266,0))="A")</f>
        <v>1</v>
      </c>
      <c r="L97" s="3">
        <f t="shared" si="6"/>
        <v>10</v>
      </c>
      <c r="M97" s="3" t="str">
        <f t="shared" si="7"/>
        <v>Saturday</v>
      </c>
      <c r="N97" s="14">
        <f t="shared" si="8"/>
        <v>9.1499999999999915</v>
      </c>
    </row>
    <row r="98" spans="1:14" x14ac:dyDescent="0.3">
      <c r="A98" s="22">
        <v>44380</v>
      </c>
      <c r="B98" s="23">
        <v>0.4306018518518519</v>
      </c>
      <c r="C98" s="22">
        <v>44380</v>
      </c>
      <c r="D98" s="23">
        <v>0.43189814814814814</v>
      </c>
      <c r="E98">
        <v>1</v>
      </c>
      <c r="F98">
        <v>75</v>
      </c>
      <c r="G98">
        <v>74</v>
      </c>
      <c r="H98">
        <v>1</v>
      </c>
      <c r="I98">
        <v>0.64</v>
      </c>
      <c r="J98">
        <v>4</v>
      </c>
      <c r="K98" s="3" t="b">
        <f>OR(INDEX('taxi_location&amp;demand_checks'!$B$2:$B$266,MATCH(Clean_data!$F98,'taxi_location&amp;demand_checks'!$A$2:$A$266,0))="A",INDEX('taxi_location&amp;demand_checks'!$B$2:$B$266,MATCH(Clean_data!$G98,'taxi_location&amp;demand_checks'!$A$2:$A$266,0))="A")</f>
        <v>1</v>
      </c>
      <c r="L98" s="3">
        <f t="shared" si="6"/>
        <v>10</v>
      </c>
      <c r="M98" s="3" t="str">
        <f t="shared" si="7"/>
        <v>Saturday</v>
      </c>
      <c r="N98" s="14">
        <f t="shared" si="8"/>
        <v>1.8666666666665854</v>
      </c>
    </row>
    <row r="99" spans="1:14" x14ac:dyDescent="0.3">
      <c r="A99" s="22">
        <v>44380</v>
      </c>
      <c r="B99" s="23">
        <v>0.46416666666666667</v>
      </c>
      <c r="C99" s="22">
        <v>44380</v>
      </c>
      <c r="D99" s="23">
        <v>0.46924768518518517</v>
      </c>
      <c r="E99">
        <v>1</v>
      </c>
      <c r="F99">
        <v>75</v>
      </c>
      <c r="G99">
        <v>41</v>
      </c>
      <c r="H99">
        <v>1</v>
      </c>
      <c r="I99">
        <v>1.48</v>
      </c>
      <c r="J99">
        <v>7.5</v>
      </c>
      <c r="K99" s="3" t="b">
        <f>OR(INDEX('taxi_location&amp;demand_checks'!$B$2:$B$266,MATCH(Clean_data!$F99,'taxi_location&amp;demand_checks'!$A$2:$A$266,0))="A",INDEX('taxi_location&amp;demand_checks'!$B$2:$B$266,MATCH(Clean_data!$G99,'taxi_location&amp;demand_checks'!$A$2:$A$266,0))="A")</f>
        <v>1</v>
      </c>
      <c r="L99" s="3">
        <f t="shared" si="6"/>
        <v>11</v>
      </c>
      <c r="M99" s="3" t="str">
        <f t="shared" si="7"/>
        <v>Saturday</v>
      </c>
      <c r="N99" s="14">
        <f t="shared" si="8"/>
        <v>7.316666666666638</v>
      </c>
    </row>
    <row r="100" spans="1:14" x14ac:dyDescent="0.3">
      <c r="A100" s="22">
        <v>44380</v>
      </c>
      <c r="B100" s="23">
        <v>0.56140046296296298</v>
      </c>
      <c r="C100" s="22">
        <v>44380</v>
      </c>
      <c r="D100" s="23">
        <v>0.57467592592592587</v>
      </c>
      <c r="E100">
        <v>1</v>
      </c>
      <c r="F100">
        <v>97</v>
      </c>
      <c r="G100">
        <v>36</v>
      </c>
      <c r="H100">
        <v>1</v>
      </c>
      <c r="I100">
        <v>3.71</v>
      </c>
      <c r="J100">
        <v>15.5</v>
      </c>
      <c r="K100" s="3" t="b">
        <f>OR(INDEX('taxi_location&amp;demand_checks'!$B$2:$B$266,MATCH(Clean_data!$F100,'taxi_location&amp;demand_checks'!$A$2:$A$266,0))="A",INDEX('taxi_location&amp;demand_checks'!$B$2:$B$266,MATCH(Clean_data!$G100,'taxi_location&amp;demand_checks'!$A$2:$A$266,0))="A")</f>
        <v>0</v>
      </c>
      <c r="L100" s="3">
        <f t="shared" si="6"/>
        <v>13</v>
      </c>
      <c r="M100" s="3" t="str">
        <f t="shared" si="7"/>
        <v>Saturday</v>
      </c>
      <c r="N100" s="14">
        <f t="shared" si="8"/>
        <v>19.116666666666564</v>
      </c>
    </row>
    <row r="101" spans="1:14" x14ac:dyDescent="0.3">
      <c r="A101" s="22">
        <v>44380</v>
      </c>
      <c r="B101" s="23">
        <v>0.62097222222222226</v>
      </c>
      <c r="C101" s="22">
        <v>44380</v>
      </c>
      <c r="D101" s="23">
        <v>0.6228703703703703</v>
      </c>
      <c r="E101">
        <v>1</v>
      </c>
      <c r="F101">
        <v>75</v>
      </c>
      <c r="G101">
        <v>74</v>
      </c>
      <c r="H101">
        <v>1</v>
      </c>
      <c r="I101">
        <v>0.6</v>
      </c>
      <c r="J101">
        <v>4</v>
      </c>
      <c r="K101" s="3" t="b">
        <f>OR(INDEX('taxi_location&amp;demand_checks'!$B$2:$B$266,MATCH(Clean_data!$F101,'taxi_location&amp;demand_checks'!$A$2:$A$266,0))="A",INDEX('taxi_location&amp;demand_checks'!$B$2:$B$266,MATCH(Clean_data!$G101,'taxi_location&amp;demand_checks'!$A$2:$A$266,0))="A")</f>
        <v>1</v>
      </c>
      <c r="L101" s="3">
        <f t="shared" si="6"/>
        <v>14</v>
      </c>
      <c r="M101" s="3" t="str">
        <f t="shared" si="7"/>
        <v>Saturday</v>
      </c>
      <c r="N101" s="14">
        <f t="shared" si="8"/>
        <v>2.7333333333331744</v>
      </c>
    </row>
    <row r="102" spans="1:14" x14ac:dyDescent="0.3">
      <c r="A102" s="22">
        <v>44380</v>
      </c>
      <c r="B102" s="23">
        <v>0.66410879629629627</v>
      </c>
      <c r="C102" s="22">
        <v>44380</v>
      </c>
      <c r="D102" s="23">
        <v>0.68103009259259262</v>
      </c>
      <c r="E102">
        <v>1</v>
      </c>
      <c r="F102">
        <v>97</v>
      </c>
      <c r="G102">
        <v>188</v>
      </c>
      <c r="H102">
        <v>1</v>
      </c>
      <c r="I102">
        <v>3.92</v>
      </c>
      <c r="J102">
        <v>17.5</v>
      </c>
      <c r="K102" s="3" t="b">
        <f>OR(INDEX('taxi_location&amp;demand_checks'!$B$2:$B$266,MATCH(Clean_data!$F102,'taxi_location&amp;demand_checks'!$A$2:$A$266,0))="A",INDEX('taxi_location&amp;demand_checks'!$B$2:$B$266,MATCH(Clean_data!$G102,'taxi_location&amp;demand_checks'!$A$2:$A$266,0))="A")</f>
        <v>0</v>
      </c>
      <c r="L102" s="3">
        <f t="shared" si="6"/>
        <v>15</v>
      </c>
      <c r="M102" s="3" t="str">
        <f t="shared" si="7"/>
        <v>Saturday</v>
      </c>
      <c r="N102" s="14">
        <f t="shared" si="8"/>
        <v>24.366666666666745</v>
      </c>
    </row>
    <row r="103" spans="1:14" x14ac:dyDescent="0.3">
      <c r="A103" s="22">
        <v>44380</v>
      </c>
      <c r="B103" s="23">
        <v>0.66438657407407409</v>
      </c>
      <c r="C103" s="22">
        <v>44380</v>
      </c>
      <c r="D103" s="23">
        <v>0.67442129629629621</v>
      </c>
      <c r="E103">
        <v>1</v>
      </c>
      <c r="F103">
        <v>82</v>
      </c>
      <c r="G103">
        <v>226</v>
      </c>
      <c r="H103">
        <v>1</v>
      </c>
      <c r="I103">
        <v>3.07</v>
      </c>
      <c r="J103">
        <v>13</v>
      </c>
      <c r="K103" s="3" t="b">
        <f>OR(INDEX('taxi_location&amp;demand_checks'!$B$2:$B$266,MATCH(Clean_data!$F103,'taxi_location&amp;demand_checks'!$A$2:$A$266,0))="A",INDEX('taxi_location&amp;demand_checks'!$B$2:$B$266,MATCH(Clean_data!$G103,'taxi_location&amp;demand_checks'!$A$2:$A$266,0))="A")</f>
        <v>0</v>
      </c>
      <c r="L103" s="3">
        <f t="shared" si="6"/>
        <v>15</v>
      </c>
      <c r="M103" s="3" t="str">
        <f t="shared" si="7"/>
        <v>Saturday</v>
      </c>
      <c r="N103" s="14">
        <f t="shared" si="8"/>
        <v>14.449999999999861</v>
      </c>
    </row>
    <row r="104" spans="1:14" x14ac:dyDescent="0.3">
      <c r="A104" s="22">
        <v>44380</v>
      </c>
      <c r="B104" s="23">
        <v>0.64034722222222229</v>
      </c>
      <c r="C104" s="22">
        <v>44380</v>
      </c>
      <c r="D104" s="23">
        <v>0.64561342592592597</v>
      </c>
      <c r="E104">
        <v>1</v>
      </c>
      <c r="F104">
        <v>41</v>
      </c>
      <c r="G104">
        <v>42</v>
      </c>
      <c r="H104">
        <v>1</v>
      </c>
      <c r="I104">
        <v>1.37</v>
      </c>
      <c r="J104">
        <v>7</v>
      </c>
      <c r="K104" s="3" t="b">
        <f>OR(INDEX('taxi_location&amp;demand_checks'!$B$2:$B$266,MATCH(Clean_data!$F104,'taxi_location&amp;demand_checks'!$A$2:$A$266,0))="A",INDEX('taxi_location&amp;demand_checks'!$B$2:$B$266,MATCH(Clean_data!$G104,'taxi_location&amp;demand_checks'!$A$2:$A$266,0))="A")</f>
        <v>1</v>
      </c>
      <c r="L104" s="3">
        <f t="shared" si="6"/>
        <v>15</v>
      </c>
      <c r="M104" s="3" t="str">
        <f t="shared" si="7"/>
        <v>Saturday</v>
      </c>
      <c r="N104" s="14">
        <f t="shared" si="8"/>
        <v>7.5833333333332931</v>
      </c>
    </row>
    <row r="105" spans="1:14" x14ac:dyDescent="0.3">
      <c r="A105" s="22">
        <v>44380</v>
      </c>
      <c r="B105" s="23">
        <v>0.70459490740740749</v>
      </c>
      <c r="C105" s="22">
        <v>44380</v>
      </c>
      <c r="D105" s="23">
        <v>0.70996527777777774</v>
      </c>
      <c r="E105">
        <v>1</v>
      </c>
      <c r="F105">
        <v>74</v>
      </c>
      <c r="G105">
        <v>75</v>
      </c>
      <c r="H105">
        <v>1</v>
      </c>
      <c r="I105">
        <v>1.2</v>
      </c>
      <c r="J105">
        <v>7</v>
      </c>
      <c r="K105" s="3" t="b">
        <f>OR(INDEX('taxi_location&amp;demand_checks'!$B$2:$B$266,MATCH(Clean_data!$F105,'taxi_location&amp;demand_checks'!$A$2:$A$266,0))="A",INDEX('taxi_location&amp;demand_checks'!$B$2:$B$266,MATCH(Clean_data!$G105,'taxi_location&amp;demand_checks'!$A$2:$A$266,0))="A")</f>
        <v>1</v>
      </c>
      <c r="L105" s="3">
        <f t="shared" si="6"/>
        <v>16</v>
      </c>
      <c r="M105" s="3" t="str">
        <f t="shared" si="7"/>
        <v>Saturday</v>
      </c>
      <c r="N105" s="14">
        <f t="shared" si="8"/>
        <v>7.7333333333331566</v>
      </c>
    </row>
    <row r="106" spans="1:14" x14ac:dyDescent="0.3">
      <c r="A106" s="22">
        <v>44380</v>
      </c>
      <c r="B106" s="23">
        <v>0.69461805555555556</v>
      </c>
      <c r="C106" s="22">
        <v>44380</v>
      </c>
      <c r="D106" s="23">
        <v>0.71423611111111107</v>
      </c>
      <c r="E106">
        <v>1</v>
      </c>
      <c r="F106">
        <v>216</v>
      </c>
      <c r="G106">
        <v>55</v>
      </c>
      <c r="H106">
        <v>1</v>
      </c>
      <c r="I106">
        <v>12.9</v>
      </c>
      <c r="J106">
        <v>37.5</v>
      </c>
      <c r="K106" s="3" t="b">
        <f>OR(INDEX('taxi_location&amp;demand_checks'!$B$2:$B$266,MATCH(Clean_data!$F106,'taxi_location&amp;demand_checks'!$A$2:$A$266,0))="A",INDEX('taxi_location&amp;demand_checks'!$B$2:$B$266,MATCH(Clean_data!$G106,'taxi_location&amp;demand_checks'!$A$2:$A$266,0))="A")</f>
        <v>0</v>
      </c>
      <c r="L106" s="3">
        <f t="shared" si="6"/>
        <v>16</v>
      </c>
      <c r="M106" s="3" t="str">
        <f t="shared" si="7"/>
        <v>Saturday</v>
      </c>
      <c r="N106" s="14">
        <f t="shared" si="8"/>
        <v>28.24999999999994</v>
      </c>
    </row>
    <row r="107" spans="1:14" x14ac:dyDescent="0.3">
      <c r="A107" s="22">
        <v>44380</v>
      </c>
      <c r="B107" s="23">
        <v>0.74799768518518517</v>
      </c>
      <c r="C107" s="22">
        <v>44380</v>
      </c>
      <c r="D107" s="23">
        <v>0.75006944444444434</v>
      </c>
      <c r="E107">
        <v>1</v>
      </c>
      <c r="F107">
        <v>7</v>
      </c>
      <c r="G107">
        <v>7</v>
      </c>
      <c r="H107">
        <v>1</v>
      </c>
      <c r="I107">
        <v>0.44</v>
      </c>
      <c r="J107">
        <v>4</v>
      </c>
      <c r="K107" s="3" t="b">
        <f>OR(INDEX('taxi_location&amp;demand_checks'!$B$2:$B$266,MATCH(Clean_data!$F107,'taxi_location&amp;demand_checks'!$A$2:$A$266,0))="A",INDEX('taxi_location&amp;demand_checks'!$B$2:$B$266,MATCH(Clean_data!$G107,'taxi_location&amp;demand_checks'!$A$2:$A$266,0))="A")</f>
        <v>0</v>
      </c>
      <c r="L107" s="3">
        <f t="shared" si="6"/>
        <v>17</v>
      </c>
      <c r="M107" s="3" t="str">
        <f t="shared" si="7"/>
        <v>Saturday</v>
      </c>
      <c r="N107" s="14">
        <f t="shared" si="8"/>
        <v>2.9833333333332135</v>
      </c>
    </row>
    <row r="108" spans="1:14" x14ac:dyDescent="0.3">
      <c r="A108" s="22">
        <v>44380</v>
      </c>
      <c r="B108" s="23">
        <v>0.7475925925925927</v>
      </c>
      <c r="C108" s="22">
        <v>44380</v>
      </c>
      <c r="D108" s="23">
        <v>0.7535532407407407</v>
      </c>
      <c r="E108">
        <v>1</v>
      </c>
      <c r="F108">
        <v>42</v>
      </c>
      <c r="G108">
        <v>247</v>
      </c>
      <c r="H108">
        <v>1</v>
      </c>
      <c r="I108">
        <v>1.59</v>
      </c>
      <c r="J108">
        <v>8</v>
      </c>
      <c r="K108" s="3" t="b">
        <f>OR(INDEX('taxi_location&amp;demand_checks'!$B$2:$B$266,MATCH(Clean_data!$F108,'taxi_location&amp;demand_checks'!$A$2:$A$266,0))="A",INDEX('taxi_location&amp;demand_checks'!$B$2:$B$266,MATCH(Clean_data!$G108,'taxi_location&amp;demand_checks'!$A$2:$A$266,0))="A")</f>
        <v>1</v>
      </c>
      <c r="L108" s="3">
        <f t="shared" si="6"/>
        <v>17</v>
      </c>
      <c r="M108" s="3" t="str">
        <f t="shared" si="7"/>
        <v>Saturday</v>
      </c>
      <c r="N108" s="14">
        <f t="shared" si="8"/>
        <v>8.5833333333331296</v>
      </c>
    </row>
    <row r="109" spans="1:14" x14ac:dyDescent="0.3">
      <c r="A109" s="22">
        <v>44380</v>
      </c>
      <c r="B109" s="23">
        <v>0.76483796296296302</v>
      </c>
      <c r="C109" s="22">
        <v>44380</v>
      </c>
      <c r="D109" s="23">
        <v>0.76793981481481488</v>
      </c>
      <c r="E109">
        <v>1</v>
      </c>
      <c r="F109">
        <v>69</v>
      </c>
      <c r="G109">
        <v>159</v>
      </c>
      <c r="H109">
        <v>1</v>
      </c>
      <c r="I109">
        <v>0.73</v>
      </c>
      <c r="J109">
        <v>5</v>
      </c>
      <c r="K109" s="3" t="b">
        <f>OR(INDEX('taxi_location&amp;demand_checks'!$B$2:$B$266,MATCH(Clean_data!$F109,'taxi_location&amp;demand_checks'!$A$2:$A$266,0))="A",INDEX('taxi_location&amp;demand_checks'!$B$2:$B$266,MATCH(Clean_data!$G109,'taxi_location&amp;demand_checks'!$A$2:$A$266,0))="A")</f>
        <v>0</v>
      </c>
      <c r="L109" s="3">
        <f t="shared" si="6"/>
        <v>18</v>
      </c>
      <c r="M109" s="3" t="str">
        <f t="shared" si="7"/>
        <v>Saturday</v>
      </c>
      <c r="N109" s="14">
        <f t="shared" si="8"/>
        <v>4.4666666666666721</v>
      </c>
    </row>
    <row r="110" spans="1:14" x14ac:dyDescent="0.3">
      <c r="A110" s="22">
        <v>44380</v>
      </c>
      <c r="B110" s="23">
        <v>0.75049768518518523</v>
      </c>
      <c r="C110" s="22">
        <v>44380</v>
      </c>
      <c r="D110" s="23">
        <v>0.76594907407407409</v>
      </c>
      <c r="E110">
        <v>1</v>
      </c>
      <c r="F110">
        <v>56</v>
      </c>
      <c r="G110">
        <v>260</v>
      </c>
      <c r="H110">
        <v>1</v>
      </c>
      <c r="I110">
        <v>3.19</v>
      </c>
      <c r="J110">
        <v>15.5</v>
      </c>
      <c r="K110" s="3" t="b">
        <f>OR(INDEX('taxi_location&amp;demand_checks'!$B$2:$B$266,MATCH(Clean_data!$F110,'taxi_location&amp;demand_checks'!$A$2:$A$266,0))="A",INDEX('taxi_location&amp;demand_checks'!$B$2:$B$266,MATCH(Clean_data!$G110,'taxi_location&amp;demand_checks'!$A$2:$A$266,0))="A")</f>
        <v>0</v>
      </c>
      <c r="L110" s="3">
        <f t="shared" si="6"/>
        <v>18</v>
      </c>
      <c r="M110" s="3" t="str">
        <f t="shared" si="7"/>
        <v>Saturday</v>
      </c>
      <c r="N110" s="14">
        <f t="shared" si="8"/>
        <v>22.249999999999961</v>
      </c>
    </row>
    <row r="111" spans="1:14" x14ac:dyDescent="0.3">
      <c r="A111" s="22">
        <v>44380</v>
      </c>
      <c r="B111" s="23">
        <v>0.83827546296296296</v>
      </c>
      <c r="C111" s="22">
        <v>44380</v>
      </c>
      <c r="D111" s="23">
        <v>0.84062500000000007</v>
      </c>
      <c r="E111">
        <v>1</v>
      </c>
      <c r="F111">
        <v>82</v>
      </c>
      <c r="G111">
        <v>95</v>
      </c>
      <c r="H111">
        <v>1</v>
      </c>
      <c r="I111">
        <v>1.1000000000000001</v>
      </c>
      <c r="J111">
        <v>5.5</v>
      </c>
      <c r="K111" s="3" t="b">
        <f>OR(INDEX('taxi_location&amp;demand_checks'!$B$2:$B$266,MATCH(Clean_data!$F111,'taxi_location&amp;demand_checks'!$A$2:$A$266,0))="A",INDEX('taxi_location&amp;demand_checks'!$B$2:$B$266,MATCH(Clean_data!$G111,'taxi_location&amp;demand_checks'!$A$2:$A$266,0))="A")</f>
        <v>0</v>
      </c>
      <c r="L111" s="3">
        <f t="shared" si="6"/>
        <v>20</v>
      </c>
      <c r="M111" s="3" t="str">
        <f t="shared" si="7"/>
        <v>Saturday</v>
      </c>
      <c r="N111" s="14">
        <f t="shared" si="8"/>
        <v>3.3833333333334359</v>
      </c>
    </row>
    <row r="112" spans="1:14" x14ac:dyDescent="0.3">
      <c r="A112" s="22">
        <v>44380</v>
      </c>
      <c r="B112" s="23">
        <v>0.8627893518518519</v>
      </c>
      <c r="C112" s="22">
        <v>44380</v>
      </c>
      <c r="D112" s="23">
        <v>0.86606481481481479</v>
      </c>
      <c r="E112">
        <v>1</v>
      </c>
      <c r="F112">
        <v>129</v>
      </c>
      <c r="G112">
        <v>260</v>
      </c>
      <c r="H112">
        <v>1</v>
      </c>
      <c r="I112">
        <v>0.72</v>
      </c>
      <c r="J112">
        <v>5</v>
      </c>
      <c r="K112" s="3" t="b">
        <f>OR(INDEX('taxi_location&amp;demand_checks'!$B$2:$B$266,MATCH(Clean_data!$F112,'taxi_location&amp;demand_checks'!$A$2:$A$266,0))="A",INDEX('taxi_location&amp;demand_checks'!$B$2:$B$266,MATCH(Clean_data!$G112,'taxi_location&amp;demand_checks'!$A$2:$A$266,0))="A")</f>
        <v>0</v>
      </c>
      <c r="L112" s="3">
        <f t="shared" si="6"/>
        <v>20</v>
      </c>
      <c r="M112" s="3" t="str">
        <f t="shared" si="7"/>
        <v>Saturday</v>
      </c>
      <c r="N112" s="14">
        <f t="shared" si="8"/>
        <v>4.7166666666665513</v>
      </c>
    </row>
    <row r="113" spans="1:14" x14ac:dyDescent="0.3">
      <c r="A113" s="22">
        <v>44380</v>
      </c>
      <c r="B113" s="23">
        <v>0.88351851851851848</v>
      </c>
      <c r="C113" s="22">
        <v>44380</v>
      </c>
      <c r="D113" s="23">
        <v>0.89181712962962967</v>
      </c>
      <c r="E113">
        <v>1</v>
      </c>
      <c r="F113">
        <v>244</v>
      </c>
      <c r="G113">
        <v>74</v>
      </c>
      <c r="H113">
        <v>1</v>
      </c>
      <c r="I113">
        <v>3.46</v>
      </c>
      <c r="J113">
        <v>13</v>
      </c>
      <c r="K113" s="3" t="b">
        <f>OR(INDEX('taxi_location&amp;demand_checks'!$B$2:$B$266,MATCH(Clean_data!$F113,'taxi_location&amp;demand_checks'!$A$2:$A$266,0))="A",INDEX('taxi_location&amp;demand_checks'!$B$2:$B$266,MATCH(Clean_data!$G113,'taxi_location&amp;demand_checks'!$A$2:$A$266,0))="A")</f>
        <v>1</v>
      </c>
      <c r="L113" s="3">
        <f t="shared" si="6"/>
        <v>21</v>
      </c>
      <c r="M113" s="3" t="str">
        <f t="shared" si="7"/>
        <v>Saturday</v>
      </c>
      <c r="N113" s="14">
        <f t="shared" si="8"/>
        <v>11.950000000000109</v>
      </c>
    </row>
    <row r="114" spans="1:14" x14ac:dyDescent="0.3">
      <c r="A114" s="22">
        <v>44380</v>
      </c>
      <c r="B114" s="23">
        <v>0.94949074074074069</v>
      </c>
      <c r="C114" s="22">
        <v>44380</v>
      </c>
      <c r="D114" s="23">
        <v>0.95723379629629635</v>
      </c>
      <c r="E114">
        <v>1</v>
      </c>
      <c r="F114">
        <v>93</v>
      </c>
      <c r="G114">
        <v>53</v>
      </c>
      <c r="H114">
        <v>1</v>
      </c>
      <c r="I114">
        <v>2.62</v>
      </c>
      <c r="J114">
        <v>10</v>
      </c>
      <c r="K114" s="3" t="b">
        <f>OR(INDEX('taxi_location&amp;demand_checks'!$B$2:$B$266,MATCH(Clean_data!$F114,'taxi_location&amp;demand_checks'!$A$2:$A$266,0))="A",INDEX('taxi_location&amp;demand_checks'!$B$2:$B$266,MATCH(Clean_data!$G114,'taxi_location&amp;demand_checks'!$A$2:$A$266,0))="A")</f>
        <v>0</v>
      </c>
      <c r="L114" s="3">
        <f t="shared" si="6"/>
        <v>22</v>
      </c>
      <c r="M114" s="3" t="str">
        <f t="shared" si="7"/>
        <v>Saturday</v>
      </c>
      <c r="N114" s="14">
        <f t="shared" si="8"/>
        <v>11.150000000000144</v>
      </c>
    </row>
    <row r="115" spans="1:14" x14ac:dyDescent="0.3">
      <c r="A115" s="22">
        <v>44381</v>
      </c>
      <c r="B115" s="23">
        <v>6.7199074074074064E-2</v>
      </c>
      <c r="C115" s="22">
        <v>44381</v>
      </c>
      <c r="D115" s="23">
        <v>7.228009259259259E-2</v>
      </c>
      <c r="E115">
        <v>1</v>
      </c>
      <c r="F115">
        <v>244</v>
      </c>
      <c r="G115">
        <v>116</v>
      </c>
      <c r="H115">
        <v>1</v>
      </c>
      <c r="I115">
        <v>1.48</v>
      </c>
      <c r="J115">
        <v>7.5</v>
      </c>
      <c r="K115" s="3" t="b">
        <f>OR(INDEX('taxi_location&amp;demand_checks'!$B$2:$B$266,MATCH(Clean_data!$F115,'taxi_location&amp;demand_checks'!$A$2:$A$266,0))="A",INDEX('taxi_location&amp;demand_checks'!$B$2:$B$266,MATCH(Clean_data!$G115,'taxi_location&amp;demand_checks'!$A$2:$A$266,0))="A")</f>
        <v>1</v>
      </c>
      <c r="L115" s="3">
        <f t="shared" si="6"/>
        <v>1</v>
      </c>
      <c r="M115" s="3" t="str">
        <f t="shared" si="7"/>
        <v>Sunday</v>
      </c>
      <c r="N115" s="14">
        <f t="shared" si="8"/>
        <v>7.316666666666678</v>
      </c>
    </row>
    <row r="116" spans="1:14" x14ac:dyDescent="0.3">
      <c r="A116" s="22">
        <v>44381</v>
      </c>
      <c r="B116" s="23">
        <v>0.27938657407407408</v>
      </c>
      <c r="C116" s="22">
        <v>44381</v>
      </c>
      <c r="D116" s="23">
        <v>0.28620370370370368</v>
      </c>
      <c r="E116">
        <v>1</v>
      </c>
      <c r="F116">
        <v>42</v>
      </c>
      <c r="G116">
        <v>151</v>
      </c>
      <c r="H116">
        <v>1</v>
      </c>
      <c r="I116">
        <v>2.25</v>
      </c>
      <c r="J116">
        <v>10</v>
      </c>
      <c r="K116" s="3" t="b">
        <f>OR(INDEX('taxi_location&amp;demand_checks'!$B$2:$B$266,MATCH(Clean_data!$F116,'taxi_location&amp;demand_checks'!$A$2:$A$266,0))="A",INDEX('taxi_location&amp;demand_checks'!$B$2:$B$266,MATCH(Clean_data!$G116,'taxi_location&amp;demand_checks'!$A$2:$A$266,0))="A")</f>
        <v>1</v>
      </c>
      <c r="L116" s="3">
        <f t="shared" si="6"/>
        <v>6</v>
      </c>
      <c r="M116" s="3" t="str">
        <f t="shared" si="7"/>
        <v>Sunday</v>
      </c>
      <c r="N116" s="14">
        <f t="shared" si="8"/>
        <v>9.8166666666666291</v>
      </c>
    </row>
    <row r="117" spans="1:14" x14ac:dyDescent="0.3">
      <c r="A117" s="22">
        <v>44381</v>
      </c>
      <c r="B117" s="23">
        <v>0.40946759259259258</v>
      </c>
      <c r="C117" s="22">
        <v>44381</v>
      </c>
      <c r="D117" s="23">
        <v>0.41204861111111107</v>
      </c>
      <c r="E117">
        <v>1</v>
      </c>
      <c r="F117">
        <v>41</v>
      </c>
      <c r="G117">
        <v>152</v>
      </c>
      <c r="H117">
        <v>1</v>
      </c>
      <c r="I117">
        <v>0.66</v>
      </c>
      <c r="J117">
        <v>4.5</v>
      </c>
      <c r="K117" s="3" t="b">
        <f>OR(INDEX('taxi_location&amp;demand_checks'!$B$2:$B$266,MATCH(Clean_data!$F117,'taxi_location&amp;demand_checks'!$A$2:$A$266,0))="A",INDEX('taxi_location&amp;demand_checks'!$B$2:$B$266,MATCH(Clean_data!$G117,'taxi_location&amp;demand_checks'!$A$2:$A$266,0))="A")</f>
        <v>1</v>
      </c>
      <c r="L117" s="3">
        <f t="shared" si="6"/>
        <v>9</v>
      </c>
      <c r="M117" s="3" t="str">
        <f t="shared" si="7"/>
        <v>Sunday</v>
      </c>
      <c r="N117" s="14">
        <f t="shared" si="8"/>
        <v>3.7166666666666348</v>
      </c>
    </row>
    <row r="118" spans="1:14" x14ac:dyDescent="0.3">
      <c r="A118" s="22">
        <v>44381</v>
      </c>
      <c r="B118" s="23">
        <v>0.45409722222222221</v>
      </c>
      <c r="C118" s="22">
        <v>44381</v>
      </c>
      <c r="D118" s="23">
        <v>0.4707175925925926</v>
      </c>
      <c r="E118">
        <v>1</v>
      </c>
      <c r="F118">
        <v>215</v>
      </c>
      <c r="G118">
        <v>205</v>
      </c>
      <c r="H118">
        <v>1</v>
      </c>
      <c r="I118">
        <v>4.13</v>
      </c>
      <c r="J118">
        <v>19.5</v>
      </c>
      <c r="K118" s="3" t="b">
        <f>OR(INDEX('taxi_location&amp;demand_checks'!$B$2:$B$266,MATCH(Clean_data!$F118,'taxi_location&amp;demand_checks'!$A$2:$A$266,0))="A",INDEX('taxi_location&amp;demand_checks'!$B$2:$B$266,MATCH(Clean_data!$G118,'taxi_location&amp;demand_checks'!$A$2:$A$266,0))="A")</f>
        <v>0</v>
      </c>
      <c r="L118" s="3">
        <f t="shared" si="6"/>
        <v>10</v>
      </c>
      <c r="M118" s="3" t="str">
        <f t="shared" si="7"/>
        <v>Sunday</v>
      </c>
      <c r="N118" s="14">
        <f t="shared" si="8"/>
        <v>23.933333333333373</v>
      </c>
    </row>
    <row r="119" spans="1:14" x14ac:dyDescent="0.3">
      <c r="A119" s="22">
        <v>44381</v>
      </c>
      <c r="B119" s="23">
        <v>0.48663194444444446</v>
      </c>
      <c r="C119" s="22">
        <v>44381</v>
      </c>
      <c r="D119" s="23">
        <v>0.50662037037037033</v>
      </c>
      <c r="E119">
        <v>1</v>
      </c>
      <c r="F119">
        <v>213</v>
      </c>
      <c r="G119">
        <v>119</v>
      </c>
      <c r="H119">
        <v>1</v>
      </c>
      <c r="I119">
        <v>7.07</v>
      </c>
      <c r="J119">
        <v>26</v>
      </c>
      <c r="K119" s="3" t="b">
        <f>OR(INDEX('taxi_location&amp;demand_checks'!$B$2:$B$266,MATCH(Clean_data!$F119,'taxi_location&amp;demand_checks'!$A$2:$A$266,0))="A",INDEX('taxi_location&amp;demand_checks'!$B$2:$B$266,MATCH(Clean_data!$G119,'taxi_location&amp;demand_checks'!$A$2:$A$266,0))="A")</f>
        <v>0</v>
      </c>
      <c r="L119" s="3">
        <f t="shared" si="6"/>
        <v>11</v>
      </c>
      <c r="M119" s="3" t="str">
        <f t="shared" si="7"/>
        <v>Sunday</v>
      </c>
      <c r="N119" s="14">
        <f t="shared" si="8"/>
        <v>28.78333333333325</v>
      </c>
    </row>
    <row r="120" spans="1:14" x14ac:dyDescent="0.3">
      <c r="A120" s="22">
        <v>44381</v>
      </c>
      <c r="B120" s="23">
        <v>0.48444444444444446</v>
      </c>
      <c r="C120" s="22">
        <v>44381</v>
      </c>
      <c r="D120" s="23">
        <v>0.49332175925925931</v>
      </c>
      <c r="E120">
        <v>1</v>
      </c>
      <c r="F120">
        <v>42</v>
      </c>
      <c r="G120">
        <v>60</v>
      </c>
      <c r="H120">
        <v>1</v>
      </c>
      <c r="I120">
        <v>4.83</v>
      </c>
      <c r="J120">
        <v>16</v>
      </c>
      <c r="K120" s="3" t="b">
        <f>OR(INDEX('taxi_location&amp;demand_checks'!$B$2:$B$266,MATCH(Clean_data!$F120,'taxi_location&amp;demand_checks'!$A$2:$A$266,0))="A",INDEX('taxi_location&amp;demand_checks'!$B$2:$B$266,MATCH(Clean_data!$G120,'taxi_location&amp;demand_checks'!$A$2:$A$266,0))="A")</f>
        <v>1</v>
      </c>
      <c r="L120" s="3">
        <f t="shared" si="6"/>
        <v>11</v>
      </c>
      <c r="M120" s="3" t="str">
        <f t="shared" si="7"/>
        <v>Sunday</v>
      </c>
      <c r="N120" s="14">
        <f t="shared" si="8"/>
        <v>12.783333333333387</v>
      </c>
    </row>
    <row r="121" spans="1:14" x14ac:dyDescent="0.3">
      <c r="A121" s="22">
        <v>44381</v>
      </c>
      <c r="B121" s="23">
        <v>0.54219907407407408</v>
      </c>
      <c r="C121" s="22">
        <v>44381</v>
      </c>
      <c r="D121" s="23">
        <v>0.55458333333333332</v>
      </c>
      <c r="E121">
        <v>1</v>
      </c>
      <c r="F121">
        <v>196</v>
      </c>
      <c r="G121">
        <v>216</v>
      </c>
      <c r="H121">
        <v>2</v>
      </c>
      <c r="I121">
        <v>5.0599999999999996</v>
      </c>
      <c r="J121">
        <v>17.5</v>
      </c>
      <c r="K121" s="3" t="b">
        <f>OR(INDEX('taxi_location&amp;demand_checks'!$B$2:$B$266,MATCH(Clean_data!$F121,'taxi_location&amp;demand_checks'!$A$2:$A$266,0))="A",INDEX('taxi_location&amp;demand_checks'!$B$2:$B$266,MATCH(Clean_data!$G121,'taxi_location&amp;demand_checks'!$A$2:$A$266,0))="A")</f>
        <v>0</v>
      </c>
      <c r="L121" s="3">
        <f t="shared" si="6"/>
        <v>13</v>
      </c>
      <c r="M121" s="3" t="str">
        <f t="shared" si="7"/>
        <v>Sunday</v>
      </c>
      <c r="N121" s="14">
        <f t="shared" si="8"/>
        <v>17.833333333333297</v>
      </c>
    </row>
    <row r="122" spans="1:14" x14ac:dyDescent="0.3">
      <c r="A122" s="22">
        <v>44381</v>
      </c>
      <c r="B122" s="23">
        <v>0.52652777777777782</v>
      </c>
      <c r="C122" s="22">
        <v>44381</v>
      </c>
      <c r="D122" s="23">
        <v>0.53621527777777778</v>
      </c>
      <c r="E122">
        <v>1</v>
      </c>
      <c r="F122">
        <v>146</v>
      </c>
      <c r="G122">
        <v>129</v>
      </c>
      <c r="H122">
        <v>1</v>
      </c>
      <c r="I122">
        <v>3.94</v>
      </c>
      <c r="J122">
        <v>15</v>
      </c>
      <c r="K122" s="3" t="b">
        <f>OR(INDEX('taxi_location&amp;demand_checks'!$B$2:$B$266,MATCH(Clean_data!$F122,'taxi_location&amp;demand_checks'!$A$2:$A$266,0))="A",INDEX('taxi_location&amp;demand_checks'!$B$2:$B$266,MATCH(Clean_data!$G122,'taxi_location&amp;demand_checks'!$A$2:$A$266,0))="A")</f>
        <v>0</v>
      </c>
      <c r="L122" s="3">
        <f t="shared" si="6"/>
        <v>12</v>
      </c>
      <c r="M122" s="3" t="str">
        <f t="shared" si="7"/>
        <v>Sunday</v>
      </c>
      <c r="N122" s="14">
        <f t="shared" si="8"/>
        <v>13.949999999999942</v>
      </c>
    </row>
    <row r="123" spans="1:14" x14ac:dyDescent="0.3">
      <c r="A123" s="22">
        <v>44381</v>
      </c>
      <c r="B123" s="23">
        <v>0.61221064814814818</v>
      </c>
      <c r="C123" s="22">
        <v>44381</v>
      </c>
      <c r="D123" s="23">
        <v>0.61829861111111117</v>
      </c>
      <c r="E123">
        <v>1</v>
      </c>
      <c r="F123">
        <v>75</v>
      </c>
      <c r="G123">
        <v>74</v>
      </c>
      <c r="H123">
        <v>6</v>
      </c>
      <c r="I123">
        <v>1.33</v>
      </c>
      <c r="J123">
        <v>8</v>
      </c>
      <c r="K123" s="3" t="b">
        <f>OR(INDEX('taxi_location&amp;demand_checks'!$B$2:$B$266,MATCH(Clean_data!$F123,'taxi_location&amp;demand_checks'!$A$2:$A$266,0))="A",INDEX('taxi_location&amp;demand_checks'!$B$2:$B$266,MATCH(Clean_data!$G123,'taxi_location&amp;demand_checks'!$A$2:$A$266,0))="A")</f>
        <v>1</v>
      </c>
      <c r="L123" s="3">
        <f t="shared" si="6"/>
        <v>14</v>
      </c>
      <c r="M123" s="3" t="str">
        <f t="shared" si="7"/>
        <v>Sunday</v>
      </c>
      <c r="N123" s="14">
        <f t="shared" si="8"/>
        <v>8.7666666666667048</v>
      </c>
    </row>
    <row r="124" spans="1:14" x14ac:dyDescent="0.3">
      <c r="A124" s="22">
        <v>44381</v>
      </c>
      <c r="B124" s="23">
        <v>0.635625</v>
      </c>
      <c r="C124" s="22">
        <v>44381</v>
      </c>
      <c r="D124" s="23">
        <v>0.64045138888888886</v>
      </c>
      <c r="E124">
        <v>1</v>
      </c>
      <c r="F124">
        <v>41</v>
      </c>
      <c r="G124">
        <v>74</v>
      </c>
      <c r="H124">
        <v>1</v>
      </c>
      <c r="I124">
        <v>1.04</v>
      </c>
      <c r="J124">
        <v>6.5</v>
      </c>
      <c r="K124" s="3" t="b">
        <f>OR(INDEX('taxi_location&amp;demand_checks'!$B$2:$B$266,MATCH(Clean_data!$F124,'taxi_location&amp;demand_checks'!$A$2:$A$266,0))="A",INDEX('taxi_location&amp;demand_checks'!$B$2:$B$266,MATCH(Clean_data!$G124,'taxi_location&amp;demand_checks'!$A$2:$A$266,0))="A")</f>
        <v>1</v>
      </c>
      <c r="L124" s="3">
        <f t="shared" si="6"/>
        <v>15</v>
      </c>
      <c r="M124" s="3" t="str">
        <f t="shared" si="7"/>
        <v>Sunday</v>
      </c>
      <c r="N124" s="14">
        <f t="shared" si="8"/>
        <v>6.9499999999999673</v>
      </c>
    </row>
    <row r="125" spans="1:14" x14ac:dyDescent="0.3">
      <c r="A125" s="22">
        <v>44381</v>
      </c>
      <c r="B125" s="23">
        <v>0.68998842592592602</v>
      </c>
      <c r="C125" s="22">
        <v>44381</v>
      </c>
      <c r="D125" s="23">
        <v>0.71116898148148155</v>
      </c>
      <c r="E125">
        <v>1</v>
      </c>
      <c r="F125">
        <v>74</v>
      </c>
      <c r="G125">
        <v>169</v>
      </c>
      <c r="H125">
        <v>1</v>
      </c>
      <c r="I125">
        <v>5.45</v>
      </c>
      <c r="J125">
        <v>22</v>
      </c>
      <c r="K125" s="3" t="b">
        <f>OR(INDEX('taxi_location&amp;demand_checks'!$B$2:$B$266,MATCH(Clean_data!$F125,'taxi_location&amp;demand_checks'!$A$2:$A$266,0))="A",INDEX('taxi_location&amp;demand_checks'!$B$2:$B$266,MATCH(Clean_data!$G125,'taxi_location&amp;demand_checks'!$A$2:$A$266,0))="A")</f>
        <v>1</v>
      </c>
      <c r="L125" s="3">
        <f t="shared" si="6"/>
        <v>16</v>
      </c>
      <c r="M125" s="3" t="str">
        <f t="shared" si="7"/>
        <v>Sunday</v>
      </c>
      <c r="N125" s="14">
        <f t="shared" si="8"/>
        <v>30.499999999999972</v>
      </c>
    </row>
    <row r="126" spans="1:14" x14ac:dyDescent="0.3">
      <c r="A126" s="22">
        <v>44381</v>
      </c>
      <c r="B126" s="23">
        <v>0.73613425925925924</v>
      </c>
      <c r="C126" s="22">
        <v>44381</v>
      </c>
      <c r="D126" s="23">
        <v>0.74276620370370372</v>
      </c>
      <c r="E126">
        <v>1</v>
      </c>
      <c r="F126">
        <v>97</v>
      </c>
      <c r="G126">
        <v>66</v>
      </c>
      <c r="H126">
        <v>1</v>
      </c>
      <c r="I126">
        <v>1.64</v>
      </c>
      <c r="J126">
        <v>8.5</v>
      </c>
      <c r="K126" s="3" t="b">
        <f>OR(INDEX('taxi_location&amp;demand_checks'!$B$2:$B$266,MATCH(Clean_data!$F126,'taxi_location&amp;demand_checks'!$A$2:$A$266,0))="A",INDEX('taxi_location&amp;demand_checks'!$B$2:$B$266,MATCH(Clean_data!$G126,'taxi_location&amp;demand_checks'!$A$2:$A$266,0))="A")</f>
        <v>0</v>
      </c>
      <c r="L126" s="3">
        <f t="shared" si="6"/>
        <v>17</v>
      </c>
      <c r="M126" s="3" t="str">
        <f t="shared" si="7"/>
        <v>Sunday</v>
      </c>
      <c r="N126" s="14">
        <f t="shared" si="8"/>
        <v>9.550000000000054</v>
      </c>
    </row>
    <row r="127" spans="1:14" x14ac:dyDescent="0.3">
      <c r="A127" s="22">
        <v>44381</v>
      </c>
      <c r="B127" s="23">
        <v>0.72162037037037041</v>
      </c>
      <c r="C127" s="22">
        <v>44381</v>
      </c>
      <c r="D127" s="23">
        <v>0.76725694444444448</v>
      </c>
      <c r="E127">
        <v>1</v>
      </c>
      <c r="F127">
        <v>11</v>
      </c>
      <c r="G127">
        <v>89</v>
      </c>
      <c r="H127">
        <v>2</v>
      </c>
      <c r="I127">
        <v>3.64</v>
      </c>
      <c r="J127">
        <v>38.5</v>
      </c>
      <c r="K127" s="3" t="b">
        <f>OR(INDEX('taxi_location&amp;demand_checks'!$B$2:$B$266,MATCH(Clean_data!$F127,'taxi_location&amp;demand_checks'!$A$2:$A$266,0))="A",INDEX('taxi_location&amp;demand_checks'!$B$2:$B$266,MATCH(Clean_data!$G127,'taxi_location&amp;demand_checks'!$A$2:$A$266,0))="A")</f>
        <v>0</v>
      </c>
      <c r="L127" s="3">
        <f t="shared" si="6"/>
        <v>17</v>
      </c>
      <c r="M127" s="3" t="str">
        <f t="shared" si="7"/>
        <v>Sunday</v>
      </c>
      <c r="N127" s="14">
        <f t="shared" si="8"/>
        <v>65.716666666666654</v>
      </c>
    </row>
    <row r="128" spans="1:14" x14ac:dyDescent="0.3">
      <c r="A128" s="22">
        <v>44381</v>
      </c>
      <c r="B128" s="23">
        <v>0.74861111111111101</v>
      </c>
      <c r="C128" s="22">
        <v>44381</v>
      </c>
      <c r="D128" s="23">
        <v>0.7677314814814814</v>
      </c>
      <c r="E128">
        <v>1</v>
      </c>
      <c r="F128">
        <v>56</v>
      </c>
      <c r="G128">
        <v>197</v>
      </c>
      <c r="H128">
        <v>1</v>
      </c>
      <c r="I128">
        <v>5.87</v>
      </c>
      <c r="J128">
        <v>23</v>
      </c>
      <c r="K128" s="3" t="b">
        <f>OR(INDEX('taxi_location&amp;demand_checks'!$B$2:$B$266,MATCH(Clean_data!$F128,'taxi_location&amp;demand_checks'!$A$2:$A$266,0))="A",INDEX('taxi_location&amp;demand_checks'!$B$2:$B$266,MATCH(Clean_data!$G128,'taxi_location&amp;demand_checks'!$A$2:$A$266,0))="A")</f>
        <v>0</v>
      </c>
      <c r="L128" s="3">
        <f t="shared" si="6"/>
        <v>17</v>
      </c>
      <c r="M128" s="3" t="str">
        <f t="shared" si="7"/>
        <v>Sunday</v>
      </c>
      <c r="N128" s="14">
        <f t="shared" si="8"/>
        <v>27.533333333333374</v>
      </c>
    </row>
    <row r="129" spans="1:14" x14ac:dyDescent="0.3">
      <c r="A129" s="22">
        <v>44381</v>
      </c>
      <c r="B129" s="23">
        <v>0.85781249999999998</v>
      </c>
      <c r="C129" s="22">
        <v>44381</v>
      </c>
      <c r="D129" s="23">
        <v>0.86040509259259268</v>
      </c>
      <c r="E129">
        <v>1</v>
      </c>
      <c r="F129">
        <v>75</v>
      </c>
      <c r="G129">
        <v>41</v>
      </c>
      <c r="H129">
        <v>1</v>
      </c>
      <c r="I129">
        <v>0.8</v>
      </c>
      <c r="J129">
        <v>5</v>
      </c>
      <c r="K129" s="3" t="b">
        <f>OR(INDEX('taxi_location&amp;demand_checks'!$B$2:$B$266,MATCH(Clean_data!$F129,'taxi_location&amp;demand_checks'!$A$2:$A$266,0))="A",INDEX('taxi_location&amp;demand_checks'!$B$2:$B$266,MATCH(Clean_data!$G129,'taxi_location&amp;demand_checks'!$A$2:$A$266,0))="A")</f>
        <v>1</v>
      </c>
      <c r="L129" s="3">
        <f t="shared" si="6"/>
        <v>20</v>
      </c>
      <c r="M129" s="3" t="str">
        <f t="shared" si="7"/>
        <v>Sunday</v>
      </c>
      <c r="N129" s="14">
        <f t="shared" si="8"/>
        <v>3.7333333333334906</v>
      </c>
    </row>
    <row r="130" spans="1:14" x14ac:dyDescent="0.3">
      <c r="A130" s="22">
        <v>44381</v>
      </c>
      <c r="B130" s="23">
        <v>0.89287037037037031</v>
      </c>
      <c r="C130" s="22">
        <v>44381</v>
      </c>
      <c r="D130" s="23">
        <v>0.89644675925925921</v>
      </c>
      <c r="E130">
        <v>1</v>
      </c>
      <c r="F130">
        <v>97</v>
      </c>
      <c r="G130">
        <v>25</v>
      </c>
      <c r="H130">
        <v>1</v>
      </c>
      <c r="I130">
        <v>0.77</v>
      </c>
      <c r="J130">
        <v>5.5</v>
      </c>
      <c r="K130" s="3" t="b">
        <f>OR(INDEX('taxi_location&amp;demand_checks'!$B$2:$B$266,MATCH(Clean_data!$F130,'taxi_location&amp;demand_checks'!$A$2:$A$266,0))="A",INDEX('taxi_location&amp;demand_checks'!$B$2:$B$266,MATCH(Clean_data!$G130,'taxi_location&amp;demand_checks'!$A$2:$A$266,0))="A")</f>
        <v>0</v>
      </c>
      <c r="L130" s="3">
        <f t="shared" si="6"/>
        <v>21</v>
      </c>
      <c r="M130" s="3" t="str">
        <f t="shared" si="7"/>
        <v>Sunday</v>
      </c>
      <c r="N130" s="14">
        <f t="shared" si="8"/>
        <v>5.1500000000000057</v>
      </c>
    </row>
    <row r="131" spans="1:14" x14ac:dyDescent="0.3">
      <c r="A131" s="22">
        <v>44382</v>
      </c>
      <c r="B131" s="23">
        <v>0.25645833333333334</v>
      </c>
      <c r="C131" s="22">
        <v>44382</v>
      </c>
      <c r="D131" s="23">
        <v>0.29973379629629632</v>
      </c>
      <c r="E131">
        <v>1</v>
      </c>
      <c r="F131">
        <v>223</v>
      </c>
      <c r="G131">
        <v>129</v>
      </c>
      <c r="H131">
        <v>1</v>
      </c>
      <c r="I131">
        <v>5.77</v>
      </c>
      <c r="J131">
        <v>39.5</v>
      </c>
      <c r="K131" s="3" t="b">
        <f>OR(INDEX('taxi_location&amp;demand_checks'!$B$2:$B$266,MATCH(Clean_data!$F131,'taxi_location&amp;demand_checks'!$A$2:$A$266,0))="A",INDEX('taxi_location&amp;demand_checks'!$B$2:$B$266,MATCH(Clean_data!$G131,'taxi_location&amp;demand_checks'!$A$2:$A$266,0))="A")</f>
        <v>0</v>
      </c>
      <c r="L131" s="3">
        <f t="shared" si="6"/>
        <v>6</v>
      </c>
      <c r="M131" s="3" t="str">
        <f t="shared" si="7"/>
        <v>Monday</v>
      </c>
      <c r="N131" s="14">
        <f t="shared" si="8"/>
        <v>62.316666666666684</v>
      </c>
    </row>
    <row r="132" spans="1:14" x14ac:dyDescent="0.3">
      <c r="A132" s="22">
        <v>44382</v>
      </c>
      <c r="B132" s="23">
        <v>0.41206018518518522</v>
      </c>
      <c r="C132" s="22">
        <v>44382</v>
      </c>
      <c r="D132" s="23">
        <v>0.45408564814814811</v>
      </c>
      <c r="E132">
        <v>1</v>
      </c>
      <c r="F132">
        <v>63</v>
      </c>
      <c r="G132">
        <v>90</v>
      </c>
      <c r="H132">
        <v>1</v>
      </c>
      <c r="I132">
        <v>10.97</v>
      </c>
      <c r="J132">
        <v>45.5</v>
      </c>
      <c r="K132" s="3" t="b">
        <f>OR(INDEX('taxi_location&amp;demand_checks'!$B$2:$B$266,MATCH(Clean_data!$F132,'taxi_location&amp;demand_checks'!$A$2:$A$266,0))="A",INDEX('taxi_location&amp;demand_checks'!$B$2:$B$266,MATCH(Clean_data!$G132,'taxi_location&amp;demand_checks'!$A$2:$A$266,0))="A")</f>
        <v>1</v>
      </c>
      <c r="L132" s="3">
        <f t="shared" si="6"/>
        <v>9</v>
      </c>
      <c r="M132" s="3" t="str">
        <f t="shared" si="7"/>
        <v>Monday</v>
      </c>
      <c r="N132" s="14">
        <f t="shared" si="8"/>
        <v>60.516666666666559</v>
      </c>
    </row>
    <row r="133" spans="1:14" x14ac:dyDescent="0.3">
      <c r="A133" s="22">
        <v>44382</v>
      </c>
      <c r="B133" s="23">
        <v>0.45678240740740739</v>
      </c>
      <c r="C133" s="22">
        <v>44382</v>
      </c>
      <c r="D133" s="23">
        <v>0.46015046296296297</v>
      </c>
      <c r="E133">
        <v>1</v>
      </c>
      <c r="F133">
        <v>74</v>
      </c>
      <c r="G133">
        <v>74</v>
      </c>
      <c r="H133">
        <v>1</v>
      </c>
      <c r="I133">
        <v>0.93</v>
      </c>
      <c r="J133">
        <v>5.5</v>
      </c>
      <c r="K133" s="3" t="b">
        <f>OR(INDEX('taxi_location&amp;demand_checks'!$B$2:$B$266,MATCH(Clean_data!$F133,'taxi_location&amp;demand_checks'!$A$2:$A$266,0))="A",INDEX('taxi_location&amp;demand_checks'!$B$2:$B$266,MATCH(Clean_data!$G133,'taxi_location&amp;demand_checks'!$A$2:$A$266,0))="A")</f>
        <v>1</v>
      </c>
      <c r="L133" s="3">
        <f t="shared" si="6"/>
        <v>10</v>
      </c>
      <c r="M133" s="3" t="str">
        <f t="shared" ref="M133:M196" si="9">TEXT(A133,"dddd")</f>
        <v>Monday</v>
      </c>
      <c r="N133" s="14">
        <f t="shared" si="8"/>
        <v>4.8500000000000387</v>
      </c>
    </row>
    <row r="134" spans="1:14" x14ac:dyDescent="0.3">
      <c r="A134" s="22">
        <v>44382</v>
      </c>
      <c r="B134" s="23">
        <v>0.46104166666666663</v>
      </c>
      <c r="C134" s="22">
        <v>44382</v>
      </c>
      <c r="D134" s="23">
        <v>0.47380787037037037</v>
      </c>
      <c r="E134">
        <v>1</v>
      </c>
      <c r="F134">
        <v>74</v>
      </c>
      <c r="G134">
        <v>182</v>
      </c>
      <c r="H134">
        <v>2</v>
      </c>
      <c r="I134">
        <v>6.99</v>
      </c>
      <c r="J134">
        <v>21.5</v>
      </c>
      <c r="K134" s="3" t="b">
        <f>OR(INDEX('taxi_location&amp;demand_checks'!$B$2:$B$266,MATCH(Clean_data!$F134,'taxi_location&amp;demand_checks'!$A$2:$A$266,0))="A",INDEX('taxi_location&amp;demand_checks'!$B$2:$B$266,MATCH(Clean_data!$G134,'taxi_location&amp;demand_checks'!$A$2:$A$266,0))="A")</f>
        <v>1</v>
      </c>
      <c r="L134" s="3">
        <f t="shared" ref="L134:L197" si="10">HOUR(B134)</f>
        <v>11</v>
      </c>
      <c r="M134" s="3" t="str">
        <f t="shared" si="9"/>
        <v>Monday</v>
      </c>
      <c r="N134" s="14">
        <f t="shared" ref="N134:N197" si="11">IF(C134=A134,(D134-B134),IF(C134&gt;A134,D134-0+1-B134,"Error"))*1440</f>
        <v>18.383333333333383</v>
      </c>
    </row>
    <row r="135" spans="1:14" x14ac:dyDescent="0.3">
      <c r="A135" s="22">
        <v>44382</v>
      </c>
      <c r="B135" s="23">
        <v>0.60055555555555562</v>
      </c>
      <c r="C135" s="22">
        <v>44382</v>
      </c>
      <c r="D135" s="23">
        <v>0.65263888888888888</v>
      </c>
      <c r="E135">
        <v>1</v>
      </c>
      <c r="F135">
        <v>213</v>
      </c>
      <c r="G135">
        <v>127</v>
      </c>
      <c r="H135">
        <v>1</v>
      </c>
      <c r="I135">
        <v>11.85</v>
      </c>
      <c r="J135">
        <v>52.5</v>
      </c>
      <c r="K135" s="3" t="b">
        <f>OR(INDEX('taxi_location&amp;demand_checks'!$B$2:$B$266,MATCH(Clean_data!$F135,'taxi_location&amp;demand_checks'!$A$2:$A$266,0))="A",INDEX('taxi_location&amp;demand_checks'!$B$2:$B$266,MATCH(Clean_data!$G135,'taxi_location&amp;demand_checks'!$A$2:$A$266,0))="A")</f>
        <v>1</v>
      </c>
      <c r="L135" s="3">
        <f t="shared" si="10"/>
        <v>14</v>
      </c>
      <c r="M135" s="3" t="str">
        <f t="shared" si="9"/>
        <v>Monday</v>
      </c>
      <c r="N135" s="14">
        <f t="shared" si="11"/>
        <v>74.999999999999886</v>
      </c>
    </row>
    <row r="136" spans="1:14" x14ac:dyDescent="0.3">
      <c r="A136" s="22">
        <v>44382</v>
      </c>
      <c r="B136" s="23">
        <v>0.58825231481481477</v>
      </c>
      <c r="C136" s="22">
        <v>44382</v>
      </c>
      <c r="D136" s="23">
        <v>0.59270833333333328</v>
      </c>
      <c r="E136">
        <v>1</v>
      </c>
      <c r="F136">
        <v>174</v>
      </c>
      <c r="G136">
        <v>18</v>
      </c>
      <c r="H136">
        <v>1</v>
      </c>
      <c r="I136">
        <v>1.25</v>
      </c>
      <c r="J136">
        <v>6.5</v>
      </c>
      <c r="K136" s="3" t="b">
        <f>OR(INDEX('taxi_location&amp;demand_checks'!$B$2:$B$266,MATCH(Clean_data!$F136,'taxi_location&amp;demand_checks'!$A$2:$A$266,0))="A",INDEX('taxi_location&amp;demand_checks'!$B$2:$B$266,MATCH(Clean_data!$G136,'taxi_location&amp;demand_checks'!$A$2:$A$266,0))="A")</f>
        <v>0</v>
      </c>
      <c r="L136" s="3">
        <f t="shared" si="10"/>
        <v>14</v>
      </c>
      <c r="M136" s="3" t="str">
        <f t="shared" si="9"/>
        <v>Monday</v>
      </c>
      <c r="N136" s="14">
        <f t="shared" si="11"/>
        <v>6.4166666666666572</v>
      </c>
    </row>
    <row r="137" spans="1:14" x14ac:dyDescent="0.3">
      <c r="A137" s="22">
        <v>44382</v>
      </c>
      <c r="B137" s="23">
        <v>0.61892361111111105</v>
      </c>
      <c r="C137" s="22">
        <v>44382</v>
      </c>
      <c r="D137" s="23">
        <v>0.63883101851851853</v>
      </c>
      <c r="E137">
        <v>1</v>
      </c>
      <c r="F137">
        <v>80</v>
      </c>
      <c r="G137">
        <v>173</v>
      </c>
      <c r="H137">
        <v>1</v>
      </c>
      <c r="I137">
        <v>5.81</v>
      </c>
      <c r="J137">
        <v>23.5</v>
      </c>
      <c r="K137" s="3" t="b">
        <f>OR(INDEX('taxi_location&amp;demand_checks'!$B$2:$B$266,MATCH(Clean_data!$F137,'taxi_location&amp;demand_checks'!$A$2:$A$266,0))="A",INDEX('taxi_location&amp;demand_checks'!$B$2:$B$266,MATCH(Clean_data!$G137,'taxi_location&amp;demand_checks'!$A$2:$A$266,0))="A")</f>
        <v>0</v>
      </c>
      <c r="L137" s="3">
        <f t="shared" si="10"/>
        <v>14</v>
      </c>
      <c r="M137" s="3" t="str">
        <f t="shared" si="9"/>
        <v>Monday</v>
      </c>
      <c r="N137" s="14">
        <f t="shared" si="11"/>
        <v>28.666666666666778</v>
      </c>
    </row>
    <row r="138" spans="1:14" x14ac:dyDescent="0.3">
      <c r="A138" s="22">
        <v>44382</v>
      </c>
      <c r="B138" s="23">
        <v>0.65009259259259256</v>
      </c>
      <c r="C138" s="22">
        <v>44382</v>
      </c>
      <c r="D138" s="23">
        <v>0.6567708333333333</v>
      </c>
      <c r="E138">
        <v>1</v>
      </c>
      <c r="F138">
        <v>66</v>
      </c>
      <c r="G138">
        <v>25</v>
      </c>
      <c r="H138">
        <v>1</v>
      </c>
      <c r="I138">
        <v>1.8</v>
      </c>
      <c r="J138">
        <v>9</v>
      </c>
      <c r="K138" s="3" t="b">
        <f>OR(INDEX('taxi_location&amp;demand_checks'!$B$2:$B$266,MATCH(Clean_data!$F138,'taxi_location&amp;demand_checks'!$A$2:$A$266,0))="A",INDEX('taxi_location&amp;demand_checks'!$B$2:$B$266,MATCH(Clean_data!$G138,'taxi_location&amp;demand_checks'!$A$2:$A$266,0))="A")</f>
        <v>0</v>
      </c>
      <c r="L138" s="3">
        <f t="shared" si="10"/>
        <v>15</v>
      </c>
      <c r="M138" s="3" t="str">
        <f t="shared" si="9"/>
        <v>Monday</v>
      </c>
      <c r="N138" s="14">
        <f t="shared" si="11"/>
        <v>9.6166666666666778</v>
      </c>
    </row>
    <row r="139" spans="1:14" x14ac:dyDescent="0.3">
      <c r="A139" s="22">
        <v>44382</v>
      </c>
      <c r="B139" s="23">
        <v>0.64971064814814816</v>
      </c>
      <c r="C139" s="22">
        <v>44382</v>
      </c>
      <c r="D139" s="23">
        <v>0.68019675925925915</v>
      </c>
      <c r="E139">
        <v>1</v>
      </c>
      <c r="F139">
        <v>173</v>
      </c>
      <c r="G139">
        <v>86</v>
      </c>
      <c r="H139">
        <v>1</v>
      </c>
      <c r="I139">
        <v>14.93</v>
      </c>
      <c r="J139">
        <v>45.5</v>
      </c>
      <c r="K139" s="3" t="b">
        <f>OR(INDEX('taxi_location&amp;demand_checks'!$B$2:$B$266,MATCH(Clean_data!$F139,'taxi_location&amp;demand_checks'!$A$2:$A$266,0))="A",INDEX('taxi_location&amp;demand_checks'!$B$2:$B$266,MATCH(Clean_data!$G139,'taxi_location&amp;demand_checks'!$A$2:$A$266,0))="A")</f>
        <v>0</v>
      </c>
      <c r="L139" s="3">
        <f t="shared" si="10"/>
        <v>15</v>
      </c>
      <c r="M139" s="3" t="str">
        <f t="shared" si="9"/>
        <v>Monday</v>
      </c>
      <c r="N139" s="14">
        <f t="shared" si="11"/>
        <v>43.899999999999828</v>
      </c>
    </row>
    <row r="140" spans="1:14" x14ac:dyDescent="0.3">
      <c r="A140" s="22">
        <v>44382</v>
      </c>
      <c r="B140" s="23">
        <v>0.65306712962962965</v>
      </c>
      <c r="C140" s="22">
        <v>44382</v>
      </c>
      <c r="D140" s="23">
        <v>0.65622685185185181</v>
      </c>
      <c r="E140">
        <v>1</v>
      </c>
      <c r="F140">
        <v>75</v>
      </c>
      <c r="G140">
        <v>74</v>
      </c>
      <c r="H140">
        <v>1</v>
      </c>
      <c r="I140">
        <v>0.93</v>
      </c>
      <c r="J140">
        <v>5.5</v>
      </c>
      <c r="K140" s="3" t="b">
        <f>OR(INDEX('taxi_location&amp;demand_checks'!$B$2:$B$266,MATCH(Clean_data!$F140,'taxi_location&amp;demand_checks'!$A$2:$A$266,0))="A",INDEX('taxi_location&amp;demand_checks'!$B$2:$B$266,MATCH(Clean_data!$G140,'taxi_location&amp;demand_checks'!$A$2:$A$266,0))="A")</f>
        <v>1</v>
      </c>
      <c r="L140" s="3">
        <f t="shared" si="10"/>
        <v>15</v>
      </c>
      <c r="M140" s="3" t="str">
        <f t="shared" si="9"/>
        <v>Monday</v>
      </c>
      <c r="N140" s="14">
        <f t="shared" si="11"/>
        <v>4.5499999999999119</v>
      </c>
    </row>
    <row r="141" spans="1:14" x14ac:dyDescent="0.3">
      <c r="A141" s="22">
        <v>44382</v>
      </c>
      <c r="B141" s="23">
        <v>0.66829861111111111</v>
      </c>
      <c r="C141" s="22">
        <v>44382</v>
      </c>
      <c r="D141" s="23">
        <v>0.6711921296296296</v>
      </c>
      <c r="E141">
        <v>1</v>
      </c>
      <c r="F141">
        <v>75</v>
      </c>
      <c r="G141">
        <v>74</v>
      </c>
      <c r="H141">
        <v>1</v>
      </c>
      <c r="I141">
        <v>1.31</v>
      </c>
      <c r="J141">
        <v>6</v>
      </c>
      <c r="K141" s="3" t="b">
        <f>OR(INDEX('taxi_location&amp;demand_checks'!$B$2:$B$266,MATCH(Clean_data!$F141,'taxi_location&amp;demand_checks'!$A$2:$A$266,0))="A",INDEX('taxi_location&amp;demand_checks'!$B$2:$B$266,MATCH(Clean_data!$G141,'taxi_location&amp;demand_checks'!$A$2:$A$266,0))="A")</f>
        <v>1</v>
      </c>
      <c r="L141" s="3">
        <f t="shared" si="10"/>
        <v>16</v>
      </c>
      <c r="M141" s="3" t="str">
        <f t="shared" si="9"/>
        <v>Monday</v>
      </c>
      <c r="N141" s="14">
        <f t="shared" si="11"/>
        <v>4.1666666666666252</v>
      </c>
    </row>
    <row r="142" spans="1:14" x14ac:dyDescent="0.3">
      <c r="A142" s="22">
        <v>44382</v>
      </c>
      <c r="B142" s="23">
        <v>0.69122685185185195</v>
      </c>
      <c r="C142" s="22">
        <v>44382</v>
      </c>
      <c r="D142" s="23">
        <v>0.70393518518518527</v>
      </c>
      <c r="E142">
        <v>1</v>
      </c>
      <c r="F142">
        <v>75</v>
      </c>
      <c r="G142">
        <v>213</v>
      </c>
      <c r="H142">
        <v>1</v>
      </c>
      <c r="I142">
        <v>7.88</v>
      </c>
      <c r="J142">
        <v>23.5</v>
      </c>
      <c r="K142" s="3" t="b">
        <f>OR(INDEX('taxi_location&amp;demand_checks'!$B$2:$B$266,MATCH(Clean_data!$F142,'taxi_location&amp;demand_checks'!$A$2:$A$266,0))="A",INDEX('taxi_location&amp;demand_checks'!$B$2:$B$266,MATCH(Clean_data!$G142,'taxi_location&amp;demand_checks'!$A$2:$A$266,0))="A")</f>
        <v>1</v>
      </c>
      <c r="L142" s="3">
        <f t="shared" si="10"/>
        <v>16</v>
      </c>
      <c r="M142" s="3" t="str">
        <f t="shared" si="9"/>
        <v>Monday</v>
      </c>
      <c r="N142" s="14">
        <f t="shared" si="11"/>
        <v>18.299999999999983</v>
      </c>
    </row>
    <row r="143" spans="1:14" x14ac:dyDescent="0.3">
      <c r="A143" s="22">
        <v>44382</v>
      </c>
      <c r="B143" s="23">
        <v>0.69306712962962969</v>
      </c>
      <c r="C143" s="22">
        <v>44382</v>
      </c>
      <c r="D143" s="23">
        <v>0.70168981481481474</v>
      </c>
      <c r="E143">
        <v>1</v>
      </c>
      <c r="F143">
        <v>42</v>
      </c>
      <c r="G143">
        <v>244</v>
      </c>
      <c r="H143">
        <v>1</v>
      </c>
      <c r="I143">
        <v>1.95</v>
      </c>
      <c r="J143">
        <v>10</v>
      </c>
      <c r="K143" s="3" t="b">
        <f>OR(INDEX('taxi_location&amp;demand_checks'!$B$2:$B$266,MATCH(Clean_data!$F143,'taxi_location&amp;demand_checks'!$A$2:$A$266,0))="A",INDEX('taxi_location&amp;demand_checks'!$B$2:$B$266,MATCH(Clean_data!$G143,'taxi_location&amp;demand_checks'!$A$2:$A$266,0))="A")</f>
        <v>1</v>
      </c>
      <c r="L143" s="3">
        <f t="shared" si="10"/>
        <v>16</v>
      </c>
      <c r="M143" s="3" t="str">
        <f t="shared" si="9"/>
        <v>Monday</v>
      </c>
      <c r="N143" s="14">
        <f t="shared" si="11"/>
        <v>12.416666666666476</v>
      </c>
    </row>
    <row r="144" spans="1:14" x14ac:dyDescent="0.3">
      <c r="A144" s="22">
        <v>44382</v>
      </c>
      <c r="B144" s="23">
        <v>0.73059027777777785</v>
      </c>
      <c r="C144" s="22">
        <v>44382</v>
      </c>
      <c r="D144" s="23">
        <v>0.73438657407407415</v>
      </c>
      <c r="E144">
        <v>1</v>
      </c>
      <c r="F144">
        <v>95</v>
      </c>
      <c r="G144">
        <v>28</v>
      </c>
      <c r="H144">
        <v>1</v>
      </c>
      <c r="I144">
        <v>1.49</v>
      </c>
      <c r="J144">
        <v>6.5</v>
      </c>
      <c r="K144" s="3" t="b">
        <f>OR(INDEX('taxi_location&amp;demand_checks'!$B$2:$B$266,MATCH(Clean_data!$F144,'taxi_location&amp;demand_checks'!$A$2:$A$266,0))="A",INDEX('taxi_location&amp;demand_checks'!$B$2:$B$266,MATCH(Clean_data!$G144,'taxi_location&amp;demand_checks'!$A$2:$A$266,0))="A")</f>
        <v>0</v>
      </c>
      <c r="L144" s="3">
        <f t="shared" si="10"/>
        <v>17</v>
      </c>
      <c r="M144" s="3" t="str">
        <f t="shared" si="9"/>
        <v>Monday</v>
      </c>
      <c r="N144" s="14">
        <f t="shared" si="11"/>
        <v>5.4666666666666686</v>
      </c>
    </row>
    <row r="145" spans="1:14" x14ac:dyDescent="0.3">
      <c r="A145" s="22">
        <v>44382</v>
      </c>
      <c r="B145" s="23">
        <v>0.80755787037037041</v>
      </c>
      <c r="C145" s="22">
        <v>44382</v>
      </c>
      <c r="D145" s="23">
        <v>0.82215277777777773</v>
      </c>
      <c r="E145">
        <v>1</v>
      </c>
      <c r="F145">
        <v>241</v>
      </c>
      <c r="G145">
        <v>127</v>
      </c>
      <c r="H145">
        <v>1</v>
      </c>
      <c r="I145">
        <v>2.56</v>
      </c>
      <c r="J145">
        <v>14.5</v>
      </c>
      <c r="K145" s="3" t="b">
        <f>OR(INDEX('taxi_location&amp;demand_checks'!$B$2:$B$266,MATCH(Clean_data!$F145,'taxi_location&amp;demand_checks'!$A$2:$A$266,0))="A",INDEX('taxi_location&amp;demand_checks'!$B$2:$B$266,MATCH(Clean_data!$G145,'taxi_location&amp;demand_checks'!$A$2:$A$266,0))="A")</f>
        <v>1</v>
      </c>
      <c r="L145" s="3">
        <f t="shared" si="10"/>
        <v>19</v>
      </c>
      <c r="M145" s="3" t="str">
        <f t="shared" si="9"/>
        <v>Monday</v>
      </c>
      <c r="N145" s="14">
        <f t="shared" si="11"/>
        <v>21.016666666666541</v>
      </c>
    </row>
    <row r="146" spans="1:14" x14ac:dyDescent="0.3">
      <c r="A146" s="22">
        <v>44382</v>
      </c>
      <c r="B146" s="23">
        <v>0.79888888888888887</v>
      </c>
      <c r="C146" s="22">
        <v>44382</v>
      </c>
      <c r="D146" s="23">
        <v>0.80356481481481479</v>
      </c>
      <c r="E146">
        <v>1</v>
      </c>
      <c r="F146">
        <v>65</v>
      </c>
      <c r="G146">
        <v>181</v>
      </c>
      <c r="H146">
        <v>1</v>
      </c>
      <c r="I146">
        <v>1.2</v>
      </c>
      <c r="J146">
        <v>7</v>
      </c>
      <c r="K146" s="3" t="b">
        <f>OR(INDEX('taxi_location&amp;demand_checks'!$B$2:$B$266,MATCH(Clean_data!$F146,'taxi_location&amp;demand_checks'!$A$2:$A$266,0))="A",INDEX('taxi_location&amp;demand_checks'!$B$2:$B$266,MATCH(Clean_data!$G146,'taxi_location&amp;demand_checks'!$A$2:$A$266,0))="A")</f>
        <v>0</v>
      </c>
      <c r="L146" s="3">
        <f t="shared" si="10"/>
        <v>19</v>
      </c>
      <c r="M146" s="3" t="str">
        <f t="shared" si="9"/>
        <v>Monday</v>
      </c>
      <c r="N146" s="14">
        <f t="shared" si="11"/>
        <v>6.7333333333333201</v>
      </c>
    </row>
    <row r="147" spans="1:14" x14ac:dyDescent="0.3">
      <c r="A147" s="22">
        <v>44382</v>
      </c>
      <c r="B147" s="23">
        <v>0.82753472222222213</v>
      </c>
      <c r="C147" s="22">
        <v>44382</v>
      </c>
      <c r="D147" s="23">
        <v>0.83040509259259254</v>
      </c>
      <c r="E147">
        <v>1</v>
      </c>
      <c r="F147">
        <v>95</v>
      </c>
      <c r="G147">
        <v>95</v>
      </c>
      <c r="H147">
        <v>1</v>
      </c>
      <c r="I147">
        <v>0.87</v>
      </c>
      <c r="J147">
        <v>5</v>
      </c>
      <c r="K147" s="3" t="b">
        <f>OR(INDEX('taxi_location&amp;demand_checks'!$B$2:$B$266,MATCH(Clean_data!$F147,'taxi_location&amp;demand_checks'!$A$2:$A$266,0))="A",INDEX('taxi_location&amp;demand_checks'!$B$2:$B$266,MATCH(Clean_data!$G147,'taxi_location&amp;demand_checks'!$A$2:$A$266,0))="A")</f>
        <v>0</v>
      </c>
      <c r="L147" s="3">
        <f t="shared" si="10"/>
        <v>19</v>
      </c>
      <c r="M147" s="3" t="str">
        <f t="shared" si="9"/>
        <v>Monday</v>
      </c>
      <c r="N147" s="14">
        <f t="shared" si="11"/>
        <v>4.1333333333333933</v>
      </c>
    </row>
    <row r="148" spans="1:14" x14ac:dyDescent="0.3">
      <c r="A148" s="22">
        <v>44382</v>
      </c>
      <c r="B148" s="23">
        <v>0.83953703703703697</v>
      </c>
      <c r="C148" s="22">
        <v>44382</v>
      </c>
      <c r="D148" s="23">
        <v>0.84274305555555562</v>
      </c>
      <c r="E148">
        <v>1</v>
      </c>
      <c r="F148">
        <v>82</v>
      </c>
      <c r="G148">
        <v>82</v>
      </c>
      <c r="H148">
        <v>1</v>
      </c>
      <c r="I148">
        <v>0.63</v>
      </c>
      <c r="J148">
        <v>5</v>
      </c>
      <c r="K148" s="3" t="b">
        <f>OR(INDEX('taxi_location&amp;demand_checks'!$B$2:$B$266,MATCH(Clean_data!$F148,'taxi_location&amp;demand_checks'!$A$2:$A$266,0))="A",INDEX('taxi_location&amp;demand_checks'!$B$2:$B$266,MATCH(Clean_data!$G148,'taxi_location&amp;demand_checks'!$A$2:$A$266,0))="A")</f>
        <v>0</v>
      </c>
      <c r="L148" s="3">
        <f t="shared" si="10"/>
        <v>20</v>
      </c>
      <c r="M148" s="3" t="str">
        <f t="shared" si="9"/>
        <v>Monday</v>
      </c>
      <c r="N148" s="14">
        <f t="shared" si="11"/>
        <v>4.6166666666668554</v>
      </c>
    </row>
    <row r="149" spans="1:14" x14ac:dyDescent="0.3">
      <c r="A149" s="22">
        <v>44382</v>
      </c>
      <c r="B149" s="23">
        <v>0.83612268518518518</v>
      </c>
      <c r="C149" s="22">
        <v>44382</v>
      </c>
      <c r="D149" s="23">
        <v>0.84056712962962965</v>
      </c>
      <c r="E149">
        <v>1</v>
      </c>
      <c r="F149">
        <v>41</v>
      </c>
      <c r="G149">
        <v>24</v>
      </c>
      <c r="H149">
        <v>1</v>
      </c>
      <c r="I149">
        <v>1.17</v>
      </c>
      <c r="J149">
        <v>6.5</v>
      </c>
      <c r="K149" s="3" t="b">
        <f>OR(INDEX('taxi_location&amp;demand_checks'!$B$2:$B$266,MATCH(Clean_data!$F149,'taxi_location&amp;demand_checks'!$A$2:$A$266,0))="A",INDEX('taxi_location&amp;demand_checks'!$B$2:$B$266,MATCH(Clean_data!$G149,'taxi_location&amp;demand_checks'!$A$2:$A$266,0))="A")</f>
        <v>1</v>
      </c>
      <c r="L149" s="3">
        <f t="shared" si="10"/>
        <v>20</v>
      </c>
      <c r="M149" s="3" t="str">
        <f t="shared" si="9"/>
        <v>Monday</v>
      </c>
      <c r="N149" s="14">
        <f t="shared" si="11"/>
        <v>6.4000000000000412</v>
      </c>
    </row>
    <row r="150" spans="1:14" x14ac:dyDescent="0.3">
      <c r="A150" s="22">
        <v>44382</v>
      </c>
      <c r="B150" s="23">
        <v>0.90284722222222225</v>
      </c>
      <c r="C150" s="22">
        <v>44382</v>
      </c>
      <c r="D150" s="23">
        <v>0.90913194444444445</v>
      </c>
      <c r="E150">
        <v>1</v>
      </c>
      <c r="F150">
        <v>82</v>
      </c>
      <c r="G150">
        <v>129</v>
      </c>
      <c r="H150">
        <v>1</v>
      </c>
      <c r="I150">
        <v>1.33</v>
      </c>
      <c r="J150">
        <v>7.5</v>
      </c>
      <c r="K150" s="3" t="b">
        <f>OR(INDEX('taxi_location&amp;demand_checks'!$B$2:$B$266,MATCH(Clean_data!$F150,'taxi_location&amp;demand_checks'!$A$2:$A$266,0))="A",INDEX('taxi_location&amp;demand_checks'!$B$2:$B$266,MATCH(Clean_data!$G150,'taxi_location&amp;demand_checks'!$A$2:$A$266,0))="A")</f>
        <v>0</v>
      </c>
      <c r="L150" s="3">
        <f t="shared" si="10"/>
        <v>21</v>
      </c>
      <c r="M150" s="3" t="str">
        <f t="shared" si="9"/>
        <v>Monday</v>
      </c>
      <c r="N150" s="14">
        <f t="shared" si="11"/>
        <v>9.0499999999999758</v>
      </c>
    </row>
    <row r="151" spans="1:14" x14ac:dyDescent="0.3">
      <c r="A151" s="22">
        <v>44382</v>
      </c>
      <c r="B151" s="23">
        <v>0.89648148148148143</v>
      </c>
      <c r="C151" s="22">
        <v>44382</v>
      </c>
      <c r="D151" s="23">
        <v>0.92115740740740737</v>
      </c>
      <c r="E151">
        <v>1</v>
      </c>
      <c r="F151">
        <v>203</v>
      </c>
      <c r="G151">
        <v>82</v>
      </c>
      <c r="H151">
        <v>1</v>
      </c>
      <c r="I151">
        <v>11.86</v>
      </c>
      <c r="J151">
        <v>36</v>
      </c>
      <c r="K151" s="3" t="b">
        <f>OR(INDEX('taxi_location&amp;demand_checks'!$B$2:$B$266,MATCH(Clean_data!$F151,'taxi_location&amp;demand_checks'!$A$2:$A$266,0))="A",INDEX('taxi_location&amp;demand_checks'!$B$2:$B$266,MATCH(Clean_data!$G151,'taxi_location&amp;demand_checks'!$A$2:$A$266,0))="A")</f>
        <v>0</v>
      </c>
      <c r="L151" s="3">
        <f t="shared" si="10"/>
        <v>21</v>
      </c>
      <c r="M151" s="3" t="str">
        <f t="shared" si="9"/>
        <v>Monday</v>
      </c>
      <c r="N151" s="14">
        <f t="shared" si="11"/>
        <v>35.533333333333346</v>
      </c>
    </row>
    <row r="152" spans="1:14" x14ac:dyDescent="0.3">
      <c r="A152" s="22">
        <v>44383</v>
      </c>
      <c r="B152" s="23">
        <v>3.1296296296296301E-2</v>
      </c>
      <c r="C152" s="22">
        <v>44383</v>
      </c>
      <c r="D152" s="23">
        <v>4.8969907407407413E-2</v>
      </c>
      <c r="E152">
        <v>1</v>
      </c>
      <c r="F152">
        <v>127</v>
      </c>
      <c r="G152">
        <v>74</v>
      </c>
      <c r="H152">
        <v>1</v>
      </c>
      <c r="I152">
        <v>5.34</v>
      </c>
      <c r="J152">
        <v>22.5</v>
      </c>
      <c r="K152" s="3" t="b">
        <f>OR(INDEX('taxi_location&amp;demand_checks'!$B$2:$B$266,MATCH(Clean_data!$F152,'taxi_location&amp;demand_checks'!$A$2:$A$266,0))="A",INDEX('taxi_location&amp;demand_checks'!$B$2:$B$266,MATCH(Clean_data!$G152,'taxi_location&amp;demand_checks'!$A$2:$A$266,0))="A")</f>
        <v>1</v>
      </c>
      <c r="L152" s="3">
        <f t="shared" si="10"/>
        <v>0</v>
      </c>
      <c r="M152" s="3" t="str">
        <f t="shared" si="9"/>
        <v>Tuesday</v>
      </c>
      <c r="N152" s="14">
        <f t="shared" si="11"/>
        <v>25.450000000000003</v>
      </c>
    </row>
    <row r="153" spans="1:14" x14ac:dyDescent="0.3">
      <c r="A153" s="22">
        <v>44383</v>
      </c>
      <c r="B153" s="23">
        <v>0.36825231481481485</v>
      </c>
      <c r="C153" s="22">
        <v>44383</v>
      </c>
      <c r="D153" s="23">
        <v>0.37032407407407408</v>
      </c>
      <c r="E153">
        <v>1</v>
      </c>
      <c r="F153">
        <v>42</v>
      </c>
      <c r="G153">
        <v>42</v>
      </c>
      <c r="H153">
        <v>1</v>
      </c>
      <c r="I153">
        <v>0.12</v>
      </c>
      <c r="J153">
        <v>4</v>
      </c>
      <c r="K153" s="3" t="b">
        <f>OR(INDEX('taxi_location&amp;demand_checks'!$B$2:$B$266,MATCH(Clean_data!$F153,'taxi_location&amp;demand_checks'!$A$2:$A$266,0))="A",INDEX('taxi_location&amp;demand_checks'!$B$2:$B$266,MATCH(Clean_data!$G153,'taxi_location&amp;demand_checks'!$A$2:$A$266,0))="A")</f>
        <v>1</v>
      </c>
      <c r="L153" s="3">
        <f t="shared" si="10"/>
        <v>8</v>
      </c>
      <c r="M153" s="3" t="str">
        <f t="shared" si="9"/>
        <v>Tuesday</v>
      </c>
      <c r="N153" s="14">
        <f t="shared" si="11"/>
        <v>2.9833333333332934</v>
      </c>
    </row>
    <row r="154" spans="1:14" x14ac:dyDescent="0.3">
      <c r="A154" s="22">
        <v>44383</v>
      </c>
      <c r="B154" s="23">
        <v>0.36335648148148153</v>
      </c>
      <c r="C154" s="22">
        <v>44383</v>
      </c>
      <c r="D154" s="23">
        <v>0.36520833333333336</v>
      </c>
      <c r="E154">
        <v>1</v>
      </c>
      <c r="F154">
        <v>7</v>
      </c>
      <c r="G154">
        <v>7</v>
      </c>
      <c r="H154">
        <v>1</v>
      </c>
      <c r="I154">
        <v>0.5</v>
      </c>
      <c r="J154">
        <v>4</v>
      </c>
      <c r="K154" s="3" t="b">
        <f>OR(INDEX('taxi_location&amp;demand_checks'!$B$2:$B$266,MATCH(Clean_data!$F154,'taxi_location&amp;demand_checks'!$A$2:$A$266,0))="A",INDEX('taxi_location&amp;demand_checks'!$B$2:$B$266,MATCH(Clean_data!$G154,'taxi_location&amp;demand_checks'!$A$2:$A$266,0))="A")</f>
        <v>0</v>
      </c>
      <c r="L154" s="3">
        <f t="shared" si="10"/>
        <v>8</v>
      </c>
      <c r="M154" s="3" t="str">
        <f t="shared" si="9"/>
        <v>Tuesday</v>
      </c>
      <c r="N154" s="14">
        <f t="shared" si="11"/>
        <v>2.6666666666666305</v>
      </c>
    </row>
    <row r="155" spans="1:14" x14ac:dyDescent="0.3">
      <c r="A155" s="22">
        <v>44383</v>
      </c>
      <c r="B155" s="23">
        <v>0.35843749999999996</v>
      </c>
      <c r="C155" s="22">
        <v>44383</v>
      </c>
      <c r="D155" s="23">
        <v>0.36428240740740742</v>
      </c>
      <c r="E155">
        <v>1</v>
      </c>
      <c r="F155">
        <v>74</v>
      </c>
      <c r="G155">
        <v>74</v>
      </c>
      <c r="H155">
        <v>1</v>
      </c>
      <c r="I155">
        <v>0.99</v>
      </c>
      <c r="J155">
        <v>7</v>
      </c>
      <c r="K155" s="3" t="b">
        <f>OR(INDEX('taxi_location&amp;demand_checks'!$B$2:$B$266,MATCH(Clean_data!$F155,'taxi_location&amp;demand_checks'!$A$2:$A$266,0))="A",INDEX('taxi_location&amp;demand_checks'!$B$2:$B$266,MATCH(Clean_data!$G155,'taxi_location&amp;demand_checks'!$A$2:$A$266,0))="A")</f>
        <v>1</v>
      </c>
      <c r="L155" s="3">
        <f t="shared" si="10"/>
        <v>8</v>
      </c>
      <c r="M155" s="3" t="str">
        <f t="shared" si="9"/>
        <v>Tuesday</v>
      </c>
      <c r="N155" s="14">
        <f t="shared" si="11"/>
        <v>8.41666666666673</v>
      </c>
    </row>
    <row r="156" spans="1:14" x14ac:dyDescent="0.3">
      <c r="A156" s="22">
        <v>44383</v>
      </c>
      <c r="B156" s="23">
        <v>0.37828703703703703</v>
      </c>
      <c r="C156" s="22">
        <v>44383</v>
      </c>
      <c r="D156" s="23">
        <v>0.37943287037037038</v>
      </c>
      <c r="E156">
        <v>1</v>
      </c>
      <c r="F156">
        <v>41</v>
      </c>
      <c r="G156">
        <v>41</v>
      </c>
      <c r="H156">
        <v>1</v>
      </c>
      <c r="I156">
        <v>0.27</v>
      </c>
      <c r="J156">
        <v>3.5</v>
      </c>
      <c r="K156" s="3" t="b">
        <f>OR(INDEX('taxi_location&amp;demand_checks'!$B$2:$B$266,MATCH(Clean_data!$F156,'taxi_location&amp;demand_checks'!$A$2:$A$266,0))="A",INDEX('taxi_location&amp;demand_checks'!$B$2:$B$266,MATCH(Clean_data!$G156,'taxi_location&amp;demand_checks'!$A$2:$A$266,0))="A")</f>
        <v>1</v>
      </c>
      <c r="L156" s="3">
        <f t="shared" si="10"/>
        <v>9</v>
      </c>
      <c r="M156" s="3" t="str">
        <f t="shared" si="9"/>
        <v>Tuesday</v>
      </c>
      <c r="N156" s="14">
        <f t="shared" si="11"/>
        <v>1.6500000000000181</v>
      </c>
    </row>
    <row r="157" spans="1:14" x14ac:dyDescent="0.3">
      <c r="A157" s="22">
        <v>44383</v>
      </c>
      <c r="B157" s="23">
        <v>0.38337962962962963</v>
      </c>
      <c r="C157" s="22">
        <v>44383</v>
      </c>
      <c r="D157" s="23">
        <v>0.38824074074074072</v>
      </c>
      <c r="E157">
        <v>1</v>
      </c>
      <c r="F157">
        <v>264</v>
      </c>
      <c r="G157">
        <v>264</v>
      </c>
      <c r="H157">
        <v>1</v>
      </c>
      <c r="I157">
        <v>1.69</v>
      </c>
      <c r="J157">
        <v>7.5</v>
      </c>
      <c r="K157" s="3" t="b">
        <f>OR(INDEX('taxi_location&amp;demand_checks'!$B$2:$B$266,MATCH(Clean_data!$F157,'taxi_location&amp;demand_checks'!$A$2:$A$266,0))="A",INDEX('taxi_location&amp;demand_checks'!$B$2:$B$266,MATCH(Clean_data!$G157,'taxi_location&amp;demand_checks'!$A$2:$A$266,0))="A")</f>
        <v>0</v>
      </c>
      <c r="L157" s="3">
        <f t="shared" si="10"/>
        <v>9</v>
      </c>
      <c r="M157" s="3" t="str">
        <f t="shared" si="9"/>
        <v>Tuesday</v>
      </c>
      <c r="N157" s="14">
        <f t="shared" si="11"/>
        <v>6.9999999999999751</v>
      </c>
    </row>
    <row r="158" spans="1:14" x14ac:dyDescent="0.3">
      <c r="A158" s="22">
        <v>44383</v>
      </c>
      <c r="B158" s="23">
        <v>0.41239583333333335</v>
      </c>
      <c r="C158" s="22">
        <v>44383</v>
      </c>
      <c r="D158" s="23">
        <v>0.41513888888888889</v>
      </c>
      <c r="E158">
        <v>1</v>
      </c>
      <c r="F158">
        <v>75</v>
      </c>
      <c r="G158">
        <v>74</v>
      </c>
      <c r="H158">
        <v>1</v>
      </c>
      <c r="I158">
        <v>0.5</v>
      </c>
      <c r="J158">
        <v>4</v>
      </c>
      <c r="K158" s="3" t="b">
        <f>OR(INDEX('taxi_location&amp;demand_checks'!$B$2:$B$266,MATCH(Clean_data!$F158,'taxi_location&amp;demand_checks'!$A$2:$A$266,0))="A",INDEX('taxi_location&amp;demand_checks'!$B$2:$B$266,MATCH(Clean_data!$G158,'taxi_location&amp;demand_checks'!$A$2:$A$266,0))="A")</f>
        <v>1</v>
      </c>
      <c r="L158" s="3">
        <f t="shared" si="10"/>
        <v>9</v>
      </c>
      <c r="M158" s="3" t="str">
        <f t="shared" si="9"/>
        <v>Tuesday</v>
      </c>
      <c r="N158" s="14">
        <f t="shared" si="11"/>
        <v>3.949999999999978</v>
      </c>
    </row>
    <row r="159" spans="1:14" x14ac:dyDescent="0.3">
      <c r="A159" s="22">
        <v>44383</v>
      </c>
      <c r="B159" s="23">
        <v>0.41003472222222226</v>
      </c>
      <c r="C159" s="22">
        <v>44383</v>
      </c>
      <c r="D159" s="23">
        <v>0.41362268518518519</v>
      </c>
      <c r="E159">
        <v>1</v>
      </c>
      <c r="F159">
        <v>75</v>
      </c>
      <c r="G159">
        <v>75</v>
      </c>
      <c r="H159">
        <v>1</v>
      </c>
      <c r="I159">
        <v>0.81</v>
      </c>
      <c r="J159">
        <v>5.5</v>
      </c>
      <c r="K159" s="3" t="b">
        <f>OR(INDEX('taxi_location&amp;demand_checks'!$B$2:$B$266,MATCH(Clean_data!$F159,'taxi_location&amp;demand_checks'!$A$2:$A$266,0))="A",INDEX('taxi_location&amp;demand_checks'!$B$2:$B$266,MATCH(Clean_data!$G159,'taxi_location&amp;demand_checks'!$A$2:$A$266,0))="A")</f>
        <v>1</v>
      </c>
      <c r="L159" s="3">
        <f t="shared" si="10"/>
        <v>9</v>
      </c>
      <c r="M159" s="3" t="str">
        <f t="shared" si="9"/>
        <v>Tuesday</v>
      </c>
      <c r="N159" s="14">
        <f t="shared" si="11"/>
        <v>5.1666666666666217</v>
      </c>
    </row>
    <row r="160" spans="1:14" x14ac:dyDescent="0.3">
      <c r="A160" s="22">
        <v>44383</v>
      </c>
      <c r="B160" s="23">
        <v>0.47574074074074074</v>
      </c>
      <c r="C160" s="22">
        <v>44383</v>
      </c>
      <c r="D160" s="23">
        <v>0.48724537037037036</v>
      </c>
      <c r="E160">
        <v>1</v>
      </c>
      <c r="F160">
        <v>74</v>
      </c>
      <c r="G160">
        <v>43</v>
      </c>
      <c r="H160">
        <v>1</v>
      </c>
      <c r="I160">
        <v>2.2000000000000002</v>
      </c>
      <c r="J160">
        <v>12.5</v>
      </c>
      <c r="K160" s="3" t="b">
        <f>OR(INDEX('taxi_location&amp;demand_checks'!$B$2:$B$266,MATCH(Clean_data!$F160,'taxi_location&amp;demand_checks'!$A$2:$A$266,0))="A",INDEX('taxi_location&amp;demand_checks'!$B$2:$B$266,MATCH(Clean_data!$G160,'taxi_location&amp;demand_checks'!$A$2:$A$266,0))="A")</f>
        <v>1</v>
      </c>
      <c r="L160" s="3">
        <f t="shared" si="10"/>
        <v>11</v>
      </c>
      <c r="M160" s="3" t="str">
        <f t="shared" si="9"/>
        <v>Tuesday</v>
      </c>
      <c r="N160" s="14">
        <f t="shared" si="11"/>
        <v>16.566666666666645</v>
      </c>
    </row>
    <row r="161" spans="1:14" x14ac:dyDescent="0.3">
      <c r="A161" s="22">
        <v>44383</v>
      </c>
      <c r="B161" s="23">
        <v>0.60496527777777775</v>
      </c>
      <c r="C161" s="22">
        <v>44383</v>
      </c>
      <c r="D161" s="23">
        <v>0.61037037037037034</v>
      </c>
      <c r="E161">
        <v>1</v>
      </c>
      <c r="F161">
        <v>74</v>
      </c>
      <c r="G161">
        <v>41</v>
      </c>
      <c r="H161">
        <v>1</v>
      </c>
      <c r="I161">
        <v>1.2</v>
      </c>
      <c r="J161">
        <v>7</v>
      </c>
      <c r="K161" s="3" t="b">
        <f>OR(INDEX('taxi_location&amp;demand_checks'!$B$2:$B$266,MATCH(Clean_data!$F161,'taxi_location&amp;demand_checks'!$A$2:$A$266,0))="A",INDEX('taxi_location&amp;demand_checks'!$B$2:$B$266,MATCH(Clean_data!$G161,'taxi_location&amp;demand_checks'!$A$2:$A$266,0))="A")</f>
        <v>1</v>
      </c>
      <c r="L161" s="3">
        <f t="shared" si="10"/>
        <v>14</v>
      </c>
      <c r="M161" s="3" t="str">
        <f t="shared" si="9"/>
        <v>Tuesday</v>
      </c>
      <c r="N161" s="14">
        <f t="shared" si="11"/>
        <v>7.7833333333333243</v>
      </c>
    </row>
    <row r="162" spans="1:14" x14ac:dyDescent="0.3">
      <c r="A162" s="22">
        <v>44383</v>
      </c>
      <c r="B162" s="23">
        <v>0.60398148148148145</v>
      </c>
      <c r="C162" s="22">
        <v>44383</v>
      </c>
      <c r="D162" s="23">
        <v>0.61531250000000004</v>
      </c>
      <c r="E162">
        <v>1</v>
      </c>
      <c r="F162">
        <v>116</v>
      </c>
      <c r="G162">
        <v>41</v>
      </c>
      <c r="H162">
        <v>1</v>
      </c>
      <c r="I162">
        <v>2.2400000000000002</v>
      </c>
      <c r="J162">
        <v>12</v>
      </c>
      <c r="K162" s="3" t="b">
        <f>OR(INDEX('taxi_location&amp;demand_checks'!$B$2:$B$266,MATCH(Clean_data!$F162,'taxi_location&amp;demand_checks'!$A$2:$A$266,0))="A",INDEX('taxi_location&amp;demand_checks'!$B$2:$B$266,MATCH(Clean_data!$G162,'taxi_location&amp;demand_checks'!$A$2:$A$266,0))="A")</f>
        <v>1</v>
      </c>
      <c r="L162" s="3">
        <f t="shared" si="10"/>
        <v>14</v>
      </c>
      <c r="M162" s="3" t="str">
        <f t="shared" si="9"/>
        <v>Tuesday</v>
      </c>
      <c r="N162" s="14">
        <f t="shared" si="11"/>
        <v>16.316666666666766</v>
      </c>
    </row>
    <row r="163" spans="1:14" x14ac:dyDescent="0.3">
      <c r="A163" s="22">
        <v>44383</v>
      </c>
      <c r="B163" s="23">
        <v>0.6272685185185185</v>
      </c>
      <c r="C163" s="22">
        <v>44383</v>
      </c>
      <c r="D163" s="23">
        <v>0.63269675925925928</v>
      </c>
      <c r="E163">
        <v>1</v>
      </c>
      <c r="F163">
        <v>75</v>
      </c>
      <c r="G163">
        <v>74</v>
      </c>
      <c r="H163">
        <v>1</v>
      </c>
      <c r="I163">
        <v>1.4</v>
      </c>
      <c r="J163">
        <v>7.5</v>
      </c>
      <c r="K163" s="3" t="b">
        <f>OR(INDEX('taxi_location&amp;demand_checks'!$B$2:$B$266,MATCH(Clean_data!$F163,'taxi_location&amp;demand_checks'!$A$2:$A$266,0))="A",INDEX('taxi_location&amp;demand_checks'!$B$2:$B$266,MATCH(Clean_data!$G163,'taxi_location&amp;demand_checks'!$A$2:$A$266,0))="A")</f>
        <v>1</v>
      </c>
      <c r="L163" s="3">
        <f t="shared" si="10"/>
        <v>15</v>
      </c>
      <c r="M163" s="3" t="str">
        <f t="shared" si="9"/>
        <v>Tuesday</v>
      </c>
      <c r="N163" s="14">
        <f t="shared" si="11"/>
        <v>7.8166666666667162</v>
      </c>
    </row>
    <row r="164" spans="1:14" x14ac:dyDescent="0.3">
      <c r="A164" s="22">
        <v>44383</v>
      </c>
      <c r="B164" s="23">
        <v>0.65271990740740737</v>
      </c>
      <c r="C164" s="22">
        <v>44383</v>
      </c>
      <c r="D164" s="23">
        <v>0.66743055555555564</v>
      </c>
      <c r="E164">
        <v>1</v>
      </c>
      <c r="F164">
        <v>243</v>
      </c>
      <c r="G164">
        <v>116</v>
      </c>
      <c r="H164">
        <v>1</v>
      </c>
      <c r="I164">
        <v>2.91</v>
      </c>
      <c r="J164">
        <v>15</v>
      </c>
      <c r="K164" s="3" t="b">
        <f>OR(INDEX('taxi_location&amp;demand_checks'!$B$2:$B$266,MATCH(Clean_data!$F164,'taxi_location&amp;demand_checks'!$A$2:$A$266,0))="A",INDEX('taxi_location&amp;demand_checks'!$B$2:$B$266,MATCH(Clean_data!$G164,'taxi_location&amp;demand_checks'!$A$2:$A$266,0))="A")</f>
        <v>1</v>
      </c>
      <c r="L164" s="3">
        <f t="shared" si="10"/>
        <v>15</v>
      </c>
      <c r="M164" s="3" t="str">
        <f t="shared" si="9"/>
        <v>Tuesday</v>
      </c>
      <c r="N164" s="14">
        <f t="shared" si="11"/>
        <v>21.183333333333501</v>
      </c>
    </row>
    <row r="165" spans="1:14" x14ac:dyDescent="0.3">
      <c r="A165" s="22">
        <v>44383</v>
      </c>
      <c r="B165" s="23">
        <v>0.64636574074074071</v>
      </c>
      <c r="C165" s="22">
        <v>44383</v>
      </c>
      <c r="D165" s="23">
        <v>0.65393518518518523</v>
      </c>
      <c r="E165">
        <v>1</v>
      </c>
      <c r="F165">
        <v>74</v>
      </c>
      <c r="G165">
        <v>42</v>
      </c>
      <c r="H165">
        <v>1</v>
      </c>
      <c r="I165">
        <v>2.13</v>
      </c>
      <c r="J165">
        <v>10</v>
      </c>
      <c r="K165" s="3" t="b">
        <f>OR(INDEX('taxi_location&amp;demand_checks'!$B$2:$B$266,MATCH(Clean_data!$F165,'taxi_location&amp;demand_checks'!$A$2:$A$266,0))="A",INDEX('taxi_location&amp;demand_checks'!$B$2:$B$266,MATCH(Clean_data!$G165,'taxi_location&amp;demand_checks'!$A$2:$A$266,0))="A")</f>
        <v>1</v>
      </c>
      <c r="L165" s="3">
        <f t="shared" si="10"/>
        <v>15</v>
      </c>
      <c r="M165" s="3" t="str">
        <f t="shared" si="9"/>
        <v>Tuesday</v>
      </c>
      <c r="N165" s="14">
        <f t="shared" si="11"/>
        <v>10.900000000000105</v>
      </c>
    </row>
    <row r="166" spans="1:14" x14ac:dyDescent="0.3">
      <c r="A166" s="22">
        <v>44383</v>
      </c>
      <c r="B166" s="23">
        <v>0.65501157407407407</v>
      </c>
      <c r="C166" s="22">
        <v>44383</v>
      </c>
      <c r="D166" s="23">
        <v>0.65892361111111108</v>
      </c>
      <c r="E166">
        <v>1</v>
      </c>
      <c r="F166">
        <v>42</v>
      </c>
      <c r="G166">
        <v>42</v>
      </c>
      <c r="H166">
        <v>1</v>
      </c>
      <c r="I166">
        <v>1.44</v>
      </c>
      <c r="J166">
        <v>6.5</v>
      </c>
      <c r="K166" s="3" t="b">
        <f>OR(INDEX('taxi_location&amp;demand_checks'!$B$2:$B$266,MATCH(Clean_data!$F166,'taxi_location&amp;demand_checks'!$A$2:$A$266,0))="A",INDEX('taxi_location&amp;demand_checks'!$B$2:$B$266,MATCH(Clean_data!$G166,'taxi_location&amp;demand_checks'!$A$2:$A$266,0))="A")</f>
        <v>1</v>
      </c>
      <c r="L166" s="3">
        <f t="shared" si="10"/>
        <v>15</v>
      </c>
      <c r="M166" s="3" t="str">
        <f t="shared" si="9"/>
        <v>Tuesday</v>
      </c>
      <c r="N166" s="14">
        <f t="shared" si="11"/>
        <v>5.633333333333308</v>
      </c>
    </row>
    <row r="167" spans="1:14" x14ac:dyDescent="0.3">
      <c r="A167" s="22">
        <v>44383</v>
      </c>
      <c r="B167" s="23">
        <v>0.7056365740740741</v>
      </c>
      <c r="C167" s="22">
        <v>44383</v>
      </c>
      <c r="D167" s="23">
        <v>0.70900462962962962</v>
      </c>
      <c r="E167">
        <v>1</v>
      </c>
      <c r="F167">
        <v>75</v>
      </c>
      <c r="G167">
        <v>43</v>
      </c>
      <c r="H167">
        <v>1</v>
      </c>
      <c r="I167">
        <v>0.5</v>
      </c>
      <c r="J167">
        <v>5</v>
      </c>
      <c r="K167" s="3" t="b">
        <f>OR(INDEX('taxi_location&amp;demand_checks'!$B$2:$B$266,MATCH(Clean_data!$F167,'taxi_location&amp;demand_checks'!$A$2:$A$266,0))="A",INDEX('taxi_location&amp;demand_checks'!$B$2:$B$266,MATCH(Clean_data!$G167,'taxi_location&amp;demand_checks'!$A$2:$A$266,0))="A")</f>
        <v>1</v>
      </c>
      <c r="L167" s="3">
        <f t="shared" si="10"/>
        <v>16</v>
      </c>
      <c r="M167" s="3" t="str">
        <f t="shared" si="9"/>
        <v>Tuesday</v>
      </c>
      <c r="N167" s="14">
        <f t="shared" si="11"/>
        <v>4.8499999999999588</v>
      </c>
    </row>
    <row r="168" spans="1:14" x14ac:dyDescent="0.3">
      <c r="A168" s="22">
        <v>44383</v>
      </c>
      <c r="B168" s="23">
        <v>0.76015046296296296</v>
      </c>
      <c r="C168" s="22">
        <v>44383</v>
      </c>
      <c r="D168" s="23">
        <v>0.79201388888888891</v>
      </c>
      <c r="E168">
        <v>1</v>
      </c>
      <c r="F168">
        <v>74</v>
      </c>
      <c r="G168">
        <v>169</v>
      </c>
      <c r="H168">
        <v>1</v>
      </c>
      <c r="I168">
        <v>5.41</v>
      </c>
      <c r="J168">
        <v>29</v>
      </c>
      <c r="K168" s="3" t="b">
        <f>OR(INDEX('taxi_location&amp;demand_checks'!$B$2:$B$266,MATCH(Clean_data!$F168,'taxi_location&amp;demand_checks'!$A$2:$A$266,0))="A",INDEX('taxi_location&amp;demand_checks'!$B$2:$B$266,MATCH(Clean_data!$G168,'taxi_location&amp;demand_checks'!$A$2:$A$266,0))="A")</f>
        <v>1</v>
      </c>
      <c r="L168" s="3">
        <f t="shared" si="10"/>
        <v>18</v>
      </c>
      <c r="M168" s="3" t="str">
        <f t="shared" si="9"/>
        <v>Tuesday</v>
      </c>
      <c r="N168" s="14">
        <f t="shared" si="11"/>
        <v>45.883333333333368</v>
      </c>
    </row>
    <row r="169" spans="1:14" x14ac:dyDescent="0.3">
      <c r="A169" s="22">
        <v>44383</v>
      </c>
      <c r="B169" s="23">
        <v>0.77703703703703697</v>
      </c>
      <c r="C169" s="22">
        <v>44383</v>
      </c>
      <c r="D169" s="23">
        <v>0.77972222222222232</v>
      </c>
      <c r="E169">
        <v>1</v>
      </c>
      <c r="F169">
        <v>41</v>
      </c>
      <c r="G169">
        <v>42</v>
      </c>
      <c r="H169">
        <v>1</v>
      </c>
      <c r="I169">
        <v>0.69</v>
      </c>
      <c r="J169">
        <v>4.5</v>
      </c>
      <c r="K169" s="3" t="b">
        <f>OR(INDEX('taxi_location&amp;demand_checks'!$B$2:$B$266,MATCH(Clean_data!$F169,'taxi_location&amp;demand_checks'!$A$2:$A$266,0))="A",INDEX('taxi_location&amp;demand_checks'!$B$2:$B$266,MATCH(Clean_data!$G169,'taxi_location&amp;demand_checks'!$A$2:$A$266,0))="A")</f>
        <v>1</v>
      </c>
      <c r="L169" s="3">
        <f t="shared" si="10"/>
        <v>18</v>
      </c>
      <c r="M169" s="3" t="str">
        <f t="shared" si="9"/>
        <v>Tuesday</v>
      </c>
      <c r="N169" s="14">
        <f t="shared" si="11"/>
        <v>3.8666666666668981</v>
      </c>
    </row>
    <row r="170" spans="1:14" x14ac:dyDescent="0.3">
      <c r="A170" s="22">
        <v>44383</v>
      </c>
      <c r="B170" s="23">
        <v>0.75151620370370376</v>
      </c>
      <c r="C170" s="22">
        <v>44383</v>
      </c>
      <c r="D170" s="23">
        <v>0.76421296296296293</v>
      </c>
      <c r="E170">
        <v>1</v>
      </c>
      <c r="F170">
        <v>61</v>
      </c>
      <c r="G170">
        <v>62</v>
      </c>
      <c r="H170">
        <v>1</v>
      </c>
      <c r="I170">
        <v>2.1</v>
      </c>
      <c r="J170">
        <v>13</v>
      </c>
      <c r="K170" s="3" t="b">
        <f>OR(INDEX('taxi_location&amp;demand_checks'!$B$2:$B$266,MATCH(Clean_data!$F170,'taxi_location&amp;demand_checks'!$A$2:$A$266,0))="A",INDEX('taxi_location&amp;demand_checks'!$B$2:$B$266,MATCH(Clean_data!$G170,'taxi_location&amp;demand_checks'!$A$2:$A$266,0))="A")</f>
        <v>0</v>
      </c>
      <c r="L170" s="3">
        <f t="shared" si="10"/>
        <v>18</v>
      </c>
      <c r="M170" s="3" t="str">
        <f t="shared" si="9"/>
        <v>Tuesday</v>
      </c>
      <c r="N170" s="14">
        <f t="shared" si="11"/>
        <v>18.283333333333207</v>
      </c>
    </row>
    <row r="171" spans="1:14" x14ac:dyDescent="0.3">
      <c r="A171" s="22">
        <v>44383</v>
      </c>
      <c r="B171" s="23">
        <v>0.84068287037037026</v>
      </c>
      <c r="C171" s="22">
        <v>44383</v>
      </c>
      <c r="D171" s="23">
        <v>0.8499537037037036</v>
      </c>
      <c r="E171">
        <v>1</v>
      </c>
      <c r="F171">
        <v>95</v>
      </c>
      <c r="G171">
        <v>197</v>
      </c>
      <c r="H171">
        <v>1</v>
      </c>
      <c r="I171">
        <v>2.63</v>
      </c>
      <c r="J171">
        <v>12</v>
      </c>
      <c r="K171" s="3" t="b">
        <f>OR(INDEX('taxi_location&amp;demand_checks'!$B$2:$B$266,MATCH(Clean_data!$F171,'taxi_location&amp;demand_checks'!$A$2:$A$266,0))="A",INDEX('taxi_location&amp;demand_checks'!$B$2:$B$266,MATCH(Clean_data!$G171,'taxi_location&amp;demand_checks'!$A$2:$A$266,0))="A")</f>
        <v>0</v>
      </c>
      <c r="L171" s="3">
        <f t="shared" si="10"/>
        <v>20</v>
      </c>
      <c r="M171" s="3" t="str">
        <f t="shared" si="9"/>
        <v>Tuesday</v>
      </c>
      <c r="N171" s="14">
        <f t="shared" si="11"/>
        <v>13.350000000000009</v>
      </c>
    </row>
    <row r="172" spans="1:14" x14ac:dyDescent="0.3">
      <c r="A172" s="22">
        <v>44383</v>
      </c>
      <c r="B172" s="23">
        <v>0.88599537037037035</v>
      </c>
      <c r="C172" s="22">
        <v>44383</v>
      </c>
      <c r="D172" s="23">
        <v>0.88865740740740751</v>
      </c>
      <c r="E172">
        <v>1</v>
      </c>
      <c r="F172">
        <v>75</v>
      </c>
      <c r="G172">
        <v>74</v>
      </c>
      <c r="H172">
        <v>1</v>
      </c>
      <c r="I172">
        <v>1.57</v>
      </c>
      <c r="J172">
        <v>6</v>
      </c>
      <c r="K172" s="3" t="b">
        <f>OR(INDEX('taxi_location&amp;demand_checks'!$B$2:$B$266,MATCH(Clean_data!$F172,'taxi_location&amp;demand_checks'!$A$2:$A$266,0))="A",INDEX('taxi_location&amp;demand_checks'!$B$2:$B$266,MATCH(Clean_data!$G172,'taxi_location&amp;demand_checks'!$A$2:$A$266,0))="A")</f>
        <v>1</v>
      </c>
      <c r="L172" s="3">
        <f t="shared" si="10"/>
        <v>21</v>
      </c>
      <c r="M172" s="3" t="str">
        <f t="shared" si="9"/>
        <v>Tuesday</v>
      </c>
      <c r="N172" s="14">
        <f t="shared" si="11"/>
        <v>3.8333333333335062</v>
      </c>
    </row>
    <row r="173" spans="1:14" x14ac:dyDescent="0.3">
      <c r="A173" s="22">
        <v>44383</v>
      </c>
      <c r="B173" s="23">
        <v>0.91675925925925927</v>
      </c>
      <c r="C173" s="22">
        <v>44383</v>
      </c>
      <c r="D173" s="23">
        <v>0.9347685185185185</v>
      </c>
      <c r="E173">
        <v>1</v>
      </c>
      <c r="F173">
        <v>152</v>
      </c>
      <c r="G173">
        <v>168</v>
      </c>
      <c r="H173">
        <v>1</v>
      </c>
      <c r="I173">
        <v>4.7</v>
      </c>
      <c r="J173">
        <v>19.5</v>
      </c>
      <c r="K173" s="3" t="b">
        <f>OR(INDEX('taxi_location&amp;demand_checks'!$B$2:$B$266,MATCH(Clean_data!$F173,'taxi_location&amp;demand_checks'!$A$2:$A$266,0))="A",INDEX('taxi_location&amp;demand_checks'!$B$2:$B$266,MATCH(Clean_data!$G173,'taxi_location&amp;demand_checks'!$A$2:$A$266,0))="A")</f>
        <v>1</v>
      </c>
      <c r="L173" s="3">
        <f t="shared" si="10"/>
        <v>22</v>
      </c>
      <c r="M173" s="3" t="str">
        <f t="shared" si="9"/>
        <v>Tuesday</v>
      </c>
      <c r="N173" s="14">
        <f t="shared" si="11"/>
        <v>25.933333333333284</v>
      </c>
    </row>
    <row r="174" spans="1:14" x14ac:dyDescent="0.3">
      <c r="A174" s="22">
        <v>44383</v>
      </c>
      <c r="B174" s="23">
        <v>0.9612384259259259</v>
      </c>
      <c r="C174" s="22">
        <v>44383</v>
      </c>
      <c r="D174" s="23">
        <v>0.96480324074074064</v>
      </c>
      <c r="E174">
        <v>1</v>
      </c>
      <c r="F174">
        <v>75</v>
      </c>
      <c r="G174">
        <v>75</v>
      </c>
      <c r="H174">
        <v>1</v>
      </c>
      <c r="I174">
        <v>0.91</v>
      </c>
      <c r="J174">
        <v>5</v>
      </c>
      <c r="K174" s="3" t="b">
        <f>OR(INDEX('taxi_location&amp;demand_checks'!$B$2:$B$266,MATCH(Clean_data!$F174,'taxi_location&amp;demand_checks'!$A$2:$A$266,0))="A",INDEX('taxi_location&amp;demand_checks'!$B$2:$B$266,MATCH(Clean_data!$G174,'taxi_location&amp;demand_checks'!$A$2:$A$266,0))="A")</f>
        <v>1</v>
      </c>
      <c r="L174" s="3">
        <f t="shared" si="10"/>
        <v>23</v>
      </c>
      <c r="M174" s="3" t="str">
        <f t="shared" si="9"/>
        <v>Tuesday</v>
      </c>
      <c r="N174" s="14">
        <f t="shared" si="11"/>
        <v>5.1333333333332298</v>
      </c>
    </row>
    <row r="175" spans="1:14" x14ac:dyDescent="0.3">
      <c r="A175" s="22">
        <v>44383</v>
      </c>
      <c r="B175" s="23">
        <v>0.95491898148148147</v>
      </c>
      <c r="C175" s="22">
        <v>44383</v>
      </c>
      <c r="D175" s="23">
        <v>0.96241898148148142</v>
      </c>
      <c r="E175">
        <v>1</v>
      </c>
      <c r="F175">
        <v>82</v>
      </c>
      <c r="G175">
        <v>226</v>
      </c>
      <c r="H175">
        <v>1</v>
      </c>
      <c r="I175">
        <v>2.1800000000000002</v>
      </c>
      <c r="J175">
        <v>9.5</v>
      </c>
      <c r="K175" s="3" t="b">
        <f>OR(INDEX('taxi_location&amp;demand_checks'!$B$2:$B$266,MATCH(Clean_data!$F175,'taxi_location&amp;demand_checks'!$A$2:$A$266,0))="A",INDEX('taxi_location&amp;demand_checks'!$B$2:$B$266,MATCH(Clean_data!$G175,'taxi_location&amp;demand_checks'!$A$2:$A$266,0))="A")</f>
        <v>0</v>
      </c>
      <c r="L175" s="3">
        <f t="shared" si="10"/>
        <v>22</v>
      </c>
      <c r="M175" s="3" t="str">
        <f t="shared" si="9"/>
        <v>Tuesday</v>
      </c>
      <c r="N175" s="14">
        <f t="shared" si="11"/>
        <v>10.79999999999993</v>
      </c>
    </row>
    <row r="176" spans="1:14" x14ac:dyDescent="0.3">
      <c r="A176" s="22">
        <v>44384</v>
      </c>
      <c r="B176" s="23">
        <v>0.32498842592592592</v>
      </c>
      <c r="C176" s="22">
        <v>44384</v>
      </c>
      <c r="D176" s="23">
        <v>0.3342013888888889</v>
      </c>
      <c r="E176">
        <v>1</v>
      </c>
      <c r="F176">
        <v>173</v>
      </c>
      <c r="G176">
        <v>92</v>
      </c>
      <c r="H176">
        <v>1</v>
      </c>
      <c r="I176">
        <v>2.5</v>
      </c>
      <c r="J176">
        <v>12</v>
      </c>
      <c r="K176" s="3" t="b">
        <f>OR(INDEX('taxi_location&amp;demand_checks'!$B$2:$B$266,MATCH(Clean_data!$F176,'taxi_location&amp;demand_checks'!$A$2:$A$266,0))="A",INDEX('taxi_location&amp;demand_checks'!$B$2:$B$266,MATCH(Clean_data!$G176,'taxi_location&amp;demand_checks'!$A$2:$A$266,0))="A")</f>
        <v>0</v>
      </c>
      <c r="L176" s="3">
        <f t="shared" si="10"/>
        <v>7</v>
      </c>
      <c r="M176" s="3" t="str">
        <f t="shared" si="9"/>
        <v>Wednesday</v>
      </c>
      <c r="N176" s="14">
        <f t="shared" si="11"/>
        <v>13.266666666666689</v>
      </c>
    </row>
    <row r="177" spans="1:14" x14ac:dyDescent="0.3">
      <c r="A177" s="22">
        <v>44384</v>
      </c>
      <c r="B177" s="23">
        <v>0.34173611111111107</v>
      </c>
      <c r="C177" s="22">
        <v>44384</v>
      </c>
      <c r="D177" s="23">
        <v>0.3478472222222222</v>
      </c>
      <c r="E177">
        <v>1</v>
      </c>
      <c r="F177">
        <v>7</v>
      </c>
      <c r="G177">
        <v>138</v>
      </c>
      <c r="H177">
        <v>1</v>
      </c>
      <c r="I177">
        <v>4.0999999999999996</v>
      </c>
      <c r="J177">
        <v>13</v>
      </c>
      <c r="K177" s="3" t="b">
        <f>OR(INDEX('taxi_location&amp;demand_checks'!$B$2:$B$266,MATCH(Clean_data!$F177,'taxi_location&amp;demand_checks'!$A$2:$A$266,0))="A",INDEX('taxi_location&amp;demand_checks'!$B$2:$B$266,MATCH(Clean_data!$G177,'taxi_location&amp;demand_checks'!$A$2:$A$266,0))="A")</f>
        <v>0</v>
      </c>
      <c r="L177" s="3">
        <f t="shared" si="10"/>
        <v>8</v>
      </c>
      <c r="M177" s="3" t="str">
        <f t="shared" si="9"/>
        <v>Wednesday</v>
      </c>
      <c r="N177" s="14">
        <f t="shared" si="11"/>
        <v>8.8000000000000167</v>
      </c>
    </row>
    <row r="178" spans="1:14" x14ac:dyDescent="0.3">
      <c r="A178" s="22">
        <v>44384</v>
      </c>
      <c r="B178" s="23">
        <v>0.37148148148148147</v>
      </c>
      <c r="C178" s="22">
        <v>44384</v>
      </c>
      <c r="D178" s="23">
        <v>0.42201388888888891</v>
      </c>
      <c r="E178">
        <v>1</v>
      </c>
      <c r="F178">
        <v>75</v>
      </c>
      <c r="G178">
        <v>240</v>
      </c>
      <c r="H178">
        <v>1</v>
      </c>
      <c r="I178">
        <v>37.42</v>
      </c>
      <c r="J178">
        <v>106</v>
      </c>
      <c r="K178" s="3" t="b">
        <f>OR(INDEX('taxi_location&amp;demand_checks'!$B$2:$B$266,MATCH(Clean_data!$F178,'taxi_location&amp;demand_checks'!$A$2:$A$266,0))="A",INDEX('taxi_location&amp;demand_checks'!$B$2:$B$266,MATCH(Clean_data!$G178,'taxi_location&amp;demand_checks'!$A$2:$A$266,0))="A")</f>
        <v>1</v>
      </c>
      <c r="L178" s="3">
        <f t="shared" si="10"/>
        <v>8</v>
      </c>
      <c r="M178" s="3" t="str">
        <f t="shared" si="9"/>
        <v>Wednesday</v>
      </c>
      <c r="N178" s="14">
        <f t="shared" si="11"/>
        <v>72.766666666666723</v>
      </c>
    </row>
    <row r="179" spans="1:14" x14ac:dyDescent="0.3">
      <c r="A179" s="22">
        <v>44384</v>
      </c>
      <c r="B179" s="23">
        <v>0.37535879629629632</v>
      </c>
      <c r="C179" s="22">
        <v>44384</v>
      </c>
      <c r="D179" s="23">
        <v>0.38513888888888892</v>
      </c>
      <c r="E179">
        <v>1</v>
      </c>
      <c r="F179">
        <v>47</v>
      </c>
      <c r="G179">
        <v>126</v>
      </c>
      <c r="H179">
        <v>1</v>
      </c>
      <c r="I179">
        <v>2.64</v>
      </c>
      <c r="J179">
        <v>12</v>
      </c>
      <c r="K179" s="3" t="b">
        <f>OR(INDEX('taxi_location&amp;demand_checks'!$B$2:$B$266,MATCH(Clean_data!$F179,'taxi_location&amp;demand_checks'!$A$2:$A$266,0))="A",INDEX('taxi_location&amp;demand_checks'!$B$2:$B$266,MATCH(Clean_data!$G179,'taxi_location&amp;demand_checks'!$A$2:$A$266,0))="A")</f>
        <v>0</v>
      </c>
      <c r="L179" s="3">
        <f t="shared" si="10"/>
        <v>9</v>
      </c>
      <c r="M179" s="3" t="str">
        <f t="shared" si="9"/>
        <v>Wednesday</v>
      </c>
      <c r="N179" s="14">
        <f t="shared" si="11"/>
        <v>14.08333333333335</v>
      </c>
    </row>
    <row r="180" spans="1:14" x14ac:dyDescent="0.3">
      <c r="A180" s="22">
        <v>44384</v>
      </c>
      <c r="B180" s="23">
        <v>0.45965277777777774</v>
      </c>
      <c r="C180" s="22">
        <v>44384</v>
      </c>
      <c r="D180" s="23">
        <v>0.46743055555555557</v>
      </c>
      <c r="E180">
        <v>1</v>
      </c>
      <c r="F180">
        <v>74</v>
      </c>
      <c r="G180">
        <v>238</v>
      </c>
      <c r="H180">
        <v>1</v>
      </c>
      <c r="I180">
        <v>2.0499999999999998</v>
      </c>
      <c r="J180">
        <v>9.5</v>
      </c>
      <c r="K180" s="3" t="b">
        <f>OR(INDEX('taxi_location&amp;demand_checks'!$B$2:$B$266,MATCH(Clean_data!$F180,'taxi_location&amp;demand_checks'!$A$2:$A$266,0))="A",INDEX('taxi_location&amp;demand_checks'!$B$2:$B$266,MATCH(Clean_data!$G180,'taxi_location&amp;demand_checks'!$A$2:$A$266,0))="A")</f>
        <v>1</v>
      </c>
      <c r="L180" s="3">
        <f t="shared" si="10"/>
        <v>11</v>
      </c>
      <c r="M180" s="3" t="str">
        <f t="shared" si="9"/>
        <v>Wednesday</v>
      </c>
      <c r="N180" s="14">
        <f t="shared" si="11"/>
        <v>11.200000000000072</v>
      </c>
    </row>
    <row r="181" spans="1:14" x14ac:dyDescent="0.3">
      <c r="A181" s="22">
        <v>44384</v>
      </c>
      <c r="B181" s="23">
        <v>0.48851851851851852</v>
      </c>
      <c r="C181" s="22">
        <v>44384</v>
      </c>
      <c r="D181" s="23">
        <v>0.49478009259259265</v>
      </c>
      <c r="E181">
        <v>1</v>
      </c>
      <c r="F181">
        <v>41</v>
      </c>
      <c r="G181">
        <v>42</v>
      </c>
      <c r="H181">
        <v>1</v>
      </c>
      <c r="I181">
        <v>1.19</v>
      </c>
      <c r="J181">
        <v>8</v>
      </c>
      <c r="K181" s="3" t="b">
        <f>OR(INDEX('taxi_location&amp;demand_checks'!$B$2:$B$266,MATCH(Clean_data!$F181,'taxi_location&amp;demand_checks'!$A$2:$A$266,0))="A",INDEX('taxi_location&amp;demand_checks'!$B$2:$B$266,MATCH(Clean_data!$G181,'taxi_location&amp;demand_checks'!$A$2:$A$266,0))="A")</f>
        <v>1</v>
      </c>
      <c r="L181" s="3">
        <f t="shared" si="10"/>
        <v>11</v>
      </c>
      <c r="M181" s="3" t="str">
        <f t="shared" si="9"/>
        <v>Wednesday</v>
      </c>
      <c r="N181" s="14">
        <f t="shared" si="11"/>
        <v>9.0166666666667439</v>
      </c>
    </row>
    <row r="182" spans="1:14" x14ac:dyDescent="0.3">
      <c r="A182" s="22">
        <v>44384</v>
      </c>
      <c r="B182" s="23">
        <v>0.50509259259259254</v>
      </c>
      <c r="C182" s="22">
        <v>44384</v>
      </c>
      <c r="D182" s="23">
        <v>0.51175925925925925</v>
      </c>
      <c r="E182">
        <v>1</v>
      </c>
      <c r="F182">
        <v>42</v>
      </c>
      <c r="G182">
        <v>41</v>
      </c>
      <c r="H182">
        <v>1</v>
      </c>
      <c r="I182">
        <v>1.43</v>
      </c>
      <c r="J182">
        <v>8</v>
      </c>
      <c r="K182" s="3" t="b">
        <f>OR(INDEX('taxi_location&amp;demand_checks'!$B$2:$B$266,MATCH(Clean_data!$F182,'taxi_location&amp;demand_checks'!$A$2:$A$266,0))="A",INDEX('taxi_location&amp;demand_checks'!$B$2:$B$266,MATCH(Clean_data!$G182,'taxi_location&amp;demand_checks'!$A$2:$A$266,0))="A")</f>
        <v>1</v>
      </c>
      <c r="L182" s="3">
        <f t="shared" si="10"/>
        <v>12</v>
      </c>
      <c r="M182" s="3" t="str">
        <f t="shared" si="9"/>
        <v>Wednesday</v>
      </c>
      <c r="N182" s="14">
        <f t="shared" si="11"/>
        <v>9.6000000000000618</v>
      </c>
    </row>
    <row r="183" spans="1:14" x14ac:dyDescent="0.3">
      <c r="A183" s="22">
        <v>44384</v>
      </c>
      <c r="B183" s="23">
        <v>0.53456018518518522</v>
      </c>
      <c r="C183" s="22">
        <v>44384</v>
      </c>
      <c r="D183" s="23">
        <v>0.53820601851851857</v>
      </c>
      <c r="E183">
        <v>1</v>
      </c>
      <c r="F183">
        <v>42</v>
      </c>
      <c r="G183">
        <v>152</v>
      </c>
      <c r="H183">
        <v>1</v>
      </c>
      <c r="I183">
        <v>0.91</v>
      </c>
      <c r="J183">
        <v>5.5</v>
      </c>
      <c r="K183" s="3" t="b">
        <f>OR(INDEX('taxi_location&amp;demand_checks'!$B$2:$B$266,MATCH(Clean_data!$F183,'taxi_location&amp;demand_checks'!$A$2:$A$266,0))="A",INDEX('taxi_location&amp;demand_checks'!$B$2:$B$266,MATCH(Clean_data!$G183,'taxi_location&amp;demand_checks'!$A$2:$A$266,0))="A")</f>
        <v>1</v>
      </c>
      <c r="L183" s="3">
        <f t="shared" si="10"/>
        <v>12</v>
      </c>
      <c r="M183" s="3" t="str">
        <f t="shared" si="9"/>
        <v>Wednesday</v>
      </c>
      <c r="N183" s="14">
        <f t="shared" si="11"/>
        <v>5.2500000000000213</v>
      </c>
    </row>
    <row r="184" spans="1:14" x14ac:dyDescent="0.3">
      <c r="A184" s="22">
        <v>44384</v>
      </c>
      <c r="B184" s="23">
        <v>0.57208333333333339</v>
      </c>
      <c r="C184" s="22">
        <v>44384</v>
      </c>
      <c r="D184" s="23">
        <v>0.58328703703703699</v>
      </c>
      <c r="E184">
        <v>1</v>
      </c>
      <c r="F184">
        <v>82</v>
      </c>
      <c r="G184">
        <v>223</v>
      </c>
      <c r="H184">
        <v>1</v>
      </c>
      <c r="I184">
        <v>3.83</v>
      </c>
      <c r="J184">
        <v>15</v>
      </c>
      <c r="K184" s="3" t="b">
        <f>OR(INDEX('taxi_location&amp;demand_checks'!$B$2:$B$266,MATCH(Clean_data!$F184,'taxi_location&amp;demand_checks'!$A$2:$A$266,0))="A",INDEX('taxi_location&amp;demand_checks'!$B$2:$B$266,MATCH(Clean_data!$G184,'taxi_location&amp;demand_checks'!$A$2:$A$266,0))="A")</f>
        <v>0</v>
      </c>
      <c r="L184" s="3">
        <f t="shared" si="10"/>
        <v>13</v>
      </c>
      <c r="M184" s="3" t="str">
        <f t="shared" si="9"/>
        <v>Wednesday</v>
      </c>
      <c r="N184" s="14">
        <f t="shared" si="11"/>
        <v>16.133333333333191</v>
      </c>
    </row>
    <row r="185" spans="1:14" x14ac:dyDescent="0.3">
      <c r="A185" s="22">
        <v>44384</v>
      </c>
      <c r="B185" s="23">
        <v>0.56978009259259255</v>
      </c>
      <c r="C185" s="22">
        <v>44384</v>
      </c>
      <c r="D185" s="23">
        <v>0.57807870370370373</v>
      </c>
      <c r="E185">
        <v>1</v>
      </c>
      <c r="F185">
        <v>25</v>
      </c>
      <c r="G185">
        <v>97</v>
      </c>
      <c r="H185">
        <v>2</v>
      </c>
      <c r="I185">
        <v>1.6</v>
      </c>
      <c r="J185">
        <v>9.5</v>
      </c>
      <c r="K185" s="3" t="b">
        <f>OR(INDEX('taxi_location&amp;demand_checks'!$B$2:$B$266,MATCH(Clean_data!$F185,'taxi_location&amp;demand_checks'!$A$2:$A$266,0))="A",INDEX('taxi_location&amp;demand_checks'!$B$2:$B$266,MATCH(Clean_data!$G185,'taxi_location&amp;demand_checks'!$A$2:$A$266,0))="A")</f>
        <v>0</v>
      </c>
      <c r="L185" s="3">
        <f t="shared" si="10"/>
        <v>13</v>
      </c>
      <c r="M185" s="3" t="str">
        <f t="shared" si="9"/>
        <v>Wednesday</v>
      </c>
      <c r="N185" s="14">
        <f t="shared" si="11"/>
        <v>11.950000000000109</v>
      </c>
    </row>
    <row r="186" spans="1:14" x14ac:dyDescent="0.3">
      <c r="A186" s="22">
        <v>44384</v>
      </c>
      <c r="B186" s="23">
        <v>0.59880787037037042</v>
      </c>
      <c r="C186" s="22">
        <v>44384</v>
      </c>
      <c r="D186" s="23">
        <v>0.6075694444444445</v>
      </c>
      <c r="E186">
        <v>1</v>
      </c>
      <c r="F186">
        <v>75</v>
      </c>
      <c r="G186">
        <v>24</v>
      </c>
      <c r="H186">
        <v>1</v>
      </c>
      <c r="I186">
        <v>1.63</v>
      </c>
      <c r="J186">
        <v>9</v>
      </c>
      <c r="K186" s="3" t="b">
        <f>OR(INDEX('taxi_location&amp;demand_checks'!$B$2:$B$266,MATCH(Clean_data!$F186,'taxi_location&amp;demand_checks'!$A$2:$A$266,0))="A",INDEX('taxi_location&amp;demand_checks'!$B$2:$B$266,MATCH(Clean_data!$G186,'taxi_location&amp;demand_checks'!$A$2:$A$266,0))="A")</f>
        <v>1</v>
      </c>
      <c r="L186" s="3">
        <f t="shared" si="10"/>
        <v>14</v>
      </c>
      <c r="M186" s="3" t="str">
        <f t="shared" si="9"/>
        <v>Wednesday</v>
      </c>
      <c r="N186" s="14">
        <f t="shared" si="11"/>
        <v>12.616666666666667</v>
      </c>
    </row>
    <row r="187" spans="1:14" x14ac:dyDescent="0.3">
      <c r="A187" s="22">
        <v>44384</v>
      </c>
      <c r="B187" s="23">
        <v>0.59291666666666665</v>
      </c>
      <c r="C187" s="22">
        <v>44384</v>
      </c>
      <c r="D187" s="23">
        <v>0.59609953703703711</v>
      </c>
      <c r="E187">
        <v>1</v>
      </c>
      <c r="F187">
        <v>7</v>
      </c>
      <c r="G187">
        <v>7</v>
      </c>
      <c r="H187">
        <v>1</v>
      </c>
      <c r="I187">
        <v>0.72</v>
      </c>
      <c r="J187">
        <v>5</v>
      </c>
      <c r="K187" s="3" t="b">
        <f>OR(INDEX('taxi_location&amp;demand_checks'!$B$2:$B$266,MATCH(Clean_data!$F187,'taxi_location&amp;demand_checks'!$A$2:$A$266,0))="A",INDEX('taxi_location&amp;demand_checks'!$B$2:$B$266,MATCH(Clean_data!$G187,'taxi_location&amp;demand_checks'!$A$2:$A$266,0))="A")</f>
        <v>0</v>
      </c>
      <c r="L187" s="3">
        <f t="shared" si="10"/>
        <v>14</v>
      </c>
      <c r="M187" s="3" t="str">
        <f t="shared" si="9"/>
        <v>Wednesday</v>
      </c>
      <c r="N187" s="14">
        <f t="shared" si="11"/>
        <v>4.5833333333334636</v>
      </c>
    </row>
    <row r="188" spans="1:14" x14ac:dyDescent="0.3">
      <c r="A188" s="22">
        <v>44384</v>
      </c>
      <c r="B188" s="23">
        <v>0.60626157407407411</v>
      </c>
      <c r="C188" s="22">
        <v>44384</v>
      </c>
      <c r="D188" s="23">
        <v>0.61487268518518523</v>
      </c>
      <c r="E188">
        <v>1</v>
      </c>
      <c r="F188">
        <v>97</v>
      </c>
      <c r="G188">
        <v>181</v>
      </c>
      <c r="H188">
        <v>1</v>
      </c>
      <c r="I188">
        <v>1.67</v>
      </c>
      <c r="J188">
        <v>10</v>
      </c>
      <c r="K188" s="3" t="b">
        <f>OR(INDEX('taxi_location&amp;demand_checks'!$B$2:$B$266,MATCH(Clean_data!$F188,'taxi_location&amp;demand_checks'!$A$2:$A$266,0))="A",INDEX('taxi_location&amp;demand_checks'!$B$2:$B$266,MATCH(Clean_data!$G188,'taxi_location&amp;demand_checks'!$A$2:$A$266,0))="A")</f>
        <v>0</v>
      </c>
      <c r="L188" s="3">
        <f t="shared" si="10"/>
        <v>14</v>
      </c>
      <c r="M188" s="3" t="str">
        <f t="shared" si="9"/>
        <v>Wednesday</v>
      </c>
      <c r="N188" s="14">
        <f t="shared" si="11"/>
        <v>12.40000000000002</v>
      </c>
    </row>
    <row r="189" spans="1:14" x14ac:dyDescent="0.3">
      <c r="A189" s="22">
        <v>44384</v>
      </c>
      <c r="B189" s="23">
        <v>0.61114583333333339</v>
      </c>
      <c r="C189" s="22">
        <v>44384</v>
      </c>
      <c r="D189" s="23">
        <v>0.6341782407407407</v>
      </c>
      <c r="E189">
        <v>1</v>
      </c>
      <c r="F189">
        <v>74</v>
      </c>
      <c r="G189">
        <v>75</v>
      </c>
      <c r="H189">
        <v>2</v>
      </c>
      <c r="I189">
        <v>4.8</v>
      </c>
      <c r="J189">
        <v>23</v>
      </c>
      <c r="K189" s="3" t="b">
        <f>OR(INDEX('taxi_location&amp;demand_checks'!$B$2:$B$266,MATCH(Clean_data!$F189,'taxi_location&amp;demand_checks'!$A$2:$A$266,0))="A",INDEX('taxi_location&amp;demand_checks'!$B$2:$B$266,MATCH(Clean_data!$G189,'taxi_location&amp;demand_checks'!$A$2:$A$266,0))="A")</f>
        <v>1</v>
      </c>
      <c r="L189" s="3">
        <f t="shared" si="10"/>
        <v>14</v>
      </c>
      <c r="M189" s="3" t="str">
        <f t="shared" si="9"/>
        <v>Wednesday</v>
      </c>
      <c r="N189" s="14">
        <f t="shared" si="11"/>
        <v>33.166666666666522</v>
      </c>
    </row>
    <row r="190" spans="1:14" x14ac:dyDescent="0.3">
      <c r="A190" s="22">
        <v>44384</v>
      </c>
      <c r="B190" s="23">
        <v>0.66563657407407406</v>
      </c>
      <c r="C190" s="22">
        <v>44384</v>
      </c>
      <c r="D190" s="23">
        <v>0.66827546296296303</v>
      </c>
      <c r="E190">
        <v>1</v>
      </c>
      <c r="F190">
        <v>166</v>
      </c>
      <c r="G190">
        <v>166</v>
      </c>
      <c r="H190">
        <v>1</v>
      </c>
      <c r="I190">
        <v>0.7</v>
      </c>
      <c r="J190">
        <v>5</v>
      </c>
      <c r="K190" s="3" t="b">
        <f>OR(INDEX('taxi_location&amp;demand_checks'!$B$2:$B$266,MATCH(Clean_data!$F190,'taxi_location&amp;demand_checks'!$A$2:$A$266,0))="A",INDEX('taxi_location&amp;demand_checks'!$B$2:$B$266,MATCH(Clean_data!$G190,'taxi_location&amp;demand_checks'!$A$2:$A$266,0))="A")</f>
        <v>1</v>
      </c>
      <c r="L190" s="3">
        <f t="shared" si="10"/>
        <v>15</v>
      </c>
      <c r="M190" s="3" t="str">
        <f t="shared" si="9"/>
        <v>Wednesday</v>
      </c>
      <c r="N190" s="14">
        <f t="shared" si="11"/>
        <v>3.8000000000001144</v>
      </c>
    </row>
    <row r="191" spans="1:14" x14ac:dyDescent="0.3">
      <c r="A191" s="22">
        <v>44384</v>
      </c>
      <c r="B191" s="23">
        <v>0.65577546296296296</v>
      </c>
      <c r="C191" s="22">
        <v>44384</v>
      </c>
      <c r="D191" s="23">
        <v>0.66274305555555557</v>
      </c>
      <c r="E191">
        <v>1</v>
      </c>
      <c r="F191">
        <v>42</v>
      </c>
      <c r="G191">
        <v>159</v>
      </c>
      <c r="H191">
        <v>1</v>
      </c>
      <c r="I191">
        <v>0.97</v>
      </c>
      <c r="J191">
        <v>8</v>
      </c>
      <c r="K191" s="3" t="b">
        <f>OR(INDEX('taxi_location&amp;demand_checks'!$B$2:$B$266,MATCH(Clean_data!$F191,'taxi_location&amp;demand_checks'!$A$2:$A$266,0))="A",INDEX('taxi_location&amp;demand_checks'!$B$2:$B$266,MATCH(Clean_data!$G191,'taxi_location&amp;demand_checks'!$A$2:$A$266,0))="A")</f>
        <v>1</v>
      </c>
      <c r="L191" s="3">
        <f t="shared" si="10"/>
        <v>15</v>
      </c>
      <c r="M191" s="3" t="str">
        <f t="shared" si="9"/>
        <v>Wednesday</v>
      </c>
      <c r="N191" s="14">
        <f t="shared" si="11"/>
        <v>10.033333333333356</v>
      </c>
    </row>
    <row r="192" spans="1:14" x14ac:dyDescent="0.3">
      <c r="A192" s="22">
        <v>44384</v>
      </c>
      <c r="B192" s="23">
        <v>0.63287037037037031</v>
      </c>
      <c r="C192" s="22">
        <v>44384</v>
      </c>
      <c r="D192" s="23">
        <v>0.65246527777777774</v>
      </c>
      <c r="E192">
        <v>1</v>
      </c>
      <c r="F192">
        <v>74</v>
      </c>
      <c r="G192">
        <v>127</v>
      </c>
      <c r="H192">
        <v>1</v>
      </c>
      <c r="I192">
        <v>5.57</v>
      </c>
      <c r="J192">
        <v>22.5</v>
      </c>
      <c r="K192" s="3" t="b">
        <f>OR(INDEX('taxi_location&amp;demand_checks'!$B$2:$B$266,MATCH(Clean_data!$F192,'taxi_location&amp;demand_checks'!$A$2:$A$266,0))="A",INDEX('taxi_location&amp;demand_checks'!$B$2:$B$266,MATCH(Clean_data!$G192,'taxi_location&amp;demand_checks'!$A$2:$A$266,0))="A")</f>
        <v>1</v>
      </c>
      <c r="L192" s="3">
        <f t="shared" si="10"/>
        <v>15</v>
      </c>
      <c r="M192" s="3" t="str">
        <f t="shared" si="9"/>
        <v>Wednesday</v>
      </c>
      <c r="N192" s="14">
        <f t="shared" si="11"/>
        <v>28.216666666666708</v>
      </c>
    </row>
    <row r="193" spans="1:14" x14ac:dyDescent="0.3">
      <c r="A193" s="22">
        <v>44384</v>
      </c>
      <c r="B193" s="23">
        <v>0.66481481481481486</v>
      </c>
      <c r="C193" s="22">
        <v>44384</v>
      </c>
      <c r="D193" s="23">
        <v>0.68062500000000004</v>
      </c>
      <c r="E193">
        <v>1</v>
      </c>
      <c r="F193">
        <v>130</v>
      </c>
      <c r="G193">
        <v>38</v>
      </c>
      <c r="H193">
        <v>1</v>
      </c>
      <c r="I193">
        <v>5.25</v>
      </c>
      <c r="J193">
        <v>19.5</v>
      </c>
      <c r="K193" s="3" t="b">
        <f>OR(INDEX('taxi_location&amp;demand_checks'!$B$2:$B$266,MATCH(Clean_data!$F193,'taxi_location&amp;demand_checks'!$A$2:$A$266,0))="A",INDEX('taxi_location&amp;demand_checks'!$B$2:$B$266,MATCH(Clean_data!$G193,'taxi_location&amp;demand_checks'!$A$2:$A$266,0))="A")</f>
        <v>0</v>
      </c>
      <c r="L193" s="3">
        <f t="shared" si="10"/>
        <v>15</v>
      </c>
      <c r="M193" s="3" t="str">
        <f t="shared" si="9"/>
        <v>Wednesday</v>
      </c>
      <c r="N193" s="14">
        <f t="shared" si="11"/>
        <v>22.766666666666655</v>
      </c>
    </row>
    <row r="194" spans="1:14" x14ac:dyDescent="0.3">
      <c r="A194" s="22">
        <v>44384</v>
      </c>
      <c r="B194" s="23">
        <v>0.64045138888888886</v>
      </c>
      <c r="C194" s="22">
        <v>44384</v>
      </c>
      <c r="D194" s="23">
        <v>0.66141203703703699</v>
      </c>
      <c r="E194">
        <v>1</v>
      </c>
      <c r="F194">
        <v>25</v>
      </c>
      <c r="G194">
        <v>129</v>
      </c>
      <c r="H194">
        <v>1</v>
      </c>
      <c r="I194">
        <v>7.87</v>
      </c>
      <c r="J194">
        <v>27</v>
      </c>
      <c r="K194" s="3" t="b">
        <f>OR(INDEX('taxi_location&amp;demand_checks'!$B$2:$B$266,MATCH(Clean_data!$F194,'taxi_location&amp;demand_checks'!$A$2:$A$266,0))="A",INDEX('taxi_location&amp;demand_checks'!$B$2:$B$266,MATCH(Clean_data!$G194,'taxi_location&amp;demand_checks'!$A$2:$A$266,0))="A")</f>
        <v>0</v>
      </c>
      <c r="L194" s="3">
        <f t="shared" si="10"/>
        <v>15</v>
      </c>
      <c r="M194" s="3" t="str">
        <f t="shared" si="9"/>
        <v>Wednesday</v>
      </c>
      <c r="N194" s="14">
        <f t="shared" si="11"/>
        <v>30.183333333333309</v>
      </c>
    </row>
    <row r="195" spans="1:14" x14ac:dyDescent="0.3">
      <c r="A195" s="22">
        <v>44384</v>
      </c>
      <c r="B195" s="23">
        <v>0.66607638888888887</v>
      </c>
      <c r="C195" s="22">
        <v>44384</v>
      </c>
      <c r="D195" s="23">
        <v>0.67574074074074064</v>
      </c>
      <c r="E195">
        <v>1</v>
      </c>
      <c r="F195">
        <v>166</v>
      </c>
      <c r="G195">
        <v>74</v>
      </c>
      <c r="H195">
        <v>1</v>
      </c>
      <c r="I195">
        <v>1.72</v>
      </c>
      <c r="J195">
        <v>9.5</v>
      </c>
      <c r="K195" s="3" t="b">
        <f>OR(INDEX('taxi_location&amp;demand_checks'!$B$2:$B$266,MATCH(Clean_data!$F195,'taxi_location&amp;demand_checks'!$A$2:$A$266,0))="A",INDEX('taxi_location&amp;demand_checks'!$B$2:$B$266,MATCH(Clean_data!$G195,'taxi_location&amp;demand_checks'!$A$2:$A$266,0))="A")</f>
        <v>1</v>
      </c>
      <c r="L195" s="3">
        <f t="shared" si="10"/>
        <v>15</v>
      </c>
      <c r="M195" s="3" t="str">
        <f t="shared" si="9"/>
        <v>Wednesday</v>
      </c>
      <c r="N195" s="14">
        <f t="shared" si="11"/>
        <v>13.916666666666551</v>
      </c>
    </row>
    <row r="196" spans="1:14" x14ac:dyDescent="0.3">
      <c r="A196" s="22">
        <v>44384</v>
      </c>
      <c r="B196" s="23">
        <v>0.63943287037037033</v>
      </c>
      <c r="C196" s="22">
        <v>44384</v>
      </c>
      <c r="D196" s="23">
        <v>0.64787037037037043</v>
      </c>
      <c r="E196">
        <v>1</v>
      </c>
      <c r="F196">
        <v>37</v>
      </c>
      <c r="G196">
        <v>198</v>
      </c>
      <c r="H196">
        <v>1</v>
      </c>
      <c r="I196">
        <v>1.6</v>
      </c>
      <c r="J196">
        <v>9.5</v>
      </c>
      <c r="K196" s="3" t="b">
        <f>OR(INDEX('taxi_location&amp;demand_checks'!$B$2:$B$266,MATCH(Clean_data!$F196,'taxi_location&amp;demand_checks'!$A$2:$A$266,0))="A",INDEX('taxi_location&amp;demand_checks'!$B$2:$B$266,MATCH(Clean_data!$G196,'taxi_location&amp;demand_checks'!$A$2:$A$266,0))="A")</f>
        <v>0</v>
      </c>
      <c r="L196" s="3">
        <f t="shared" si="10"/>
        <v>15</v>
      </c>
      <c r="M196" s="3" t="str">
        <f t="shared" si="9"/>
        <v>Wednesday</v>
      </c>
      <c r="N196" s="14">
        <f t="shared" si="11"/>
        <v>12.150000000000141</v>
      </c>
    </row>
    <row r="197" spans="1:14" x14ac:dyDescent="0.3">
      <c r="A197" s="22">
        <v>44384</v>
      </c>
      <c r="B197" s="23">
        <v>0.67651620370370369</v>
      </c>
      <c r="C197" s="22">
        <v>44384</v>
      </c>
      <c r="D197" s="23">
        <v>0.68842592592592589</v>
      </c>
      <c r="E197">
        <v>1</v>
      </c>
      <c r="F197">
        <v>82</v>
      </c>
      <c r="G197">
        <v>264</v>
      </c>
      <c r="H197">
        <v>1</v>
      </c>
      <c r="I197">
        <v>1.79</v>
      </c>
      <c r="J197">
        <v>11.5</v>
      </c>
      <c r="K197" s="3" t="b">
        <f>OR(INDEX('taxi_location&amp;demand_checks'!$B$2:$B$266,MATCH(Clean_data!$F197,'taxi_location&amp;demand_checks'!$A$2:$A$266,0))="A",INDEX('taxi_location&amp;demand_checks'!$B$2:$B$266,MATCH(Clean_data!$G197,'taxi_location&amp;demand_checks'!$A$2:$A$266,0))="A")</f>
        <v>0</v>
      </c>
      <c r="L197" s="3">
        <f t="shared" si="10"/>
        <v>16</v>
      </c>
      <c r="M197" s="3" t="str">
        <f t="shared" ref="M197:M260" si="12">TEXT(A197,"dddd")</f>
        <v>Wednesday</v>
      </c>
      <c r="N197" s="14">
        <f t="shared" si="11"/>
        <v>17.149999999999963</v>
      </c>
    </row>
    <row r="198" spans="1:14" x14ac:dyDescent="0.3">
      <c r="A198" s="22">
        <v>44384</v>
      </c>
      <c r="B198" s="23">
        <v>0.68443287037037026</v>
      </c>
      <c r="C198" s="22">
        <v>44384</v>
      </c>
      <c r="D198" s="23">
        <v>0.68799768518518523</v>
      </c>
      <c r="E198">
        <v>1</v>
      </c>
      <c r="F198">
        <v>7</v>
      </c>
      <c r="G198">
        <v>7</v>
      </c>
      <c r="H198">
        <v>1</v>
      </c>
      <c r="I198">
        <v>0.56999999999999995</v>
      </c>
      <c r="J198">
        <v>5</v>
      </c>
      <c r="K198" s="3" t="b">
        <f>OR(INDEX('taxi_location&amp;demand_checks'!$B$2:$B$266,MATCH(Clean_data!$F198,'taxi_location&amp;demand_checks'!$A$2:$A$266,0))="A",INDEX('taxi_location&amp;demand_checks'!$B$2:$B$266,MATCH(Clean_data!$G198,'taxi_location&amp;demand_checks'!$A$2:$A$266,0))="A")</f>
        <v>0</v>
      </c>
      <c r="L198" s="3">
        <f t="shared" ref="L198:L261" si="13">HOUR(B198)</f>
        <v>16</v>
      </c>
      <c r="M198" s="3" t="str">
        <f t="shared" si="12"/>
        <v>Wednesday</v>
      </c>
      <c r="N198" s="14">
        <f t="shared" ref="N198:N261" si="14">IF(C198=A198,(D198-B198),IF(C198&gt;A198,D198-0+1-B198,"Error"))*1440</f>
        <v>5.1333333333335496</v>
      </c>
    </row>
    <row r="199" spans="1:14" x14ac:dyDescent="0.3">
      <c r="A199" s="22">
        <v>44384</v>
      </c>
      <c r="B199" s="23">
        <v>0.68334490740740739</v>
      </c>
      <c r="C199" s="22">
        <v>44384</v>
      </c>
      <c r="D199" s="23">
        <v>0.69431712962962966</v>
      </c>
      <c r="E199">
        <v>1</v>
      </c>
      <c r="F199">
        <v>74</v>
      </c>
      <c r="G199">
        <v>166</v>
      </c>
      <c r="H199">
        <v>1</v>
      </c>
      <c r="I199">
        <v>2.0099999999999998</v>
      </c>
      <c r="J199">
        <v>11.5</v>
      </c>
      <c r="K199" s="3" t="b">
        <f>OR(INDEX('taxi_location&amp;demand_checks'!$B$2:$B$266,MATCH(Clean_data!$F199,'taxi_location&amp;demand_checks'!$A$2:$A$266,0))="A",INDEX('taxi_location&amp;demand_checks'!$B$2:$B$266,MATCH(Clean_data!$G199,'taxi_location&amp;demand_checks'!$A$2:$A$266,0))="A")</f>
        <v>1</v>
      </c>
      <c r="L199" s="3">
        <f t="shared" si="13"/>
        <v>16</v>
      </c>
      <c r="M199" s="3" t="str">
        <f t="shared" si="12"/>
        <v>Wednesday</v>
      </c>
      <c r="N199" s="14">
        <f t="shared" si="14"/>
        <v>15.800000000000072</v>
      </c>
    </row>
    <row r="200" spans="1:14" x14ac:dyDescent="0.3">
      <c r="A200" s="22">
        <v>44384</v>
      </c>
      <c r="B200" s="23">
        <v>0.7047337962962964</v>
      </c>
      <c r="C200" s="22">
        <v>44384</v>
      </c>
      <c r="D200" s="23">
        <v>0.70900462962962962</v>
      </c>
      <c r="E200">
        <v>1</v>
      </c>
      <c r="F200">
        <v>75</v>
      </c>
      <c r="G200">
        <v>74</v>
      </c>
      <c r="H200">
        <v>1</v>
      </c>
      <c r="I200">
        <v>1.46</v>
      </c>
      <c r="J200">
        <v>7</v>
      </c>
      <c r="K200" s="3" t="b">
        <f>OR(INDEX('taxi_location&amp;demand_checks'!$B$2:$B$266,MATCH(Clean_data!$F200,'taxi_location&amp;demand_checks'!$A$2:$A$266,0))="A",INDEX('taxi_location&amp;demand_checks'!$B$2:$B$266,MATCH(Clean_data!$G200,'taxi_location&amp;demand_checks'!$A$2:$A$266,0))="A")</f>
        <v>1</v>
      </c>
      <c r="L200" s="3">
        <f t="shared" si="13"/>
        <v>16</v>
      </c>
      <c r="M200" s="3" t="str">
        <f t="shared" si="12"/>
        <v>Wednesday</v>
      </c>
      <c r="N200" s="14">
        <f t="shared" si="14"/>
        <v>6.1499999999998423</v>
      </c>
    </row>
    <row r="201" spans="1:14" x14ac:dyDescent="0.3">
      <c r="A201" s="22">
        <v>44384</v>
      </c>
      <c r="B201" s="23">
        <v>0.74089120370370365</v>
      </c>
      <c r="C201" s="22">
        <v>44384</v>
      </c>
      <c r="D201" s="23">
        <v>0.77474537037037028</v>
      </c>
      <c r="E201">
        <v>1</v>
      </c>
      <c r="F201">
        <v>242</v>
      </c>
      <c r="G201">
        <v>75</v>
      </c>
      <c r="H201">
        <v>1</v>
      </c>
      <c r="I201">
        <v>9.48</v>
      </c>
      <c r="J201">
        <v>39</v>
      </c>
      <c r="K201" s="3" t="b">
        <f>OR(INDEX('taxi_location&amp;demand_checks'!$B$2:$B$266,MATCH(Clean_data!$F201,'taxi_location&amp;demand_checks'!$A$2:$A$266,0))="A",INDEX('taxi_location&amp;demand_checks'!$B$2:$B$266,MATCH(Clean_data!$G201,'taxi_location&amp;demand_checks'!$A$2:$A$266,0))="A")</f>
        <v>1</v>
      </c>
      <c r="L201" s="3">
        <f t="shared" si="13"/>
        <v>17</v>
      </c>
      <c r="M201" s="3" t="str">
        <f t="shared" si="12"/>
        <v>Wednesday</v>
      </c>
      <c r="N201" s="14">
        <f t="shared" si="14"/>
        <v>48.749999999999943</v>
      </c>
    </row>
    <row r="202" spans="1:14" x14ac:dyDescent="0.3">
      <c r="A202" s="22">
        <v>44384</v>
      </c>
      <c r="B202" s="23">
        <v>0.79268518518518516</v>
      </c>
      <c r="C202" s="22">
        <v>44384</v>
      </c>
      <c r="D202" s="23">
        <v>0.79894675925925929</v>
      </c>
      <c r="E202">
        <v>1</v>
      </c>
      <c r="F202">
        <v>159</v>
      </c>
      <c r="G202">
        <v>167</v>
      </c>
      <c r="H202">
        <v>1</v>
      </c>
      <c r="I202">
        <v>1.46</v>
      </c>
      <c r="J202">
        <v>8</v>
      </c>
      <c r="K202" s="3" t="b">
        <f>OR(INDEX('taxi_location&amp;demand_checks'!$B$2:$B$266,MATCH(Clean_data!$F202,'taxi_location&amp;demand_checks'!$A$2:$A$266,0))="A",INDEX('taxi_location&amp;demand_checks'!$B$2:$B$266,MATCH(Clean_data!$G202,'taxi_location&amp;demand_checks'!$A$2:$A$266,0))="A")</f>
        <v>0</v>
      </c>
      <c r="L202" s="3">
        <f t="shared" si="13"/>
        <v>19</v>
      </c>
      <c r="M202" s="3" t="str">
        <f t="shared" si="12"/>
        <v>Wednesday</v>
      </c>
      <c r="N202" s="14">
        <f t="shared" si="14"/>
        <v>9.0166666666667439</v>
      </c>
    </row>
    <row r="203" spans="1:14" x14ac:dyDescent="0.3">
      <c r="A203" s="22">
        <v>44384</v>
      </c>
      <c r="B203" s="23">
        <v>0.79765046296296294</v>
      </c>
      <c r="C203" s="22">
        <v>44384</v>
      </c>
      <c r="D203" s="23">
        <v>0.81333333333333335</v>
      </c>
      <c r="E203">
        <v>1</v>
      </c>
      <c r="F203">
        <v>52</v>
      </c>
      <c r="G203">
        <v>129</v>
      </c>
      <c r="H203">
        <v>1</v>
      </c>
      <c r="I203">
        <v>12.45</v>
      </c>
      <c r="J203">
        <v>34</v>
      </c>
      <c r="K203" s="3" t="b">
        <f>OR(INDEX('taxi_location&amp;demand_checks'!$B$2:$B$266,MATCH(Clean_data!$F203,'taxi_location&amp;demand_checks'!$A$2:$A$266,0))="A",INDEX('taxi_location&amp;demand_checks'!$B$2:$B$266,MATCH(Clean_data!$G203,'taxi_location&amp;demand_checks'!$A$2:$A$266,0))="A")</f>
        <v>0</v>
      </c>
      <c r="L203" s="3">
        <f t="shared" si="13"/>
        <v>19</v>
      </c>
      <c r="M203" s="3" t="str">
        <f t="shared" si="12"/>
        <v>Wednesday</v>
      </c>
      <c r="N203" s="14">
        <f t="shared" si="14"/>
        <v>22.5833333333334</v>
      </c>
    </row>
    <row r="204" spans="1:14" x14ac:dyDescent="0.3">
      <c r="A204" s="22">
        <v>44384</v>
      </c>
      <c r="B204" s="23">
        <v>0.81371527777777775</v>
      </c>
      <c r="C204" s="22">
        <v>44384</v>
      </c>
      <c r="D204" s="23">
        <v>0.81861111111111118</v>
      </c>
      <c r="E204">
        <v>1</v>
      </c>
      <c r="F204">
        <v>75</v>
      </c>
      <c r="G204">
        <v>41</v>
      </c>
      <c r="H204">
        <v>1</v>
      </c>
      <c r="I204">
        <v>1.1100000000000001</v>
      </c>
      <c r="J204">
        <v>6.5</v>
      </c>
      <c r="K204" s="3" t="b">
        <f>OR(INDEX('taxi_location&amp;demand_checks'!$B$2:$B$266,MATCH(Clean_data!$F204,'taxi_location&amp;demand_checks'!$A$2:$A$266,0))="A",INDEX('taxi_location&amp;demand_checks'!$B$2:$B$266,MATCH(Clean_data!$G204,'taxi_location&amp;demand_checks'!$A$2:$A$266,0))="A")</f>
        <v>1</v>
      </c>
      <c r="L204" s="3">
        <f t="shared" si="13"/>
        <v>19</v>
      </c>
      <c r="M204" s="3" t="str">
        <f t="shared" si="12"/>
        <v>Wednesday</v>
      </c>
      <c r="N204" s="14">
        <f t="shared" si="14"/>
        <v>7.0500000000001428</v>
      </c>
    </row>
    <row r="205" spans="1:14" x14ac:dyDescent="0.3">
      <c r="A205" s="22">
        <v>44384</v>
      </c>
      <c r="B205" s="23">
        <v>0.80879629629629635</v>
      </c>
      <c r="C205" s="22">
        <v>44384</v>
      </c>
      <c r="D205" s="23">
        <v>0.82177083333333334</v>
      </c>
      <c r="E205">
        <v>1</v>
      </c>
      <c r="F205">
        <v>33</v>
      </c>
      <c r="G205">
        <v>188</v>
      </c>
      <c r="H205">
        <v>1</v>
      </c>
      <c r="I205">
        <v>3.45</v>
      </c>
      <c r="J205">
        <v>15</v>
      </c>
      <c r="K205" s="3" t="b">
        <f>OR(INDEX('taxi_location&amp;demand_checks'!$B$2:$B$266,MATCH(Clean_data!$F205,'taxi_location&amp;demand_checks'!$A$2:$A$266,0))="A",INDEX('taxi_location&amp;demand_checks'!$B$2:$B$266,MATCH(Clean_data!$G205,'taxi_location&amp;demand_checks'!$A$2:$A$266,0))="A")</f>
        <v>0</v>
      </c>
      <c r="L205" s="3">
        <f t="shared" si="13"/>
        <v>19</v>
      </c>
      <c r="M205" s="3" t="str">
        <f t="shared" si="12"/>
        <v>Wednesday</v>
      </c>
      <c r="N205" s="14">
        <f t="shared" si="14"/>
        <v>18.68333333333327</v>
      </c>
    </row>
    <row r="206" spans="1:14" x14ac:dyDescent="0.3">
      <c r="A206" s="22">
        <v>44384</v>
      </c>
      <c r="B206" s="23">
        <v>0.86353009259259261</v>
      </c>
      <c r="C206" s="22">
        <v>44384</v>
      </c>
      <c r="D206" s="23">
        <v>0.8663657407407408</v>
      </c>
      <c r="E206">
        <v>1</v>
      </c>
      <c r="F206">
        <v>74</v>
      </c>
      <c r="G206">
        <v>75</v>
      </c>
      <c r="H206">
        <v>1</v>
      </c>
      <c r="I206">
        <v>0.86</v>
      </c>
      <c r="J206">
        <v>5</v>
      </c>
      <c r="K206" s="3" t="b">
        <f>OR(INDEX('taxi_location&amp;demand_checks'!$B$2:$B$266,MATCH(Clean_data!$F206,'taxi_location&amp;demand_checks'!$A$2:$A$266,0))="A",INDEX('taxi_location&amp;demand_checks'!$B$2:$B$266,MATCH(Clean_data!$G206,'taxi_location&amp;demand_checks'!$A$2:$A$266,0))="A")</f>
        <v>1</v>
      </c>
      <c r="L206" s="3">
        <f t="shared" si="13"/>
        <v>20</v>
      </c>
      <c r="M206" s="3" t="str">
        <f t="shared" si="12"/>
        <v>Wednesday</v>
      </c>
      <c r="N206" s="14">
        <f t="shared" si="14"/>
        <v>4.0833333333333854</v>
      </c>
    </row>
    <row r="207" spans="1:14" x14ac:dyDescent="0.3">
      <c r="A207" s="22">
        <v>44384</v>
      </c>
      <c r="B207" s="23">
        <v>0.87737268518518519</v>
      </c>
      <c r="C207" s="22">
        <v>44384</v>
      </c>
      <c r="D207" s="23">
        <v>0.88351851851851848</v>
      </c>
      <c r="E207">
        <v>1</v>
      </c>
      <c r="F207">
        <v>82</v>
      </c>
      <c r="G207">
        <v>160</v>
      </c>
      <c r="H207">
        <v>1</v>
      </c>
      <c r="I207">
        <v>1.3</v>
      </c>
      <c r="J207">
        <v>7.5</v>
      </c>
      <c r="K207" s="3" t="b">
        <f>OR(INDEX('taxi_location&amp;demand_checks'!$B$2:$B$266,MATCH(Clean_data!$F207,'taxi_location&amp;demand_checks'!$A$2:$A$266,0))="A",INDEX('taxi_location&amp;demand_checks'!$B$2:$B$266,MATCH(Clean_data!$G207,'taxi_location&amp;demand_checks'!$A$2:$A$266,0))="A")</f>
        <v>0</v>
      </c>
      <c r="L207" s="3">
        <f t="shared" si="13"/>
        <v>21</v>
      </c>
      <c r="M207" s="3" t="str">
        <f t="shared" si="12"/>
        <v>Wednesday</v>
      </c>
      <c r="N207" s="14">
        <f t="shared" si="14"/>
        <v>8.8499999999999446</v>
      </c>
    </row>
    <row r="208" spans="1:14" x14ac:dyDescent="0.3">
      <c r="A208" s="22">
        <v>44384</v>
      </c>
      <c r="B208" s="23">
        <v>0.9555555555555556</v>
      </c>
      <c r="C208" s="22">
        <v>44384</v>
      </c>
      <c r="D208" s="23">
        <v>0.95961805555555557</v>
      </c>
      <c r="E208">
        <v>1</v>
      </c>
      <c r="F208">
        <v>74</v>
      </c>
      <c r="G208">
        <v>43</v>
      </c>
      <c r="H208">
        <v>1</v>
      </c>
      <c r="I208">
        <v>1.5</v>
      </c>
      <c r="J208">
        <v>6.5</v>
      </c>
      <c r="K208" s="3" t="b">
        <f>OR(INDEX('taxi_location&amp;demand_checks'!$B$2:$B$266,MATCH(Clean_data!$F208,'taxi_location&amp;demand_checks'!$A$2:$A$266,0))="A",INDEX('taxi_location&amp;demand_checks'!$B$2:$B$266,MATCH(Clean_data!$G208,'taxi_location&amp;demand_checks'!$A$2:$A$266,0))="A")</f>
        <v>1</v>
      </c>
      <c r="L208" s="3">
        <f t="shared" si="13"/>
        <v>22</v>
      </c>
      <c r="M208" s="3" t="str">
        <f t="shared" si="12"/>
        <v>Wednesday</v>
      </c>
      <c r="N208" s="14">
        <f t="shared" si="14"/>
        <v>5.8499999999999552</v>
      </c>
    </row>
    <row r="209" spans="1:14" x14ac:dyDescent="0.3">
      <c r="A209" s="22">
        <v>44384</v>
      </c>
      <c r="B209" s="23">
        <v>0.92337962962962961</v>
      </c>
      <c r="C209" s="22">
        <v>44384</v>
      </c>
      <c r="D209" s="23">
        <v>0.92622685185185183</v>
      </c>
      <c r="E209">
        <v>1</v>
      </c>
      <c r="F209">
        <v>74</v>
      </c>
      <c r="G209">
        <v>43</v>
      </c>
      <c r="H209">
        <v>1</v>
      </c>
      <c r="I209">
        <v>1.0900000000000001</v>
      </c>
      <c r="J209">
        <v>5.5</v>
      </c>
      <c r="K209" s="3" t="b">
        <f>OR(INDEX('taxi_location&amp;demand_checks'!$B$2:$B$266,MATCH(Clean_data!$F209,'taxi_location&amp;demand_checks'!$A$2:$A$266,0))="A",INDEX('taxi_location&amp;demand_checks'!$B$2:$B$266,MATCH(Clean_data!$G209,'taxi_location&amp;demand_checks'!$A$2:$A$266,0))="A")</f>
        <v>1</v>
      </c>
      <c r="L209" s="3">
        <f t="shared" si="13"/>
        <v>22</v>
      </c>
      <c r="M209" s="3" t="str">
        <f t="shared" si="12"/>
        <v>Wednesday</v>
      </c>
      <c r="N209" s="14">
        <f t="shared" si="14"/>
        <v>4.1000000000000014</v>
      </c>
    </row>
    <row r="210" spans="1:14" x14ac:dyDescent="0.3">
      <c r="A210" s="22">
        <v>44385</v>
      </c>
      <c r="B210" s="23">
        <v>1.5856481481481482E-2</v>
      </c>
      <c r="C210" s="22">
        <v>44385</v>
      </c>
      <c r="D210" s="23">
        <v>2.6620370370370374E-2</v>
      </c>
      <c r="E210">
        <v>1</v>
      </c>
      <c r="F210">
        <v>116</v>
      </c>
      <c r="G210">
        <v>265</v>
      </c>
      <c r="H210">
        <v>2</v>
      </c>
      <c r="I210">
        <v>9.0299999999999994</v>
      </c>
      <c r="J210">
        <v>26</v>
      </c>
      <c r="K210" s="3" t="b">
        <f>OR(INDEX('taxi_location&amp;demand_checks'!$B$2:$B$266,MATCH(Clean_data!$F210,'taxi_location&amp;demand_checks'!$A$2:$A$266,0))="A",INDEX('taxi_location&amp;demand_checks'!$B$2:$B$266,MATCH(Clean_data!$G210,'taxi_location&amp;demand_checks'!$A$2:$A$266,0))="A")</f>
        <v>1</v>
      </c>
      <c r="L210" s="3">
        <f t="shared" si="13"/>
        <v>0</v>
      </c>
      <c r="M210" s="3" t="str">
        <f t="shared" si="12"/>
        <v>Thursday</v>
      </c>
      <c r="N210" s="14">
        <f t="shared" si="14"/>
        <v>15.500000000000005</v>
      </c>
    </row>
    <row r="211" spans="1:14" x14ac:dyDescent="0.3">
      <c r="A211" s="22">
        <v>44385</v>
      </c>
      <c r="B211" s="23">
        <v>0.3756944444444445</v>
      </c>
      <c r="C211" s="22">
        <v>44385</v>
      </c>
      <c r="D211" s="23">
        <v>0.38670138888888889</v>
      </c>
      <c r="E211">
        <v>1</v>
      </c>
      <c r="F211">
        <v>42</v>
      </c>
      <c r="G211">
        <v>247</v>
      </c>
      <c r="H211">
        <v>1</v>
      </c>
      <c r="I211">
        <v>2.93</v>
      </c>
      <c r="J211">
        <v>13</v>
      </c>
      <c r="K211" s="3" t="b">
        <f>OR(INDEX('taxi_location&amp;demand_checks'!$B$2:$B$266,MATCH(Clean_data!$F211,'taxi_location&amp;demand_checks'!$A$2:$A$266,0))="A",INDEX('taxi_location&amp;demand_checks'!$B$2:$B$266,MATCH(Clean_data!$G211,'taxi_location&amp;demand_checks'!$A$2:$A$266,0))="A")</f>
        <v>1</v>
      </c>
      <c r="L211" s="3">
        <f t="shared" si="13"/>
        <v>9</v>
      </c>
      <c r="M211" s="3" t="str">
        <f t="shared" si="12"/>
        <v>Thursday</v>
      </c>
      <c r="N211" s="14">
        <f t="shared" si="14"/>
        <v>15.84999999999992</v>
      </c>
    </row>
    <row r="212" spans="1:14" x14ac:dyDescent="0.3">
      <c r="A212" s="22">
        <v>44385</v>
      </c>
      <c r="B212" s="23">
        <v>0.37033564814814812</v>
      </c>
      <c r="C212" s="22">
        <v>44385</v>
      </c>
      <c r="D212" s="23">
        <v>0.38645833333333335</v>
      </c>
      <c r="E212">
        <v>1</v>
      </c>
      <c r="F212">
        <v>244</v>
      </c>
      <c r="G212">
        <v>74</v>
      </c>
      <c r="H212">
        <v>1</v>
      </c>
      <c r="I212">
        <v>3.91</v>
      </c>
      <c r="J212">
        <v>17.5</v>
      </c>
      <c r="K212" s="3" t="b">
        <f>OR(INDEX('taxi_location&amp;demand_checks'!$B$2:$B$266,MATCH(Clean_data!$F212,'taxi_location&amp;demand_checks'!$A$2:$A$266,0))="A",INDEX('taxi_location&amp;demand_checks'!$B$2:$B$266,MATCH(Clean_data!$G212,'taxi_location&amp;demand_checks'!$A$2:$A$266,0))="A")</f>
        <v>1</v>
      </c>
      <c r="L212" s="3">
        <f t="shared" si="13"/>
        <v>8</v>
      </c>
      <c r="M212" s="3" t="str">
        <f t="shared" si="12"/>
        <v>Thursday</v>
      </c>
      <c r="N212" s="14">
        <f t="shared" si="14"/>
        <v>23.216666666666725</v>
      </c>
    </row>
    <row r="213" spans="1:14" x14ac:dyDescent="0.3">
      <c r="A213" s="22">
        <v>44385</v>
      </c>
      <c r="B213" s="23">
        <v>0.34565972222222219</v>
      </c>
      <c r="C213" s="22">
        <v>44385</v>
      </c>
      <c r="D213" s="23">
        <v>0.34895833333333331</v>
      </c>
      <c r="E213">
        <v>1</v>
      </c>
      <c r="F213">
        <v>42</v>
      </c>
      <c r="G213">
        <v>41</v>
      </c>
      <c r="H213">
        <v>1</v>
      </c>
      <c r="I213">
        <v>0.8</v>
      </c>
      <c r="J213">
        <v>5.5</v>
      </c>
      <c r="K213" s="3" t="b">
        <f>OR(INDEX('taxi_location&amp;demand_checks'!$B$2:$B$266,MATCH(Clean_data!$F213,'taxi_location&amp;demand_checks'!$A$2:$A$266,0))="A",INDEX('taxi_location&amp;demand_checks'!$B$2:$B$266,MATCH(Clean_data!$G213,'taxi_location&amp;demand_checks'!$A$2:$A$266,0))="A")</f>
        <v>1</v>
      </c>
      <c r="L213" s="3">
        <f t="shared" si="13"/>
        <v>8</v>
      </c>
      <c r="M213" s="3" t="str">
        <f t="shared" si="12"/>
        <v>Thursday</v>
      </c>
      <c r="N213" s="14">
        <f t="shared" si="14"/>
        <v>4.7500000000000231</v>
      </c>
    </row>
    <row r="214" spans="1:14" x14ac:dyDescent="0.3">
      <c r="A214" s="22">
        <v>44385</v>
      </c>
      <c r="B214" s="23">
        <v>0.387662037037037</v>
      </c>
      <c r="C214" s="22">
        <v>44385</v>
      </c>
      <c r="D214" s="23">
        <v>0.3956365740740741</v>
      </c>
      <c r="E214">
        <v>1</v>
      </c>
      <c r="F214">
        <v>74</v>
      </c>
      <c r="G214">
        <v>116</v>
      </c>
      <c r="H214">
        <v>1</v>
      </c>
      <c r="I214">
        <v>1.77</v>
      </c>
      <c r="J214">
        <v>9.5</v>
      </c>
      <c r="K214" s="3" t="b">
        <f>OR(INDEX('taxi_location&amp;demand_checks'!$B$2:$B$266,MATCH(Clean_data!$F214,'taxi_location&amp;demand_checks'!$A$2:$A$266,0))="A",INDEX('taxi_location&amp;demand_checks'!$B$2:$B$266,MATCH(Clean_data!$G214,'taxi_location&amp;demand_checks'!$A$2:$A$266,0))="A")</f>
        <v>1</v>
      </c>
      <c r="L214" s="3">
        <f t="shared" si="13"/>
        <v>9</v>
      </c>
      <c r="M214" s="3" t="str">
        <f t="shared" si="12"/>
        <v>Thursday</v>
      </c>
      <c r="N214" s="14">
        <f t="shared" si="14"/>
        <v>11.483333333333423</v>
      </c>
    </row>
    <row r="215" spans="1:14" x14ac:dyDescent="0.3">
      <c r="A215" s="22">
        <v>44385</v>
      </c>
      <c r="B215" s="23">
        <v>0.42790509259259263</v>
      </c>
      <c r="C215" s="22">
        <v>44385</v>
      </c>
      <c r="D215" s="23">
        <v>0.45413194444444444</v>
      </c>
      <c r="E215">
        <v>1</v>
      </c>
      <c r="F215">
        <v>218</v>
      </c>
      <c r="G215">
        <v>35</v>
      </c>
      <c r="H215">
        <v>1</v>
      </c>
      <c r="I215">
        <v>9.07</v>
      </c>
      <c r="J215">
        <v>32.5</v>
      </c>
      <c r="K215" s="3" t="b">
        <f>OR(INDEX('taxi_location&amp;demand_checks'!$B$2:$B$266,MATCH(Clean_data!$F215,'taxi_location&amp;demand_checks'!$A$2:$A$266,0))="A",INDEX('taxi_location&amp;demand_checks'!$B$2:$B$266,MATCH(Clean_data!$G215,'taxi_location&amp;demand_checks'!$A$2:$A$266,0))="A")</f>
        <v>0</v>
      </c>
      <c r="L215" s="3">
        <f t="shared" si="13"/>
        <v>10</v>
      </c>
      <c r="M215" s="3" t="str">
        <f t="shared" si="12"/>
        <v>Thursday</v>
      </c>
      <c r="N215" s="14">
        <f t="shared" si="14"/>
        <v>37.766666666666602</v>
      </c>
    </row>
    <row r="216" spans="1:14" x14ac:dyDescent="0.3">
      <c r="A216" s="22">
        <v>44385</v>
      </c>
      <c r="B216" s="23">
        <v>0.48374999999999996</v>
      </c>
      <c r="C216" s="22">
        <v>44385</v>
      </c>
      <c r="D216" s="23">
        <v>0.49333333333333335</v>
      </c>
      <c r="E216">
        <v>1</v>
      </c>
      <c r="F216">
        <v>95</v>
      </c>
      <c r="G216">
        <v>223</v>
      </c>
      <c r="H216">
        <v>2</v>
      </c>
      <c r="I216">
        <v>6.7</v>
      </c>
      <c r="J216">
        <v>20</v>
      </c>
      <c r="K216" s="3" t="b">
        <f>OR(INDEX('taxi_location&amp;demand_checks'!$B$2:$B$266,MATCH(Clean_data!$F216,'taxi_location&amp;demand_checks'!$A$2:$A$266,0))="A",INDEX('taxi_location&amp;demand_checks'!$B$2:$B$266,MATCH(Clean_data!$G216,'taxi_location&amp;demand_checks'!$A$2:$A$266,0))="A")</f>
        <v>0</v>
      </c>
      <c r="L216" s="3">
        <f t="shared" si="13"/>
        <v>11</v>
      </c>
      <c r="M216" s="3" t="str">
        <f t="shared" si="12"/>
        <v>Thursday</v>
      </c>
      <c r="N216" s="14">
        <f t="shared" si="14"/>
        <v>13.800000000000079</v>
      </c>
    </row>
    <row r="217" spans="1:14" x14ac:dyDescent="0.3">
      <c r="A217" s="22">
        <v>44385</v>
      </c>
      <c r="B217" s="23">
        <v>0.53214120370370377</v>
      </c>
      <c r="C217" s="22">
        <v>44385</v>
      </c>
      <c r="D217" s="23">
        <v>0.54126157407407405</v>
      </c>
      <c r="E217">
        <v>1</v>
      </c>
      <c r="F217">
        <v>168</v>
      </c>
      <c r="G217">
        <v>247</v>
      </c>
      <c r="H217">
        <v>1</v>
      </c>
      <c r="I217">
        <v>1.1000000000000001</v>
      </c>
      <c r="J217">
        <v>9.5</v>
      </c>
      <c r="K217" s="3" t="b">
        <f>OR(INDEX('taxi_location&amp;demand_checks'!$B$2:$B$266,MATCH(Clean_data!$F217,'taxi_location&amp;demand_checks'!$A$2:$A$266,0))="A",INDEX('taxi_location&amp;demand_checks'!$B$2:$B$266,MATCH(Clean_data!$G217,'taxi_location&amp;demand_checks'!$A$2:$A$266,0))="A")</f>
        <v>0</v>
      </c>
      <c r="L217" s="3">
        <f t="shared" si="13"/>
        <v>12</v>
      </c>
      <c r="M217" s="3" t="str">
        <f t="shared" si="12"/>
        <v>Thursday</v>
      </c>
      <c r="N217" s="14">
        <f t="shared" si="14"/>
        <v>13.133333333333201</v>
      </c>
    </row>
    <row r="218" spans="1:14" x14ac:dyDescent="0.3">
      <c r="A218" s="22">
        <v>44385</v>
      </c>
      <c r="B218" s="23">
        <v>0.54565972222222225</v>
      </c>
      <c r="C218" s="22">
        <v>44385</v>
      </c>
      <c r="D218" s="23">
        <v>0.55329861111111112</v>
      </c>
      <c r="E218">
        <v>1</v>
      </c>
      <c r="F218">
        <v>75</v>
      </c>
      <c r="G218">
        <v>151</v>
      </c>
      <c r="H218">
        <v>2</v>
      </c>
      <c r="I218">
        <v>1.4</v>
      </c>
      <c r="J218">
        <v>9</v>
      </c>
      <c r="K218" s="3" t="b">
        <f>OR(INDEX('taxi_location&amp;demand_checks'!$B$2:$B$266,MATCH(Clean_data!$F218,'taxi_location&amp;demand_checks'!$A$2:$A$266,0))="A",INDEX('taxi_location&amp;demand_checks'!$B$2:$B$266,MATCH(Clean_data!$G218,'taxi_location&amp;demand_checks'!$A$2:$A$266,0))="A")</f>
        <v>1</v>
      </c>
      <c r="L218" s="3">
        <f t="shared" si="13"/>
        <v>13</v>
      </c>
      <c r="M218" s="3" t="str">
        <f t="shared" si="12"/>
        <v>Thursday</v>
      </c>
      <c r="N218" s="14">
        <f t="shared" si="14"/>
        <v>10.999999999999961</v>
      </c>
    </row>
    <row r="219" spans="1:14" x14ac:dyDescent="0.3">
      <c r="A219" s="22">
        <v>44385</v>
      </c>
      <c r="B219" s="23">
        <v>0.55307870370370371</v>
      </c>
      <c r="C219" s="22">
        <v>44385</v>
      </c>
      <c r="D219" s="23">
        <v>0.56247685185185181</v>
      </c>
      <c r="E219">
        <v>1</v>
      </c>
      <c r="F219">
        <v>95</v>
      </c>
      <c r="G219">
        <v>197</v>
      </c>
      <c r="H219">
        <v>1</v>
      </c>
      <c r="I219">
        <v>2.61</v>
      </c>
      <c r="J219">
        <v>11.5</v>
      </c>
      <c r="K219" s="3" t="b">
        <f>OR(INDEX('taxi_location&amp;demand_checks'!$B$2:$B$266,MATCH(Clean_data!$F219,'taxi_location&amp;demand_checks'!$A$2:$A$266,0))="A",INDEX('taxi_location&amp;demand_checks'!$B$2:$B$266,MATCH(Clean_data!$G219,'taxi_location&amp;demand_checks'!$A$2:$A$266,0))="A")</f>
        <v>0</v>
      </c>
      <c r="L219" s="3">
        <f t="shared" si="13"/>
        <v>13</v>
      </c>
      <c r="M219" s="3" t="str">
        <f t="shared" si="12"/>
        <v>Thursday</v>
      </c>
      <c r="N219" s="14">
        <f t="shared" si="14"/>
        <v>13.533333333333264</v>
      </c>
    </row>
    <row r="220" spans="1:14" x14ac:dyDescent="0.3">
      <c r="A220" s="22">
        <v>44385</v>
      </c>
      <c r="B220" s="23">
        <v>0.56099537037037039</v>
      </c>
      <c r="C220" s="22">
        <v>44385</v>
      </c>
      <c r="D220" s="23">
        <v>0.56744212962962959</v>
      </c>
      <c r="E220">
        <v>1</v>
      </c>
      <c r="F220">
        <v>7</v>
      </c>
      <c r="G220">
        <v>7</v>
      </c>
      <c r="H220">
        <v>1</v>
      </c>
      <c r="I220">
        <v>1.04</v>
      </c>
      <c r="J220">
        <v>7.5</v>
      </c>
      <c r="K220" s="3" t="b">
        <f>OR(INDEX('taxi_location&amp;demand_checks'!$B$2:$B$266,MATCH(Clean_data!$F220,'taxi_location&amp;demand_checks'!$A$2:$A$266,0))="A",INDEX('taxi_location&amp;demand_checks'!$B$2:$B$266,MATCH(Clean_data!$G220,'taxi_location&amp;demand_checks'!$A$2:$A$266,0))="A")</f>
        <v>0</v>
      </c>
      <c r="L220" s="3">
        <f t="shared" si="13"/>
        <v>13</v>
      </c>
      <c r="M220" s="3" t="str">
        <f t="shared" si="12"/>
        <v>Thursday</v>
      </c>
      <c r="N220" s="14">
        <f t="shared" si="14"/>
        <v>9.2833333333332391</v>
      </c>
    </row>
    <row r="221" spans="1:14" x14ac:dyDescent="0.3">
      <c r="A221" s="22">
        <v>44385</v>
      </c>
      <c r="B221" s="23">
        <v>0.55021990740740734</v>
      </c>
      <c r="C221" s="22">
        <v>44385</v>
      </c>
      <c r="D221" s="23">
        <v>0.55421296296296296</v>
      </c>
      <c r="E221">
        <v>1</v>
      </c>
      <c r="F221">
        <v>7</v>
      </c>
      <c r="G221">
        <v>7</v>
      </c>
      <c r="H221">
        <v>1</v>
      </c>
      <c r="I221">
        <v>0.93</v>
      </c>
      <c r="J221">
        <v>5.5</v>
      </c>
      <c r="K221" s="3" t="b">
        <f>OR(INDEX('taxi_location&amp;demand_checks'!$B$2:$B$266,MATCH(Clean_data!$F221,'taxi_location&amp;demand_checks'!$A$2:$A$266,0))="A",INDEX('taxi_location&amp;demand_checks'!$B$2:$B$266,MATCH(Clean_data!$G221,'taxi_location&amp;demand_checks'!$A$2:$A$266,0))="A")</f>
        <v>0</v>
      </c>
      <c r="L221" s="3">
        <f t="shared" si="13"/>
        <v>13</v>
      </c>
      <c r="M221" s="3" t="str">
        <f t="shared" si="12"/>
        <v>Thursday</v>
      </c>
      <c r="N221" s="14">
        <f t="shared" si="14"/>
        <v>5.7500000000000995</v>
      </c>
    </row>
    <row r="222" spans="1:14" x14ac:dyDescent="0.3">
      <c r="A222" s="22">
        <v>44385</v>
      </c>
      <c r="B222" s="23">
        <v>0.60105324074074074</v>
      </c>
      <c r="C222" s="22">
        <v>44385</v>
      </c>
      <c r="D222" s="23">
        <v>0.60748842592592589</v>
      </c>
      <c r="E222">
        <v>1</v>
      </c>
      <c r="F222">
        <v>74</v>
      </c>
      <c r="G222">
        <v>41</v>
      </c>
      <c r="H222">
        <v>1</v>
      </c>
      <c r="I222">
        <v>1.64</v>
      </c>
      <c r="J222">
        <v>8.5</v>
      </c>
      <c r="K222" s="3" t="b">
        <f>OR(INDEX('taxi_location&amp;demand_checks'!$B$2:$B$266,MATCH(Clean_data!$F222,'taxi_location&amp;demand_checks'!$A$2:$A$266,0))="A",INDEX('taxi_location&amp;demand_checks'!$B$2:$B$266,MATCH(Clean_data!$G222,'taxi_location&amp;demand_checks'!$A$2:$A$266,0))="A")</f>
        <v>1</v>
      </c>
      <c r="L222" s="3">
        <f t="shared" si="13"/>
        <v>14</v>
      </c>
      <c r="M222" s="3" t="str">
        <f t="shared" si="12"/>
        <v>Thursday</v>
      </c>
      <c r="N222" s="14">
        <f t="shared" si="14"/>
        <v>9.2666666666666231</v>
      </c>
    </row>
    <row r="223" spans="1:14" x14ac:dyDescent="0.3">
      <c r="A223" s="22">
        <v>44385</v>
      </c>
      <c r="B223" s="23">
        <v>0.6196180555555556</v>
      </c>
      <c r="C223" s="22">
        <v>44385</v>
      </c>
      <c r="D223" s="23">
        <v>0.62412037037037038</v>
      </c>
      <c r="E223">
        <v>1</v>
      </c>
      <c r="F223">
        <v>25</v>
      </c>
      <c r="G223">
        <v>33</v>
      </c>
      <c r="H223">
        <v>6</v>
      </c>
      <c r="I223">
        <v>0.85</v>
      </c>
      <c r="J223">
        <v>6</v>
      </c>
      <c r="K223" s="3" t="b">
        <f>OR(INDEX('taxi_location&amp;demand_checks'!$B$2:$B$266,MATCH(Clean_data!$F223,'taxi_location&amp;demand_checks'!$A$2:$A$266,0))="A",INDEX('taxi_location&amp;demand_checks'!$B$2:$B$266,MATCH(Clean_data!$G223,'taxi_location&amp;demand_checks'!$A$2:$A$266,0))="A")</f>
        <v>0</v>
      </c>
      <c r="L223" s="3">
        <f t="shared" si="13"/>
        <v>14</v>
      </c>
      <c r="M223" s="3" t="str">
        <f t="shared" si="12"/>
        <v>Thursday</v>
      </c>
      <c r="N223" s="14">
        <f t="shared" si="14"/>
        <v>6.483333333333281</v>
      </c>
    </row>
    <row r="224" spans="1:14" x14ac:dyDescent="0.3">
      <c r="A224" s="22">
        <v>44385</v>
      </c>
      <c r="B224" s="23">
        <v>0.58589120370370373</v>
      </c>
      <c r="C224" s="22">
        <v>44385</v>
      </c>
      <c r="D224" s="23">
        <v>0.59635416666666663</v>
      </c>
      <c r="E224">
        <v>1</v>
      </c>
      <c r="F224">
        <v>49</v>
      </c>
      <c r="G224">
        <v>225</v>
      </c>
      <c r="H224">
        <v>1</v>
      </c>
      <c r="I224">
        <v>1.4</v>
      </c>
      <c r="J224">
        <v>10.5</v>
      </c>
      <c r="K224" s="3" t="b">
        <f>OR(INDEX('taxi_location&amp;demand_checks'!$B$2:$B$266,MATCH(Clean_data!$F224,'taxi_location&amp;demand_checks'!$A$2:$A$266,0))="A",INDEX('taxi_location&amp;demand_checks'!$B$2:$B$266,MATCH(Clean_data!$G224,'taxi_location&amp;demand_checks'!$A$2:$A$266,0))="A")</f>
        <v>0</v>
      </c>
      <c r="L224" s="3">
        <f t="shared" si="13"/>
        <v>14</v>
      </c>
      <c r="M224" s="3" t="str">
        <f t="shared" si="12"/>
        <v>Thursday</v>
      </c>
      <c r="N224" s="14">
        <f t="shared" si="14"/>
        <v>15.066666666666571</v>
      </c>
    </row>
    <row r="225" spans="1:14" x14ac:dyDescent="0.3">
      <c r="A225" s="22">
        <v>44385</v>
      </c>
      <c r="B225" s="23">
        <v>0.61214120370370373</v>
      </c>
      <c r="C225" s="22">
        <v>44385</v>
      </c>
      <c r="D225" s="23">
        <v>0.61670138888888892</v>
      </c>
      <c r="E225">
        <v>1</v>
      </c>
      <c r="F225">
        <v>75</v>
      </c>
      <c r="G225">
        <v>75</v>
      </c>
      <c r="H225">
        <v>1</v>
      </c>
      <c r="I225">
        <v>0.8</v>
      </c>
      <c r="J225">
        <v>6</v>
      </c>
      <c r="K225" s="3" t="b">
        <f>OR(INDEX('taxi_location&amp;demand_checks'!$B$2:$B$266,MATCH(Clean_data!$F225,'taxi_location&amp;demand_checks'!$A$2:$A$266,0))="A",INDEX('taxi_location&amp;demand_checks'!$B$2:$B$266,MATCH(Clean_data!$G225,'taxi_location&amp;demand_checks'!$A$2:$A$266,0))="A")</f>
        <v>1</v>
      </c>
      <c r="L225" s="3">
        <f t="shared" si="13"/>
        <v>14</v>
      </c>
      <c r="M225" s="3" t="str">
        <f t="shared" si="12"/>
        <v>Thursday</v>
      </c>
      <c r="N225" s="14">
        <f t="shared" si="14"/>
        <v>6.5666666666666806</v>
      </c>
    </row>
    <row r="226" spans="1:14" x14ac:dyDescent="0.3">
      <c r="A226" s="22">
        <v>44385</v>
      </c>
      <c r="B226" s="23">
        <v>0.61133101851851845</v>
      </c>
      <c r="C226" s="22">
        <v>44385</v>
      </c>
      <c r="D226" s="23">
        <v>0.61905092592592592</v>
      </c>
      <c r="E226">
        <v>1</v>
      </c>
      <c r="F226">
        <v>223</v>
      </c>
      <c r="G226">
        <v>260</v>
      </c>
      <c r="H226">
        <v>1</v>
      </c>
      <c r="I226">
        <v>2.57</v>
      </c>
      <c r="J226">
        <v>11</v>
      </c>
      <c r="K226" s="3" t="b">
        <f>OR(INDEX('taxi_location&amp;demand_checks'!$B$2:$B$266,MATCH(Clean_data!$F226,'taxi_location&amp;demand_checks'!$A$2:$A$266,0))="A",INDEX('taxi_location&amp;demand_checks'!$B$2:$B$266,MATCH(Clean_data!$G226,'taxi_location&amp;demand_checks'!$A$2:$A$266,0))="A")</f>
        <v>0</v>
      </c>
      <c r="L226" s="3">
        <f t="shared" si="13"/>
        <v>14</v>
      </c>
      <c r="M226" s="3" t="str">
        <f t="shared" si="12"/>
        <v>Thursday</v>
      </c>
      <c r="N226" s="14">
        <f t="shared" si="14"/>
        <v>11.116666666666752</v>
      </c>
    </row>
    <row r="227" spans="1:14" x14ac:dyDescent="0.3">
      <c r="A227" s="22">
        <v>44385</v>
      </c>
      <c r="B227" s="23">
        <v>0.6461689814814815</v>
      </c>
      <c r="C227" s="22">
        <v>44385</v>
      </c>
      <c r="D227" s="23">
        <v>0.65776620370370364</v>
      </c>
      <c r="E227">
        <v>1</v>
      </c>
      <c r="F227">
        <v>82</v>
      </c>
      <c r="G227">
        <v>7</v>
      </c>
      <c r="H227">
        <v>1</v>
      </c>
      <c r="I227">
        <v>1.95</v>
      </c>
      <c r="J227">
        <v>11.5</v>
      </c>
      <c r="K227" s="3" t="b">
        <f>OR(INDEX('taxi_location&amp;demand_checks'!$B$2:$B$266,MATCH(Clean_data!$F227,'taxi_location&amp;demand_checks'!$A$2:$A$266,0))="A",INDEX('taxi_location&amp;demand_checks'!$B$2:$B$266,MATCH(Clean_data!$G227,'taxi_location&amp;demand_checks'!$A$2:$A$266,0))="A")</f>
        <v>0</v>
      </c>
      <c r="L227" s="3">
        <f t="shared" si="13"/>
        <v>15</v>
      </c>
      <c r="M227" s="3" t="str">
        <f t="shared" si="12"/>
        <v>Thursday</v>
      </c>
      <c r="N227" s="14">
        <f t="shared" si="14"/>
        <v>16.699999999999893</v>
      </c>
    </row>
    <row r="228" spans="1:14" x14ac:dyDescent="0.3">
      <c r="A228" s="22">
        <v>44385</v>
      </c>
      <c r="B228" s="23">
        <v>0.65134259259259253</v>
      </c>
      <c r="C228" s="22">
        <v>44385</v>
      </c>
      <c r="D228" s="23">
        <v>0.67166666666666675</v>
      </c>
      <c r="E228">
        <v>1</v>
      </c>
      <c r="F228">
        <v>65</v>
      </c>
      <c r="G228">
        <v>178</v>
      </c>
      <c r="H228">
        <v>1</v>
      </c>
      <c r="I228">
        <v>5.81</v>
      </c>
      <c r="J228">
        <v>23</v>
      </c>
      <c r="K228" s="3" t="b">
        <f>OR(INDEX('taxi_location&amp;demand_checks'!$B$2:$B$266,MATCH(Clean_data!$F228,'taxi_location&amp;demand_checks'!$A$2:$A$266,0))="A",INDEX('taxi_location&amp;demand_checks'!$B$2:$B$266,MATCH(Clean_data!$G228,'taxi_location&amp;demand_checks'!$A$2:$A$266,0))="A")</f>
        <v>0</v>
      </c>
      <c r="L228" s="3">
        <f t="shared" si="13"/>
        <v>15</v>
      </c>
      <c r="M228" s="3" t="str">
        <f t="shared" si="12"/>
        <v>Thursday</v>
      </c>
      <c r="N228" s="14">
        <f t="shared" si="14"/>
        <v>29.266666666666872</v>
      </c>
    </row>
    <row r="229" spans="1:14" x14ac:dyDescent="0.3">
      <c r="A229" s="22">
        <v>44385</v>
      </c>
      <c r="B229" s="23">
        <v>0.6334953703703704</v>
      </c>
      <c r="C229" s="22">
        <v>44385</v>
      </c>
      <c r="D229" s="23">
        <v>0.64383101851851854</v>
      </c>
      <c r="E229">
        <v>1</v>
      </c>
      <c r="F229">
        <v>127</v>
      </c>
      <c r="G229">
        <v>243</v>
      </c>
      <c r="H229">
        <v>1</v>
      </c>
      <c r="I229">
        <v>1.27</v>
      </c>
      <c r="J229">
        <v>10</v>
      </c>
      <c r="K229" s="3" t="b">
        <f>OR(INDEX('taxi_location&amp;demand_checks'!$B$2:$B$266,MATCH(Clean_data!$F229,'taxi_location&amp;demand_checks'!$A$2:$A$266,0))="A",INDEX('taxi_location&amp;demand_checks'!$B$2:$B$266,MATCH(Clean_data!$G229,'taxi_location&amp;demand_checks'!$A$2:$A$266,0))="A")</f>
        <v>1</v>
      </c>
      <c r="L229" s="3">
        <f t="shared" si="13"/>
        <v>15</v>
      </c>
      <c r="M229" s="3" t="str">
        <f t="shared" si="12"/>
        <v>Thursday</v>
      </c>
      <c r="N229" s="14">
        <f t="shared" si="14"/>
        <v>14.883333333333315</v>
      </c>
    </row>
    <row r="230" spans="1:14" x14ac:dyDescent="0.3">
      <c r="A230" s="22">
        <v>44385</v>
      </c>
      <c r="B230" s="23">
        <v>0.7006944444444444</v>
      </c>
      <c r="C230" s="22">
        <v>44385</v>
      </c>
      <c r="D230" s="23">
        <v>0.72180555555555559</v>
      </c>
      <c r="E230">
        <v>1</v>
      </c>
      <c r="F230">
        <v>95</v>
      </c>
      <c r="G230">
        <v>102</v>
      </c>
      <c r="H230">
        <v>1</v>
      </c>
      <c r="I230">
        <v>4.3099999999999996</v>
      </c>
      <c r="J230">
        <v>21</v>
      </c>
      <c r="K230" s="3" t="b">
        <f>OR(INDEX('taxi_location&amp;demand_checks'!$B$2:$B$266,MATCH(Clean_data!$F230,'taxi_location&amp;demand_checks'!$A$2:$A$266,0))="A",INDEX('taxi_location&amp;demand_checks'!$B$2:$B$266,MATCH(Clean_data!$G230,'taxi_location&amp;demand_checks'!$A$2:$A$266,0))="A")</f>
        <v>0</v>
      </c>
      <c r="L230" s="3">
        <f t="shared" si="13"/>
        <v>16</v>
      </c>
      <c r="M230" s="3" t="str">
        <f t="shared" si="12"/>
        <v>Thursday</v>
      </c>
      <c r="N230" s="14">
        <f t="shared" si="14"/>
        <v>30.400000000000116</v>
      </c>
    </row>
    <row r="231" spans="1:14" x14ac:dyDescent="0.3">
      <c r="A231" s="22">
        <v>44385</v>
      </c>
      <c r="B231" s="23">
        <v>0.67228009259259258</v>
      </c>
      <c r="C231" s="22">
        <v>44385</v>
      </c>
      <c r="D231" s="23">
        <v>0.67905092592592586</v>
      </c>
      <c r="E231">
        <v>1</v>
      </c>
      <c r="F231">
        <v>75</v>
      </c>
      <c r="G231">
        <v>74</v>
      </c>
      <c r="H231">
        <v>1</v>
      </c>
      <c r="I231">
        <v>1.1599999999999999</v>
      </c>
      <c r="J231">
        <v>8</v>
      </c>
      <c r="K231" s="3" t="b">
        <f>OR(INDEX('taxi_location&amp;demand_checks'!$B$2:$B$266,MATCH(Clean_data!$F231,'taxi_location&amp;demand_checks'!$A$2:$A$266,0))="A",INDEX('taxi_location&amp;demand_checks'!$B$2:$B$266,MATCH(Clean_data!$G231,'taxi_location&amp;demand_checks'!$A$2:$A$266,0))="A")</f>
        <v>1</v>
      </c>
      <c r="L231" s="3">
        <f t="shared" si="13"/>
        <v>16</v>
      </c>
      <c r="M231" s="3" t="str">
        <f t="shared" si="12"/>
        <v>Thursday</v>
      </c>
      <c r="N231" s="14">
        <f t="shared" si="14"/>
        <v>9.7499999999999254</v>
      </c>
    </row>
    <row r="232" spans="1:14" x14ac:dyDescent="0.3">
      <c r="A232" s="22">
        <v>44385</v>
      </c>
      <c r="B232" s="23">
        <v>0.74468749999999995</v>
      </c>
      <c r="C232" s="22">
        <v>44385</v>
      </c>
      <c r="D232" s="23">
        <v>0.75256944444444451</v>
      </c>
      <c r="E232">
        <v>1</v>
      </c>
      <c r="F232">
        <v>220</v>
      </c>
      <c r="G232">
        <v>128</v>
      </c>
      <c r="H232">
        <v>1</v>
      </c>
      <c r="I232">
        <v>1.27</v>
      </c>
      <c r="J232">
        <v>8.5</v>
      </c>
      <c r="K232" s="3" t="b">
        <f>OR(INDEX('taxi_location&amp;demand_checks'!$B$2:$B$266,MATCH(Clean_data!$F232,'taxi_location&amp;demand_checks'!$A$2:$A$266,0))="A",INDEX('taxi_location&amp;demand_checks'!$B$2:$B$266,MATCH(Clean_data!$G232,'taxi_location&amp;demand_checks'!$A$2:$A$266,0))="A")</f>
        <v>1</v>
      </c>
      <c r="L232" s="3">
        <f t="shared" si="13"/>
        <v>17</v>
      </c>
      <c r="M232" s="3" t="str">
        <f t="shared" si="12"/>
        <v>Thursday</v>
      </c>
      <c r="N232" s="14">
        <f t="shared" si="14"/>
        <v>11.350000000000176</v>
      </c>
    </row>
    <row r="233" spans="1:14" x14ac:dyDescent="0.3">
      <c r="A233" s="22">
        <v>44385</v>
      </c>
      <c r="B233" s="23">
        <v>0.70939814814814817</v>
      </c>
      <c r="C233" s="22">
        <v>44385</v>
      </c>
      <c r="D233" s="23">
        <v>0.719212962962963</v>
      </c>
      <c r="E233">
        <v>1</v>
      </c>
      <c r="F233">
        <v>166</v>
      </c>
      <c r="G233">
        <v>166</v>
      </c>
      <c r="H233">
        <v>1</v>
      </c>
      <c r="I233">
        <v>0.54</v>
      </c>
      <c r="J233">
        <v>9.5</v>
      </c>
      <c r="K233" s="3" t="b">
        <f>OR(INDEX('taxi_location&amp;demand_checks'!$B$2:$B$266,MATCH(Clean_data!$F233,'taxi_location&amp;demand_checks'!$A$2:$A$266,0))="A",INDEX('taxi_location&amp;demand_checks'!$B$2:$B$266,MATCH(Clean_data!$G233,'taxi_location&amp;demand_checks'!$A$2:$A$266,0))="A")</f>
        <v>1</v>
      </c>
      <c r="L233" s="3">
        <f t="shared" si="13"/>
        <v>17</v>
      </c>
      <c r="M233" s="3" t="str">
        <f t="shared" si="12"/>
        <v>Thursday</v>
      </c>
      <c r="N233" s="14">
        <f t="shared" si="14"/>
        <v>14.133333333333358</v>
      </c>
    </row>
    <row r="234" spans="1:14" x14ac:dyDescent="0.3">
      <c r="A234" s="22">
        <v>44385</v>
      </c>
      <c r="B234" s="23">
        <v>0.73928240740740747</v>
      </c>
      <c r="C234" s="22">
        <v>44385</v>
      </c>
      <c r="D234" s="23">
        <v>0.77393518518518523</v>
      </c>
      <c r="E234">
        <v>1</v>
      </c>
      <c r="F234">
        <v>75</v>
      </c>
      <c r="G234">
        <v>168</v>
      </c>
      <c r="H234">
        <v>1</v>
      </c>
      <c r="I234">
        <v>2.35</v>
      </c>
      <c r="J234">
        <v>28</v>
      </c>
      <c r="K234" s="3" t="b">
        <f>OR(INDEX('taxi_location&amp;demand_checks'!$B$2:$B$266,MATCH(Clean_data!$F234,'taxi_location&amp;demand_checks'!$A$2:$A$266,0))="A",INDEX('taxi_location&amp;demand_checks'!$B$2:$B$266,MATCH(Clean_data!$G234,'taxi_location&amp;demand_checks'!$A$2:$A$266,0))="A")</f>
        <v>1</v>
      </c>
      <c r="L234" s="3">
        <f t="shared" si="13"/>
        <v>17</v>
      </c>
      <c r="M234" s="3" t="str">
        <f t="shared" si="12"/>
        <v>Thursday</v>
      </c>
      <c r="N234" s="14">
        <f t="shared" si="14"/>
        <v>49.899999999999963</v>
      </c>
    </row>
    <row r="235" spans="1:14" x14ac:dyDescent="0.3">
      <c r="A235" s="22">
        <v>44385</v>
      </c>
      <c r="B235" s="23">
        <v>0.7615277777777778</v>
      </c>
      <c r="C235" s="22">
        <v>44385</v>
      </c>
      <c r="D235" s="23">
        <v>0.7712500000000001</v>
      </c>
      <c r="E235">
        <v>1</v>
      </c>
      <c r="F235">
        <v>25</v>
      </c>
      <c r="G235">
        <v>228</v>
      </c>
      <c r="H235">
        <v>1</v>
      </c>
      <c r="I235">
        <v>3.56</v>
      </c>
      <c r="J235">
        <v>12.5</v>
      </c>
      <c r="K235" s="3" t="b">
        <f>OR(INDEX('taxi_location&amp;demand_checks'!$B$2:$B$266,MATCH(Clean_data!$F235,'taxi_location&amp;demand_checks'!$A$2:$A$266,0))="A",INDEX('taxi_location&amp;demand_checks'!$B$2:$B$266,MATCH(Clean_data!$G235,'taxi_location&amp;demand_checks'!$A$2:$A$266,0))="A")</f>
        <v>0</v>
      </c>
      <c r="L235" s="3">
        <f t="shared" si="13"/>
        <v>18</v>
      </c>
      <c r="M235" s="3" t="str">
        <f t="shared" si="12"/>
        <v>Thursday</v>
      </c>
      <c r="N235" s="14">
        <f t="shared" si="14"/>
        <v>14.00000000000011</v>
      </c>
    </row>
    <row r="236" spans="1:14" x14ac:dyDescent="0.3">
      <c r="A236" s="22">
        <v>44385</v>
      </c>
      <c r="B236" s="23">
        <v>0.7839814814814815</v>
      </c>
      <c r="C236" s="22">
        <v>44385</v>
      </c>
      <c r="D236" s="23">
        <v>0.82644675925925926</v>
      </c>
      <c r="E236">
        <v>1</v>
      </c>
      <c r="F236">
        <v>78</v>
      </c>
      <c r="G236">
        <v>265</v>
      </c>
      <c r="H236">
        <v>1</v>
      </c>
      <c r="I236">
        <v>27.8</v>
      </c>
      <c r="J236">
        <v>83.5</v>
      </c>
      <c r="K236" s="3" t="b">
        <f>OR(INDEX('taxi_location&amp;demand_checks'!$B$2:$B$266,MATCH(Clean_data!$F236,'taxi_location&amp;demand_checks'!$A$2:$A$266,0))="A",INDEX('taxi_location&amp;demand_checks'!$B$2:$B$266,MATCH(Clean_data!$G236,'taxi_location&amp;demand_checks'!$A$2:$A$266,0))="A")</f>
        <v>0</v>
      </c>
      <c r="L236" s="3">
        <f t="shared" si="13"/>
        <v>18</v>
      </c>
      <c r="M236" s="3" t="str">
        <f t="shared" si="12"/>
        <v>Thursday</v>
      </c>
      <c r="N236" s="14">
        <f t="shared" si="14"/>
        <v>61.149999999999963</v>
      </c>
    </row>
    <row r="237" spans="1:14" x14ac:dyDescent="0.3">
      <c r="A237" s="22">
        <v>44385</v>
      </c>
      <c r="B237" s="23">
        <v>0.84280092592592604</v>
      </c>
      <c r="C237" s="22">
        <v>44385</v>
      </c>
      <c r="D237" s="23">
        <v>0.86298611111111112</v>
      </c>
      <c r="E237">
        <v>1</v>
      </c>
      <c r="F237">
        <v>19</v>
      </c>
      <c r="G237">
        <v>35</v>
      </c>
      <c r="H237">
        <v>3</v>
      </c>
      <c r="I237">
        <v>10.98</v>
      </c>
      <c r="J237">
        <v>33</v>
      </c>
      <c r="K237" s="3" t="b">
        <f>OR(INDEX('taxi_location&amp;demand_checks'!$B$2:$B$266,MATCH(Clean_data!$F237,'taxi_location&amp;demand_checks'!$A$2:$A$266,0))="A",INDEX('taxi_location&amp;demand_checks'!$B$2:$B$266,MATCH(Clean_data!$G237,'taxi_location&amp;demand_checks'!$A$2:$A$266,0))="A")</f>
        <v>0</v>
      </c>
      <c r="L237" s="3">
        <f t="shared" si="13"/>
        <v>20</v>
      </c>
      <c r="M237" s="3" t="str">
        <f t="shared" si="12"/>
        <v>Thursday</v>
      </c>
      <c r="N237" s="14">
        <f t="shared" si="14"/>
        <v>29.066666666666521</v>
      </c>
    </row>
    <row r="238" spans="1:14" x14ac:dyDescent="0.3">
      <c r="A238" s="22">
        <v>44385</v>
      </c>
      <c r="B238" s="23">
        <v>0.93289351851851843</v>
      </c>
      <c r="C238" s="22">
        <v>44385</v>
      </c>
      <c r="D238" s="23">
        <v>0.93918981481481489</v>
      </c>
      <c r="E238">
        <v>1</v>
      </c>
      <c r="F238">
        <v>74</v>
      </c>
      <c r="G238">
        <v>116</v>
      </c>
      <c r="H238">
        <v>1</v>
      </c>
      <c r="I238">
        <v>1.86</v>
      </c>
      <c r="J238">
        <v>8.5</v>
      </c>
      <c r="K238" s="3" t="b">
        <f>OR(INDEX('taxi_location&amp;demand_checks'!$B$2:$B$266,MATCH(Clean_data!$F238,'taxi_location&amp;demand_checks'!$A$2:$A$266,0))="A",INDEX('taxi_location&amp;demand_checks'!$B$2:$B$266,MATCH(Clean_data!$G238,'taxi_location&amp;demand_checks'!$A$2:$A$266,0))="A")</f>
        <v>1</v>
      </c>
      <c r="L238" s="3">
        <f t="shared" si="13"/>
        <v>22</v>
      </c>
      <c r="M238" s="3" t="str">
        <f t="shared" si="12"/>
        <v>Thursday</v>
      </c>
      <c r="N238" s="14">
        <f t="shared" si="14"/>
        <v>9.0666666666669116</v>
      </c>
    </row>
    <row r="239" spans="1:14" x14ac:dyDescent="0.3">
      <c r="A239" s="22">
        <v>44386</v>
      </c>
      <c r="B239" s="23">
        <v>2.6967592592592595E-2</v>
      </c>
      <c r="C239" s="22">
        <v>44386</v>
      </c>
      <c r="D239" s="23">
        <v>3.3472222222222223E-2</v>
      </c>
      <c r="E239">
        <v>1</v>
      </c>
      <c r="F239">
        <v>256</v>
      </c>
      <c r="G239">
        <v>37</v>
      </c>
      <c r="H239">
        <v>1</v>
      </c>
      <c r="I239">
        <v>1.69</v>
      </c>
      <c r="J239">
        <v>8.5</v>
      </c>
      <c r="K239" s="3" t="b">
        <f>OR(INDEX('taxi_location&amp;demand_checks'!$B$2:$B$266,MATCH(Clean_data!$F239,'taxi_location&amp;demand_checks'!$A$2:$A$266,0))="A",INDEX('taxi_location&amp;demand_checks'!$B$2:$B$266,MATCH(Clean_data!$G239,'taxi_location&amp;demand_checks'!$A$2:$A$266,0))="A")</f>
        <v>0</v>
      </c>
      <c r="L239" s="3">
        <f t="shared" si="13"/>
        <v>0</v>
      </c>
      <c r="M239" s="3" t="str">
        <f t="shared" si="12"/>
        <v>Friday</v>
      </c>
      <c r="N239" s="14">
        <f t="shared" si="14"/>
        <v>9.3666666666666636</v>
      </c>
    </row>
    <row r="240" spans="1:14" x14ac:dyDescent="0.3">
      <c r="A240" s="22">
        <v>44386</v>
      </c>
      <c r="B240" s="23">
        <v>4.355324074074074E-2</v>
      </c>
      <c r="C240" s="22">
        <v>44386</v>
      </c>
      <c r="D240" s="23">
        <v>4.6990740740740743E-2</v>
      </c>
      <c r="E240">
        <v>1</v>
      </c>
      <c r="F240">
        <v>212</v>
      </c>
      <c r="G240">
        <v>182</v>
      </c>
      <c r="H240">
        <v>2</v>
      </c>
      <c r="I240">
        <v>0.64</v>
      </c>
      <c r="J240">
        <v>5</v>
      </c>
      <c r="K240" s="3" t="b">
        <f>OR(INDEX('taxi_location&amp;demand_checks'!$B$2:$B$266,MATCH(Clean_data!$F240,'taxi_location&amp;demand_checks'!$A$2:$A$266,0))="A",INDEX('taxi_location&amp;demand_checks'!$B$2:$B$266,MATCH(Clean_data!$G240,'taxi_location&amp;demand_checks'!$A$2:$A$266,0))="A")</f>
        <v>0</v>
      </c>
      <c r="L240" s="3">
        <f t="shared" si="13"/>
        <v>1</v>
      </c>
      <c r="M240" s="3" t="str">
        <f t="shared" si="12"/>
        <v>Friday</v>
      </c>
      <c r="N240" s="14">
        <f t="shared" si="14"/>
        <v>4.9500000000000046</v>
      </c>
    </row>
    <row r="241" spans="1:14" x14ac:dyDescent="0.3">
      <c r="A241" s="22">
        <v>44386</v>
      </c>
      <c r="B241" s="23">
        <v>0.17021990740740742</v>
      </c>
      <c r="C241" s="22">
        <v>44386</v>
      </c>
      <c r="D241" s="23">
        <v>0.17747685185185183</v>
      </c>
      <c r="E241">
        <v>1</v>
      </c>
      <c r="F241">
        <v>95</v>
      </c>
      <c r="G241">
        <v>102</v>
      </c>
      <c r="H241">
        <v>1</v>
      </c>
      <c r="I241">
        <v>2.2799999999999998</v>
      </c>
      <c r="J241">
        <v>10</v>
      </c>
      <c r="K241" s="3" t="b">
        <f>OR(INDEX('taxi_location&amp;demand_checks'!$B$2:$B$266,MATCH(Clean_data!$F241,'taxi_location&amp;demand_checks'!$A$2:$A$266,0))="A",INDEX('taxi_location&amp;demand_checks'!$B$2:$B$266,MATCH(Clean_data!$G241,'taxi_location&amp;demand_checks'!$A$2:$A$266,0))="A")</f>
        <v>0</v>
      </c>
      <c r="L241" s="3">
        <f t="shared" si="13"/>
        <v>4</v>
      </c>
      <c r="M241" s="3" t="str">
        <f t="shared" si="12"/>
        <v>Friday</v>
      </c>
      <c r="N241" s="14">
        <f t="shared" si="14"/>
        <v>10.449999999999955</v>
      </c>
    </row>
    <row r="242" spans="1:14" x14ac:dyDescent="0.3">
      <c r="A242" s="22">
        <v>44386</v>
      </c>
      <c r="B242" s="23">
        <v>0.26396990740740739</v>
      </c>
      <c r="C242" s="22">
        <v>44386</v>
      </c>
      <c r="D242" s="23">
        <v>0.2668402777777778</v>
      </c>
      <c r="E242">
        <v>1</v>
      </c>
      <c r="F242">
        <v>179</v>
      </c>
      <c r="G242">
        <v>179</v>
      </c>
      <c r="H242">
        <v>1</v>
      </c>
      <c r="I242">
        <v>0.21</v>
      </c>
      <c r="J242">
        <v>4.5</v>
      </c>
      <c r="K242" s="3" t="b">
        <f>OR(INDEX('taxi_location&amp;demand_checks'!$B$2:$B$266,MATCH(Clean_data!$F242,'taxi_location&amp;demand_checks'!$A$2:$A$266,0))="A",INDEX('taxi_location&amp;demand_checks'!$B$2:$B$266,MATCH(Clean_data!$G242,'taxi_location&amp;demand_checks'!$A$2:$A$266,0))="A")</f>
        <v>0</v>
      </c>
      <c r="L242" s="3">
        <f t="shared" si="13"/>
        <v>6</v>
      </c>
      <c r="M242" s="3" t="str">
        <f t="shared" si="12"/>
        <v>Friday</v>
      </c>
      <c r="N242" s="14">
        <f t="shared" si="14"/>
        <v>4.1333333333333933</v>
      </c>
    </row>
    <row r="243" spans="1:14" x14ac:dyDescent="0.3">
      <c r="A243" s="22">
        <v>44386</v>
      </c>
      <c r="B243" s="23">
        <v>0.3245601851851852</v>
      </c>
      <c r="C243" s="22">
        <v>44386</v>
      </c>
      <c r="D243" s="23">
        <v>0.40862268518518513</v>
      </c>
      <c r="E243">
        <v>1</v>
      </c>
      <c r="F243">
        <v>185</v>
      </c>
      <c r="G243">
        <v>127</v>
      </c>
      <c r="H243">
        <v>1</v>
      </c>
      <c r="I243">
        <v>13.64</v>
      </c>
      <c r="J243">
        <v>72.5</v>
      </c>
      <c r="K243" s="3" t="b">
        <f>OR(INDEX('taxi_location&amp;demand_checks'!$B$2:$B$266,MATCH(Clean_data!$F243,'taxi_location&amp;demand_checks'!$A$2:$A$266,0))="A",INDEX('taxi_location&amp;demand_checks'!$B$2:$B$266,MATCH(Clean_data!$G243,'taxi_location&amp;demand_checks'!$A$2:$A$266,0))="A")</f>
        <v>1</v>
      </c>
      <c r="L243" s="3">
        <f t="shared" si="13"/>
        <v>7</v>
      </c>
      <c r="M243" s="3" t="str">
        <f t="shared" si="12"/>
        <v>Friday</v>
      </c>
      <c r="N243" s="14">
        <f t="shared" si="14"/>
        <v>121.0499999999999</v>
      </c>
    </row>
    <row r="244" spans="1:14" x14ac:dyDescent="0.3">
      <c r="A244" s="22">
        <v>44386</v>
      </c>
      <c r="B244" s="23">
        <v>0.33422453703703708</v>
      </c>
      <c r="C244" s="22">
        <v>44386</v>
      </c>
      <c r="D244" s="23">
        <v>0.34501157407407407</v>
      </c>
      <c r="E244">
        <v>1</v>
      </c>
      <c r="F244">
        <v>75</v>
      </c>
      <c r="G244">
        <v>247</v>
      </c>
      <c r="H244">
        <v>1</v>
      </c>
      <c r="I244">
        <v>4.45</v>
      </c>
      <c r="J244">
        <v>15</v>
      </c>
      <c r="K244" s="3" t="b">
        <f>OR(INDEX('taxi_location&amp;demand_checks'!$B$2:$B$266,MATCH(Clean_data!$F244,'taxi_location&amp;demand_checks'!$A$2:$A$266,0))="A",INDEX('taxi_location&amp;demand_checks'!$B$2:$B$266,MATCH(Clean_data!$G244,'taxi_location&amp;demand_checks'!$A$2:$A$266,0))="A")</f>
        <v>1</v>
      </c>
      <c r="L244" s="3">
        <f t="shared" si="13"/>
        <v>8</v>
      </c>
      <c r="M244" s="3" t="str">
        <f t="shared" si="12"/>
        <v>Friday</v>
      </c>
      <c r="N244" s="14">
        <f t="shared" si="14"/>
        <v>15.533333333333257</v>
      </c>
    </row>
    <row r="245" spans="1:14" x14ac:dyDescent="0.3">
      <c r="A245" s="22">
        <v>44386</v>
      </c>
      <c r="B245" s="23">
        <v>0.3401851851851852</v>
      </c>
      <c r="C245" s="22">
        <v>44386</v>
      </c>
      <c r="D245" s="23">
        <v>0.34503472222222226</v>
      </c>
      <c r="E245">
        <v>1</v>
      </c>
      <c r="F245">
        <v>74</v>
      </c>
      <c r="G245">
        <v>75</v>
      </c>
      <c r="H245">
        <v>1</v>
      </c>
      <c r="I245">
        <v>1.62</v>
      </c>
      <c r="J245">
        <v>7</v>
      </c>
      <c r="K245" s="3" t="b">
        <f>OR(INDEX('taxi_location&amp;demand_checks'!$B$2:$B$266,MATCH(Clean_data!$F245,'taxi_location&amp;demand_checks'!$A$2:$A$266,0))="A",INDEX('taxi_location&amp;demand_checks'!$B$2:$B$266,MATCH(Clean_data!$G245,'taxi_location&amp;demand_checks'!$A$2:$A$266,0))="A")</f>
        <v>1</v>
      </c>
      <c r="L245" s="3">
        <f t="shared" si="13"/>
        <v>8</v>
      </c>
      <c r="M245" s="3" t="str">
        <f t="shared" si="12"/>
        <v>Friday</v>
      </c>
      <c r="N245" s="14">
        <f t="shared" si="14"/>
        <v>6.9833333333333591</v>
      </c>
    </row>
    <row r="246" spans="1:14" x14ac:dyDescent="0.3">
      <c r="A246" s="22">
        <v>44386</v>
      </c>
      <c r="B246" s="23">
        <v>0.39310185185185187</v>
      </c>
      <c r="C246" s="22">
        <v>44386</v>
      </c>
      <c r="D246" s="23">
        <v>0.39900462962962963</v>
      </c>
      <c r="E246">
        <v>1</v>
      </c>
      <c r="F246">
        <v>74</v>
      </c>
      <c r="G246">
        <v>75</v>
      </c>
      <c r="H246">
        <v>1</v>
      </c>
      <c r="I246">
        <v>1.41</v>
      </c>
      <c r="J246">
        <v>7.5</v>
      </c>
      <c r="K246" s="3" t="b">
        <f>OR(INDEX('taxi_location&amp;demand_checks'!$B$2:$B$266,MATCH(Clean_data!$F246,'taxi_location&amp;demand_checks'!$A$2:$A$266,0))="A",INDEX('taxi_location&amp;demand_checks'!$B$2:$B$266,MATCH(Clean_data!$G246,'taxi_location&amp;demand_checks'!$A$2:$A$266,0))="A")</f>
        <v>1</v>
      </c>
      <c r="L246" s="3">
        <f t="shared" si="13"/>
        <v>9</v>
      </c>
      <c r="M246" s="3" t="str">
        <f t="shared" si="12"/>
        <v>Friday</v>
      </c>
      <c r="N246" s="14">
        <f t="shared" si="14"/>
        <v>8.4999999999999698</v>
      </c>
    </row>
    <row r="247" spans="1:14" x14ac:dyDescent="0.3">
      <c r="A247" s="22">
        <v>44386</v>
      </c>
      <c r="B247" s="23">
        <v>0.37601851851851853</v>
      </c>
      <c r="C247" s="22">
        <v>44386</v>
      </c>
      <c r="D247" s="23">
        <v>0.42067129629629635</v>
      </c>
      <c r="E247">
        <v>1</v>
      </c>
      <c r="F247">
        <v>97</v>
      </c>
      <c r="G247">
        <v>10</v>
      </c>
      <c r="H247">
        <v>1</v>
      </c>
      <c r="I247">
        <v>25.48</v>
      </c>
      <c r="J247">
        <v>75.5</v>
      </c>
      <c r="K247" s="3" t="b">
        <f>OR(INDEX('taxi_location&amp;demand_checks'!$B$2:$B$266,MATCH(Clean_data!$F247,'taxi_location&amp;demand_checks'!$A$2:$A$266,0))="A",INDEX('taxi_location&amp;demand_checks'!$B$2:$B$266,MATCH(Clean_data!$G247,'taxi_location&amp;demand_checks'!$A$2:$A$266,0))="A")</f>
        <v>0</v>
      </c>
      <c r="L247" s="3">
        <f t="shared" si="13"/>
        <v>9</v>
      </c>
      <c r="M247" s="3" t="str">
        <f t="shared" si="12"/>
        <v>Friday</v>
      </c>
      <c r="N247" s="14">
        <f t="shared" si="14"/>
        <v>64.300000000000054</v>
      </c>
    </row>
    <row r="248" spans="1:14" x14ac:dyDescent="0.3">
      <c r="A248" s="22">
        <v>44386</v>
      </c>
      <c r="B248" s="23">
        <v>0.40914351851851855</v>
      </c>
      <c r="C248" s="22">
        <v>44386</v>
      </c>
      <c r="D248" s="23">
        <v>0.44680555555555551</v>
      </c>
      <c r="E248">
        <v>1</v>
      </c>
      <c r="F248">
        <v>169</v>
      </c>
      <c r="G248">
        <v>127</v>
      </c>
      <c r="H248">
        <v>1</v>
      </c>
      <c r="I248">
        <v>2.97</v>
      </c>
      <c r="J248">
        <v>31.5</v>
      </c>
      <c r="K248" s="3" t="b">
        <f>OR(INDEX('taxi_location&amp;demand_checks'!$B$2:$B$266,MATCH(Clean_data!$F248,'taxi_location&amp;demand_checks'!$A$2:$A$266,0))="A",INDEX('taxi_location&amp;demand_checks'!$B$2:$B$266,MATCH(Clean_data!$G248,'taxi_location&amp;demand_checks'!$A$2:$A$266,0))="A")</f>
        <v>1</v>
      </c>
      <c r="L248" s="3">
        <f t="shared" si="13"/>
        <v>9</v>
      </c>
      <c r="M248" s="3" t="str">
        <f t="shared" si="12"/>
        <v>Friday</v>
      </c>
      <c r="N248" s="14">
        <f t="shared" si="14"/>
        <v>54.233333333333235</v>
      </c>
    </row>
    <row r="249" spans="1:14" x14ac:dyDescent="0.3">
      <c r="A249" s="22">
        <v>44386</v>
      </c>
      <c r="B249" s="23">
        <v>0.42800925925925926</v>
      </c>
      <c r="C249" s="22">
        <v>44386</v>
      </c>
      <c r="D249" s="23">
        <v>0.43214120370370374</v>
      </c>
      <c r="E249">
        <v>1</v>
      </c>
      <c r="F249">
        <v>166</v>
      </c>
      <c r="G249">
        <v>74</v>
      </c>
      <c r="H249">
        <v>1</v>
      </c>
      <c r="I249">
        <v>0.95</v>
      </c>
      <c r="J249">
        <v>5.5</v>
      </c>
      <c r="K249" s="3" t="b">
        <f>OR(INDEX('taxi_location&amp;demand_checks'!$B$2:$B$266,MATCH(Clean_data!$F249,'taxi_location&amp;demand_checks'!$A$2:$A$266,0))="A",INDEX('taxi_location&amp;demand_checks'!$B$2:$B$266,MATCH(Clean_data!$G249,'taxi_location&amp;demand_checks'!$A$2:$A$266,0))="A")</f>
        <v>1</v>
      </c>
      <c r="L249" s="3">
        <f t="shared" si="13"/>
        <v>10</v>
      </c>
      <c r="M249" s="3" t="str">
        <f t="shared" si="12"/>
        <v>Friday</v>
      </c>
      <c r="N249" s="14">
        <f t="shared" si="14"/>
        <v>5.9500000000000508</v>
      </c>
    </row>
    <row r="250" spans="1:14" x14ac:dyDescent="0.3">
      <c r="A250" s="22">
        <v>44386</v>
      </c>
      <c r="B250" s="23">
        <v>0.46979166666666666</v>
      </c>
      <c r="C250" s="22">
        <v>44386</v>
      </c>
      <c r="D250" s="23">
        <v>0.48390046296296302</v>
      </c>
      <c r="E250">
        <v>1</v>
      </c>
      <c r="F250">
        <v>74</v>
      </c>
      <c r="G250">
        <v>238</v>
      </c>
      <c r="H250">
        <v>1</v>
      </c>
      <c r="I250">
        <v>2.4</v>
      </c>
      <c r="J250">
        <v>14</v>
      </c>
      <c r="K250" s="3" t="b">
        <f>OR(INDEX('taxi_location&amp;demand_checks'!$B$2:$B$266,MATCH(Clean_data!$F250,'taxi_location&amp;demand_checks'!$A$2:$A$266,0))="A",INDEX('taxi_location&amp;demand_checks'!$B$2:$B$266,MATCH(Clean_data!$G250,'taxi_location&amp;demand_checks'!$A$2:$A$266,0))="A")</f>
        <v>1</v>
      </c>
      <c r="L250" s="3">
        <f t="shared" si="13"/>
        <v>11</v>
      </c>
      <c r="M250" s="3" t="str">
        <f t="shared" si="12"/>
        <v>Friday</v>
      </c>
      <c r="N250" s="14">
        <f t="shared" si="14"/>
        <v>20.316666666666752</v>
      </c>
    </row>
    <row r="251" spans="1:14" x14ac:dyDescent="0.3">
      <c r="A251" s="22">
        <v>44386</v>
      </c>
      <c r="B251" s="23">
        <v>0.50848379629629636</v>
      </c>
      <c r="C251" s="22">
        <v>44386</v>
      </c>
      <c r="D251" s="23">
        <v>0.52653935185185186</v>
      </c>
      <c r="E251">
        <v>1</v>
      </c>
      <c r="F251">
        <v>65</v>
      </c>
      <c r="G251">
        <v>49</v>
      </c>
      <c r="H251">
        <v>1</v>
      </c>
      <c r="I251">
        <v>2.57</v>
      </c>
      <c r="J251">
        <v>16.5</v>
      </c>
      <c r="K251" s="3" t="b">
        <f>OR(INDEX('taxi_location&amp;demand_checks'!$B$2:$B$266,MATCH(Clean_data!$F251,'taxi_location&amp;demand_checks'!$A$2:$A$266,0))="A",INDEX('taxi_location&amp;demand_checks'!$B$2:$B$266,MATCH(Clean_data!$G251,'taxi_location&amp;demand_checks'!$A$2:$A$266,0))="A")</f>
        <v>0</v>
      </c>
      <c r="L251" s="3">
        <f t="shared" si="13"/>
        <v>12</v>
      </c>
      <c r="M251" s="3" t="str">
        <f t="shared" si="12"/>
        <v>Friday</v>
      </c>
      <c r="N251" s="14">
        <f t="shared" si="14"/>
        <v>25.999999999999908</v>
      </c>
    </row>
    <row r="252" spans="1:14" x14ac:dyDescent="0.3">
      <c r="A252" s="22">
        <v>44386</v>
      </c>
      <c r="B252" s="23">
        <v>0.5367939814814815</v>
      </c>
      <c r="C252" s="22">
        <v>44386</v>
      </c>
      <c r="D252" s="23">
        <v>0.53966435185185191</v>
      </c>
      <c r="E252">
        <v>1</v>
      </c>
      <c r="F252">
        <v>166</v>
      </c>
      <c r="G252">
        <v>151</v>
      </c>
      <c r="H252">
        <v>1</v>
      </c>
      <c r="I252">
        <v>0.5</v>
      </c>
      <c r="J252">
        <v>5</v>
      </c>
      <c r="K252" s="3" t="b">
        <f>OR(INDEX('taxi_location&amp;demand_checks'!$B$2:$B$266,MATCH(Clean_data!$F252,'taxi_location&amp;demand_checks'!$A$2:$A$266,0))="A",INDEX('taxi_location&amp;demand_checks'!$B$2:$B$266,MATCH(Clean_data!$G252,'taxi_location&amp;demand_checks'!$A$2:$A$266,0))="A")</f>
        <v>1</v>
      </c>
      <c r="L252" s="3">
        <f t="shared" si="13"/>
        <v>12</v>
      </c>
      <c r="M252" s="3" t="str">
        <f t="shared" si="12"/>
        <v>Friday</v>
      </c>
      <c r="N252" s="14">
        <f t="shared" si="14"/>
        <v>4.1333333333333933</v>
      </c>
    </row>
    <row r="253" spans="1:14" x14ac:dyDescent="0.3">
      <c r="A253" s="22">
        <v>44386</v>
      </c>
      <c r="B253" s="23">
        <v>0.52756944444444442</v>
      </c>
      <c r="C253" s="22">
        <v>44386</v>
      </c>
      <c r="D253" s="23">
        <v>0.53598379629629633</v>
      </c>
      <c r="E253">
        <v>1</v>
      </c>
      <c r="F253">
        <v>74</v>
      </c>
      <c r="G253">
        <v>75</v>
      </c>
      <c r="H253">
        <v>1</v>
      </c>
      <c r="I253">
        <v>1.67</v>
      </c>
      <c r="J253">
        <v>9.5</v>
      </c>
      <c r="K253" s="3" t="b">
        <f>OR(INDEX('taxi_location&amp;demand_checks'!$B$2:$B$266,MATCH(Clean_data!$F253,'taxi_location&amp;demand_checks'!$A$2:$A$266,0))="A",INDEX('taxi_location&amp;demand_checks'!$B$2:$B$266,MATCH(Clean_data!$G253,'taxi_location&amp;demand_checks'!$A$2:$A$266,0))="A")</f>
        <v>1</v>
      </c>
      <c r="L253" s="3">
        <f t="shared" si="13"/>
        <v>12</v>
      </c>
      <c r="M253" s="3" t="str">
        <f t="shared" si="12"/>
        <v>Friday</v>
      </c>
      <c r="N253" s="14">
        <f t="shared" si="14"/>
        <v>12.116666666666749</v>
      </c>
    </row>
    <row r="254" spans="1:14" x14ac:dyDescent="0.3">
      <c r="A254" s="22">
        <v>44386</v>
      </c>
      <c r="B254" s="23">
        <v>0.58324074074074073</v>
      </c>
      <c r="C254" s="22">
        <v>44386</v>
      </c>
      <c r="D254" s="23">
        <v>0.63128472222222221</v>
      </c>
      <c r="E254">
        <v>1</v>
      </c>
      <c r="F254">
        <v>226</v>
      </c>
      <c r="G254">
        <v>260</v>
      </c>
      <c r="H254">
        <v>1</v>
      </c>
      <c r="I254">
        <v>9.0500000000000007</v>
      </c>
      <c r="J254">
        <v>42</v>
      </c>
      <c r="K254" s="3" t="b">
        <f>OR(INDEX('taxi_location&amp;demand_checks'!$B$2:$B$266,MATCH(Clean_data!$F254,'taxi_location&amp;demand_checks'!$A$2:$A$266,0))="A",INDEX('taxi_location&amp;demand_checks'!$B$2:$B$266,MATCH(Clean_data!$G254,'taxi_location&amp;demand_checks'!$A$2:$A$266,0))="A")</f>
        <v>0</v>
      </c>
      <c r="L254" s="3">
        <f t="shared" si="13"/>
        <v>13</v>
      </c>
      <c r="M254" s="3" t="str">
        <f t="shared" si="12"/>
        <v>Friday</v>
      </c>
      <c r="N254" s="14">
        <f t="shared" si="14"/>
        <v>69.183333333333337</v>
      </c>
    </row>
    <row r="255" spans="1:14" x14ac:dyDescent="0.3">
      <c r="A255" s="22">
        <v>44386</v>
      </c>
      <c r="B255" s="23">
        <v>0.60059027777777774</v>
      </c>
      <c r="C255" s="22">
        <v>44386</v>
      </c>
      <c r="D255" s="23">
        <v>0.60806712962962961</v>
      </c>
      <c r="E255">
        <v>1</v>
      </c>
      <c r="F255">
        <v>74</v>
      </c>
      <c r="G255">
        <v>168</v>
      </c>
      <c r="H255">
        <v>1</v>
      </c>
      <c r="I255">
        <v>1.79</v>
      </c>
      <c r="J255">
        <v>9</v>
      </c>
      <c r="K255" s="3" t="b">
        <f>OR(INDEX('taxi_location&amp;demand_checks'!$B$2:$B$266,MATCH(Clean_data!$F255,'taxi_location&amp;demand_checks'!$A$2:$A$266,0))="A",INDEX('taxi_location&amp;demand_checks'!$B$2:$B$266,MATCH(Clean_data!$G255,'taxi_location&amp;demand_checks'!$A$2:$A$266,0))="A")</f>
        <v>1</v>
      </c>
      <c r="L255" s="3">
        <f t="shared" si="13"/>
        <v>14</v>
      </c>
      <c r="M255" s="3" t="str">
        <f t="shared" si="12"/>
        <v>Friday</v>
      </c>
      <c r="N255" s="14">
        <f t="shared" si="14"/>
        <v>10.766666666666698</v>
      </c>
    </row>
    <row r="256" spans="1:14" x14ac:dyDescent="0.3">
      <c r="A256" s="22">
        <v>44386</v>
      </c>
      <c r="B256" s="23">
        <v>0.61633101851851857</v>
      </c>
      <c r="C256" s="22">
        <v>44386</v>
      </c>
      <c r="D256" s="23">
        <v>0.63105324074074076</v>
      </c>
      <c r="E256">
        <v>1</v>
      </c>
      <c r="F256">
        <v>196</v>
      </c>
      <c r="G256">
        <v>7</v>
      </c>
      <c r="H256">
        <v>6</v>
      </c>
      <c r="I256">
        <v>4.3099999999999996</v>
      </c>
      <c r="J256">
        <v>17</v>
      </c>
      <c r="K256" s="3" t="b">
        <f>OR(INDEX('taxi_location&amp;demand_checks'!$B$2:$B$266,MATCH(Clean_data!$F256,'taxi_location&amp;demand_checks'!$A$2:$A$266,0))="A",INDEX('taxi_location&amp;demand_checks'!$B$2:$B$266,MATCH(Clean_data!$G256,'taxi_location&amp;demand_checks'!$A$2:$A$266,0))="A")</f>
        <v>0</v>
      </c>
      <c r="L256" s="3">
        <f t="shared" si="13"/>
        <v>14</v>
      </c>
      <c r="M256" s="3" t="str">
        <f t="shared" si="12"/>
        <v>Friday</v>
      </c>
      <c r="N256" s="14">
        <f t="shared" si="14"/>
        <v>21.199999999999957</v>
      </c>
    </row>
    <row r="257" spans="1:14" x14ac:dyDescent="0.3">
      <c r="A257" s="22">
        <v>44386</v>
      </c>
      <c r="B257" s="23">
        <v>0.64681712962962956</v>
      </c>
      <c r="C257" s="22">
        <v>44386</v>
      </c>
      <c r="D257" s="23">
        <v>0.67681712962962959</v>
      </c>
      <c r="E257">
        <v>1</v>
      </c>
      <c r="F257">
        <v>242</v>
      </c>
      <c r="G257">
        <v>75</v>
      </c>
      <c r="H257">
        <v>1</v>
      </c>
      <c r="I257">
        <v>8.56</v>
      </c>
      <c r="J257">
        <v>33</v>
      </c>
      <c r="K257" s="3" t="b">
        <f>OR(INDEX('taxi_location&amp;demand_checks'!$B$2:$B$266,MATCH(Clean_data!$F257,'taxi_location&amp;demand_checks'!$A$2:$A$266,0))="A",INDEX('taxi_location&amp;demand_checks'!$B$2:$B$266,MATCH(Clean_data!$G257,'taxi_location&amp;demand_checks'!$A$2:$A$266,0))="A")</f>
        <v>1</v>
      </c>
      <c r="L257" s="3">
        <f t="shared" si="13"/>
        <v>15</v>
      </c>
      <c r="M257" s="3" t="str">
        <f t="shared" si="12"/>
        <v>Friday</v>
      </c>
      <c r="N257" s="14">
        <f t="shared" si="14"/>
        <v>43.200000000000038</v>
      </c>
    </row>
    <row r="258" spans="1:14" x14ac:dyDescent="0.3">
      <c r="A258" s="22">
        <v>44386</v>
      </c>
      <c r="B258" s="23">
        <v>0.65084490740740741</v>
      </c>
      <c r="C258" s="22">
        <v>44386</v>
      </c>
      <c r="D258" s="23">
        <v>0.66787037037037045</v>
      </c>
      <c r="E258">
        <v>1</v>
      </c>
      <c r="F258">
        <v>24</v>
      </c>
      <c r="G258">
        <v>42</v>
      </c>
      <c r="H258">
        <v>1</v>
      </c>
      <c r="I258">
        <v>1.97</v>
      </c>
      <c r="J258">
        <v>14.5</v>
      </c>
      <c r="K258" s="3" t="b">
        <f>OR(INDEX('taxi_location&amp;demand_checks'!$B$2:$B$266,MATCH(Clean_data!$F258,'taxi_location&amp;demand_checks'!$A$2:$A$266,0))="A",INDEX('taxi_location&amp;demand_checks'!$B$2:$B$266,MATCH(Clean_data!$G258,'taxi_location&amp;demand_checks'!$A$2:$A$266,0))="A")</f>
        <v>1</v>
      </c>
      <c r="L258" s="3">
        <f t="shared" si="13"/>
        <v>15</v>
      </c>
      <c r="M258" s="3" t="str">
        <f t="shared" si="12"/>
        <v>Friday</v>
      </c>
      <c r="N258" s="14">
        <f t="shared" si="14"/>
        <v>24.516666666666769</v>
      </c>
    </row>
    <row r="259" spans="1:14" x14ac:dyDescent="0.3">
      <c r="A259" s="22">
        <v>44386</v>
      </c>
      <c r="B259" s="23">
        <v>0.64038194444444441</v>
      </c>
      <c r="C259" s="22">
        <v>44386</v>
      </c>
      <c r="D259" s="23">
        <v>0.64851851851851849</v>
      </c>
      <c r="E259">
        <v>1</v>
      </c>
      <c r="F259">
        <v>43</v>
      </c>
      <c r="G259">
        <v>74</v>
      </c>
      <c r="H259">
        <v>6</v>
      </c>
      <c r="I259">
        <v>1.63</v>
      </c>
      <c r="J259">
        <v>9.5</v>
      </c>
      <c r="K259" s="3" t="b">
        <f>OR(INDEX('taxi_location&amp;demand_checks'!$B$2:$B$266,MATCH(Clean_data!$F259,'taxi_location&amp;demand_checks'!$A$2:$A$266,0))="A",INDEX('taxi_location&amp;demand_checks'!$B$2:$B$266,MATCH(Clean_data!$G259,'taxi_location&amp;demand_checks'!$A$2:$A$266,0))="A")</f>
        <v>1</v>
      </c>
      <c r="L259" s="3">
        <f t="shared" si="13"/>
        <v>15</v>
      </c>
      <c r="M259" s="3" t="str">
        <f t="shared" si="12"/>
        <v>Friday</v>
      </c>
      <c r="N259" s="14">
        <f t="shared" si="14"/>
        <v>11.716666666666686</v>
      </c>
    </row>
    <row r="260" spans="1:14" x14ac:dyDescent="0.3">
      <c r="A260" s="22">
        <v>44386</v>
      </c>
      <c r="B260" s="23">
        <v>0.70458333333333334</v>
      </c>
      <c r="C260" s="22">
        <v>44386</v>
      </c>
      <c r="D260" s="23">
        <v>0.71589120370370374</v>
      </c>
      <c r="E260">
        <v>1</v>
      </c>
      <c r="F260">
        <v>97</v>
      </c>
      <c r="G260">
        <v>217</v>
      </c>
      <c r="H260">
        <v>2</v>
      </c>
      <c r="I260">
        <v>3.1</v>
      </c>
      <c r="J260">
        <v>13.5</v>
      </c>
      <c r="K260" s="3" t="b">
        <f>OR(INDEX('taxi_location&amp;demand_checks'!$B$2:$B$266,MATCH(Clean_data!$F260,'taxi_location&amp;demand_checks'!$A$2:$A$266,0))="A",INDEX('taxi_location&amp;demand_checks'!$B$2:$B$266,MATCH(Clean_data!$G260,'taxi_location&amp;demand_checks'!$A$2:$A$266,0))="A")</f>
        <v>0</v>
      </c>
      <c r="L260" s="3">
        <f t="shared" si="13"/>
        <v>16</v>
      </c>
      <c r="M260" s="3" t="str">
        <f t="shared" si="12"/>
        <v>Friday</v>
      </c>
      <c r="N260" s="14">
        <f t="shared" si="14"/>
        <v>16.283333333333374</v>
      </c>
    </row>
    <row r="261" spans="1:14" x14ac:dyDescent="0.3">
      <c r="A261" s="22">
        <v>44386</v>
      </c>
      <c r="B261" s="23">
        <v>0.66993055555555558</v>
      </c>
      <c r="C261" s="22">
        <v>44386</v>
      </c>
      <c r="D261" s="23">
        <v>0.68942129629629623</v>
      </c>
      <c r="E261">
        <v>1</v>
      </c>
      <c r="F261">
        <v>7</v>
      </c>
      <c r="G261">
        <v>83</v>
      </c>
      <c r="H261">
        <v>1</v>
      </c>
      <c r="I261">
        <v>3.55</v>
      </c>
      <c r="J261">
        <v>18.5</v>
      </c>
      <c r="K261" s="3" t="b">
        <f>OR(INDEX('taxi_location&amp;demand_checks'!$B$2:$B$266,MATCH(Clean_data!$F261,'taxi_location&amp;demand_checks'!$A$2:$A$266,0))="A",INDEX('taxi_location&amp;demand_checks'!$B$2:$B$266,MATCH(Clean_data!$G261,'taxi_location&amp;demand_checks'!$A$2:$A$266,0))="A")</f>
        <v>0</v>
      </c>
      <c r="L261" s="3">
        <f t="shared" si="13"/>
        <v>16</v>
      </c>
      <c r="M261" s="3" t="str">
        <f t="shared" ref="M261:M324" si="15">TEXT(A261,"dddd")</f>
        <v>Friday</v>
      </c>
      <c r="N261" s="14">
        <f t="shared" si="14"/>
        <v>28.066666666666524</v>
      </c>
    </row>
    <row r="262" spans="1:14" x14ac:dyDescent="0.3">
      <c r="A262" s="22">
        <v>44386</v>
      </c>
      <c r="B262" s="23">
        <v>0.69598379629629636</v>
      </c>
      <c r="C262" s="22">
        <v>44386</v>
      </c>
      <c r="D262" s="23">
        <v>0.69755787037037031</v>
      </c>
      <c r="E262">
        <v>1</v>
      </c>
      <c r="F262">
        <v>213</v>
      </c>
      <c r="G262">
        <v>250</v>
      </c>
      <c r="H262">
        <v>2</v>
      </c>
      <c r="I262">
        <v>0.48</v>
      </c>
      <c r="J262">
        <v>4</v>
      </c>
      <c r="K262" s="3" t="b">
        <f>OR(INDEX('taxi_location&amp;demand_checks'!$B$2:$B$266,MATCH(Clean_data!$F262,'taxi_location&amp;demand_checks'!$A$2:$A$266,0))="A",INDEX('taxi_location&amp;demand_checks'!$B$2:$B$266,MATCH(Clean_data!$G262,'taxi_location&amp;demand_checks'!$A$2:$A$266,0))="A")</f>
        <v>0</v>
      </c>
      <c r="L262" s="3">
        <f t="shared" ref="L262:L325" si="16">HOUR(B262)</f>
        <v>16</v>
      </c>
      <c r="M262" s="3" t="str">
        <f t="shared" si="15"/>
        <v>Friday</v>
      </c>
      <c r="N262" s="14">
        <f t="shared" ref="N262:N325" si="17">IF(C262=A262,(D262-B262),IF(C262&gt;A262,D262-0+1-B262,"Error"))*1440</f>
        <v>2.2666666666664881</v>
      </c>
    </row>
    <row r="263" spans="1:14" x14ac:dyDescent="0.3">
      <c r="A263" s="22">
        <v>44386</v>
      </c>
      <c r="B263" s="23">
        <v>0.73290509259259251</v>
      </c>
      <c r="C263" s="22">
        <v>44386</v>
      </c>
      <c r="D263" s="23">
        <v>0.74116898148148147</v>
      </c>
      <c r="E263">
        <v>1</v>
      </c>
      <c r="F263">
        <v>82</v>
      </c>
      <c r="G263">
        <v>82</v>
      </c>
      <c r="H263">
        <v>1</v>
      </c>
      <c r="I263">
        <v>1.38</v>
      </c>
      <c r="J263">
        <v>9</v>
      </c>
      <c r="K263" s="3" t="b">
        <f>OR(INDEX('taxi_location&amp;demand_checks'!$B$2:$B$266,MATCH(Clean_data!$F263,'taxi_location&amp;demand_checks'!$A$2:$A$266,0))="A",INDEX('taxi_location&amp;demand_checks'!$B$2:$B$266,MATCH(Clean_data!$G263,'taxi_location&amp;demand_checks'!$A$2:$A$266,0))="A")</f>
        <v>0</v>
      </c>
      <c r="L263" s="3">
        <f t="shared" si="16"/>
        <v>17</v>
      </c>
      <c r="M263" s="3" t="str">
        <f t="shared" si="15"/>
        <v>Friday</v>
      </c>
      <c r="N263" s="14">
        <f t="shared" si="17"/>
        <v>11.900000000000102</v>
      </c>
    </row>
    <row r="264" spans="1:14" x14ac:dyDescent="0.3">
      <c r="A264" s="22">
        <v>44386</v>
      </c>
      <c r="B264" s="23">
        <v>0.72042824074074074</v>
      </c>
      <c r="C264" s="22">
        <v>44386</v>
      </c>
      <c r="D264" s="23">
        <v>0.73003472222222221</v>
      </c>
      <c r="E264">
        <v>1</v>
      </c>
      <c r="F264">
        <v>82</v>
      </c>
      <c r="G264">
        <v>82</v>
      </c>
      <c r="H264">
        <v>2</v>
      </c>
      <c r="I264">
        <v>1</v>
      </c>
      <c r="J264">
        <v>9.5</v>
      </c>
      <c r="K264" s="3" t="b">
        <f>OR(INDEX('taxi_location&amp;demand_checks'!$B$2:$B$266,MATCH(Clean_data!$F264,'taxi_location&amp;demand_checks'!$A$2:$A$266,0))="A",INDEX('taxi_location&amp;demand_checks'!$B$2:$B$266,MATCH(Clean_data!$G264,'taxi_location&amp;demand_checks'!$A$2:$A$266,0))="A")</f>
        <v>0</v>
      </c>
      <c r="L264" s="3">
        <f t="shared" si="16"/>
        <v>17</v>
      </c>
      <c r="M264" s="3" t="str">
        <f t="shared" si="15"/>
        <v>Friday</v>
      </c>
      <c r="N264" s="14">
        <f t="shared" si="17"/>
        <v>13.833333333333311</v>
      </c>
    </row>
    <row r="265" spans="1:14" x14ac:dyDescent="0.3">
      <c r="A265" s="22">
        <v>44386</v>
      </c>
      <c r="B265" s="23">
        <v>0.75369212962962961</v>
      </c>
      <c r="C265" s="22">
        <v>44386</v>
      </c>
      <c r="D265" s="23">
        <v>0.75695601851851846</v>
      </c>
      <c r="E265">
        <v>1</v>
      </c>
      <c r="F265">
        <v>74</v>
      </c>
      <c r="G265">
        <v>74</v>
      </c>
      <c r="H265">
        <v>1</v>
      </c>
      <c r="I265">
        <v>0.78</v>
      </c>
      <c r="J265">
        <v>5</v>
      </c>
      <c r="K265" s="3" t="b">
        <f>OR(INDEX('taxi_location&amp;demand_checks'!$B$2:$B$266,MATCH(Clean_data!$F265,'taxi_location&amp;demand_checks'!$A$2:$A$266,0))="A",INDEX('taxi_location&amp;demand_checks'!$B$2:$B$266,MATCH(Clean_data!$G265,'taxi_location&amp;demand_checks'!$A$2:$A$266,0))="A")</f>
        <v>1</v>
      </c>
      <c r="L265" s="3">
        <f t="shared" si="16"/>
        <v>18</v>
      </c>
      <c r="M265" s="3" t="str">
        <f t="shared" si="15"/>
        <v>Friday</v>
      </c>
      <c r="N265" s="14">
        <f t="shared" si="17"/>
        <v>4.6999999999999353</v>
      </c>
    </row>
    <row r="266" spans="1:14" x14ac:dyDescent="0.3">
      <c r="A266" s="22">
        <v>44386</v>
      </c>
      <c r="B266" s="23">
        <v>0.82126157407407396</v>
      </c>
      <c r="C266" s="22">
        <v>44386</v>
      </c>
      <c r="D266" s="23">
        <v>0.82679398148148142</v>
      </c>
      <c r="E266">
        <v>1</v>
      </c>
      <c r="F266">
        <v>166</v>
      </c>
      <c r="G266">
        <v>74</v>
      </c>
      <c r="H266">
        <v>1</v>
      </c>
      <c r="I266">
        <v>1.75</v>
      </c>
      <c r="J266">
        <v>8</v>
      </c>
      <c r="K266" s="3" t="b">
        <f>OR(INDEX('taxi_location&amp;demand_checks'!$B$2:$B$266,MATCH(Clean_data!$F266,'taxi_location&amp;demand_checks'!$A$2:$A$266,0))="A",INDEX('taxi_location&amp;demand_checks'!$B$2:$B$266,MATCH(Clean_data!$G266,'taxi_location&amp;demand_checks'!$A$2:$A$266,0))="A")</f>
        <v>1</v>
      </c>
      <c r="L266" s="3">
        <f t="shared" si="16"/>
        <v>19</v>
      </c>
      <c r="M266" s="3" t="str">
        <f t="shared" si="15"/>
        <v>Friday</v>
      </c>
      <c r="N266" s="14">
        <f t="shared" si="17"/>
        <v>7.9666666666667396</v>
      </c>
    </row>
    <row r="267" spans="1:14" x14ac:dyDescent="0.3">
      <c r="A267" s="22">
        <v>44386</v>
      </c>
      <c r="B267" s="23">
        <v>0.82817129629629627</v>
      </c>
      <c r="C267" s="22">
        <v>44386</v>
      </c>
      <c r="D267" s="23">
        <v>0.83498842592592604</v>
      </c>
      <c r="E267">
        <v>1</v>
      </c>
      <c r="F267">
        <v>243</v>
      </c>
      <c r="G267">
        <v>127</v>
      </c>
      <c r="H267">
        <v>1</v>
      </c>
      <c r="I267">
        <v>1.27</v>
      </c>
      <c r="J267">
        <v>8</v>
      </c>
      <c r="K267" s="3" t="b">
        <f>OR(INDEX('taxi_location&amp;demand_checks'!$B$2:$B$266,MATCH(Clean_data!$F267,'taxi_location&amp;demand_checks'!$A$2:$A$266,0))="A",INDEX('taxi_location&amp;demand_checks'!$B$2:$B$266,MATCH(Clean_data!$G267,'taxi_location&amp;demand_checks'!$A$2:$A$266,0))="A")</f>
        <v>1</v>
      </c>
      <c r="L267" s="3">
        <f t="shared" si="16"/>
        <v>19</v>
      </c>
      <c r="M267" s="3" t="str">
        <f t="shared" si="15"/>
        <v>Friday</v>
      </c>
      <c r="N267" s="14">
        <f t="shared" si="17"/>
        <v>9.8166666666668689</v>
      </c>
    </row>
    <row r="268" spans="1:14" x14ac:dyDescent="0.3">
      <c r="A268" s="22">
        <v>44386</v>
      </c>
      <c r="B268" s="23">
        <v>0.80325231481481485</v>
      </c>
      <c r="C268" s="22">
        <v>44386</v>
      </c>
      <c r="D268" s="23">
        <v>0.81649305555555562</v>
      </c>
      <c r="E268">
        <v>1</v>
      </c>
      <c r="F268">
        <v>42</v>
      </c>
      <c r="G268">
        <v>47</v>
      </c>
      <c r="H268">
        <v>1</v>
      </c>
      <c r="I268">
        <v>3.77</v>
      </c>
      <c r="J268">
        <v>15.5</v>
      </c>
      <c r="K268" s="3" t="b">
        <f>OR(INDEX('taxi_location&amp;demand_checks'!$B$2:$B$266,MATCH(Clean_data!$F268,'taxi_location&amp;demand_checks'!$A$2:$A$266,0))="A",INDEX('taxi_location&amp;demand_checks'!$B$2:$B$266,MATCH(Clean_data!$G268,'taxi_location&amp;demand_checks'!$A$2:$A$266,0))="A")</f>
        <v>1</v>
      </c>
      <c r="L268" s="3">
        <f t="shared" si="16"/>
        <v>19</v>
      </c>
      <c r="M268" s="3" t="str">
        <f t="shared" si="15"/>
        <v>Friday</v>
      </c>
      <c r="N268" s="14">
        <f t="shared" si="17"/>
        <v>19.066666666666716</v>
      </c>
    </row>
    <row r="269" spans="1:14" x14ac:dyDescent="0.3">
      <c r="A269" s="22">
        <v>44386</v>
      </c>
      <c r="B269" s="23">
        <v>0.85906249999999995</v>
      </c>
      <c r="C269" s="22">
        <v>44386</v>
      </c>
      <c r="D269" s="23">
        <v>0.87006944444444445</v>
      </c>
      <c r="E269">
        <v>1</v>
      </c>
      <c r="F269">
        <v>97</v>
      </c>
      <c r="G269">
        <v>17</v>
      </c>
      <c r="H269">
        <v>1</v>
      </c>
      <c r="I269">
        <v>2.9</v>
      </c>
      <c r="J269">
        <v>13</v>
      </c>
      <c r="K269" s="3" t="b">
        <f>OR(INDEX('taxi_location&amp;demand_checks'!$B$2:$B$266,MATCH(Clean_data!$F269,'taxi_location&amp;demand_checks'!$A$2:$A$266,0))="A",INDEX('taxi_location&amp;demand_checks'!$B$2:$B$266,MATCH(Clean_data!$G269,'taxi_location&amp;demand_checks'!$A$2:$A$266,0))="A")</f>
        <v>0</v>
      </c>
      <c r="L269" s="3">
        <f t="shared" si="16"/>
        <v>20</v>
      </c>
      <c r="M269" s="3" t="str">
        <f t="shared" si="15"/>
        <v>Friday</v>
      </c>
      <c r="N269" s="14">
        <f t="shared" si="17"/>
        <v>15.85000000000008</v>
      </c>
    </row>
    <row r="270" spans="1:14" x14ac:dyDescent="0.3">
      <c r="A270" s="22">
        <v>44386</v>
      </c>
      <c r="B270" s="23">
        <v>0.88679398148148147</v>
      </c>
      <c r="C270" s="22">
        <v>44386</v>
      </c>
      <c r="D270" s="23">
        <v>0.89159722222222226</v>
      </c>
      <c r="E270">
        <v>1</v>
      </c>
      <c r="F270">
        <v>166</v>
      </c>
      <c r="G270">
        <v>74</v>
      </c>
      <c r="H270">
        <v>1</v>
      </c>
      <c r="I270">
        <v>1.08</v>
      </c>
      <c r="J270">
        <v>6.5</v>
      </c>
      <c r="K270" s="3" t="b">
        <f>OR(INDEX('taxi_location&amp;demand_checks'!$B$2:$B$266,MATCH(Clean_data!$F270,'taxi_location&amp;demand_checks'!$A$2:$A$266,0))="A",INDEX('taxi_location&amp;demand_checks'!$B$2:$B$266,MATCH(Clean_data!$G270,'taxi_location&amp;demand_checks'!$A$2:$A$266,0))="A")</f>
        <v>1</v>
      </c>
      <c r="L270" s="3">
        <f t="shared" si="16"/>
        <v>21</v>
      </c>
      <c r="M270" s="3" t="str">
        <f t="shared" si="15"/>
        <v>Friday</v>
      </c>
      <c r="N270" s="14">
        <f t="shared" si="17"/>
        <v>6.9166666666667354</v>
      </c>
    </row>
    <row r="271" spans="1:14" x14ac:dyDescent="0.3">
      <c r="A271" s="22">
        <v>44386</v>
      </c>
      <c r="B271" s="23">
        <v>0.88034722222222228</v>
      </c>
      <c r="C271" s="22">
        <v>44386</v>
      </c>
      <c r="D271" s="23">
        <v>0.88299768518518518</v>
      </c>
      <c r="E271">
        <v>1</v>
      </c>
      <c r="F271">
        <v>260</v>
      </c>
      <c r="G271">
        <v>82</v>
      </c>
      <c r="H271">
        <v>3</v>
      </c>
      <c r="I271">
        <v>0.32</v>
      </c>
      <c r="J271">
        <v>4</v>
      </c>
      <c r="K271" s="3" t="b">
        <f>OR(INDEX('taxi_location&amp;demand_checks'!$B$2:$B$266,MATCH(Clean_data!$F271,'taxi_location&amp;demand_checks'!$A$2:$A$266,0))="A",INDEX('taxi_location&amp;demand_checks'!$B$2:$B$266,MATCH(Clean_data!$G271,'taxi_location&amp;demand_checks'!$A$2:$A$266,0))="A")</f>
        <v>0</v>
      </c>
      <c r="L271" s="3">
        <f t="shared" si="16"/>
        <v>21</v>
      </c>
      <c r="M271" s="3" t="str">
        <f t="shared" si="15"/>
        <v>Friday</v>
      </c>
      <c r="N271" s="14">
        <f t="shared" si="17"/>
        <v>3.8166666666665705</v>
      </c>
    </row>
    <row r="272" spans="1:14" x14ac:dyDescent="0.3">
      <c r="A272" s="22">
        <v>44386</v>
      </c>
      <c r="B272" s="23">
        <v>0.94697916666666659</v>
      </c>
      <c r="C272" s="22">
        <v>44386</v>
      </c>
      <c r="D272" s="23">
        <v>0.95627314814814823</v>
      </c>
      <c r="E272">
        <v>1</v>
      </c>
      <c r="F272">
        <v>93</v>
      </c>
      <c r="G272">
        <v>7</v>
      </c>
      <c r="H272">
        <v>1</v>
      </c>
      <c r="I272">
        <v>5.42</v>
      </c>
      <c r="J272">
        <v>17</v>
      </c>
      <c r="K272" s="3" t="b">
        <f>OR(INDEX('taxi_location&amp;demand_checks'!$B$2:$B$266,MATCH(Clean_data!$F272,'taxi_location&amp;demand_checks'!$A$2:$A$266,0))="A",INDEX('taxi_location&amp;demand_checks'!$B$2:$B$266,MATCH(Clean_data!$G272,'taxi_location&amp;demand_checks'!$A$2:$A$266,0))="A")</f>
        <v>0</v>
      </c>
      <c r="L272" s="3">
        <f t="shared" si="16"/>
        <v>22</v>
      </c>
      <c r="M272" s="3" t="str">
        <f t="shared" si="15"/>
        <v>Friday</v>
      </c>
      <c r="N272" s="14">
        <f t="shared" si="17"/>
        <v>13.38333333333356</v>
      </c>
    </row>
    <row r="273" spans="1:14" x14ac:dyDescent="0.3">
      <c r="A273" s="22">
        <v>44386</v>
      </c>
      <c r="B273" s="23">
        <v>0.91979166666666667</v>
      </c>
      <c r="C273" s="22">
        <v>44386</v>
      </c>
      <c r="D273" s="23">
        <v>0.92655092592592592</v>
      </c>
      <c r="E273">
        <v>1</v>
      </c>
      <c r="F273">
        <v>74</v>
      </c>
      <c r="G273">
        <v>42</v>
      </c>
      <c r="H273">
        <v>1</v>
      </c>
      <c r="I273">
        <v>1.43</v>
      </c>
      <c r="J273">
        <v>8.5</v>
      </c>
      <c r="K273" s="3" t="b">
        <f>OR(INDEX('taxi_location&amp;demand_checks'!$B$2:$B$266,MATCH(Clean_data!$F273,'taxi_location&amp;demand_checks'!$A$2:$A$266,0))="A",INDEX('taxi_location&amp;demand_checks'!$B$2:$B$266,MATCH(Clean_data!$G273,'taxi_location&amp;demand_checks'!$A$2:$A$266,0))="A")</f>
        <v>1</v>
      </c>
      <c r="L273" s="3">
        <f t="shared" si="16"/>
        <v>22</v>
      </c>
      <c r="M273" s="3" t="str">
        <f t="shared" si="15"/>
        <v>Friday</v>
      </c>
      <c r="N273" s="14">
        <f t="shared" si="17"/>
        <v>9.7333333333333094</v>
      </c>
    </row>
    <row r="274" spans="1:14" x14ac:dyDescent="0.3">
      <c r="A274" s="22">
        <v>44386</v>
      </c>
      <c r="B274" s="23">
        <v>0.97592592592592586</v>
      </c>
      <c r="C274" s="22">
        <v>44386</v>
      </c>
      <c r="D274" s="23">
        <v>0.98244212962962962</v>
      </c>
      <c r="E274">
        <v>1</v>
      </c>
      <c r="F274">
        <v>75</v>
      </c>
      <c r="G274">
        <v>42</v>
      </c>
      <c r="H274">
        <v>1</v>
      </c>
      <c r="I274">
        <v>2.34</v>
      </c>
      <c r="J274">
        <v>9</v>
      </c>
      <c r="K274" s="3" t="b">
        <f>OR(INDEX('taxi_location&amp;demand_checks'!$B$2:$B$266,MATCH(Clean_data!$F274,'taxi_location&amp;demand_checks'!$A$2:$A$266,0))="A",INDEX('taxi_location&amp;demand_checks'!$B$2:$B$266,MATCH(Clean_data!$G274,'taxi_location&amp;demand_checks'!$A$2:$A$266,0))="A")</f>
        <v>1</v>
      </c>
      <c r="L274" s="3">
        <f t="shared" si="16"/>
        <v>23</v>
      </c>
      <c r="M274" s="3" t="str">
        <f t="shared" si="15"/>
        <v>Friday</v>
      </c>
      <c r="N274" s="14">
        <f t="shared" si="17"/>
        <v>9.3833333333334146</v>
      </c>
    </row>
    <row r="275" spans="1:14" x14ac:dyDescent="0.3">
      <c r="A275" s="22">
        <v>44387</v>
      </c>
      <c r="B275" s="23">
        <v>0.10778935185185186</v>
      </c>
      <c r="C275" s="22">
        <v>44387</v>
      </c>
      <c r="D275" s="23">
        <v>0.11878472222222221</v>
      </c>
      <c r="E275">
        <v>1</v>
      </c>
      <c r="F275">
        <v>243</v>
      </c>
      <c r="G275">
        <v>244</v>
      </c>
      <c r="H275">
        <v>1</v>
      </c>
      <c r="I275">
        <v>1.8</v>
      </c>
      <c r="J275">
        <v>11.5</v>
      </c>
      <c r="K275" s="3" t="b">
        <f>OR(INDEX('taxi_location&amp;demand_checks'!$B$2:$B$266,MATCH(Clean_data!$F275,'taxi_location&amp;demand_checks'!$A$2:$A$266,0))="A",INDEX('taxi_location&amp;demand_checks'!$B$2:$B$266,MATCH(Clean_data!$G275,'taxi_location&amp;demand_checks'!$A$2:$A$266,0))="A")</f>
        <v>1</v>
      </c>
      <c r="L275" s="3">
        <f t="shared" si="16"/>
        <v>2</v>
      </c>
      <c r="M275" s="3" t="str">
        <f t="shared" si="15"/>
        <v>Saturday</v>
      </c>
      <c r="N275" s="14">
        <f t="shared" si="17"/>
        <v>15.833333333333304</v>
      </c>
    </row>
    <row r="276" spans="1:14" x14ac:dyDescent="0.3">
      <c r="A276" s="22">
        <v>44387</v>
      </c>
      <c r="B276" s="23">
        <v>0.1433912037037037</v>
      </c>
      <c r="C276" s="22">
        <v>44387</v>
      </c>
      <c r="D276" s="23">
        <v>0.15265046296296295</v>
      </c>
      <c r="E276">
        <v>1</v>
      </c>
      <c r="F276">
        <v>226</v>
      </c>
      <c r="G276">
        <v>160</v>
      </c>
      <c r="H276">
        <v>5</v>
      </c>
      <c r="I276">
        <v>3.52</v>
      </c>
      <c r="J276">
        <v>13</v>
      </c>
      <c r="K276" s="3" t="b">
        <f>OR(INDEX('taxi_location&amp;demand_checks'!$B$2:$B$266,MATCH(Clean_data!$F276,'taxi_location&amp;demand_checks'!$A$2:$A$266,0))="A",INDEX('taxi_location&amp;demand_checks'!$B$2:$B$266,MATCH(Clean_data!$G276,'taxi_location&amp;demand_checks'!$A$2:$A$266,0))="A")</f>
        <v>0</v>
      </c>
      <c r="L276" s="3">
        <f t="shared" si="16"/>
        <v>3</v>
      </c>
      <c r="M276" s="3" t="str">
        <f t="shared" si="15"/>
        <v>Saturday</v>
      </c>
      <c r="N276" s="14">
        <f t="shared" si="17"/>
        <v>13.333333333333313</v>
      </c>
    </row>
    <row r="277" spans="1:14" x14ac:dyDescent="0.3">
      <c r="A277" s="22">
        <v>44387</v>
      </c>
      <c r="B277" s="23">
        <v>0.21707175925925926</v>
      </c>
      <c r="C277" s="22">
        <v>44387</v>
      </c>
      <c r="D277" s="23">
        <v>0.22173611111111111</v>
      </c>
      <c r="E277">
        <v>1</v>
      </c>
      <c r="F277">
        <v>244</v>
      </c>
      <c r="G277">
        <v>243</v>
      </c>
      <c r="H277">
        <v>1</v>
      </c>
      <c r="I277">
        <v>3.48</v>
      </c>
      <c r="J277">
        <v>11</v>
      </c>
      <c r="K277" s="3" t="b">
        <f>OR(INDEX('taxi_location&amp;demand_checks'!$B$2:$B$266,MATCH(Clean_data!$F277,'taxi_location&amp;demand_checks'!$A$2:$A$266,0))="A",INDEX('taxi_location&amp;demand_checks'!$B$2:$B$266,MATCH(Clean_data!$G277,'taxi_location&amp;demand_checks'!$A$2:$A$266,0))="A")</f>
        <v>1</v>
      </c>
      <c r="L277" s="3">
        <f t="shared" si="16"/>
        <v>5</v>
      </c>
      <c r="M277" s="3" t="str">
        <f t="shared" si="15"/>
        <v>Saturday</v>
      </c>
      <c r="N277" s="14">
        <f t="shared" si="17"/>
        <v>6.7166666666666641</v>
      </c>
    </row>
    <row r="278" spans="1:14" x14ac:dyDescent="0.3">
      <c r="A278" s="22">
        <v>44387</v>
      </c>
      <c r="B278" s="23">
        <v>0.4077662037037037</v>
      </c>
      <c r="C278" s="22">
        <v>44387</v>
      </c>
      <c r="D278" s="23">
        <v>0.4104976851851852</v>
      </c>
      <c r="E278">
        <v>1</v>
      </c>
      <c r="F278">
        <v>75</v>
      </c>
      <c r="G278">
        <v>74</v>
      </c>
      <c r="H278">
        <v>3</v>
      </c>
      <c r="I278">
        <v>1</v>
      </c>
      <c r="J278">
        <v>5</v>
      </c>
      <c r="K278" s="3" t="b">
        <f>OR(INDEX('taxi_location&amp;demand_checks'!$B$2:$B$266,MATCH(Clean_data!$F278,'taxi_location&amp;demand_checks'!$A$2:$A$266,0))="A",INDEX('taxi_location&amp;demand_checks'!$B$2:$B$266,MATCH(Clean_data!$G278,'taxi_location&amp;demand_checks'!$A$2:$A$266,0))="A")</f>
        <v>1</v>
      </c>
      <c r="L278" s="3">
        <f t="shared" si="16"/>
        <v>9</v>
      </c>
      <c r="M278" s="3" t="str">
        <f t="shared" si="15"/>
        <v>Saturday</v>
      </c>
      <c r="N278" s="14">
        <f t="shared" si="17"/>
        <v>3.933333333333362</v>
      </c>
    </row>
    <row r="279" spans="1:14" x14ac:dyDescent="0.3">
      <c r="A279" s="22">
        <v>44387</v>
      </c>
      <c r="B279" s="23">
        <v>0.4152777777777778</v>
      </c>
      <c r="C279" s="22">
        <v>44387</v>
      </c>
      <c r="D279" s="23">
        <v>0.41986111111111107</v>
      </c>
      <c r="E279">
        <v>1</v>
      </c>
      <c r="F279">
        <v>116</v>
      </c>
      <c r="G279">
        <v>42</v>
      </c>
      <c r="H279">
        <v>1</v>
      </c>
      <c r="I279">
        <v>1.1499999999999999</v>
      </c>
      <c r="J279">
        <v>6.5</v>
      </c>
      <c r="K279" s="3" t="b">
        <f>OR(INDEX('taxi_location&amp;demand_checks'!$B$2:$B$266,MATCH(Clean_data!$F279,'taxi_location&amp;demand_checks'!$A$2:$A$266,0))="A",INDEX('taxi_location&amp;demand_checks'!$B$2:$B$266,MATCH(Clean_data!$G279,'taxi_location&amp;demand_checks'!$A$2:$A$266,0))="A")</f>
        <v>1</v>
      </c>
      <c r="L279" s="3">
        <f t="shared" si="16"/>
        <v>9</v>
      </c>
      <c r="M279" s="3" t="str">
        <f t="shared" si="15"/>
        <v>Saturday</v>
      </c>
      <c r="N279" s="14">
        <f t="shared" si="17"/>
        <v>6.5999999999999126</v>
      </c>
    </row>
    <row r="280" spans="1:14" x14ac:dyDescent="0.3">
      <c r="A280" s="22">
        <v>44387</v>
      </c>
      <c r="B280" s="23">
        <v>0.46165509259259258</v>
      </c>
      <c r="C280" s="22">
        <v>44387</v>
      </c>
      <c r="D280" s="23">
        <v>0.46328703703703705</v>
      </c>
      <c r="E280">
        <v>1</v>
      </c>
      <c r="F280">
        <v>40</v>
      </c>
      <c r="G280">
        <v>40</v>
      </c>
      <c r="H280">
        <v>1</v>
      </c>
      <c r="I280">
        <v>0.48</v>
      </c>
      <c r="J280">
        <v>4</v>
      </c>
      <c r="K280" s="3" t="b">
        <f>OR(INDEX('taxi_location&amp;demand_checks'!$B$2:$B$266,MATCH(Clean_data!$F280,'taxi_location&amp;demand_checks'!$A$2:$A$266,0))="A",INDEX('taxi_location&amp;demand_checks'!$B$2:$B$266,MATCH(Clean_data!$G280,'taxi_location&amp;demand_checks'!$A$2:$A$266,0))="A")</f>
        <v>0</v>
      </c>
      <c r="L280" s="3">
        <f t="shared" si="16"/>
        <v>11</v>
      </c>
      <c r="M280" s="3" t="str">
        <f t="shared" si="15"/>
        <v>Saturday</v>
      </c>
      <c r="N280" s="14">
        <f t="shared" si="17"/>
        <v>2.3500000000000476</v>
      </c>
    </row>
    <row r="281" spans="1:14" x14ac:dyDescent="0.3">
      <c r="A281" s="22">
        <v>44387</v>
      </c>
      <c r="B281" s="23">
        <v>0.47364583333333332</v>
      </c>
      <c r="C281" s="22">
        <v>44387</v>
      </c>
      <c r="D281" s="23">
        <v>0.47959490740740746</v>
      </c>
      <c r="E281">
        <v>1</v>
      </c>
      <c r="F281">
        <v>166</v>
      </c>
      <c r="G281">
        <v>75</v>
      </c>
      <c r="H281">
        <v>1</v>
      </c>
      <c r="I281">
        <v>1.41</v>
      </c>
      <c r="J281">
        <v>7.5</v>
      </c>
      <c r="K281" s="3" t="b">
        <f>OR(INDEX('taxi_location&amp;demand_checks'!$B$2:$B$266,MATCH(Clean_data!$F281,'taxi_location&amp;demand_checks'!$A$2:$A$266,0))="A",INDEX('taxi_location&amp;demand_checks'!$B$2:$B$266,MATCH(Clean_data!$G281,'taxi_location&amp;demand_checks'!$A$2:$A$266,0))="A")</f>
        <v>1</v>
      </c>
      <c r="L281" s="3">
        <f t="shared" si="16"/>
        <v>11</v>
      </c>
      <c r="M281" s="3" t="str">
        <f t="shared" si="15"/>
        <v>Saturday</v>
      </c>
      <c r="N281" s="14">
        <f t="shared" si="17"/>
        <v>8.5666666666667535</v>
      </c>
    </row>
    <row r="282" spans="1:14" x14ac:dyDescent="0.3">
      <c r="A282" s="22">
        <v>44387</v>
      </c>
      <c r="B282" s="23">
        <v>0.46500000000000002</v>
      </c>
      <c r="C282" s="22">
        <v>44387</v>
      </c>
      <c r="D282" s="23">
        <v>0.47192129629629626</v>
      </c>
      <c r="E282">
        <v>1</v>
      </c>
      <c r="F282">
        <v>82</v>
      </c>
      <c r="G282">
        <v>82</v>
      </c>
      <c r="H282">
        <v>1</v>
      </c>
      <c r="I282">
        <v>1.38</v>
      </c>
      <c r="J282">
        <v>8</v>
      </c>
      <c r="K282" s="3" t="b">
        <f>OR(INDEX('taxi_location&amp;demand_checks'!$B$2:$B$266,MATCH(Clean_data!$F282,'taxi_location&amp;demand_checks'!$A$2:$A$266,0))="A",INDEX('taxi_location&amp;demand_checks'!$B$2:$B$266,MATCH(Clean_data!$G282,'taxi_location&amp;demand_checks'!$A$2:$A$266,0))="A")</f>
        <v>0</v>
      </c>
      <c r="L282" s="3">
        <f t="shared" si="16"/>
        <v>11</v>
      </c>
      <c r="M282" s="3" t="str">
        <f t="shared" si="15"/>
        <v>Saturday</v>
      </c>
      <c r="N282" s="14">
        <f t="shared" si="17"/>
        <v>9.9666666666665726</v>
      </c>
    </row>
    <row r="283" spans="1:14" x14ac:dyDescent="0.3">
      <c r="A283" s="22">
        <v>44387</v>
      </c>
      <c r="B283" s="23">
        <v>0.49637731481481479</v>
      </c>
      <c r="C283" s="22">
        <v>44387</v>
      </c>
      <c r="D283" s="23">
        <v>0.5018055555555555</v>
      </c>
      <c r="E283">
        <v>1</v>
      </c>
      <c r="F283">
        <v>42</v>
      </c>
      <c r="G283">
        <v>152</v>
      </c>
      <c r="H283">
        <v>1</v>
      </c>
      <c r="I283">
        <v>1.1299999999999999</v>
      </c>
      <c r="J283">
        <v>7</v>
      </c>
      <c r="K283" s="3" t="b">
        <f>OR(INDEX('taxi_location&amp;demand_checks'!$B$2:$B$266,MATCH(Clean_data!$F283,'taxi_location&amp;demand_checks'!$A$2:$A$266,0))="A",INDEX('taxi_location&amp;demand_checks'!$B$2:$B$266,MATCH(Clean_data!$G283,'taxi_location&amp;demand_checks'!$A$2:$A$266,0))="A")</f>
        <v>1</v>
      </c>
      <c r="L283" s="3">
        <f t="shared" si="16"/>
        <v>11</v>
      </c>
      <c r="M283" s="3" t="str">
        <f t="shared" si="15"/>
        <v>Saturday</v>
      </c>
      <c r="N283" s="14">
        <f t="shared" si="17"/>
        <v>7.8166666666666362</v>
      </c>
    </row>
    <row r="284" spans="1:14" x14ac:dyDescent="0.3">
      <c r="A284" s="22">
        <v>44387</v>
      </c>
      <c r="B284" s="23">
        <v>0.49299768518518516</v>
      </c>
      <c r="C284" s="22">
        <v>44387</v>
      </c>
      <c r="D284" s="23">
        <v>0.50097222222222226</v>
      </c>
      <c r="E284">
        <v>1</v>
      </c>
      <c r="F284">
        <v>74</v>
      </c>
      <c r="G284">
        <v>42</v>
      </c>
      <c r="H284">
        <v>1</v>
      </c>
      <c r="I284">
        <v>2.56</v>
      </c>
      <c r="J284">
        <v>10.5</v>
      </c>
      <c r="K284" s="3" t="b">
        <f>OR(INDEX('taxi_location&amp;demand_checks'!$B$2:$B$266,MATCH(Clean_data!$F284,'taxi_location&amp;demand_checks'!$A$2:$A$266,0))="A",INDEX('taxi_location&amp;demand_checks'!$B$2:$B$266,MATCH(Clean_data!$G284,'taxi_location&amp;demand_checks'!$A$2:$A$266,0))="A")</f>
        <v>1</v>
      </c>
      <c r="L284" s="3">
        <f t="shared" si="16"/>
        <v>11</v>
      </c>
      <c r="M284" s="3" t="str">
        <f t="shared" si="15"/>
        <v>Saturday</v>
      </c>
      <c r="N284" s="14">
        <f t="shared" si="17"/>
        <v>11.483333333333423</v>
      </c>
    </row>
    <row r="285" spans="1:14" x14ac:dyDescent="0.3">
      <c r="A285" s="22">
        <v>44387</v>
      </c>
      <c r="B285" s="23">
        <v>0.53112268518518524</v>
      </c>
      <c r="C285" s="22">
        <v>44387</v>
      </c>
      <c r="D285" s="23">
        <v>0.54596064814814815</v>
      </c>
      <c r="E285">
        <v>1</v>
      </c>
      <c r="F285">
        <v>65</v>
      </c>
      <c r="G285">
        <v>36</v>
      </c>
      <c r="H285">
        <v>1</v>
      </c>
      <c r="I285">
        <v>5.4</v>
      </c>
      <c r="J285">
        <v>20</v>
      </c>
      <c r="K285" s="3" t="b">
        <f>OR(INDEX('taxi_location&amp;demand_checks'!$B$2:$B$266,MATCH(Clean_data!$F285,'taxi_location&amp;demand_checks'!$A$2:$A$266,0))="A",INDEX('taxi_location&amp;demand_checks'!$B$2:$B$266,MATCH(Clean_data!$G285,'taxi_location&amp;demand_checks'!$A$2:$A$266,0))="A")</f>
        <v>0</v>
      </c>
      <c r="L285" s="3">
        <f t="shared" si="16"/>
        <v>12</v>
      </c>
      <c r="M285" s="3" t="str">
        <f t="shared" si="15"/>
        <v>Saturday</v>
      </c>
      <c r="N285" s="14">
        <f t="shared" si="17"/>
        <v>21.366666666666596</v>
      </c>
    </row>
    <row r="286" spans="1:14" x14ac:dyDescent="0.3">
      <c r="A286" s="22">
        <v>44387</v>
      </c>
      <c r="B286" s="23">
        <v>0.59598379629629628</v>
      </c>
      <c r="C286" s="22">
        <v>44387</v>
      </c>
      <c r="D286" s="23">
        <v>0.60520833333333335</v>
      </c>
      <c r="E286">
        <v>1</v>
      </c>
      <c r="F286">
        <v>82</v>
      </c>
      <c r="G286">
        <v>82</v>
      </c>
      <c r="H286">
        <v>3</v>
      </c>
      <c r="I286">
        <v>1.5</v>
      </c>
      <c r="J286">
        <v>10</v>
      </c>
      <c r="K286" s="3" t="b">
        <f>OR(INDEX('taxi_location&amp;demand_checks'!$B$2:$B$266,MATCH(Clean_data!$F286,'taxi_location&amp;demand_checks'!$A$2:$A$266,0))="A",INDEX('taxi_location&amp;demand_checks'!$B$2:$B$266,MATCH(Clean_data!$G286,'taxi_location&amp;demand_checks'!$A$2:$A$266,0))="A")</f>
        <v>0</v>
      </c>
      <c r="L286" s="3">
        <f t="shared" si="16"/>
        <v>14</v>
      </c>
      <c r="M286" s="3" t="str">
        <f t="shared" si="15"/>
        <v>Saturday</v>
      </c>
      <c r="N286" s="14">
        <f t="shared" si="17"/>
        <v>13.283333333333385</v>
      </c>
    </row>
    <row r="287" spans="1:14" x14ac:dyDescent="0.3">
      <c r="A287" s="22">
        <v>44387</v>
      </c>
      <c r="B287" s="23">
        <v>0.61371527777777779</v>
      </c>
      <c r="C287" s="22">
        <v>44387</v>
      </c>
      <c r="D287" s="23">
        <v>0.62064814814814817</v>
      </c>
      <c r="E287">
        <v>1</v>
      </c>
      <c r="F287">
        <v>42</v>
      </c>
      <c r="G287">
        <v>166</v>
      </c>
      <c r="H287">
        <v>1</v>
      </c>
      <c r="I287">
        <v>1.39</v>
      </c>
      <c r="J287">
        <v>8.5</v>
      </c>
      <c r="K287" s="3" t="b">
        <f>OR(INDEX('taxi_location&amp;demand_checks'!$B$2:$B$266,MATCH(Clean_data!$F287,'taxi_location&amp;demand_checks'!$A$2:$A$266,0))="A",INDEX('taxi_location&amp;demand_checks'!$B$2:$B$266,MATCH(Clean_data!$G287,'taxi_location&amp;demand_checks'!$A$2:$A$266,0))="A")</f>
        <v>1</v>
      </c>
      <c r="L287" s="3">
        <f t="shared" si="16"/>
        <v>14</v>
      </c>
      <c r="M287" s="3" t="str">
        <f t="shared" si="15"/>
        <v>Saturday</v>
      </c>
      <c r="N287" s="14">
        <f t="shared" si="17"/>
        <v>9.9833333333333485</v>
      </c>
    </row>
    <row r="288" spans="1:14" x14ac:dyDescent="0.3">
      <c r="A288" s="22">
        <v>44387</v>
      </c>
      <c r="B288" s="23">
        <v>0.5973032407407407</v>
      </c>
      <c r="C288" s="22">
        <v>44387</v>
      </c>
      <c r="D288" s="23">
        <v>0.59827546296296297</v>
      </c>
      <c r="E288">
        <v>1</v>
      </c>
      <c r="F288">
        <v>95</v>
      </c>
      <c r="G288">
        <v>95</v>
      </c>
      <c r="H288">
        <v>1</v>
      </c>
      <c r="I288">
        <v>0.15</v>
      </c>
      <c r="J288">
        <v>3</v>
      </c>
      <c r="K288" s="3" t="b">
        <f>OR(INDEX('taxi_location&amp;demand_checks'!$B$2:$B$266,MATCH(Clean_data!$F288,'taxi_location&amp;demand_checks'!$A$2:$A$266,0))="A",INDEX('taxi_location&amp;demand_checks'!$B$2:$B$266,MATCH(Clean_data!$G288,'taxi_location&amp;demand_checks'!$A$2:$A$266,0))="A")</f>
        <v>0</v>
      </c>
      <c r="L288" s="3">
        <f t="shared" si="16"/>
        <v>14</v>
      </c>
      <c r="M288" s="3" t="str">
        <f t="shared" si="15"/>
        <v>Saturday</v>
      </c>
      <c r="N288" s="14">
        <f t="shared" si="17"/>
        <v>1.400000000000059</v>
      </c>
    </row>
    <row r="289" spans="1:14" x14ac:dyDescent="0.3">
      <c r="A289" s="22">
        <v>44387</v>
      </c>
      <c r="B289" s="23">
        <v>0.63686342592592593</v>
      </c>
      <c r="C289" s="22">
        <v>44387</v>
      </c>
      <c r="D289" s="23">
        <v>0.64420138888888889</v>
      </c>
      <c r="E289">
        <v>1</v>
      </c>
      <c r="F289">
        <v>235</v>
      </c>
      <c r="G289">
        <v>247</v>
      </c>
      <c r="H289">
        <v>1</v>
      </c>
      <c r="I289">
        <v>1.7</v>
      </c>
      <c r="J289">
        <v>9</v>
      </c>
      <c r="K289" s="3" t="b">
        <f>OR(INDEX('taxi_location&amp;demand_checks'!$B$2:$B$266,MATCH(Clean_data!$F289,'taxi_location&amp;demand_checks'!$A$2:$A$266,0))="A",INDEX('taxi_location&amp;demand_checks'!$B$2:$B$266,MATCH(Clean_data!$G289,'taxi_location&amp;demand_checks'!$A$2:$A$266,0))="A")</f>
        <v>0</v>
      </c>
      <c r="L289" s="3">
        <f t="shared" si="16"/>
        <v>15</v>
      </c>
      <c r="M289" s="3" t="str">
        <f t="shared" si="15"/>
        <v>Saturday</v>
      </c>
      <c r="N289" s="14">
        <f t="shared" si="17"/>
        <v>10.566666666666666</v>
      </c>
    </row>
    <row r="290" spans="1:14" x14ac:dyDescent="0.3">
      <c r="A290" s="22">
        <v>44387</v>
      </c>
      <c r="B290" s="23">
        <v>0.63817129629629632</v>
      </c>
      <c r="C290" s="22">
        <v>44387</v>
      </c>
      <c r="D290" s="23">
        <v>0.65074074074074073</v>
      </c>
      <c r="E290">
        <v>1</v>
      </c>
      <c r="F290">
        <v>129</v>
      </c>
      <c r="G290">
        <v>56</v>
      </c>
      <c r="H290">
        <v>5</v>
      </c>
      <c r="I290">
        <v>2.81</v>
      </c>
      <c r="J290">
        <v>13</v>
      </c>
      <c r="K290" s="3" t="b">
        <f>OR(INDEX('taxi_location&amp;demand_checks'!$B$2:$B$266,MATCH(Clean_data!$F290,'taxi_location&amp;demand_checks'!$A$2:$A$266,0))="A",INDEX('taxi_location&amp;demand_checks'!$B$2:$B$266,MATCH(Clean_data!$G290,'taxi_location&amp;demand_checks'!$A$2:$A$266,0))="A")</f>
        <v>0</v>
      </c>
      <c r="L290" s="3">
        <f t="shared" si="16"/>
        <v>15</v>
      </c>
      <c r="M290" s="3" t="str">
        <f t="shared" si="15"/>
        <v>Saturday</v>
      </c>
      <c r="N290" s="14">
        <f t="shared" si="17"/>
        <v>18.099999999999952</v>
      </c>
    </row>
    <row r="291" spans="1:14" x14ac:dyDescent="0.3">
      <c r="A291" s="22">
        <v>44387</v>
      </c>
      <c r="B291" s="23">
        <v>0.62504629629629627</v>
      </c>
      <c r="C291" s="22">
        <v>44387</v>
      </c>
      <c r="D291" s="23">
        <v>0.63096064814814812</v>
      </c>
      <c r="E291">
        <v>1</v>
      </c>
      <c r="F291">
        <v>97</v>
      </c>
      <c r="G291">
        <v>49</v>
      </c>
      <c r="H291">
        <v>1</v>
      </c>
      <c r="I291">
        <v>1.3</v>
      </c>
      <c r="J291">
        <v>7</v>
      </c>
      <c r="K291" s="3" t="b">
        <f>OR(INDEX('taxi_location&amp;demand_checks'!$B$2:$B$266,MATCH(Clean_data!$F291,'taxi_location&amp;demand_checks'!$A$2:$A$266,0))="A",INDEX('taxi_location&amp;demand_checks'!$B$2:$B$266,MATCH(Clean_data!$G291,'taxi_location&amp;demand_checks'!$A$2:$A$266,0))="A")</f>
        <v>0</v>
      </c>
      <c r="L291" s="3">
        <f t="shared" si="16"/>
        <v>15</v>
      </c>
      <c r="M291" s="3" t="str">
        <f t="shared" si="15"/>
        <v>Saturday</v>
      </c>
      <c r="N291" s="14">
        <f t="shared" si="17"/>
        <v>8.5166666666666657</v>
      </c>
    </row>
    <row r="292" spans="1:14" x14ac:dyDescent="0.3">
      <c r="A292" s="22">
        <v>44387</v>
      </c>
      <c r="B292" s="23">
        <v>0.64019675925925923</v>
      </c>
      <c r="C292" s="22">
        <v>44387</v>
      </c>
      <c r="D292" s="23">
        <v>0.64634259259259264</v>
      </c>
      <c r="E292">
        <v>1</v>
      </c>
      <c r="F292">
        <v>42</v>
      </c>
      <c r="G292">
        <v>41</v>
      </c>
      <c r="H292">
        <v>1</v>
      </c>
      <c r="I292">
        <v>1.41</v>
      </c>
      <c r="J292">
        <v>8</v>
      </c>
      <c r="K292" s="3" t="b">
        <f>OR(INDEX('taxi_location&amp;demand_checks'!$B$2:$B$266,MATCH(Clean_data!$F292,'taxi_location&amp;demand_checks'!$A$2:$A$266,0))="A",INDEX('taxi_location&amp;demand_checks'!$B$2:$B$266,MATCH(Clean_data!$G292,'taxi_location&amp;demand_checks'!$A$2:$A$266,0))="A")</f>
        <v>1</v>
      </c>
      <c r="L292" s="3">
        <f t="shared" si="16"/>
        <v>15</v>
      </c>
      <c r="M292" s="3" t="str">
        <f t="shared" si="15"/>
        <v>Saturday</v>
      </c>
      <c r="N292" s="14">
        <f t="shared" si="17"/>
        <v>8.8500000000001044</v>
      </c>
    </row>
    <row r="293" spans="1:14" x14ac:dyDescent="0.3">
      <c r="A293" s="22">
        <v>44387</v>
      </c>
      <c r="B293" s="23">
        <v>0.6259837962962963</v>
      </c>
      <c r="C293" s="22">
        <v>44387</v>
      </c>
      <c r="D293" s="23">
        <v>0.63255787037037037</v>
      </c>
      <c r="E293">
        <v>1</v>
      </c>
      <c r="F293">
        <v>65</v>
      </c>
      <c r="G293">
        <v>66</v>
      </c>
      <c r="H293">
        <v>1</v>
      </c>
      <c r="I293">
        <v>1.6</v>
      </c>
      <c r="J293">
        <v>8.5</v>
      </c>
      <c r="K293" s="3" t="b">
        <f>OR(INDEX('taxi_location&amp;demand_checks'!$B$2:$B$266,MATCH(Clean_data!$F293,'taxi_location&amp;demand_checks'!$A$2:$A$266,0))="A",INDEX('taxi_location&amp;demand_checks'!$B$2:$B$266,MATCH(Clean_data!$G293,'taxi_location&amp;demand_checks'!$A$2:$A$266,0))="A")</f>
        <v>0</v>
      </c>
      <c r="L293" s="3">
        <f t="shared" si="16"/>
        <v>15</v>
      </c>
      <c r="M293" s="3" t="str">
        <f t="shared" si="15"/>
        <v>Saturday</v>
      </c>
      <c r="N293" s="14">
        <f t="shared" si="17"/>
        <v>9.4666666666666544</v>
      </c>
    </row>
    <row r="294" spans="1:14" x14ac:dyDescent="0.3">
      <c r="A294" s="22">
        <v>44387</v>
      </c>
      <c r="B294" s="23">
        <v>0.70638888888888884</v>
      </c>
      <c r="C294" s="22">
        <v>44387</v>
      </c>
      <c r="D294" s="23">
        <v>0.71481481481481479</v>
      </c>
      <c r="E294">
        <v>1</v>
      </c>
      <c r="F294">
        <v>166</v>
      </c>
      <c r="G294">
        <v>42</v>
      </c>
      <c r="H294">
        <v>1</v>
      </c>
      <c r="I294">
        <v>2</v>
      </c>
      <c r="J294">
        <v>10</v>
      </c>
      <c r="K294" s="3" t="b">
        <f>OR(INDEX('taxi_location&amp;demand_checks'!$B$2:$B$266,MATCH(Clean_data!$F294,'taxi_location&amp;demand_checks'!$A$2:$A$266,0))="A",INDEX('taxi_location&amp;demand_checks'!$B$2:$B$266,MATCH(Clean_data!$G294,'taxi_location&amp;demand_checks'!$A$2:$A$266,0))="A")</f>
        <v>1</v>
      </c>
      <c r="L294" s="3">
        <f t="shared" si="16"/>
        <v>16</v>
      </c>
      <c r="M294" s="3" t="str">
        <f t="shared" si="15"/>
        <v>Saturday</v>
      </c>
      <c r="N294" s="14">
        <f t="shared" si="17"/>
        <v>12.133333333333365</v>
      </c>
    </row>
    <row r="295" spans="1:14" x14ac:dyDescent="0.3">
      <c r="A295" s="22">
        <v>44387</v>
      </c>
      <c r="B295" s="23">
        <v>0.68540509259259252</v>
      </c>
      <c r="C295" s="22">
        <v>44387</v>
      </c>
      <c r="D295" s="23">
        <v>0.69435185185185189</v>
      </c>
      <c r="E295">
        <v>1</v>
      </c>
      <c r="F295">
        <v>95</v>
      </c>
      <c r="G295">
        <v>121</v>
      </c>
      <c r="H295">
        <v>1</v>
      </c>
      <c r="I295">
        <v>2.71</v>
      </c>
      <c r="J295">
        <v>11.5</v>
      </c>
      <c r="K295" s="3" t="b">
        <f>OR(INDEX('taxi_location&amp;demand_checks'!$B$2:$B$266,MATCH(Clean_data!$F295,'taxi_location&amp;demand_checks'!$A$2:$A$266,0))="A",INDEX('taxi_location&amp;demand_checks'!$B$2:$B$266,MATCH(Clean_data!$G295,'taxi_location&amp;demand_checks'!$A$2:$A$266,0))="A")</f>
        <v>0</v>
      </c>
      <c r="L295" s="3">
        <f t="shared" si="16"/>
        <v>16</v>
      </c>
      <c r="M295" s="3" t="str">
        <f t="shared" si="15"/>
        <v>Saturday</v>
      </c>
      <c r="N295" s="14">
        <f t="shared" si="17"/>
        <v>12.883333333333482</v>
      </c>
    </row>
    <row r="296" spans="1:14" x14ac:dyDescent="0.3">
      <c r="A296" s="22">
        <v>44387</v>
      </c>
      <c r="B296" s="23">
        <v>0.71512731481481484</v>
      </c>
      <c r="C296" s="22">
        <v>44387</v>
      </c>
      <c r="D296" s="23">
        <v>0.72709490740740745</v>
      </c>
      <c r="E296">
        <v>1</v>
      </c>
      <c r="F296">
        <v>47</v>
      </c>
      <c r="G296">
        <v>182</v>
      </c>
      <c r="H296">
        <v>1</v>
      </c>
      <c r="I296">
        <v>2.87</v>
      </c>
      <c r="J296">
        <v>13</v>
      </c>
      <c r="K296" s="3" t="b">
        <f>OR(INDEX('taxi_location&amp;demand_checks'!$B$2:$B$266,MATCH(Clean_data!$F296,'taxi_location&amp;demand_checks'!$A$2:$A$266,0))="A",INDEX('taxi_location&amp;demand_checks'!$B$2:$B$266,MATCH(Clean_data!$G296,'taxi_location&amp;demand_checks'!$A$2:$A$266,0))="A")</f>
        <v>0</v>
      </c>
      <c r="L296" s="3">
        <f t="shared" si="16"/>
        <v>17</v>
      </c>
      <c r="M296" s="3" t="str">
        <f t="shared" si="15"/>
        <v>Saturday</v>
      </c>
      <c r="N296" s="14">
        <f t="shared" si="17"/>
        <v>17.233333333333363</v>
      </c>
    </row>
    <row r="297" spans="1:14" x14ac:dyDescent="0.3">
      <c r="A297" s="22">
        <v>44387</v>
      </c>
      <c r="B297" s="23">
        <v>0.71712962962962967</v>
      </c>
      <c r="C297" s="22">
        <v>44387</v>
      </c>
      <c r="D297" s="23">
        <v>0.72238425925925931</v>
      </c>
      <c r="E297">
        <v>1</v>
      </c>
      <c r="F297">
        <v>129</v>
      </c>
      <c r="G297">
        <v>83</v>
      </c>
      <c r="H297">
        <v>5</v>
      </c>
      <c r="I297">
        <v>0.87</v>
      </c>
      <c r="J297">
        <v>6.5</v>
      </c>
      <c r="K297" s="3" t="b">
        <f>OR(INDEX('taxi_location&amp;demand_checks'!$B$2:$B$266,MATCH(Clean_data!$F297,'taxi_location&amp;demand_checks'!$A$2:$A$266,0))="A",INDEX('taxi_location&amp;demand_checks'!$B$2:$B$266,MATCH(Clean_data!$G297,'taxi_location&amp;demand_checks'!$A$2:$A$266,0))="A")</f>
        <v>0</v>
      </c>
      <c r="L297" s="3">
        <f t="shared" si="16"/>
        <v>17</v>
      </c>
      <c r="M297" s="3" t="str">
        <f t="shared" si="15"/>
        <v>Saturday</v>
      </c>
      <c r="N297" s="14">
        <f t="shared" si="17"/>
        <v>7.5666666666666771</v>
      </c>
    </row>
    <row r="298" spans="1:14" x14ac:dyDescent="0.3">
      <c r="A298" s="22">
        <v>44387</v>
      </c>
      <c r="B298" s="23">
        <v>0.74452546296296296</v>
      </c>
      <c r="C298" s="22">
        <v>44387</v>
      </c>
      <c r="D298" s="23">
        <v>0.74857638888888889</v>
      </c>
      <c r="E298">
        <v>1</v>
      </c>
      <c r="F298">
        <v>42</v>
      </c>
      <c r="G298">
        <v>42</v>
      </c>
      <c r="H298">
        <v>1</v>
      </c>
      <c r="I298">
        <v>0.92</v>
      </c>
      <c r="J298">
        <v>6</v>
      </c>
      <c r="K298" s="3" t="b">
        <f>OR(INDEX('taxi_location&amp;demand_checks'!$B$2:$B$266,MATCH(Clean_data!$F298,'taxi_location&amp;demand_checks'!$A$2:$A$266,0))="A",INDEX('taxi_location&amp;demand_checks'!$B$2:$B$266,MATCH(Clean_data!$G298,'taxi_location&amp;demand_checks'!$A$2:$A$266,0))="A")</f>
        <v>1</v>
      </c>
      <c r="L298" s="3">
        <f t="shared" si="16"/>
        <v>17</v>
      </c>
      <c r="M298" s="3" t="str">
        <f t="shared" si="15"/>
        <v>Saturday</v>
      </c>
      <c r="N298" s="14">
        <f t="shared" si="17"/>
        <v>5.8333333333333393</v>
      </c>
    </row>
    <row r="299" spans="1:14" x14ac:dyDescent="0.3">
      <c r="A299" s="22">
        <v>44387</v>
      </c>
      <c r="B299" s="23">
        <v>0.75010416666666668</v>
      </c>
      <c r="C299" s="22">
        <v>44387</v>
      </c>
      <c r="D299" s="23">
        <v>0.75405092592592593</v>
      </c>
      <c r="E299">
        <v>1</v>
      </c>
      <c r="F299">
        <v>65</v>
      </c>
      <c r="G299">
        <v>97</v>
      </c>
      <c r="H299">
        <v>1</v>
      </c>
      <c r="I299">
        <v>0.8</v>
      </c>
      <c r="J299">
        <v>5.5</v>
      </c>
      <c r="K299" s="3" t="b">
        <f>OR(INDEX('taxi_location&amp;demand_checks'!$B$2:$B$266,MATCH(Clean_data!$F299,'taxi_location&amp;demand_checks'!$A$2:$A$266,0))="A",INDEX('taxi_location&amp;demand_checks'!$B$2:$B$266,MATCH(Clean_data!$G299,'taxi_location&amp;demand_checks'!$A$2:$A$266,0))="A")</f>
        <v>0</v>
      </c>
      <c r="L299" s="3">
        <f t="shared" si="16"/>
        <v>18</v>
      </c>
      <c r="M299" s="3" t="str">
        <f t="shared" si="15"/>
        <v>Saturday</v>
      </c>
      <c r="N299" s="14">
        <f t="shared" si="17"/>
        <v>5.6833333333333158</v>
      </c>
    </row>
    <row r="300" spans="1:14" x14ac:dyDescent="0.3">
      <c r="A300" s="22">
        <v>44387</v>
      </c>
      <c r="B300" s="23">
        <v>0.7866550925925927</v>
      </c>
      <c r="C300" s="22">
        <v>44387</v>
      </c>
      <c r="D300" s="23">
        <v>0.79136574074074073</v>
      </c>
      <c r="E300">
        <v>1</v>
      </c>
      <c r="F300">
        <v>74</v>
      </c>
      <c r="G300">
        <v>43</v>
      </c>
      <c r="H300">
        <v>1</v>
      </c>
      <c r="I300">
        <v>1.42</v>
      </c>
      <c r="J300">
        <v>7</v>
      </c>
      <c r="K300" s="3" t="b">
        <f>OR(INDEX('taxi_location&amp;demand_checks'!$B$2:$B$266,MATCH(Clean_data!$F300,'taxi_location&amp;demand_checks'!$A$2:$A$266,0))="A",INDEX('taxi_location&amp;demand_checks'!$B$2:$B$266,MATCH(Clean_data!$G300,'taxi_location&amp;demand_checks'!$A$2:$A$266,0))="A")</f>
        <v>1</v>
      </c>
      <c r="L300" s="3">
        <f t="shared" si="16"/>
        <v>18</v>
      </c>
      <c r="M300" s="3" t="str">
        <f t="shared" si="15"/>
        <v>Saturday</v>
      </c>
      <c r="N300" s="14">
        <f t="shared" si="17"/>
        <v>6.783333333333168</v>
      </c>
    </row>
    <row r="301" spans="1:14" x14ac:dyDescent="0.3">
      <c r="A301" s="22">
        <v>44387</v>
      </c>
      <c r="B301" s="23">
        <v>0.77047453703703705</v>
      </c>
      <c r="C301" s="22">
        <v>44387</v>
      </c>
      <c r="D301" s="23">
        <v>0.77340277777777777</v>
      </c>
      <c r="E301">
        <v>1</v>
      </c>
      <c r="F301">
        <v>95</v>
      </c>
      <c r="G301">
        <v>95</v>
      </c>
      <c r="H301">
        <v>1</v>
      </c>
      <c r="I301">
        <v>0.8</v>
      </c>
      <c r="J301">
        <v>5</v>
      </c>
      <c r="K301" s="3" t="b">
        <f>OR(INDEX('taxi_location&amp;demand_checks'!$B$2:$B$266,MATCH(Clean_data!$F301,'taxi_location&amp;demand_checks'!$A$2:$A$266,0))="A",INDEX('taxi_location&amp;demand_checks'!$B$2:$B$266,MATCH(Clean_data!$G301,'taxi_location&amp;demand_checks'!$A$2:$A$266,0))="A")</f>
        <v>0</v>
      </c>
      <c r="L301" s="3">
        <f t="shared" si="16"/>
        <v>18</v>
      </c>
      <c r="M301" s="3" t="str">
        <f t="shared" si="15"/>
        <v>Saturday</v>
      </c>
      <c r="N301" s="14">
        <f t="shared" si="17"/>
        <v>4.216666666666633</v>
      </c>
    </row>
    <row r="302" spans="1:14" x14ac:dyDescent="0.3">
      <c r="A302" s="22">
        <v>44387</v>
      </c>
      <c r="B302" s="23">
        <v>0.80178240740740747</v>
      </c>
      <c r="C302" s="22">
        <v>44387</v>
      </c>
      <c r="D302" s="23">
        <v>0.80724537037037036</v>
      </c>
      <c r="E302">
        <v>1</v>
      </c>
      <c r="F302">
        <v>74</v>
      </c>
      <c r="G302">
        <v>247</v>
      </c>
      <c r="H302">
        <v>6</v>
      </c>
      <c r="I302">
        <v>2.2000000000000002</v>
      </c>
      <c r="J302">
        <v>9</v>
      </c>
      <c r="K302" s="3" t="b">
        <f>OR(INDEX('taxi_location&amp;demand_checks'!$B$2:$B$266,MATCH(Clean_data!$F302,'taxi_location&amp;demand_checks'!$A$2:$A$266,0))="A",INDEX('taxi_location&amp;demand_checks'!$B$2:$B$266,MATCH(Clean_data!$G302,'taxi_location&amp;demand_checks'!$A$2:$A$266,0))="A")</f>
        <v>1</v>
      </c>
      <c r="L302" s="3">
        <f t="shared" si="16"/>
        <v>19</v>
      </c>
      <c r="M302" s="3" t="str">
        <f t="shared" si="15"/>
        <v>Saturday</v>
      </c>
      <c r="N302" s="14">
        <f t="shared" si="17"/>
        <v>7.8666666666665641</v>
      </c>
    </row>
    <row r="303" spans="1:14" x14ac:dyDescent="0.3">
      <c r="A303" s="22">
        <v>44387</v>
      </c>
      <c r="B303" s="23">
        <v>0.80557870370370377</v>
      </c>
      <c r="C303" s="22">
        <v>44387</v>
      </c>
      <c r="D303" s="23">
        <v>0.82929398148148137</v>
      </c>
      <c r="E303">
        <v>1</v>
      </c>
      <c r="F303">
        <v>216</v>
      </c>
      <c r="G303">
        <v>129</v>
      </c>
      <c r="H303">
        <v>1</v>
      </c>
      <c r="I303">
        <v>9.17</v>
      </c>
      <c r="J303">
        <v>30.5</v>
      </c>
      <c r="K303" s="3" t="b">
        <f>OR(INDEX('taxi_location&amp;demand_checks'!$B$2:$B$266,MATCH(Clean_data!$F303,'taxi_location&amp;demand_checks'!$A$2:$A$266,0))="A",INDEX('taxi_location&amp;demand_checks'!$B$2:$B$266,MATCH(Clean_data!$G303,'taxi_location&amp;demand_checks'!$A$2:$A$266,0))="A")</f>
        <v>0</v>
      </c>
      <c r="L303" s="3">
        <f t="shared" si="16"/>
        <v>19</v>
      </c>
      <c r="M303" s="3" t="str">
        <f t="shared" si="15"/>
        <v>Saturday</v>
      </c>
      <c r="N303" s="14">
        <f t="shared" si="17"/>
        <v>34.149999999999743</v>
      </c>
    </row>
    <row r="304" spans="1:14" x14ac:dyDescent="0.3">
      <c r="A304" s="22">
        <v>44387</v>
      </c>
      <c r="B304" s="23">
        <v>0.86140046296296291</v>
      </c>
      <c r="C304" s="22">
        <v>44387</v>
      </c>
      <c r="D304" s="23">
        <v>0.876886574074074</v>
      </c>
      <c r="E304">
        <v>1</v>
      </c>
      <c r="F304">
        <v>257</v>
      </c>
      <c r="G304">
        <v>91</v>
      </c>
      <c r="H304">
        <v>1</v>
      </c>
      <c r="I304">
        <v>3.55</v>
      </c>
      <c r="J304">
        <v>15.5</v>
      </c>
      <c r="K304" s="3" t="b">
        <f>OR(INDEX('taxi_location&amp;demand_checks'!$B$2:$B$266,MATCH(Clean_data!$F304,'taxi_location&amp;demand_checks'!$A$2:$A$266,0))="A",INDEX('taxi_location&amp;demand_checks'!$B$2:$B$266,MATCH(Clean_data!$G304,'taxi_location&amp;demand_checks'!$A$2:$A$266,0))="A")</f>
        <v>0</v>
      </c>
      <c r="L304" s="3">
        <f t="shared" si="16"/>
        <v>20</v>
      </c>
      <c r="M304" s="3" t="str">
        <f t="shared" si="15"/>
        <v>Saturday</v>
      </c>
      <c r="N304" s="14">
        <f t="shared" si="17"/>
        <v>22.299999999999969</v>
      </c>
    </row>
    <row r="305" spans="1:14" x14ac:dyDescent="0.3">
      <c r="A305" s="22">
        <v>44387</v>
      </c>
      <c r="B305" s="23">
        <v>0.87039351851851843</v>
      </c>
      <c r="C305" s="22">
        <v>44387</v>
      </c>
      <c r="D305" s="23">
        <v>0.87344907407407402</v>
      </c>
      <c r="E305">
        <v>1</v>
      </c>
      <c r="F305">
        <v>33</v>
      </c>
      <c r="G305">
        <v>40</v>
      </c>
      <c r="H305">
        <v>1</v>
      </c>
      <c r="I305">
        <v>1.04</v>
      </c>
      <c r="J305">
        <v>5.5</v>
      </c>
      <c r="K305" s="3" t="b">
        <f>OR(INDEX('taxi_location&amp;demand_checks'!$B$2:$B$266,MATCH(Clean_data!$F305,'taxi_location&amp;demand_checks'!$A$2:$A$266,0))="A",INDEX('taxi_location&amp;demand_checks'!$B$2:$B$266,MATCH(Clean_data!$G305,'taxi_location&amp;demand_checks'!$A$2:$A$266,0))="A")</f>
        <v>0</v>
      </c>
      <c r="L305" s="3">
        <f t="shared" si="16"/>
        <v>20</v>
      </c>
      <c r="M305" s="3" t="str">
        <f t="shared" si="15"/>
        <v>Saturday</v>
      </c>
      <c r="N305" s="14">
        <f t="shared" si="17"/>
        <v>4.4000000000000483</v>
      </c>
    </row>
    <row r="306" spans="1:14" x14ac:dyDescent="0.3">
      <c r="A306" s="22">
        <v>44387</v>
      </c>
      <c r="B306" s="23">
        <v>0.84366898148148151</v>
      </c>
      <c r="C306" s="22">
        <v>44387</v>
      </c>
      <c r="D306" s="23">
        <v>0.85531250000000003</v>
      </c>
      <c r="E306">
        <v>1</v>
      </c>
      <c r="F306">
        <v>223</v>
      </c>
      <c r="G306">
        <v>129</v>
      </c>
      <c r="H306">
        <v>1</v>
      </c>
      <c r="I306">
        <v>3.13</v>
      </c>
      <c r="J306">
        <v>13.5</v>
      </c>
      <c r="K306" s="3" t="b">
        <f>OR(INDEX('taxi_location&amp;demand_checks'!$B$2:$B$266,MATCH(Clean_data!$F306,'taxi_location&amp;demand_checks'!$A$2:$A$266,0))="A",INDEX('taxi_location&amp;demand_checks'!$B$2:$B$266,MATCH(Clean_data!$G306,'taxi_location&amp;demand_checks'!$A$2:$A$266,0))="A")</f>
        <v>0</v>
      </c>
      <c r="L306" s="3">
        <f t="shared" si="16"/>
        <v>20</v>
      </c>
      <c r="M306" s="3" t="str">
        <f t="shared" si="15"/>
        <v>Saturday</v>
      </c>
      <c r="N306" s="14">
        <f t="shared" si="17"/>
        <v>16.766666666666676</v>
      </c>
    </row>
    <row r="307" spans="1:14" x14ac:dyDescent="0.3">
      <c r="A307" s="22">
        <v>44387</v>
      </c>
      <c r="B307" s="23">
        <v>0.87771990740740735</v>
      </c>
      <c r="C307" s="22">
        <v>44387</v>
      </c>
      <c r="D307" s="23">
        <v>0.88809027777777771</v>
      </c>
      <c r="E307">
        <v>1</v>
      </c>
      <c r="F307">
        <v>244</v>
      </c>
      <c r="G307">
        <v>42</v>
      </c>
      <c r="H307">
        <v>1</v>
      </c>
      <c r="I307">
        <v>4.28</v>
      </c>
      <c r="J307">
        <v>15</v>
      </c>
      <c r="K307" s="3" t="b">
        <f>OR(INDEX('taxi_location&amp;demand_checks'!$B$2:$B$266,MATCH(Clean_data!$F307,'taxi_location&amp;demand_checks'!$A$2:$A$266,0))="A",INDEX('taxi_location&amp;demand_checks'!$B$2:$B$266,MATCH(Clean_data!$G307,'taxi_location&amp;demand_checks'!$A$2:$A$266,0))="A")</f>
        <v>1</v>
      </c>
      <c r="L307" s="3">
        <f t="shared" si="16"/>
        <v>21</v>
      </c>
      <c r="M307" s="3" t="str">
        <f t="shared" si="15"/>
        <v>Saturday</v>
      </c>
      <c r="N307" s="14">
        <f t="shared" si="17"/>
        <v>14.933333333333323</v>
      </c>
    </row>
    <row r="308" spans="1:14" x14ac:dyDescent="0.3">
      <c r="A308" s="22">
        <v>44387</v>
      </c>
      <c r="B308" s="23">
        <v>0.94344907407407408</v>
      </c>
      <c r="C308" s="22">
        <v>44387</v>
      </c>
      <c r="D308" s="23">
        <v>0.94693287037037033</v>
      </c>
      <c r="E308">
        <v>1</v>
      </c>
      <c r="F308">
        <v>255</v>
      </c>
      <c r="G308">
        <v>256</v>
      </c>
      <c r="H308">
        <v>1</v>
      </c>
      <c r="I308">
        <v>0.7</v>
      </c>
      <c r="J308">
        <v>5</v>
      </c>
      <c r="K308" s="3" t="b">
        <f>OR(INDEX('taxi_location&amp;demand_checks'!$B$2:$B$266,MATCH(Clean_data!$F308,'taxi_location&amp;demand_checks'!$A$2:$A$266,0))="A",INDEX('taxi_location&amp;demand_checks'!$B$2:$B$266,MATCH(Clean_data!$G308,'taxi_location&amp;demand_checks'!$A$2:$A$266,0))="A")</f>
        <v>0</v>
      </c>
      <c r="L308" s="3">
        <f t="shared" si="16"/>
        <v>22</v>
      </c>
      <c r="M308" s="3" t="str">
        <f t="shared" si="15"/>
        <v>Saturday</v>
      </c>
      <c r="N308" s="14">
        <f t="shared" si="17"/>
        <v>5.0166666666665982</v>
      </c>
    </row>
    <row r="309" spans="1:14" x14ac:dyDescent="0.3">
      <c r="A309" s="22">
        <v>44387</v>
      </c>
      <c r="B309" s="23">
        <v>0.91979166666666667</v>
      </c>
      <c r="C309" s="22">
        <v>44387</v>
      </c>
      <c r="D309" s="23">
        <v>0.92116898148148152</v>
      </c>
      <c r="E309">
        <v>1</v>
      </c>
      <c r="F309">
        <v>80</v>
      </c>
      <c r="G309">
        <v>255</v>
      </c>
      <c r="H309">
        <v>1</v>
      </c>
      <c r="I309">
        <v>0.32</v>
      </c>
      <c r="J309">
        <v>3.5</v>
      </c>
      <c r="K309" s="3" t="b">
        <f>OR(INDEX('taxi_location&amp;demand_checks'!$B$2:$B$266,MATCH(Clean_data!$F309,'taxi_location&amp;demand_checks'!$A$2:$A$266,0))="A",INDEX('taxi_location&amp;demand_checks'!$B$2:$B$266,MATCH(Clean_data!$G309,'taxi_location&amp;demand_checks'!$A$2:$A$266,0))="A")</f>
        <v>0</v>
      </c>
      <c r="L309" s="3">
        <f t="shared" si="16"/>
        <v>22</v>
      </c>
      <c r="M309" s="3" t="str">
        <f t="shared" si="15"/>
        <v>Saturday</v>
      </c>
      <c r="N309" s="14">
        <f t="shared" si="17"/>
        <v>1.9833333333333769</v>
      </c>
    </row>
    <row r="310" spans="1:14" x14ac:dyDescent="0.3">
      <c r="A310" s="22">
        <v>44388</v>
      </c>
      <c r="B310" s="23">
        <v>4.3449074074074077E-2</v>
      </c>
      <c r="C310" s="22">
        <v>44388</v>
      </c>
      <c r="D310" s="23">
        <v>4.8761574074074075E-2</v>
      </c>
      <c r="E310">
        <v>1</v>
      </c>
      <c r="F310">
        <v>74</v>
      </c>
      <c r="G310">
        <v>75</v>
      </c>
      <c r="H310">
        <v>1</v>
      </c>
      <c r="I310">
        <v>1.36</v>
      </c>
      <c r="J310">
        <v>7</v>
      </c>
      <c r="K310" s="3" t="b">
        <f>OR(INDEX('taxi_location&amp;demand_checks'!$B$2:$B$266,MATCH(Clean_data!$F310,'taxi_location&amp;demand_checks'!$A$2:$A$266,0))="A",INDEX('taxi_location&amp;demand_checks'!$B$2:$B$266,MATCH(Clean_data!$G310,'taxi_location&amp;demand_checks'!$A$2:$A$266,0))="A")</f>
        <v>1</v>
      </c>
      <c r="L310" s="3">
        <f t="shared" si="16"/>
        <v>1</v>
      </c>
      <c r="M310" s="3" t="str">
        <f t="shared" si="15"/>
        <v>Sunday</v>
      </c>
      <c r="N310" s="14">
        <f t="shared" si="17"/>
        <v>7.6499999999999968</v>
      </c>
    </row>
    <row r="311" spans="1:14" x14ac:dyDescent="0.3">
      <c r="A311" s="22">
        <v>44388</v>
      </c>
      <c r="B311" s="23">
        <v>8.0682870370370363E-2</v>
      </c>
      <c r="C311" s="22">
        <v>44388</v>
      </c>
      <c r="D311" s="23">
        <v>9.1400462962962961E-2</v>
      </c>
      <c r="E311">
        <v>1</v>
      </c>
      <c r="F311">
        <v>212</v>
      </c>
      <c r="G311">
        <v>51</v>
      </c>
      <c r="H311">
        <v>2</v>
      </c>
      <c r="I311">
        <v>6.13</v>
      </c>
      <c r="J311">
        <v>17.5</v>
      </c>
      <c r="K311" s="3" t="b">
        <f>OR(INDEX('taxi_location&amp;demand_checks'!$B$2:$B$266,MATCH(Clean_data!$F311,'taxi_location&amp;demand_checks'!$A$2:$A$266,0))="A",INDEX('taxi_location&amp;demand_checks'!$B$2:$B$266,MATCH(Clean_data!$G311,'taxi_location&amp;demand_checks'!$A$2:$A$266,0))="A")</f>
        <v>0</v>
      </c>
      <c r="L311" s="3">
        <f t="shared" si="16"/>
        <v>1</v>
      </c>
      <c r="M311" s="3" t="str">
        <f t="shared" si="15"/>
        <v>Sunday</v>
      </c>
      <c r="N311" s="14">
        <f t="shared" si="17"/>
        <v>15.433333333333341</v>
      </c>
    </row>
    <row r="312" spans="1:14" x14ac:dyDescent="0.3">
      <c r="A312" s="22">
        <v>44388</v>
      </c>
      <c r="B312" s="23">
        <v>0.12343749999999999</v>
      </c>
      <c r="C312" s="22">
        <v>44388</v>
      </c>
      <c r="D312" s="23">
        <v>0.12887731481481482</v>
      </c>
      <c r="E312">
        <v>1</v>
      </c>
      <c r="F312">
        <v>260</v>
      </c>
      <c r="G312">
        <v>82</v>
      </c>
      <c r="H312">
        <v>1</v>
      </c>
      <c r="I312">
        <v>1.1499999999999999</v>
      </c>
      <c r="J312">
        <v>7</v>
      </c>
      <c r="K312" s="3" t="b">
        <f>OR(INDEX('taxi_location&amp;demand_checks'!$B$2:$B$266,MATCH(Clean_data!$F312,'taxi_location&amp;demand_checks'!$A$2:$A$266,0))="A",INDEX('taxi_location&amp;demand_checks'!$B$2:$B$266,MATCH(Clean_data!$G312,'taxi_location&amp;demand_checks'!$A$2:$A$266,0))="A")</f>
        <v>0</v>
      </c>
      <c r="L312" s="3">
        <f t="shared" si="16"/>
        <v>2</v>
      </c>
      <c r="M312" s="3" t="str">
        <f t="shared" si="15"/>
        <v>Sunday</v>
      </c>
      <c r="N312" s="14">
        <f t="shared" si="17"/>
        <v>7.8333333333333517</v>
      </c>
    </row>
    <row r="313" spans="1:14" x14ac:dyDescent="0.3">
      <c r="A313" s="22">
        <v>44388</v>
      </c>
      <c r="B313" s="23">
        <v>0.15190972222222224</v>
      </c>
      <c r="C313" s="22">
        <v>44388</v>
      </c>
      <c r="D313" s="23">
        <v>0.15861111111111112</v>
      </c>
      <c r="E313">
        <v>1</v>
      </c>
      <c r="F313">
        <v>173</v>
      </c>
      <c r="G313">
        <v>95</v>
      </c>
      <c r="H313">
        <v>1</v>
      </c>
      <c r="I313">
        <v>2.02</v>
      </c>
      <c r="J313">
        <v>9</v>
      </c>
      <c r="K313" s="3" t="b">
        <f>OR(INDEX('taxi_location&amp;demand_checks'!$B$2:$B$266,MATCH(Clean_data!$F313,'taxi_location&amp;demand_checks'!$A$2:$A$266,0))="A",INDEX('taxi_location&amp;demand_checks'!$B$2:$B$266,MATCH(Clean_data!$G313,'taxi_location&amp;demand_checks'!$A$2:$A$266,0))="A")</f>
        <v>0</v>
      </c>
      <c r="L313" s="3">
        <f t="shared" si="16"/>
        <v>3</v>
      </c>
      <c r="M313" s="3" t="str">
        <f t="shared" si="15"/>
        <v>Sunday</v>
      </c>
      <c r="N313" s="14">
        <f t="shared" si="17"/>
        <v>9.6499999999999897</v>
      </c>
    </row>
    <row r="314" spans="1:14" x14ac:dyDescent="0.3">
      <c r="A314" s="22">
        <v>44388</v>
      </c>
      <c r="B314" s="23">
        <v>0.30238425925925927</v>
      </c>
      <c r="C314" s="22">
        <v>44388</v>
      </c>
      <c r="D314" s="23">
        <v>0.3056828703703704</v>
      </c>
      <c r="E314">
        <v>1</v>
      </c>
      <c r="F314">
        <v>75</v>
      </c>
      <c r="G314">
        <v>74</v>
      </c>
      <c r="H314">
        <v>1</v>
      </c>
      <c r="I314">
        <v>1.38</v>
      </c>
      <c r="J314">
        <v>6.5</v>
      </c>
      <c r="K314" s="3" t="b">
        <f>OR(INDEX('taxi_location&amp;demand_checks'!$B$2:$B$266,MATCH(Clean_data!$F314,'taxi_location&amp;demand_checks'!$A$2:$A$266,0))="A",INDEX('taxi_location&amp;demand_checks'!$B$2:$B$266,MATCH(Clean_data!$G314,'taxi_location&amp;demand_checks'!$A$2:$A$266,0))="A")</f>
        <v>1</v>
      </c>
      <c r="L314" s="3">
        <f t="shared" si="16"/>
        <v>7</v>
      </c>
      <c r="M314" s="3" t="str">
        <f t="shared" si="15"/>
        <v>Sunday</v>
      </c>
      <c r="N314" s="14">
        <f t="shared" si="17"/>
        <v>4.7500000000000231</v>
      </c>
    </row>
    <row r="315" spans="1:14" x14ac:dyDescent="0.3">
      <c r="A315" s="22">
        <v>44388</v>
      </c>
      <c r="B315" s="23">
        <v>0.3721180555555556</v>
      </c>
      <c r="C315" s="22">
        <v>44388</v>
      </c>
      <c r="D315" s="23">
        <v>0.39908564814814818</v>
      </c>
      <c r="E315">
        <v>1</v>
      </c>
      <c r="F315">
        <v>223</v>
      </c>
      <c r="G315">
        <v>21</v>
      </c>
      <c r="H315">
        <v>1</v>
      </c>
      <c r="I315">
        <v>25.3</v>
      </c>
      <c r="J315">
        <v>68.5</v>
      </c>
      <c r="K315" s="3" t="b">
        <f>OR(INDEX('taxi_location&amp;demand_checks'!$B$2:$B$266,MATCH(Clean_data!$F315,'taxi_location&amp;demand_checks'!$A$2:$A$266,0))="A",INDEX('taxi_location&amp;demand_checks'!$B$2:$B$266,MATCH(Clean_data!$G315,'taxi_location&amp;demand_checks'!$A$2:$A$266,0))="A")</f>
        <v>0</v>
      </c>
      <c r="L315" s="3">
        <f t="shared" si="16"/>
        <v>8</v>
      </c>
      <c r="M315" s="3" t="str">
        <f t="shared" si="15"/>
        <v>Sunday</v>
      </c>
      <c r="N315" s="14">
        <f t="shared" si="17"/>
        <v>38.8333333333333</v>
      </c>
    </row>
    <row r="316" spans="1:14" x14ac:dyDescent="0.3">
      <c r="A316" s="22">
        <v>44388</v>
      </c>
      <c r="B316" s="23">
        <v>0.39228009259259261</v>
      </c>
      <c r="C316" s="22">
        <v>44388</v>
      </c>
      <c r="D316" s="23">
        <v>0.40190972222222227</v>
      </c>
      <c r="E316">
        <v>1</v>
      </c>
      <c r="F316">
        <v>95</v>
      </c>
      <c r="G316">
        <v>131</v>
      </c>
      <c r="H316">
        <v>1</v>
      </c>
      <c r="I316">
        <v>3.39</v>
      </c>
      <c r="J316">
        <v>13</v>
      </c>
      <c r="K316" s="3" t="b">
        <f>OR(INDEX('taxi_location&amp;demand_checks'!$B$2:$B$266,MATCH(Clean_data!$F316,'taxi_location&amp;demand_checks'!$A$2:$A$266,0))="A",INDEX('taxi_location&amp;demand_checks'!$B$2:$B$266,MATCH(Clean_data!$G316,'taxi_location&amp;demand_checks'!$A$2:$A$266,0))="A")</f>
        <v>0</v>
      </c>
      <c r="L316" s="3">
        <f t="shared" si="16"/>
        <v>9</v>
      </c>
      <c r="M316" s="3" t="str">
        <f t="shared" si="15"/>
        <v>Sunday</v>
      </c>
      <c r="N316" s="14">
        <f t="shared" si="17"/>
        <v>13.866666666666703</v>
      </c>
    </row>
    <row r="317" spans="1:14" x14ac:dyDescent="0.3">
      <c r="A317" s="22">
        <v>44388</v>
      </c>
      <c r="B317" s="23">
        <v>0.43206018518518513</v>
      </c>
      <c r="C317" s="22">
        <v>44388</v>
      </c>
      <c r="D317" s="23">
        <v>0.44975694444444447</v>
      </c>
      <c r="E317">
        <v>1</v>
      </c>
      <c r="F317">
        <v>95</v>
      </c>
      <c r="G317">
        <v>36</v>
      </c>
      <c r="H317">
        <v>2</v>
      </c>
      <c r="I317">
        <v>4.62</v>
      </c>
      <c r="J317">
        <v>19.5</v>
      </c>
      <c r="K317" s="3" t="b">
        <f>OR(INDEX('taxi_location&amp;demand_checks'!$B$2:$B$266,MATCH(Clean_data!$F317,'taxi_location&amp;demand_checks'!$A$2:$A$266,0))="A",INDEX('taxi_location&amp;demand_checks'!$B$2:$B$266,MATCH(Clean_data!$G317,'taxi_location&amp;demand_checks'!$A$2:$A$266,0))="A")</f>
        <v>0</v>
      </c>
      <c r="L317" s="3">
        <f t="shared" si="16"/>
        <v>10</v>
      </c>
      <c r="M317" s="3" t="str">
        <f t="shared" si="15"/>
        <v>Sunday</v>
      </c>
      <c r="N317" s="14">
        <f t="shared" si="17"/>
        <v>25.483333333333455</v>
      </c>
    </row>
    <row r="318" spans="1:14" x14ac:dyDescent="0.3">
      <c r="A318" s="22">
        <v>44388</v>
      </c>
      <c r="B318" s="23">
        <v>0.45195601851851852</v>
      </c>
      <c r="C318" s="22">
        <v>44388</v>
      </c>
      <c r="D318" s="23">
        <v>0.45612268518518517</v>
      </c>
      <c r="E318">
        <v>1</v>
      </c>
      <c r="F318">
        <v>41</v>
      </c>
      <c r="G318">
        <v>42</v>
      </c>
      <c r="H318">
        <v>1</v>
      </c>
      <c r="I318">
        <v>1.08</v>
      </c>
      <c r="J318">
        <v>6.5</v>
      </c>
      <c r="K318" s="3" t="b">
        <f>OR(INDEX('taxi_location&amp;demand_checks'!$B$2:$B$266,MATCH(Clean_data!$F318,'taxi_location&amp;demand_checks'!$A$2:$A$266,0))="A",INDEX('taxi_location&amp;demand_checks'!$B$2:$B$266,MATCH(Clean_data!$G318,'taxi_location&amp;demand_checks'!$A$2:$A$266,0))="A")</f>
        <v>1</v>
      </c>
      <c r="L318" s="3">
        <f t="shared" si="16"/>
        <v>10</v>
      </c>
      <c r="M318" s="3" t="str">
        <f t="shared" si="15"/>
        <v>Sunday</v>
      </c>
      <c r="N318" s="14">
        <f t="shared" si="17"/>
        <v>5.9999999999999787</v>
      </c>
    </row>
    <row r="319" spans="1:14" x14ac:dyDescent="0.3">
      <c r="A319" s="22">
        <v>44388</v>
      </c>
      <c r="B319" s="23">
        <v>0.42769675925925926</v>
      </c>
      <c r="C319" s="22">
        <v>44388</v>
      </c>
      <c r="D319" s="23">
        <v>0.43369212962962966</v>
      </c>
      <c r="E319">
        <v>1</v>
      </c>
      <c r="F319">
        <v>75</v>
      </c>
      <c r="G319">
        <v>74</v>
      </c>
      <c r="H319">
        <v>2</v>
      </c>
      <c r="I319">
        <v>1.49</v>
      </c>
      <c r="J319">
        <v>8</v>
      </c>
      <c r="K319" s="3" t="b">
        <f>OR(INDEX('taxi_location&amp;demand_checks'!$B$2:$B$266,MATCH(Clean_data!$F319,'taxi_location&amp;demand_checks'!$A$2:$A$266,0))="A",INDEX('taxi_location&amp;demand_checks'!$B$2:$B$266,MATCH(Clean_data!$G319,'taxi_location&amp;demand_checks'!$A$2:$A$266,0))="A")</f>
        <v>1</v>
      </c>
      <c r="L319" s="3">
        <f t="shared" si="16"/>
        <v>10</v>
      </c>
      <c r="M319" s="3" t="str">
        <f t="shared" si="15"/>
        <v>Sunday</v>
      </c>
      <c r="N319" s="14">
        <f t="shared" si="17"/>
        <v>8.6333333333333773</v>
      </c>
    </row>
    <row r="320" spans="1:14" x14ac:dyDescent="0.3">
      <c r="A320" s="22">
        <v>44388</v>
      </c>
      <c r="B320" s="23">
        <v>0.48744212962962963</v>
      </c>
      <c r="C320" s="22">
        <v>44388</v>
      </c>
      <c r="D320" s="23">
        <v>0.49100694444444443</v>
      </c>
      <c r="E320">
        <v>1</v>
      </c>
      <c r="F320">
        <v>41</v>
      </c>
      <c r="G320">
        <v>41</v>
      </c>
      <c r="H320">
        <v>1</v>
      </c>
      <c r="I320">
        <v>0.59</v>
      </c>
      <c r="J320">
        <v>5.5</v>
      </c>
      <c r="K320" s="3" t="b">
        <f>OR(INDEX('taxi_location&amp;demand_checks'!$B$2:$B$266,MATCH(Clean_data!$F320,'taxi_location&amp;demand_checks'!$A$2:$A$266,0))="A",INDEX('taxi_location&amp;demand_checks'!$B$2:$B$266,MATCH(Clean_data!$G320,'taxi_location&amp;demand_checks'!$A$2:$A$266,0))="A")</f>
        <v>1</v>
      </c>
      <c r="L320" s="3">
        <f t="shared" si="16"/>
        <v>11</v>
      </c>
      <c r="M320" s="3" t="str">
        <f t="shared" si="15"/>
        <v>Sunday</v>
      </c>
      <c r="N320" s="14">
        <f t="shared" si="17"/>
        <v>5.1333333333333098</v>
      </c>
    </row>
    <row r="321" spans="1:14" x14ac:dyDescent="0.3">
      <c r="A321" s="22">
        <v>44388</v>
      </c>
      <c r="B321" s="23">
        <v>0.46785879629629629</v>
      </c>
      <c r="C321" s="22">
        <v>44388</v>
      </c>
      <c r="D321" s="23">
        <v>0.47702546296296294</v>
      </c>
      <c r="E321">
        <v>1</v>
      </c>
      <c r="F321">
        <v>42</v>
      </c>
      <c r="G321">
        <v>78</v>
      </c>
      <c r="H321">
        <v>2</v>
      </c>
      <c r="I321">
        <v>5.75</v>
      </c>
      <c r="J321">
        <v>18</v>
      </c>
      <c r="K321" s="3" t="b">
        <f>OR(INDEX('taxi_location&amp;demand_checks'!$B$2:$B$266,MATCH(Clean_data!$F321,'taxi_location&amp;demand_checks'!$A$2:$A$266,0))="A",INDEX('taxi_location&amp;demand_checks'!$B$2:$B$266,MATCH(Clean_data!$G321,'taxi_location&amp;demand_checks'!$A$2:$A$266,0))="A")</f>
        <v>1</v>
      </c>
      <c r="L321" s="3">
        <f t="shared" si="16"/>
        <v>11</v>
      </c>
      <c r="M321" s="3" t="str">
        <f t="shared" si="15"/>
        <v>Sunday</v>
      </c>
      <c r="N321" s="14">
        <f t="shared" si="17"/>
        <v>13.199999999999985</v>
      </c>
    </row>
    <row r="322" spans="1:14" x14ac:dyDescent="0.3">
      <c r="A322" s="22">
        <v>44388</v>
      </c>
      <c r="B322" s="23">
        <v>0.53021990740740743</v>
      </c>
      <c r="C322" s="22">
        <v>44388</v>
      </c>
      <c r="D322" s="23">
        <v>0.54283564814814811</v>
      </c>
      <c r="E322">
        <v>1</v>
      </c>
      <c r="F322">
        <v>25</v>
      </c>
      <c r="G322">
        <v>61</v>
      </c>
      <c r="H322">
        <v>1</v>
      </c>
      <c r="I322">
        <v>2.76</v>
      </c>
      <c r="J322">
        <v>14</v>
      </c>
      <c r="K322" s="3" t="b">
        <f>OR(INDEX('taxi_location&amp;demand_checks'!$B$2:$B$266,MATCH(Clean_data!$F322,'taxi_location&amp;demand_checks'!$A$2:$A$266,0))="A",INDEX('taxi_location&amp;demand_checks'!$B$2:$B$266,MATCH(Clean_data!$G322,'taxi_location&amp;demand_checks'!$A$2:$A$266,0))="A")</f>
        <v>0</v>
      </c>
      <c r="L322" s="3">
        <f t="shared" si="16"/>
        <v>12</v>
      </c>
      <c r="M322" s="3" t="str">
        <f t="shared" si="15"/>
        <v>Sunday</v>
      </c>
      <c r="N322" s="14">
        <f t="shared" si="17"/>
        <v>18.166666666666575</v>
      </c>
    </row>
    <row r="323" spans="1:14" x14ac:dyDescent="0.3">
      <c r="A323" s="22">
        <v>44388</v>
      </c>
      <c r="B323" s="23">
        <v>0.55290509259259257</v>
      </c>
      <c r="C323" s="22">
        <v>44388</v>
      </c>
      <c r="D323" s="23">
        <v>0.55989583333333337</v>
      </c>
      <c r="E323">
        <v>1</v>
      </c>
      <c r="F323">
        <v>65</v>
      </c>
      <c r="G323">
        <v>97</v>
      </c>
      <c r="H323">
        <v>1</v>
      </c>
      <c r="I323">
        <v>1.1000000000000001</v>
      </c>
      <c r="J323">
        <v>8.5</v>
      </c>
      <c r="K323" s="3" t="b">
        <f>OR(INDEX('taxi_location&amp;demand_checks'!$B$2:$B$266,MATCH(Clean_data!$F323,'taxi_location&amp;demand_checks'!$A$2:$A$266,0))="A",INDEX('taxi_location&amp;demand_checks'!$B$2:$B$266,MATCH(Clean_data!$G323,'taxi_location&amp;demand_checks'!$A$2:$A$266,0))="A")</f>
        <v>0</v>
      </c>
      <c r="L323" s="3">
        <f t="shared" si="16"/>
        <v>13</v>
      </c>
      <c r="M323" s="3" t="str">
        <f t="shared" si="15"/>
        <v>Sunday</v>
      </c>
      <c r="N323" s="14">
        <f t="shared" si="17"/>
        <v>10.066666666666748</v>
      </c>
    </row>
    <row r="324" spans="1:14" x14ac:dyDescent="0.3">
      <c r="A324" s="22">
        <v>44388</v>
      </c>
      <c r="B324" s="23">
        <v>0.5756944444444444</v>
      </c>
      <c r="C324" s="22">
        <v>44388</v>
      </c>
      <c r="D324" s="23">
        <v>0.59700231481481481</v>
      </c>
      <c r="E324">
        <v>1</v>
      </c>
      <c r="F324">
        <v>65</v>
      </c>
      <c r="G324">
        <v>177</v>
      </c>
      <c r="H324">
        <v>1</v>
      </c>
      <c r="I324">
        <v>4.4000000000000004</v>
      </c>
      <c r="J324">
        <v>21</v>
      </c>
      <c r="K324" s="3" t="b">
        <f>OR(INDEX('taxi_location&amp;demand_checks'!$B$2:$B$266,MATCH(Clean_data!$F324,'taxi_location&amp;demand_checks'!$A$2:$A$266,0))="A",INDEX('taxi_location&amp;demand_checks'!$B$2:$B$266,MATCH(Clean_data!$G324,'taxi_location&amp;demand_checks'!$A$2:$A$266,0))="A")</f>
        <v>0</v>
      </c>
      <c r="L324" s="3">
        <f t="shared" si="16"/>
        <v>13</v>
      </c>
      <c r="M324" s="3" t="str">
        <f t="shared" si="15"/>
        <v>Sunday</v>
      </c>
      <c r="N324" s="14">
        <f t="shared" si="17"/>
        <v>30.683333333333387</v>
      </c>
    </row>
    <row r="325" spans="1:14" x14ac:dyDescent="0.3">
      <c r="A325" s="22">
        <v>44388</v>
      </c>
      <c r="B325" s="23">
        <v>0.56148148148148147</v>
      </c>
      <c r="C325" s="22">
        <v>44388</v>
      </c>
      <c r="D325" s="23">
        <v>0.5664583333333334</v>
      </c>
      <c r="E325">
        <v>1</v>
      </c>
      <c r="F325">
        <v>43</v>
      </c>
      <c r="G325">
        <v>41</v>
      </c>
      <c r="H325">
        <v>1</v>
      </c>
      <c r="I325">
        <v>1.1399999999999999</v>
      </c>
      <c r="J325">
        <v>7</v>
      </c>
      <c r="K325" s="3" t="b">
        <f>OR(INDEX('taxi_location&amp;demand_checks'!$B$2:$B$266,MATCH(Clean_data!$F325,'taxi_location&amp;demand_checks'!$A$2:$A$266,0))="A",INDEX('taxi_location&amp;demand_checks'!$B$2:$B$266,MATCH(Clean_data!$G325,'taxi_location&amp;demand_checks'!$A$2:$A$266,0))="A")</f>
        <v>1</v>
      </c>
      <c r="L325" s="3">
        <f t="shared" si="16"/>
        <v>13</v>
      </c>
      <c r="M325" s="3" t="str">
        <f t="shared" ref="M325:M388" si="18">TEXT(A325,"dddd")</f>
        <v>Sunday</v>
      </c>
      <c r="N325" s="14">
        <f t="shared" si="17"/>
        <v>7.1666666666667744</v>
      </c>
    </row>
    <row r="326" spans="1:14" x14ac:dyDescent="0.3">
      <c r="A326" s="22">
        <v>44388</v>
      </c>
      <c r="B326" s="23">
        <v>0.59224537037037039</v>
      </c>
      <c r="C326" s="22">
        <v>44388</v>
      </c>
      <c r="D326" s="23">
        <v>0.59892361111111114</v>
      </c>
      <c r="E326">
        <v>1</v>
      </c>
      <c r="F326">
        <v>74</v>
      </c>
      <c r="G326">
        <v>75</v>
      </c>
      <c r="H326">
        <v>1</v>
      </c>
      <c r="I326">
        <v>1.62</v>
      </c>
      <c r="J326">
        <v>8</v>
      </c>
      <c r="K326" s="3" t="b">
        <f>OR(INDEX('taxi_location&amp;demand_checks'!$B$2:$B$266,MATCH(Clean_data!$F326,'taxi_location&amp;demand_checks'!$A$2:$A$266,0))="A",INDEX('taxi_location&amp;demand_checks'!$B$2:$B$266,MATCH(Clean_data!$G326,'taxi_location&amp;demand_checks'!$A$2:$A$266,0))="A")</f>
        <v>1</v>
      </c>
      <c r="L326" s="3">
        <f t="shared" ref="L326:L389" si="19">HOUR(B326)</f>
        <v>14</v>
      </c>
      <c r="M326" s="3" t="str">
        <f t="shared" si="18"/>
        <v>Sunday</v>
      </c>
      <c r="N326" s="14">
        <f t="shared" ref="N326:N389" si="20">IF(C326=A326,(D326-B326),IF(C326&gt;A326,D326-0+1-B326,"Error"))*1440</f>
        <v>9.6166666666666778</v>
      </c>
    </row>
    <row r="327" spans="1:14" x14ac:dyDescent="0.3">
      <c r="A327" s="22">
        <v>44388</v>
      </c>
      <c r="B327" s="23">
        <v>0.64011574074074074</v>
      </c>
      <c r="C327" s="22">
        <v>44388</v>
      </c>
      <c r="D327" s="23">
        <v>0.64309027777777772</v>
      </c>
      <c r="E327">
        <v>1</v>
      </c>
      <c r="F327">
        <v>42</v>
      </c>
      <c r="G327">
        <v>42</v>
      </c>
      <c r="H327">
        <v>1</v>
      </c>
      <c r="I327">
        <v>0.99</v>
      </c>
      <c r="J327">
        <v>5.5</v>
      </c>
      <c r="K327" s="3" t="b">
        <f>OR(INDEX('taxi_location&amp;demand_checks'!$B$2:$B$266,MATCH(Clean_data!$F327,'taxi_location&amp;demand_checks'!$A$2:$A$266,0))="A",INDEX('taxi_location&amp;demand_checks'!$B$2:$B$266,MATCH(Clean_data!$G327,'taxi_location&amp;demand_checks'!$A$2:$A$266,0))="A")</f>
        <v>1</v>
      </c>
      <c r="L327" s="3">
        <f t="shared" si="19"/>
        <v>15</v>
      </c>
      <c r="M327" s="3" t="str">
        <f t="shared" si="18"/>
        <v>Sunday</v>
      </c>
      <c r="N327" s="14">
        <f t="shared" si="20"/>
        <v>4.2833333333332568</v>
      </c>
    </row>
    <row r="328" spans="1:14" x14ac:dyDescent="0.3">
      <c r="A328" s="22">
        <v>44388</v>
      </c>
      <c r="B328" s="23">
        <v>0.64122685185185191</v>
      </c>
      <c r="C328" s="22">
        <v>44388</v>
      </c>
      <c r="D328" s="23">
        <v>0.65115740740740746</v>
      </c>
      <c r="E328">
        <v>1</v>
      </c>
      <c r="F328">
        <v>28</v>
      </c>
      <c r="G328">
        <v>82</v>
      </c>
      <c r="H328">
        <v>1</v>
      </c>
      <c r="I328">
        <v>3.13</v>
      </c>
      <c r="J328">
        <v>13</v>
      </c>
      <c r="K328" s="3" t="b">
        <f>OR(INDEX('taxi_location&amp;demand_checks'!$B$2:$B$266,MATCH(Clean_data!$F328,'taxi_location&amp;demand_checks'!$A$2:$A$266,0))="A",INDEX('taxi_location&amp;demand_checks'!$B$2:$B$266,MATCH(Clean_data!$G328,'taxi_location&amp;demand_checks'!$A$2:$A$266,0))="A")</f>
        <v>0</v>
      </c>
      <c r="L328" s="3">
        <f t="shared" si="19"/>
        <v>15</v>
      </c>
      <c r="M328" s="3" t="str">
        <f t="shared" si="18"/>
        <v>Sunday</v>
      </c>
      <c r="N328" s="14">
        <f t="shared" si="20"/>
        <v>14.299999999999997</v>
      </c>
    </row>
    <row r="329" spans="1:14" x14ac:dyDescent="0.3">
      <c r="A329" s="22">
        <v>44388</v>
      </c>
      <c r="B329" s="23">
        <v>0.66548611111111111</v>
      </c>
      <c r="C329" s="22">
        <v>44388</v>
      </c>
      <c r="D329" s="23">
        <v>0.68163194444444442</v>
      </c>
      <c r="E329">
        <v>1</v>
      </c>
      <c r="F329">
        <v>196</v>
      </c>
      <c r="G329">
        <v>179</v>
      </c>
      <c r="H329">
        <v>2</v>
      </c>
      <c r="I329">
        <v>6.92</v>
      </c>
      <c r="J329">
        <v>23</v>
      </c>
      <c r="K329" s="3" t="b">
        <f>OR(INDEX('taxi_location&amp;demand_checks'!$B$2:$B$266,MATCH(Clean_data!$F329,'taxi_location&amp;demand_checks'!$A$2:$A$266,0))="A",INDEX('taxi_location&amp;demand_checks'!$B$2:$B$266,MATCH(Clean_data!$G329,'taxi_location&amp;demand_checks'!$A$2:$A$266,0))="A")</f>
        <v>0</v>
      </c>
      <c r="L329" s="3">
        <f t="shared" si="19"/>
        <v>15</v>
      </c>
      <c r="M329" s="3" t="str">
        <f t="shared" si="18"/>
        <v>Sunday</v>
      </c>
      <c r="N329" s="14">
        <f t="shared" si="20"/>
        <v>23.249999999999957</v>
      </c>
    </row>
    <row r="330" spans="1:14" x14ac:dyDescent="0.3">
      <c r="A330" s="22">
        <v>44388</v>
      </c>
      <c r="B330" s="23">
        <v>0.68545138888888879</v>
      </c>
      <c r="C330" s="22">
        <v>44388</v>
      </c>
      <c r="D330" s="23">
        <v>0.68714120370370368</v>
      </c>
      <c r="E330">
        <v>1</v>
      </c>
      <c r="F330">
        <v>129</v>
      </c>
      <c r="G330">
        <v>129</v>
      </c>
      <c r="H330">
        <v>1</v>
      </c>
      <c r="I330">
        <v>0.18</v>
      </c>
      <c r="J330">
        <v>3.5</v>
      </c>
      <c r="K330" s="3" t="b">
        <f>OR(INDEX('taxi_location&amp;demand_checks'!$B$2:$B$266,MATCH(Clean_data!$F330,'taxi_location&amp;demand_checks'!$A$2:$A$266,0))="A",INDEX('taxi_location&amp;demand_checks'!$B$2:$B$266,MATCH(Clean_data!$G330,'taxi_location&amp;demand_checks'!$A$2:$A$266,0))="A")</f>
        <v>0</v>
      </c>
      <c r="L330" s="3">
        <f t="shared" si="19"/>
        <v>16</v>
      </c>
      <c r="M330" s="3" t="str">
        <f t="shared" si="18"/>
        <v>Sunday</v>
      </c>
      <c r="N330" s="14">
        <f t="shared" si="20"/>
        <v>2.4333333333334473</v>
      </c>
    </row>
    <row r="331" spans="1:14" x14ac:dyDescent="0.3">
      <c r="A331" s="22">
        <v>44388</v>
      </c>
      <c r="B331" s="23">
        <v>0.6868981481481482</v>
      </c>
      <c r="C331" s="22">
        <v>44388</v>
      </c>
      <c r="D331" s="23">
        <v>0.6944907407407408</v>
      </c>
      <c r="E331">
        <v>1</v>
      </c>
      <c r="F331">
        <v>52</v>
      </c>
      <c r="G331">
        <v>106</v>
      </c>
      <c r="H331">
        <v>1</v>
      </c>
      <c r="I331">
        <v>1.88</v>
      </c>
      <c r="J331">
        <v>9</v>
      </c>
      <c r="K331" s="3" t="b">
        <f>OR(INDEX('taxi_location&amp;demand_checks'!$B$2:$B$266,MATCH(Clean_data!$F331,'taxi_location&amp;demand_checks'!$A$2:$A$266,0))="A",INDEX('taxi_location&amp;demand_checks'!$B$2:$B$266,MATCH(Clean_data!$G331,'taxi_location&amp;demand_checks'!$A$2:$A$266,0))="A")</f>
        <v>0</v>
      </c>
      <c r="L331" s="3">
        <f t="shared" si="19"/>
        <v>16</v>
      </c>
      <c r="M331" s="3" t="str">
        <f t="shared" si="18"/>
        <v>Sunday</v>
      </c>
      <c r="N331" s="14">
        <f t="shared" si="20"/>
        <v>10.933333333333337</v>
      </c>
    </row>
    <row r="332" spans="1:14" x14ac:dyDescent="0.3">
      <c r="A332" s="22">
        <v>44388</v>
      </c>
      <c r="B332" s="23">
        <v>0.74569444444444455</v>
      </c>
      <c r="C332" s="22">
        <v>44388</v>
      </c>
      <c r="D332" s="23">
        <v>0.79184027777777777</v>
      </c>
      <c r="E332">
        <v>1</v>
      </c>
      <c r="F332">
        <v>55</v>
      </c>
      <c r="G332">
        <v>225</v>
      </c>
      <c r="H332">
        <v>1</v>
      </c>
      <c r="I332">
        <v>15.5</v>
      </c>
      <c r="J332">
        <v>59</v>
      </c>
      <c r="K332" s="3" t="b">
        <f>OR(INDEX('taxi_location&amp;demand_checks'!$B$2:$B$266,MATCH(Clean_data!$F332,'taxi_location&amp;demand_checks'!$A$2:$A$266,0))="A",INDEX('taxi_location&amp;demand_checks'!$B$2:$B$266,MATCH(Clean_data!$G332,'taxi_location&amp;demand_checks'!$A$2:$A$266,0))="A")</f>
        <v>0</v>
      </c>
      <c r="L332" s="3">
        <f t="shared" si="19"/>
        <v>17</v>
      </c>
      <c r="M332" s="3" t="str">
        <f t="shared" si="18"/>
        <v>Sunday</v>
      </c>
      <c r="N332" s="14">
        <f t="shared" si="20"/>
        <v>66.449999999999832</v>
      </c>
    </row>
    <row r="333" spans="1:14" x14ac:dyDescent="0.3">
      <c r="A333" s="22">
        <v>44388</v>
      </c>
      <c r="B333" s="23">
        <v>0.78319444444444442</v>
      </c>
      <c r="C333" s="22">
        <v>44388</v>
      </c>
      <c r="D333" s="23">
        <v>0.79810185185185178</v>
      </c>
      <c r="E333">
        <v>1</v>
      </c>
      <c r="F333">
        <v>75</v>
      </c>
      <c r="G333">
        <v>78</v>
      </c>
      <c r="H333">
        <v>1</v>
      </c>
      <c r="I333">
        <v>6.94</v>
      </c>
      <c r="J333">
        <v>22.5</v>
      </c>
      <c r="K333" s="3" t="b">
        <f>OR(INDEX('taxi_location&amp;demand_checks'!$B$2:$B$266,MATCH(Clean_data!$F333,'taxi_location&amp;demand_checks'!$A$2:$A$266,0))="A",INDEX('taxi_location&amp;demand_checks'!$B$2:$B$266,MATCH(Clean_data!$G333,'taxi_location&amp;demand_checks'!$A$2:$A$266,0))="A")</f>
        <v>1</v>
      </c>
      <c r="L333" s="3">
        <f t="shared" si="19"/>
        <v>18</v>
      </c>
      <c r="M333" s="3" t="str">
        <f t="shared" si="18"/>
        <v>Sunday</v>
      </c>
      <c r="N333" s="14">
        <f t="shared" si="20"/>
        <v>21.466666666666612</v>
      </c>
    </row>
    <row r="334" spans="1:14" x14ac:dyDescent="0.3">
      <c r="A334" s="22">
        <v>44388</v>
      </c>
      <c r="B334" s="23">
        <v>0.75006944444444434</v>
      </c>
      <c r="C334" s="22">
        <v>44388</v>
      </c>
      <c r="D334" s="23">
        <v>0.75331018518518522</v>
      </c>
      <c r="E334">
        <v>1</v>
      </c>
      <c r="F334">
        <v>41</v>
      </c>
      <c r="G334">
        <v>74</v>
      </c>
      <c r="H334">
        <v>1</v>
      </c>
      <c r="I334">
        <v>0.6</v>
      </c>
      <c r="J334">
        <v>5</v>
      </c>
      <c r="K334" s="3" t="b">
        <f>OR(INDEX('taxi_location&amp;demand_checks'!$B$2:$B$266,MATCH(Clean_data!$F334,'taxi_location&amp;demand_checks'!$A$2:$A$266,0))="A",INDEX('taxi_location&amp;demand_checks'!$B$2:$B$266,MATCH(Clean_data!$G334,'taxi_location&amp;demand_checks'!$A$2:$A$266,0))="A")</f>
        <v>1</v>
      </c>
      <c r="L334" s="3">
        <f t="shared" si="19"/>
        <v>18</v>
      </c>
      <c r="M334" s="3" t="str">
        <f t="shared" si="18"/>
        <v>Sunday</v>
      </c>
      <c r="N334" s="14">
        <f t="shared" si="20"/>
        <v>4.6666666666668633</v>
      </c>
    </row>
    <row r="335" spans="1:14" x14ac:dyDescent="0.3">
      <c r="A335" s="22">
        <v>44388</v>
      </c>
      <c r="B335" s="23">
        <v>0.82570601851851855</v>
      </c>
      <c r="C335" s="22">
        <v>44388</v>
      </c>
      <c r="D335" s="23">
        <v>0.83377314814814818</v>
      </c>
      <c r="E335">
        <v>1</v>
      </c>
      <c r="F335">
        <v>82</v>
      </c>
      <c r="G335">
        <v>260</v>
      </c>
      <c r="H335">
        <v>1</v>
      </c>
      <c r="I335">
        <v>2.9</v>
      </c>
      <c r="J335">
        <v>11.5</v>
      </c>
      <c r="K335" s="3" t="b">
        <f>OR(INDEX('taxi_location&amp;demand_checks'!$B$2:$B$266,MATCH(Clean_data!$F335,'taxi_location&amp;demand_checks'!$A$2:$A$266,0))="A",INDEX('taxi_location&amp;demand_checks'!$B$2:$B$266,MATCH(Clean_data!$G335,'taxi_location&amp;demand_checks'!$A$2:$A$266,0))="A")</f>
        <v>0</v>
      </c>
      <c r="L335" s="3">
        <f t="shared" si="19"/>
        <v>19</v>
      </c>
      <c r="M335" s="3" t="str">
        <f t="shared" si="18"/>
        <v>Sunday</v>
      </c>
      <c r="N335" s="14">
        <f t="shared" si="20"/>
        <v>11.616666666666671</v>
      </c>
    </row>
    <row r="336" spans="1:14" x14ac:dyDescent="0.3">
      <c r="A336" s="22">
        <v>44388</v>
      </c>
      <c r="B336" s="23">
        <v>0.85560185185185189</v>
      </c>
      <c r="C336" s="22">
        <v>44388</v>
      </c>
      <c r="D336" s="23">
        <v>0.86380787037037043</v>
      </c>
      <c r="E336">
        <v>1</v>
      </c>
      <c r="F336">
        <v>92</v>
      </c>
      <c r="G336">
        <v>173</v>
      </c>
      <c r="H336">
        <v>1</v>
      </c>
      <c r="I336">
        <v>0.54</v>
      </c>
      <c r="J336">
        <v>4.5</v>
      </c>
      <c r="K336" s="3" t="b">
        <f>OR(INDEX('taxi_location&amp;demand_checks'!$B$2:$B$266,MATCH(Clean_data!$F336,'taxi_location&amp;demand_checks'!$A$2:$A$266,0))="A",INDEX('taxi_location&amp;demand_checks'!$B$2:$B$266,MATCH(Clean_data!$G336,'taxi_location&amp;demand_checks'!$A$2:$A$266,0))="A")</f>
        <v>0</v>
      </c>
      <c r="L336" s="3">
        <f t="shared" si="19"/>
        <v>20</v>
      </c>
      <c r="M336" s="3" t="str">
        <f t="shared" si="18"/>
        <v>Sunday</v>
      </c>
      <c r="N336" s="14">
        <f t="shared" si="20"/>
        <v>11.816666666666702</v>
      </c>
    </row>
    <row r="337" spans="1:14" x14ac:dyDescent="0.3">
      <c r="A337" s="22">
        <v>44388</v>
      </c>
      <c r="B337" s="23">
        <v>0.9102662037037037</v>
      </c>
      <c r="C337" s="22">
        <v>44388</v>
      </c>
      <c r="D337" s="23">
        <v>0.91736111111111107</v>
      </c>
      <c r="E337">
        <v>1</v>
      </c>
      <c r="F337">
        <v>166</v>
      </c>
      <c r="G337">
        <v>42</v>
      </c>
      <c r="H337">
        <v>1</v>
      </c>
      <c r="I337">
        <v>1.68</v>
      </c>
      <c r="J337">
        <v>9</v>
      </c>
      <c r="K337" s="3" t="b">
        <f>OR(INDEX('taxi_location&amp;demand_checks'!$B$2:$B$266,MATCH(Clean_data!$F337,'taxi_location&amp;demand_checks'!$A$2:$A$266,0))="A",INDEX('taxi_location&amp;demand_checks'!$B$2:$B$266,MATCH(Clean_data!$G337,'taxi_location&amp;demand_checks'!$A$2:$A$266,0))="A")</f>
        <v>1</v>
      </c>
      <c r="L337" s="3">
        <f t="shared" si="19"/>
        <v>21</v>
      </c>
      <c r="M337" s="3" t="str">
        <f t="shared" si="18"/>
        <v>Sunday</v>
      </c>
      <c r="N337" s="14">
        <f t="shared" si="20"/>
        <v>10.216666666666612</v>
      </c>
    </row>
    <row r="338" spans="1:14" x14ac:dyDescent="0.3">
      <c r="A338" s="22">
        <v>44388</v>
      </c>
      <c r="B338" s="23">
        <v>0.92983796296296306</v>
      </c>
      <c r="C338" s="22">
        <v>44388</v>
      </c>
      <c r="D338" s="23">
        <v>0.94871527777777775</v>
      </c>
      <c r="E338">
        <v>1</v>
      </c>
      <c r="F338">
        <v>42</v>
      </c>
      <c r="G338">
        <v>169</v>
      </c>
      <c r="H338">
        <v>1</v>
      </c>
      <c r="I338">
        <v>4.7</v>
      </c>
      <c r="J338">
        <v>20</v>
      </c>
      <c r="K338" s="3" t="b">
        <f>OR(INDEX('taxi_location&amp;demand_checks'!$B$2:$B$266,MATCH(Clean_data!$F338,'taxi_location&amp;demand_checks'!$A$2:$A$266,0))="A",INDEX('taxi_location&amp;demand_checks'!$B$2:$B$266,MATCH(Clean_data!$G338,'taxi_location&amp;demand_checks'!$A$2:$A$266,0))="A")</f>
        <v>1</v>
      </c>
      <c r="L338" s="3">
        <f t="shared" si="19"/>
        <v>22</v>
      </c>
      <c r="M338" s="3" t="str">
        <f t="shared" si="18"/>
        <v>Sunday</v>
      </c>
      <c r="N338" s="14">
        <f t="shared" si="20"/>
        <v>27.183333333333159</v>
      </c>
    </row>
    <row r="339" spans="1:14" x14ac:dyDescent="0.3">
      <c r="A339" s="22">
        <v>44389</v>
      </c>
      <c r="B339" s="23">
        <v>5.9259259259259256E-3</v>
      </c>
      <c r="C339" s="22">
        <v>44389</v>
      </c>
      <c r="D339" s="23">
        <v>1.2870370370370372E-2</v>
      </c>
      <c r="E339">
        <v>1</v>
      </c>
      <c r="F339">
        <v>74</v>
      </c>
      <c r="G339">
        <v>75</v>
      </c>
      <c r="H339">
        <v>1</v>
      </c>
      <c r="I339">
        <v>1.65</v>
      </c>
      <c r="J339">
        <v>8.5</v>
      </c>
      <c r="K339" s="3" t="b">
        <f>OR(INDEX('taxi_location&amp;demand_checks'!$B$2:$B$266,MATCH(Clean_data!$F339,'taxi_location&amp;demand_checks'!$A$2:$A$266,0))="A",INDEX('taxi_location&amp;demand_checks'!$B$2:$B$266,MATCH(Clean_data!$G339,'taxi_location&amp;demand_checks'!$A$2:$A$266,0))="A")</f>
        <v>1</v>
      </c>
      <c r="L339" s="3">
        <f t="shared" si="19"/>
        <v>0</v>
      </c>
      <c r="M339" s="3" t="str">
        <f t="shared" si="18"/>
        <v>Monday</v>
      </c>
      <c r="N339" s="14">
        <f t="shared" si="20"/>
        <v>10.000000000000004</v>
      </c>
    </row>
    <row r="340" spans="1:14" x14ac:dyDescent="0.3">
      <c r="A340" s="22">
        <v>44389</v>
      </c>
      <c r="B340" s="23">
        <v>1.6134259259259261E-2</v>
      </c>
      <c r="C340" s="22">
        <v>44389</v>
      </c>
      <c r="D340" s="23">
        <v>2.2870370370370371E-2</v>
      </c>
      <c r="E340">
        <v>1</v>
      </c>
      <c r="F340">
        <v>41</v>
      </c>
      <c r="G340">
        <v>42</v>
      </c>
      <c r="H340">
        <v>1</v>
      </c>
      <c r="I340">
        <v>2.1</v>
      </c>
      <c r="J340">
        <v>9.5</v>
      </c>
      <c r="K340" s="3" t="b">
        <f>OR(INDEX('taxi_location&amp;demand_checks'!$B$2:$B$266,MATCH(Clean_data!$F340,'taxi_location&amp;demand_checks'!$A$2:$A$266,0))="A",INDEX('taxi_location&amp;demand_checks'!$B$2:$B$266,MATCH(Clean_data!$G340,'taxi_location&amp;demand_checks'!$A$2:$A$266,0))="A")</f>
        <v>1</v>
      </c>
      <c r="L340" s="3">
        <f t="shared" si="19"/>
        <v>0</v>
      </c>
      <c r="M340" s="3" t="str">
        <f t="shared" si="18"/>
        <v>Monday</v>
      </c>
      <c r="N340" s="14">
        <f t="shared" si="20"/>
        <v>9.6999999999999975</v>
      </c>
    </row>
    <row r="341" spans="1:14" x14ac:dyDescent="0.3">
      <c r="A341" s="22">
        <v>44389</v>
      </c>
      <c r="B341" s="23">
        <v>0.15822916666666667</v>
      </c>
      <c r="C341" s="22">
        <v>44389</v>
      </c>
      <c r="D341" s="23">
        <v>0.17020833333333332</v>
      </c>
      <c r="E341">
        <v>1</v>
      </c>
      <c r="F341">
        <v>173</v>
      </c>
      <c r="G341">
        <v>226</v>
      </c>
      <c r="H341">
        <v>2</v>
      </c>
      <c r="I341">
        <v>3.19</v>
      </c>
      <c r="J341">
        <v>13.5</v>
      </c>
      <c r="K341" s="3" t="b">
        <f>OR(INDEX('taxi_location&amp;demand_checks'!$B$2:$B$266,MATCH(Clean_data!$F341,'taxi_location&amp;demand_checks'!$A$2:$A$266,0))="A",INDEX('taxi_location&amp;demand_checks'!$B$2:$B$266,MATCH(Clean_data!$G341,'taxi_location&amp;demand_checks'!$A$2:$A$266,0))="A")</f>
        <v>0</v>
      </c>
      <c r="L341" s="3">
        <f t="shared" si="19"/>
        <v>3</v>
      </c>
      <c r="M341" s="3" t="str">
        <f t="shared" si="18"/>
        <v>Monday</v>
      </c>
      <c r="N341" s="14">
        <f t="shared" si="20"/>
        <v>17.249999999999979</v>
      </c>
    </row>
    <row r="342" spans="1:14" x14ac:dyDescent="0.3">
      <c r="A342" s="22">
        <v>44389</v>
      </c>
      <c r="B342" s="23">
        <v>0.21084490740740738</v>
      </c>
      <c r="C342" s="22">
        <v>44389</v>
      </c>
      <c r="D342" s="23">
        <v>0.21474537037037036</v>
      </c>
      <c r="E342">
        <v>1</v>
      </c>
      <c r="F342">
        <v>42</v>
      </c>
      <c r="G342">
        <v>24</v>
      </c>
      <c r="H342">
        <v>1</v>
      </c>
      <c r="I342">
        <v>1.6</v>
      </c>
      <c r="J342">
        <v>7</v>
      </c>
      <c r="K342" s="3" t="b">
        <f>OR(INDEX('taxi_location&amp;demand_checks'!$B$2:$B$266,MATCH(Clean_data!$F342,'taxi_location&amp;demand_checks'!$A$2:$A$266,0))="A",INDEX('taxi_location&amp;demand_checks'!$B$2:$B$266,MATCH(Clean_data!$G342,'taxi_location&amp;demand_checks'!$A$2:$A$266,0))="A")</f>
        <v>1</v>
      </c>
      <c r="L342" s="3">
        <f t="shared" si="19"/>
        <v>5</v>
      </c>
      <c r="M342" s="3" t="str">
        <f t="shared" si="18"/>
        <v>Monday</v>
      </c>
      <c r="N342" s="14">
        <f t="shared" si="20"/>
        <v>5.616666666666692</v>
      </c>
    </row>
    <row r="343" spans="1:14" x14ac:dyDescent="0.3">
      <c r="A343" s="22">
        <v>44389</v>
      </c>
      <c r="B343" s="23">
        <v>0.27960648148148148</v>
      </c>
      <c r="C343" s="22">
        <v>44389</v>
      </c>
      <c r="D343" s="23">
        <v>0.28369212962962964</v>
      </c>
      <c r="E343">
        <v>1</v>
      </c>
      <c r="F343">
        <v>74</v>
      </c>
      <c r="G343">
        <v>43</v>
      </c>
      <c r="H343">
        <v>1</v>
      </c>
      <c r="I343">
        <v>1.42</v>
      </c>
      <c r="J343">
        <v>6.5</v>
      </c>
      <c r="K343" s="3" t="b">
        <f>OR(INDEX('taxi_location&amp;demand_checks'!$B$2:$B$266,MATCH(Clean_data!$F343,'taxi_location&amp;demand_checks'!$A$2:$A$266,0))="A",INDEX('taxi_location&amp;demand_checks'!$B$2:$B$266,MATCH(Clean_data!$G343,'taxi_location&amp;demand_checks'!$A$2:$A$266,0))="A")</f>
        <v>1</v>
      </c>
      <c r="L343" s="3">
        <f t="shared" si="19"/>
        <v>6</v>
      </c>
      <c r="M343" s="3" t="str">
        <f t="shared" si="18"/>
        <v>Monday</v>
      </c>
      <c r="N343" s="14">
        <f t="shared" si="20"/>
        <v>5.8833333333333471</v>
      </c>
    </row>
    <row r="344" spans="1:14" x14ac:dyDescent="0.3">
      <c r="A344" s="22">
        <v>44389</v>
      </c>
      <c r="B344" s="23">
        <v>0.33415509259259263</v>
      </c>
      <c r="C344" s="22">
        <v>44389</v>
      </c>
      <c r="D344" s="23">
        <v>0.33944444444444444</v>
      </c>
      <c r="E344">
        <v>1</v>
      </c>
      <c r="F344">
        <v>116</v>
      </c>
      <c r="G344">
        <v>116</v>
      </c>
      <c r="H344">
        <v>1</v>
      </c>
      <c r="I344">
        <v>0.96</v>
      </c>
      <c r="J344">
        <v>7</v>
      </c>
      <c r="K344" s="3" t="b">
        <f>OR(INDEX('taxi_location&amp;demand_checks'!$B$2:$B$266,MATCH(Clean_data!$F344,'taxi_location&amp;demand_checks'!$A$2:$A$266,0))="A",INDEX('taxi_location&amp;demand_checks'!$B$2:$B$266,MATCH(Clean_data!$G344,'taxi_location&amp;demand_checks'!$A$2:$A$266,0))="A")</f>
        <v>1</v>
      </c>
      <c r="L344" s="3">
        <f t="shared" si="19"/>
        <v>8</v>
      </c>
      <c r="M344" s="3" t="str">
        <f t="shared" si="18"/>
        <v>Monday</v>
      </c>
      <c r="N344" s="14">
        <f t="shared" si="20"/>
        <v>7.616666666666605</v>
      </c>
    </row>
    <row r="345" spans="1:14" x14ac:dyDescent="0.3">
      <c r="A345" s="22">
        <v>44389</v>
      </c>
      <c r="B345" s="23">
        <v>0.35164351851851849</v>
      </c>
      <c r="C345" s="22">
        <v>44389</v>
      </c>
      <c r="D345" s="23">
        <v>0.35521990740740739</v>
      </c>
      <c r="E345">
        <v>1</v>
      </c>
      <c r="F345">
        <v>41</v>
      </c>
      <c r="G345">
        <v>41</v>
      </c>
      <c r="H345">
        <v>1</v>
      </c>
      <c r="I345">
        <v>0.76</v>
      </c>
      <c r="J345">
        <v>5.5</v>
      </c>
      <c r="K345" s="3" t="b">
        <f>OR(INDEX('taxi_location&amp;demand_checks'!$B$2:$B$266,MATCH(Clean_data!$F345,'taxi_location&amp;demand_checks'!$A$2:$A$266,0))="A",INDEX('taxi_location&amp;demand_checks'!$B$2:$B$266,MATCH(Clean_data!$G345,'taxi_location&amp;demand_checks'!$A$2:$A$266,0))="A")</f>
        <v>1</v>
      </c>
      <c r="L345" s="3">
        <f t="shared" si="19"/>
        <v>8</v>
      </c>
      <c r="M345" s="3" t="str">
        <f t="shared" si="18"/>
        <v>Monday</v>
      </c>
      <c r="N345" s="14">
        <f t="shared" si="20"/>
        <v>5.1500000000000057</v>
      </c>
    </row>
    <row r="346" spans="1:14" x14ac:dyDescent="0.3">
      <c r="A346" s="22">
        <v>44389</v>
      </c>
      <c r="B346" s="23">
        <v>0.39037037037037042</v>
      </c>
      <c r="C346" s="22">
        <v>44389</v>
      </c>
      <c r="D346" s="23">
        <v>0.40431712962962968</v>
      </c>
      <c r="E346">
        <v>1</v>
      </c>
      <c r="F346">
        <v>244</v>
      </c>
      <c r="G346">
        <v>41</v>
      </c>
      <c r="H346">
        <v>1</v>
      </c>
      <c r="I346">
        <v>3.78</v>
      </c>
      <c r="J346">
        <v>16</v>
      </c>
      <c r="K346" s="3" t="b">
        <f>OR(INDEX('taxi_location&amp;demand_checks'!$B$2:$B$266,MATCH(Clean_data!$F346,'taxi_location&amp;demand_checks'!$A$2:$A$266,0))="A",INDEX('taxi_location&amp;demand_checks'!$B$2:$B$266,MATCH(Clean_data!$G346,'taxi_location&amp;demand_checks'!$A$2:$A$266,0))="A")</f>
        <v>1</v>
      </c>
      <c r="L346" s="3">
        <f t="shared" si="19"/>
        <v>9</v>
      </c>
      <c r="M346" s="3" t="str">
        <f t="shared" si="18"/>
        <v>Monday</v>
      </c>
      <c r="N346" s="14">
        <f t="shared" si="20"/>
        <v>20.083333333333329</v>
      </c>
    </row>
    <row r="347" spans="1:14" x14ac:dyDescent="0.3">
      <c r="A347" s="22">
        <v>44389</v>
      </c>
      <c r="B347" s="23">
        <v>0.41923611111111114</v>
      </c>
      <c r="C347" s="22">
        <v>44389</v>
      </c>
      <c r="D347" s="23">
        <v>0.42783564814814817</v>
      </c>
      <c r="E347">
        <v>1</v>
      </c>
      <c r="F347">
        <v>43</v>
      </c>
      <c r="G347">
        <v>43</v>
      </c>
      <c r="H347">
        <v>1</v>
      </c>
      <c r="I347">
        <v>0.85</v>
      </c>
      <c r="J347">
        <v>9</v>
      </c>
      <c r="K347" s="3" t="b">
        <f>OR(INDEX('taxi_location&amp;demand_checks'!$B$2:$B$266,MATCH(Clean_data!$F347,'taxi_location&amp;demand_checks'!$A$2:$A$266,0))="A",INDEX('taxi_location&amp;demand_checks'!$B$2:$B$266,MATCH(Clean_data!$G347,'taxi_location&amp;demand_checks'!$A$2:$A$266,0))="A")</f>
        <v>1</v>
      </c>
      <c r="L347" s="3">
        <f t="shared" si="19"/>
        <v>10</v>
      </c>
      <c r="M347" s="3" t="str">
        <f t="shared" si="18"/>
        <v>Monday</v>
      </c>
      <c r="N347" s="14">
        <f t="shared" si="20"/>
        <v>12.383333333333324</v>
      </c>
    </row>
    <row r="348" spans="1:14" x14ac:dyDescent="0.3">
      <c r="A348" s="22">
        <v>44389</v>
      </c>
      <c r="B348" s="23">
        <v>0.45917824074074076</v>
      </c>
      <c r="C348" s="22">
        <v>44389</v>
      </c>
      <c r="D348" s="23">
        <v>0.4606365740740741</v>
      </c>
      <c r="E348">
        <v>1</v>
      </c>
      <c r="F348">
        <v>60</v>
      </c>
      <c r="G348">
        <v>167</v>
      </c>
      <c r="H348">
        <v>1</v>
      </c>
      <c r="I348">
        <v>0.39</v>
      </c>
      <c r="J348">
        <v>3.5</v>
      </c>
      <c r="K348" s="3" t="b">
        <f>OR(INDEX('taxi_location&amp;demand_checks'!$B$2:$B$266,MATCH(Clean_data!$F348,'taxi_location&amp;demand_checks'!$A$2:$A$266,0))="A",INDEX('taxi_location&amp;demand_checks'!$B$2:$B$266,MATCH(Clean_data!$G348,'taxi_location&amp;demand_checks'!$A$2:$A$266,0))="A")</f>
        <v>0</v>
      </c>
      <c r="L348" s="3">
        <f t="shared" si="19"/>
        <v>11</v>
      </c>
      <c r="M348" s="3" t="str">
        <f t="shared" si="18"/>
        <v>Monday</v>
      </c>
      <c r="N348" s="14">
        <f t="shared" si="20"/>
        <v>2.1000000000000085</v>
      </c>
    </row>
    <row r="349" spans="1:14" x14ac:dyDescent="0.3">
      <c r="A349" s="22">
        <v>44389</v>
      </c>
      <c r="B349" s="23">
        <v>0.44547453703703704</v>
      </c>
      <c r="C349" s="22">
        <v>44389</v>
      </c>
      <c r="D349" s="23">
        <v>0.44942129629629629</v>
      </c>
      <c r="E349">
        <v>1</v>
      </c>
      <c r="F349">
        <v>74</v>
      </c>
      <c r="G349">
        <v>41</v>
      </c>
      <c r="H349">
        <v>1</v>
      </c>
      <c r="I349">
        <v>0.87</v>
      </c>
      <c r="J349">
        <v>5.5</v>
      </c>
      <c r="K349" s="3" t="b">
        <f>OR(INDEX('taxi_location&amp;demand_checks'!$B$2:$B$266,MATCH(Clean_data!$F349,'taxi_location&amp;demand_checks'!$A$2:$A$266,0))="A",INDEX('taxi_location&amp;demand_checks'!$B$2:$B$266,MATCH(Clean_data!$G349,'taxi_location&amp;demand_checks'!$A$2:$A$266,0))="A")</f>
        <v>1</v>
      </c>
      <c r="L349" s="3">
        <f t="shared" si="19"/>
        <v>10</v>
      </c>
      <c r="M349" s="3" t="str">
        <f t="shared" si="18"/>
        <v>Monday</v>
      </c>
      <c r="N349" s="14">
        <f t="shared" si="20"/>
        <v>5.6833333333333158</v>
      </c>
    </row>
    <row r="350" spans="1:14" x14ac:dyDescent="0.3">
      <c r="A350" s="22">
        <v>44389</v>
      </c>
      <c r="B350" s="23">
        <v>0.48636574074074074</v>
      </c>
      <c r="C350" s="22">
        <v>44389</v>
      </c>
      <c r="D350" s="23">
        <v>0.49232638888888891</v>
      </c>
      <c r="E350">
        <v>1</v>
      </c>
      <c r="F350">
        <v>41</v>
      </c>
      <c r="G350">
        <v>151</v>
      </c>
      <c r="H350">
        <v>1</v>
      </c>
      <c r="I350">
        <v>1.29</v>
      </c>
      <c r="J350">
        <v>8</v>
      </c>
      <c r="K350" s="3" t="b">
        <f>OR(INDEX('taxi_location&amp;demand_checks'!$B$2:$B$266,MATCH(Clean_data!$F350,'taxi_location&amp;demand_checks'!$A$2:$A$266,0))="A",INDEX('taxi_location&amp;demand_checks'!$B$2:$B$266,MATCH(Clean_data!$G350,'taxi_location&amp;demand_checks'!$A$2:$A$266,0))="A")</f>
        <v>1</v>
      </c>
      <c r="L350" s="3">
        <f t="shared" si="19"/>
        <v>11</v>
      </c>
      <c r="M350" s="3" t="str">
        <f t="shared" si="18"/>
        <v>Monday</v>
      </c>
      <c r="N350" s="14">
        <f t="shared" si="20"/>
        <v>8.5833333333333695</v>
      </c>
    </row>
    <row r="351" spans="1:14" x14ac:dyDescent="0.3">
      <c r="A351" s="22">
        <v>44389</v>
      </c>
      <c r="B351" s="23">
        <v>0.47657407407407404</v>
      </c>
      <c r="C351" s="22">
        <v>44389</v>
      </c>
      <c r="D351" s="23">
        <v>0.48359953703703701</v>
      </c>
      <c r="E351">
        <v>1</v>
      </c>
      <c r="F351">
        <v>41</v>
      </c>
      <c r="G351">
        <v>74</v>
      </c>
      <c r="H351">
        <v>6</v>
      </c>
      <c r="I351">
        <v>0.99</v>
      </c>
      <c r="J351">
        <v>8</v>
      </c>
      <c r="K351" s="3" t="b">
        <f>OR(INDEX('taxi_location&amp;demand_checks'!$B$2:$B$266,MATCH(Clean_data!$F351,'taxi_location&amp;demand_checks'!$A$2:$A$266,0))="A",INDEX('taxi_location&amp;demand_checks'!$B$2:$B$266,MATCH(Clean_data!$G351,'taxi_location&amp;demand_checks'!$A$2:$A$266,0))="A")</f>
        <v>1</v>
      </c>
      <c r="L351" s="3">
        <f t="shared" si="19"/>
        <v>11</v>
      </c>
      <c r="M351" s="3" t="str">
        <f t="shared" si="18"/>
        <v>Monday</v>
      </c>
      <c r="N351" s="14">
        <f t="shared" si="20"/>
        <v>10.116666666666676</v>
      </c>
    </row>
    <row r="352" spans="1:14" x14ac:dyDescent="0.3">
      <c r="A352" s="22">
        <v>44389</v>
      </c>
      <c r="B352" s="23">
        <v>0.46204861111111112</v>
      </c>
      <c r="C352" s="22">
        <v>44389</v>
      </c>
      <c r="D352" s="23">
        <v>0.46570601851851851</v>
      </c>
      <c r="E352">
        <v>1</v>
      </c>
      <c r="F352">
        <v>41</v>
      </c>
      <c r="G352">
        <v>41</v>
      </c>
      <c r="H352">
        <v>1</v>
      </c>
      <c r="I352">
        <v>0.8</v>
      </c>
      <c r="J352">
        <v>5.5</v>
      </c>
      <c r="K352" s="3" t="b">
        <f>OR(INDEX('taxi_location&amp;demand_checks'!$B$2:$B$266,MATCH(Clean_data!$F352,'taxi_location&amp;demand_checks'!$A$2:$A$266,0))="A",INDEX('taxi_location&amp;demand_checks'!$B$2:$B$266,MATCH(Clean_data!$G352,'taxi_location&amp;demand_checks'!$A$2:$A$266,0))="A")</f>
        <v>1</v>
      </c>
      <c r="L352" s="3">
        <f t="shared" si="19"/>
        <v>11</v>
      </c>
      <c r="M352" s="3" t="str">
        <f t="shared" si="18"/>
        <v>Monday</v>
      </c>
      <c r="N352" s="14">
        <f t="shared" si="20"/>
        <v>5.2666666666666373</v>
      </c>
    </row>
    <row r="353" spans="1:14" x14ac:dyDescent="0.3">
      <c r="A353" s="22">
        <v>44389</v>
      </c>
      <c r="B353" s="23">
        <v>0.46474537037037034</v>
      </c>
      <c r="C353" s="22">
        <v>44389</v>
      </c>
      <c r="D353" s="23">
        <v>0.47064814814814815</v>
      </c>
      <c r="E353">
        <v>1</v>
      </c>
      <c r="F353">
        <v>74</v>
      </c>
      <c r="G353">
        <v>75</v>
      </c>
      <c r="H353">
        <v>1</v>
      </c>
      <c r="I353">
        <v>1.2</v>
      </c>
      <c r="J353">
        <v>7.5</v>
      </c>
      <c r="K353" s="3" t="b">
        <f>OR(INDEX('taxi_location&amp;demand_checks'!$B$2:$B$266,MATCH(Clean_data!$F353,'taxi_location&amp;demand_checks'!$A$2:$A$266,0))="A",INDEX('taxi_location&amp;demand_checks'!$B$2:$B$266,MATCH(Clean_data!$G353,'taxi_location&amp;demand_checks'!$A$2:$A$266,0))="A")</f>
        <v>1</v>
      </c>
      <c r="L353" s="3">
        <f t="shared" si="19"/>
        <v>11</v>
      </c>
      <c r="M353" s="3" t="str">
        <f t="shared" si="18"/>
        <v>Monday</v>
      </c>
      <c r="N353" s="14">
        <f t="shared" si="20"/>
        <v>8.5000000000000497</v>
      </c>
    </row>
    <row r="354" spans="1:14" x14ac:dyDescent="0.3">
      <c r="A354" s="22">
        <v>44389</v>
      </c>
      <c r="B354" s="23">
        <v>0.48069444444444448</v>
      </c>
      <c r="C354" s="22">
        <v>44389</v>
      </c>
      <c r="D354" s="23">
        <v>0.49090277777777774</v>
      </c>
      <c r="E354">
        <v>1</v>
      </c>
      <c r="F354">
        <v>74</v>
      </c>
      <c r="G354">
        <v>244</v>
      </c>
      <c r="H354">
        <v>1</v>
      </c>
      <c r="I354">
        <v>2.6</v>
      </c>
      <c r="J354">
        <v>12</v>
      </c>
      <c r="K354" s="3" t="b">
        <f>OR(INDEX('taxi_location&amp;demand_checks'!$B$2:$B$266,MATCH(Clean_data!$F354,'taxi_location&amp;demand_checks'!$A$2:$A$266,0))="A",INDEX('taxi_location&amp;demand_checks'!$B$2:$B$266,MATCH(Clean_data!$G354,'taxi_location&amp;demand_checks'!$A$2:$A$266,0))="A")</f>
        <v>1</v>
      </c>
      <c r="L354" s="3">
        <f t="shared" si="19"/>
        <v>11</v>
      </c>
      <c r="M354" s="3" t="str">
        <f t="shared" si="18"/>
        <v>Monday</v>
      </c>
      <c r="N354" s="14">
        <f t="shared" si="20"/>
        <v>14.6999999999999</v>
      </c>
    </row>
    <row r="355" spans="1:14" x14ac:dyDescent="0.3">
      <c r="A355" s="22">
        <v>44389</v>
      </c>
      <c r="B355" s="23">
        <v>0.50553240740740735</v>
      </c>
      <c r="C355" s="22">
        <v>44389</v>
      </c>
      <c r="D355" s="23">
        <v>0.52841435185185182</v>
      </c>
      <c r="E355">
        <v>1</v>
      </c>
      <c r="F355">
        <v>188</v>
      </c>
      <c r="G355">
        <v>189</v>
      </c>
      <c r="H355">
        <v>2</v>
      </c>
      <c r="I355">
        <v>3.48</v>
      </c>
      <c r="J355">
        <v>21.5</v>
      </c>
      <c r="K355" s="3" t="b">
        <f>OR(INDEX('taxi_location&amp;demand_checks'!$B$2:$B$266,MATCH(Clean_data!$F355,'taxi_location&amp;demand_checks'!$A$2:$A$266,0))="A",INDEX('taxi_location&amp;demand_checks'!$B$2:$B$266,MATCH(Clean_data!$G355,'taxi_location&amp;demand_checks'!$A$2:$A$266,0))="A")</f>
        <v>0</v>
      </c>
      <c r="L355" s="3">
        <f t="shared" si="19"/>
        <v>12</v>
      </c>
      <c r="M355" s="3" t="str">
        <f t="shared" si="18"/>
        <v>Monday</v>
      </c>
      <c r="N355" s="14">
        <f t="shared" si="20"/>
        <v>32.950000000000031</v>
      </c>
    </row>
    <row r="356" spans="1:14" x14ac:dyDescent="0.3">
      <c r="A356" s="22">
        <v>44389</v>
      </c>
      <c r="B356" s="23">
        <v>0.54231481481481481</v>
      </c>
      <c r="C356" s="22">
        <v>44389</v>
      </c>
      <c r="D356" s="23">
        <v>0.54883101851851845</v>
      </c>
      <c r="E356">
        <v>1</v>
      </c>
      <c r="F356">
        <v>33</v>
      </c>
      <c r="G356">
        <v>25</v>
      </c>
      <c r="H356">
        <v>1</v>
      </c>
      <c r="I356">
        <v>1</v>
      </c>
      <c r="J356">
        <v>7.5</v>
      </c>
      <c r="K356" s="3" t="b">
        <f>OR(INDEX('taxi_location&amp;demand_checks'!$B$2:$B$266,MATCH(Clean_data!$F356,'taxi_location&amp;demand_checks'!$A$2:$A$266,0))="A",INDEX('taxi_location&amp;demand_checks'!$B$2:$B$266,MATCH(Clean_data!$G356,'taxi_location&amp;demand_checks'!$A$2:$A$266,0))="A")</f>
        <v>0</v>
      </c>
      <c r="L356" s="3">
        <f t="shared" si="19"/>
        <v>13</v>
      </c>
      <c r="M356" s="3" t="str">
        <f t="shared" si="18"/>
        <v>Monday</v>
      </c>
      <c r="N356" s="14">
        <f t="shared" si="20"/>
        <v>9.3833333333332547</v>
      </c>
    </row>
    <row r="357" spans="1:14" x14ac:dyDescent="0.3">
      <c r="A357" s="22">
        <v>44389</v>
      </c>
      <c r="B357" s="23">
        <v>0.57155092592592593</v>
      </c>
      <c r="C357" s="22">
        <v>44389</v>
      </c>
      <c r="D357" s="23">
        <v>0.58174768518518516</v>
      </c>
      <c r="E357">
        <v>1</v>
      </c>
      <c r="F357">
        <v>97</v>
      </c>
      <c r="G357">
        <v>40</v>
      </c>
      <c r="H357">
        <v>1</v>
      </c>
      <c r="I357">
        <v>1.63</v>
      </c>
      <c r="J357">
        <v>10.5</v>
      </c>
      <c r="K357" s="3" t="b">
        <f>OR(INDEX('taxi_location&amp;demand_checks'!$B$2:$B$266,MATCH(Clean_data!$F357,'taxi_location&amp;demand_checks'!$A$2:$A$266,0))="A",INDEX('taxi_location&amp;demand_checks'!$B$2:$B$266,MATCH(Clean_data!$G357,'taxi_location&amp;demand_checks'!$A$2:$A$266,0))="A")</f>
        <v>0</v>
      </c>
      <c r="L357" s="3">
        <f t="shared" si="19"/>
        <v>13</v>
      </c>
      <c r="M357" s="3" t="str">
        <f t="shared" si="18"/>
        <v>Monday</v>
      </c>
      <c r="N357" s="14">
        <f t="shared" si="20"/>
        <v>14.683333333333284</v>
      </c>
    </row>
    <row r="358" spans="1:14" x14ac:dyDescent="0.3">
      <c r="A358" s="22">
        <v>44389</v>
      </c>
      <c r="B358" s="23">
        <v>0.59390046296296295</v>
      </c>
      <c r="C358" s="22">
        <v>44389</v>
      </c>
      <c r="D358" s="23">
        <v>0.59891203703703699</v>
      </c>
      <c r="E358">
        <v>1</v>
      </c>
      <c r="F358">
        <v>95</v>
      </c>
      <c r="G358">
        <v>95</v>
      </c>
      <c r="H358">
        <v>2</v>
      </c>
      <c r="I358">
        <v>1</v>
      </c>
      <c r="J358">
        <v>6.5</v>
      </c>
      <c r="K358" s="3" t="b">
        <f>OR(INDEX('taxi_location&amp;demand_checks'!$B$2:$B$266,MATCH(Clean_data!$F358,'taxi_location&amp;demand_checks'!$A$2:$A$266,0))="A",INDEX('taxi_location&amp;demand_checks'!$B$2:$B$266,MATCH(Clean_data!$G358,'taxi_location&amp;demand_checks'!$A$2:$A$266,0))="A")</f>
        <v>0</v>
      </c>
      <c r="L358" s="3">
        <f t="shared" si="19"/>
        <v>14</v>
      </c>
      <c r="M358" s="3" t="str">
        <f t="shared" si="18"/>
        <v>Monday</v>
      </c>
      <c r="N358" s="14">
        <f t="shared" si="20"/>
        <v>7.2166666666666224</v>
      </c>
    </row>
    <row r="359" spans="1:14" x14ac:dyDescent="0.3">
      <c r="A359" s="22">
        <v>44389</v>
      </c>
      <c r="B359" s="23">
        <v>0.61008101851851848</v>
      </c>
      <c r="C359" s="22">
        <v>44389</v>
      </c>
      <c r="D359" s="23">
        <v>0.62234953703703699</v>
      </c>
      <c r="E359">
        <v>1</v>
      </c>
      <c r="F359">
        <v>75</v>
      </c>
      <c r="G359">
        <v>152</v>
      </c>
      <c r="H359">
        <v>5</v>
      </c>
      <c r="I359">
        <v>2.87</v>
      </c>
      <c r="J359">
        <v>13.5</v>
      </c>
      <c r="K359" s="3" t="b">
        <f>OR(INDEX('taxi_location&amp;demand_checks'!$B$2:$B$266,MATCH(Clean_data!$F359,'taxi_location&amp;demand_checks'!$A$2:$A$266,0))="A",INDEX('taxi_location&amp;demand_checks'!$B$2:$B$266,MATCH(Clean_data!$G359,'taxi_location&amp;demand_checks'!$A$2:$A$266,0))="A")</f>
        <v>1</v>
      </c>
      <c r="L359" s="3">
        <f t="shared" si="19"/>
        <v>14</v>
      </c>
      <c r="M359" s="3" t="str">
        <f t="shared" si="18"/>
        <v>Monday</v>
      </c>
      <c r="N359" s="14">
        <f t="shared" si="20"/>
        <v>17.666666666666657</v>
      </c>
    </row>
    <row r="360" spans="1:14" x14ac:dyDescent="0.3">
      <c r="A360" s="22">
        <v>44389</v>
      </c>
      <c r="B360" s="23">
        <v>0.65864583333333326</v>
      </c>
      <c r="C360" s="22">
        <v>44389</v>
      </c>
      <c r="D360" s="23">
        <v>0.67741898148148139</v>
      </c>
      <c r="E360">
        <v>1</v>
      </c>
      <c r="F360">
        <v>152</v>
      </c>
      <c r="G360">
        <v>235</v>
      </c>
      <c r="H360">
        <v>1</v>
      </c>
      <c r="I360">
        <v>4.7</v>
      </c>
      <c r="J360">
        <v>21.5</v>
      </c>
      <c r="K360" s="3" t="b">
        <f>OR(INDEX('taxi_location&amp;demand_checks'!$B$2:$B$266,MATCH(Clean_data!$F360,'taxi_location&amp;demand_checks'!$A$2:$A$266,0))="A",INDEX('taxi_location&amp;demand_checks'!$B$2:$B$266,MATCH(Clean_data!$G360,'taxi_location&amp;demand_checks'!$A$2:$A$266,0))="A")</f>
        <v>1</v>
      </c>
      <c r="L360" s="3">
        <f t="shared" si="19"/>
        <v>15</v>
      </c>
      <c r="M360" s="3" t="str">
        <f t="shared" si="18"/>
        <v>Monday</v>
      </c>
      <c r="N360" s="14">
        <f t="shared" si="20"/>
        <v>27.033333333333296</v>
      </c>
    </row>
    <row r="361" spans="1:14" x14ac:dyDescent="0.3">
      <c r="A361" s="22">
        <v>44389</v>
      </c>
      <c r="B361" s="23">
        <v>0.70748842592592587</v>
      </c>
      <c r="C361" s="22">
        <v>44389</v>
      </c>
      <c r="D361" s="23">
        <v>0.71866898148148151</v>
      </c>
      <c r="E361">
        <v>1</v>
      </c>
      <c r="F361">
        <v>74</v>
      </c>
      <c r="G361">
        <v>151</v>
      </c>
      <c r="H361">
        <v>1</v>
      </c>
      <c r="I361">
        <v>2.63</v>
      </c>
      <c r="J361">
        <v>12.5</v>
      </c>
      <c r="K361" s="3" t="b">
        <f>OR(INDEX('taxi_location&amp;demand_checks'!$B$2:$B$266,MATCH(Clean_data!$F361,'taxi_location&amp;demand_checks'!$A$2:$A$266,0))="A",INDEX('taxi_location&amp;demand_checks'!$B$2:$B$266,MATCH(Clean_data!$G361,'taxi_location&amp;demand_checks'!$A$2:$A$266,0))="A")</f>
        <v>1</v>
      </c>
      <c r="L361" s="3">
        <f t="shared" si="19"/>
        <v>16</v>
      </c>
      <c r="M361" s="3" t="str">
        <f t="shared" si="18"/>
        <v>Monday</v>
      </c>
      <c r="N361" s="14">
        <f t="shared" si="20"/>
        <v>16.100000000000119</v>
      </c>
    </row>
    <row r="362" spans="1:14" x14ac:dyDescent="0.3">
      <c r="A362" s="22">
        <v>44389</v>
      </c>
      <c r="B362" s="23">
        <v>0.67881944444444453</v>
      </c>
      <c r="C362" s="22">
        <v>44389</v>
      </c>
      <c r="D362" s="23">
        <v>0.69888888888888889</v>
      </c>
      <c r="E362">
        <v>1</v>
      </c>
      <c r="F362">
        <v>166</v>
      </c>
      <c r="G362">
        <v>127</v>
      </c>
      <c r="H362">
        <v>1</v>
      </c>
      <c r="I362">
        <v>5.16</v>
      </c>
      <c r="J362">
        <v>22.5</v>
      </c>
      <c r="K362" s="3" t="b">
        <f>OR(INDEX('taxi_location&amp;demand_checks'!$B$2:$B$266,MATCH(Clean_data!$F362,'taxi_location&amp;demand_checks'!$A$2:$A$266,0))="A",INDEX('taxi_location&amp;demand_checks'!$B$2:$B$266,MATCH(Clean_data!$G362,'taxi_location&amp;demand_checks'!$A$2:$A$266,0))="A")</f>
        <v>1</v>
      </c>
      <c r="L362" s="3">
        <f t="shared" si="19"/>
        <v>16</v>
      </c>
      <c r="M362" s="3" t="str">
        <f t="shared" si="18"/>
        <v>Monday</v>
      </c>
      <c r="N362" s="14">
        <f t="shared" si="20"/>
        <v>28.899999999999881</v>
      </c>
    </row>
    <row r="363" spans="1:14" x14ac:dyDescent="0.3">
      <c r="A363" s="22">
        <v>44389</v>
      </c>
      <c r="B363" s="23">
        <v>0.6944907407407408</v>
      </c>
      <c r="C363" s="22">
        <v>44389</v>
      </c>
      <c r="D363" s="23">
        <v>0.70085648148148139</v>
      </c>
      <c r="E363">
        <v>1</v>
      </c>
      <c r="F363">
        <v>74</v>
      </c>
      <c r="G363">
        <v>75</v>
      </c>
      <c r="H363">
        <v>1</v>
      </c>
      <c r="I363">
        <v>1.84</v>
      </c>
      <c r="J363">
        <v>8.5</v>
      </c>
      <c r="K363" s="3" t="b">
        <f>OR(INDEX('taxi_location&amp;demand_checks'!$B$2:$B$266,MATCH(Clean_data!$F363,'taxi_location&amp;demand_checks'!$A$2:$A$266,0))="A",INDEX('taxi_location&amp;demand_checks'!$B$2:$B$266,MATCH(Clean_data!$G363,'taxi_location&amp;demand_checks'!$A$2:$A$266,0))="A")</f>
        <v>1</v>
      </c>
      <c r="L363" s="3">
        <f t="shared" si="19"/>
        <v>16</v>
      </c>
      <c r="M363" s="3" t="str">
        <f t="shared" si="18"/>
        <v>Monday</v>
      </c>
      <c r="N363" s="14">
        <f t="shared" si="20"/>
        <v>9.1666666666664476</v>
      </c>
    </row>
    <row r="364" spans="1:14" x14ac:dyDescent="0.3">
      <c r="A364" s="22">
        <v>44389</v>
      </c>
      <c r="B364" s="23">
        <v>0.69542824074074072</v>
      </c>
      <c r="C364" s="22">
        <v>44389</v>
      </c>
      <c r="D364" s="23">
        <v>0.70578703703703705</v>
      </c>
      <c r="E364">
        <v>1</v>
      </c>
      <c r="F364">
        <v>95</v>
      </c>
      <c r="G364">
        <v>121</v>
      </c>
      <c r="H364">
        <v>1</v>
      </c>
      <c r="I364">
        <v>2.75</v>
      </c>
      <c r="J364">
        <v>12.5</v>
      </c>
      <c r="K364" s="3" t="b">
        <f>OR(INDEX('taxi_location&amp;demand_checks'!$B$2:$B$266,MATCH(Clean_data!$F364,'taxi_location&amp;demand_checks'!$A$2:$A$266,0))="A",INDEX('taxi_location&amp;demand_checks'!$B$2:$B$266,MATCH(Clean_data!$G364,'taxi_location&amp;demand_checks'!$A$2:$A$266,0))="A")</f>
        <v>0</v>
      </c>
      <c r="L364" s="3">
        <f t="shared" si="19"/>
        <v>16</v>
      </c>
      <c r="M364" s="3" t="str">
        <f t="shared" si="18"/>
        <v>Monday</v>
      </c>
      <c r="N364" s="14">
        <f t="shared" si="20"/>
        <v>14.916666666666707</v>
      </c>
    </row>
    <row r="365" spans="1:14" x14ac:dyDescent="0.3">
      <c r="A365" s="22">
        <v>44389</v>
      </c>
      <c r="B365" s="23">
        <v>0.70930555555555552</v>
      </c>
      <c r="C365" s="22">
        <v>44389</v>
      </c>
      <c r="D365" s="23">
        <v>0.71958333333333335</v>
      </c>
      <c r="E365">
        <v>1</v>
      </c>
      <c r="F365">
        <v>196</v>
      </c>
      <c r="G365">
        <v>196</v>
      </c>
      <c r="H365">
        <v>1</v>
      </c>
      <c r="I365">
        <v>2.39</v>
      </c>
      <c r="J365">
        <v>11.5</v>
      </c>
      <c r="K365" s="3" t="b">
        <f>OR(INDEX('taxi_location&amp;demand_checks'!$B$2:$B$266,MATCH(Clean_data!$F365,'taxi_location&amp;demand_checks'!$A$2:$A$266,0))="A",INDEX('taxi_location&amp;demand_checks'!$B$2:$B$266,MATCH(Clean_data!$G365,'taxi_location&amp;demand_checks'!$A$2:$A$266,0))="A")</f>
        <v>0</v>
      </c>
      <c r="L365" s="3">
        <f t="shared" si="19"/>
        <v>17</v>
      </c>
      <c r="M365" s="3" t="str">
        <f t="shared" si="18"/>
        <v>Monday</v>
      </c>
      <c r="N365" s="14">
        <f t="shared" si="20"/>
        <v>14.800000000000075</v>
      </c>
    </row>
    <row r="366" spans="1:14" x14ac:dyDescent="0.3">
      <c r="A366" s="22">
        <v>44389</v>
      </c>
      <c r="B366" s="23">
        <v>0.74266203703703704</v>
      </c>
      <c r="C366" s="22">
        <v>44389</v>
      </c>
      <c r="D366" s="23">
        <v>0.7459837962962963</v>
      </c>
      <c r="E366">
        <v>1</v>
      </c>
      <c r="F366">
        <v>33</v>
      </c>
      <c r="G366">
        <v>52</v>
      </c>
      <c r="H366">
        <v>1</v>
      </c>
      <c r="I366">
        <v>0.73</v>
      </c>
      <c r="J366">
        <v>5</v>
      </c>
      <c r="K366" s="3" t="b">
        <f>OR(INDEX('taxi_location&amp;demand_checks'!$B$2:$B$266,MATCH(Clean_data!$F366,'taxi_location&amp;demand_checks'!$A$2:$A$266,0))="A",INDEX('taxi_location&amp;demand_checks'!$B$2:$B$266,MATCH(Clean_data!$G366,'taxi_location&amp;demand_checks'!$A$2:$A$266,0))="A")</f>
        <v>0</v>
      </c>
      <c r="L366" s="3">
        <f t="shared" si="19"/>
        <v>17</v>
      </c>
      <c r="M366" s="3" t="str">
        <f t="shared" si="18"/>
        <v>Monday</v>
      </c>
      <c r="N366" s="14">
        <f t="shared" si="20"/>
        <v>4.783333333333335</v>
      </c>
    </row>
    <row r="367" spans="1:14" x14ac:dyDescent="0.3">
      <c r="A367" s="22">
        <v>44389</v>
      </c>
      <c r="B367" s="23">
        <v>0.74464120370370368</v>
      </c>
      <c r="C367" s="22">
        <v>44389</v>
      </c>
      <c r="D367" s="23">
        <v>0.75357638888888889</v>
      </c>
      <c r="E367">
        <v>1</v>
      </c>
      <c r="F367">
        <v>260</v>
      </c>
      <c r="G367">
        <v>82</v>
      </c>
      <c r="H367">
        <v>3</v>
      </c>
      <c r="I367">
        <v>2.1800000000000002</v>
      </c>
      <c r="J367">
        <v>10.5</v>
      </c>
      <c r="K367" s="3" t="b">
        <f>OR(INDEX('taxi_location&amp;demand_checks'!$B$2:$B$266,MATCH(Clean_data!$F367,'taxi_location&amp;demand_checks'!$A$2:$A$266,0))="A",INDEX('taxi_location&amp;demand_checks'!$B$2:$B$266,MATCH(Clean_data!$G367,'taxi_location&amp;demand_checks'!$A$2:$A$266,0))="A")</f>
        <v>0</v>
      </c>
      <c r="L367" s="3">
        <f t="shared" si="19"/>
        <v>17</v>
      </c>
      <c r="M367" s="3" t="str">
        <f t="shared" si="18"/>
        <v>Monday</v>
      </c>
      <c r="N367" s="14">
        <f t="shared" si="20"/>
        <v>12.866666666666706</v>
      </c>
    </row>
    <row r="368" spans="1:14" x14ac:dyDescent="0.3">
      <c r="A368" s="22">
        <v>44389</v>
      </c>
      <c r="B368" s="23">
        <v>0.78646990740740741</v>
      </c>
      <c r="C368" s="22">
        <v>44389</v>
      </c>
      <c r="D368" s="23">
        <v>0.79443287037037036</v>
      </c>
      <c r="E368">
        <v>1</v>
      </c>
      <c r="F368">
        <v>41</v>
      </c>
      <c r="G368">
        <v>43</v>
      </c>
      <c r="H368">
        <v>1</v>
      </c>
      <c r="I368">
        <v>2.85</v>
      </c>
      <c r="J368">
        <v>10.5</v>
      </c>
      <c r="K368" s="3" t="b">
        <f>OR(INDEX('taxi_location&amp;demand_checks'!$B$2:$B$266,MATCH(Clean_data!$F368,'taxi_location&amp;demand_checks'!$A$2:$A$266,0))="A",INDEX('taxi_location&amp;demand_checks'!$B$2:$B$266,MATCH(Clean_data!$G368,'taxi_location&amp;demand_checks'!$A$2:$A$266,0))="A")</f>
        <v>1</v>
      </c>
      <c r="L368" s="3">
        <f t="shared" si="19"/>
        <v>18</v>
      </c>
      <c r="M368" s="3" t="str">
        <f t="shared" si="18"/>
        <v>Monday</v>
      </c>
      <c r="N368" s="14">
        <f t="shared" si="20"/>
        <v>11.466666666666647</v>
      </c>
    </row>
    <row r="369" spans="1:14" x14ac:dyDescent="0.3">
      <c r="A369" s="22">
        <v>44389</v>
      </c>
      <c r="B369" s="23">
        <v>0.77115740740740746</v>
      </c>
      <c r="C369" s="22">
        <v>44389</v>
      </c>
      <c r="D369" s="23">
        <v>0.78366898148148145</v>
      </c>
      <c r="E369">
        <v>1</v>
      </c>
      <c r="F369">
        <v>65</v>
      </c>
      <c r="G369">
        <v>62</v>
      </c>
      <c r="H369">
        <v>2</v>
      </c>
      <c r="I369">
        <v>3.1</v>
      </c>
      <c r="J369">
        <v>14</v>
      </c>
      <c r="K369" s="3" t="b">
        <f>OR(INDEX('taxi_location&amp;demand_checks'!$B$2:$B$266,MATCH(Clean_data!$F369,'taxi_location&amp;demand_checks'!$A$2:$A$266,0))="A",INDEX('taxi_location&amp;demand_checks'!$B$2:$B$266,MATCH(Clean_data!$G369,'taxi_location&amp;demand_checks'!$A$2:$A$266,0))="A")</f>
        <v>0</v>
      </c>
      <c r="L369" s="3">
        <f t="shared" si="19"/>
        <v>18</v>
      </c>
      <c r="M369" s="3" t="str">
        <f t="shared" si="18"/>
        <v>Monday</v>
      </c>
      <c r="N369" s="14">
        <f t="shared" si="20"/>
        <v>18.016666666666552</v>
      </c>
    </row>
    <row r="370" spans="1:14" x14ac:dyDescent="0.3">
      <c r="A370" s="22">
        <v>44389</v>
      </c>
      <c r="B370" s="23">
        <v>0.75982638888888887</v>
      </c>
      <c r="C370" s="22">
        <v>44389</v>
      </c>
      <c r="D370" s="23">
        <v>0.76402777777777775</v>
      </c>
      <c r="E370">
        <v>1</v>
      </c>
      <c r="F370">
        <v>82</v>
      </c>
      <c r="G370">
        <v>82</v>
      </c>
      <c r="H370">
        <v>1</v>
      </c>
      <c r="I370">
        <v>0.63</v>
      </c>
      <c r="J370">
        <v>4.5</v>
      </c>
      <c r="K370" s="3" t="b">
        <f>OR(INDEX('taxi_location&amp;demand_checks'!$B$2:$B$266,MATCH(Clean_data!$F370,'taxi_location&amp;demand_checks'!$A$2:$A$266,0))="A",INDEX('taxi_location&amp;demand_checks'!$B$2:$B$266,MATCH(Clean_data!$G370,'taxi_location&amp;demand_checks'!$A$2:$A$266,0))="A")</f>
        <v>0</v>
      </c>
      <c r="L370" s="3">
        <f t="shared" si="19"/>
        <v>18</v>
      </c>
      <c r="M370" s="3" t="str">
        <f t="shared" si="18"/>
        <v>Monday</v>
      </c>
      <c r="N370" s="14">
        <f t="shared" si="20"/>
        <v>6.0499999999999865</v>
      </c>
    </row>
    <row r="371" spans="1:14" x14ac:dyDescent="0.3">
      <c r="A371" s="22">
        <v>44389</v>
      </c>
      <c r="B371" s="23">
        <v>0.80966435185185182</v>
      </c>
      <c r="C371" s="22">
        <v>44389</v>
      </c>
      <c r="D371" s="23">
        <v>0.81224537037037037</v>
      </c>
      <c r="E371">
        <v>1</v>
      </c>
      <c r="F371">
        <v>74</v>
      </c>
      <c r="G371">
        <v>42</v>
      </c>
      <c r="H371">
        <v>1</v>
      </c>
      <c r="I371">
        <v>0.72</v>
      </c>
      <c r="J371">
        <v>4.5</v>
      </c>
      <c r="K371" s="3" t="b">
        <f>OR(INDEX('taxi_location&amp;demand_checks'!$B$2:$B$266,MATCH(Clean_data!$F371,'taxi_location&amp;demand_checks'!$A$2:$A$266,0))="A",INDEX('taxi_location&amp;demand_checks'!$B$2:$B$266,MATCH(Clean_data!$G371,'taxi_location&amp;demand_checks'!$A$2:$A$266,0))="A")</f>
        <v>1</v>
      </c>
      <c r="L371" s="3">
        <f t="shared" si="19"/>
        <v>19</v>
      </c>
      <c r="M371" s="3" t="str">
        <f t="shared" si="18"/>
        <v>Monday</v>
      </c>
      <c r="N371" s="14">
        <f t="shared" si="20"/>
        <v>3.7166666666667147</v>
      </c>
    </row>
    <row r="372" spans="1:14" x14ac:dyDescent="0.3">
      <c r="A372" s="22">
        <v>44389</v>
      </c>
      <c r="B372" s="23">
        <v>0.85267361111111117</v>
      </c>
      <c r="C372" s="22">
        <v>44389</v>
      </c>
      <c r="D372" s="23">
        <v>0.86381944444444436</v>
      </c>
      <c r="E372">
        <v>1</v>
      </c>
      <c r="F372">
        <v>116</v>
      </c>
      <c r="G372">
        <v>169</v>
      </c>
      <c r="H372">
        <v>1</v>
      </c>
      <c r="I372">
        <v>3</v>
      </c>
      <c r="J372">
        <v>13</v>
      </c>
      <c r="K372" s="3" t="b">
        <f>OR(INDEX('taxi_location&amp;demand_checks'!$B$2:$B$266,MATCH(Clean_data!$F372,'taxi_location&amp;demand_checks'!$A$2:$A$266,0))="A",INDEX('taxi_location&amp;demand_checks'!$B$2:$B$266,MATCH(Clean_data!$G372,'taxi_location&amp;demand_checks'!$A$2:$A$266,0))="A")</f>
        <v>1</v>
      </c>
      <c r="L372" s="3">
        <f t="shared" si="19"/>
        <v>20</v>
      </c>
      <c r="M372" s="3" t="str">
        <f t="shared" si="18"/>
        <v>Monday</v>
      </c>
      <c r="N372" s="14">
        <f t="shared" si="20"/>
        <v>16.049999999999791</v>
      </c>
    </row>
    <row r="373" spans="1:14" x14ac:dyDescent="0.3">
      <c r="A373" s="22">
        <v>44389</v>
      </c>
      <c r="B373" s="23">
        <v>0.9397106481481482</v>
      </c>
      <c r="C373" s="22">
        <v>44389</v>
      </c>
      <c r="D373" s="23">
        <v>0.94621527777777781</v>
      </c>
      <c r="E373">
        <v>1</v>
      </c>
      <c r="F373">
        <v>130</v>
      </c>
      <c r="G373">
        <v>10</v>
      </c>
      <c r="H373">
        <v>1</v>
      </c>
      <c r="I373">
        <v>2.5</v>
      </c>
      <c r="J373">
        <v>9</v>
      </c>
      <c r="K373" s="3" t="b">
        <f>OR(INDEX('taxi_location&amp;demand_checks'!$B$2:$B$266,MATCH(Clean_data!$F373,'taxi_location&amp;demand_checks'!$A$2:$A$266,0))="A",INDEX('taxi_location&amp;demand_checks'!$B$2:$B$266,MATCH(Clean_data!$G373,'taxi_location&amp;demand_checks'!$A$2:$A$266,0))="A")</f>
        <v>0</v>
      </c>
      <c r="L373" s="3">
        <f t="shared" si="19"/>
        <v>22</v>
      </c>
      <c r="M373" s="3" t="str">
        <f t="shared" si="18"/>
        <v>Monday</v>
      </c>
      <c r="N373" s="14">
        <f t="shared" si="20"/>
        <v>9.3666666666666387</v>
      </c>
    </row>
    <row r="374" spans="1:14" x14ac:dyDescent="0.3">
      <c r="A374" s="22">
        <v>44389</v>
      </c>
      <c r="B374" s="23">
        <v>0.89587962962962964</v>
      </c>
      <c r="C374" s="22">
        <v>44389</v>
      </c>
      <c r="D374" s="23">
        <v>0.90364583333333337</v>
      </c>
      <c r="E374">
        <v>1</v>
      </c>
      <c r="F374">
        <v>74</v>
      </c>
      <c r="G374">
        <v>42</v>
      </c>
      <c r="H374">
        <v>1</v>
      </c>
      <c r="I374">
        <v>2.2200000000000002</v>
      </c>
      <c r="J374">
        <v>10</v>
      </c>
      <c r="K374" s="3" t="b">
        <f>OR(INDEX('taxi_location&amp;demand_checks'!$B$2:$B$266,MATCH(Clean_data!$F374,'taxi_location&amp;demand_checks'!$A$2:$A$266,0))="A",INDEX('taxi_location&amp;demand_checks'!$B$2:$B$266,MATCH(Clean_data!$G374,'taxi_location&amp;demand_checks'!$A$2:$A$266,0))="A")</f>
        <v>1</v>
      </c>
      <c r="L374" s="3">
        <f t="shared" si="19"/>
        <v>21</v>
      </c>
      <c r="M374" s="3" t="str">
        <f t="shared" si="18"/>
        <v>Monday</v>
      </c>
      <c r="N374" s="14">
        <f t="shared" si="20"/>
        <v>11.183333333333376</v>
      </c>
    </row>
    <row r="375" spans="1:14" x14ac:dyDescent="0.3">
      <c r="A375" s="22">
        <v>44390</v>
      </c>
      <c r="B375" s="23">
        <v>0.27987268518518521</v>
      </c>
      <c r="C375" s="22">
        <v>44390</v>
      </c>
      <c r="D375" s="23">
        <v>0.31018518518518517</v>
      </c>
      <c r="E375">
        <v>1</v>
      </c>
      <c r="F375">
        <v>51</v>
      </c>
      <c r="G375">
        <v>136</v>
      </c>
      <c r="H375">
        <v>1</v>
      </c>
      <c r="I375">
        <v>14.63</v>
      </c>
      <c r="J375">
        <v>45.5</v>
      </c>
      <c r="K375" s="3" t="b">
        <f>OR(INDEX('taxi_location&amp;demand_checks'!$B$2:$B$266,MATCH(Clean_data!$F375,'taxi_location&amp;demand_checks'!$A$2:$A$266,0))="A",INDEX('taxi_location&amp;demand_checks'!$B$2:$B$266,MATCH(Clean_data!$G375,'taxi_location&amp;demand_checks'!$A$2:$A$266,0))="A")</f>
        <v>0</v>
      </c>
      <c r="L375" s="3">
        <f t="shared" si="19"/>
        <v>6</v>
      </c>
      <c r="M375" s="3" t="str">
        <f t="shared" si="18"/>
        <v>Tuesday</v>
      </c>
      <c r="N375" s="14">
        <f t="shared" si="20"/>
        <v>43.649999999999949</v>
      </c>
    </row>
    <row r="376" spans="1:14" x14ac:dyDescent="0.3">
      <c r="A376" s="22">
        <v>44390</v>
      </c>
      <c r="B376" s="23">
        <v>0.31277777777777777</v>
      </c>
      <c r="C376" s="22">
        <v>44390</v>
      </c>
      <c r="D376" s="23">
        <v>0.32567129629629626</v>
      </c>
      <c r="E376">
        <v>1</v>
      </c>
      <c r="F376">
        <v>152</v>
      </c>
      <c r="G376">
        <v>75</v>
      </c>
      <c r="H376">
        <v>1</v>
      </c>
      <c r="I376">
        <v>3.4</v>
      </c>
      <c r="J376">
        <v>15</v>
      </c>
      <c r="K376" s="3" t="b">
        <f>OR(INDEX('taxi_location&amp;demand_checks'!$B$2:$B$266,MATCH(Clean_data!$F376,'taxi_location&amp;demand_checks'!$A$2:$A$266,0))="A",INDEX('taxi_location&amp;demand_checks'!$B$2:$B$266,MATCH(Clean_data!$G376,'taxi_location&amp;demand_checks'!$A$2:$A$266,0))="A")</f>
        <v>1</v>
      </c>
      <c r="L376" s="3">
        <f t="shared" si="19"/>
        <v>7</v>
      </c>
      <c r="M376" s="3" t="str">
        <f t="shared" si="18"/>
        <v>Tuesday</v>
      </c>
      <c r="N376" s="14">
        <f t="shared" si="20"/>
        <v>18.566666666666638</v>
      </c>
    </row>
    <row r="377" spans="1:14" x14ac:dyDescent="0.3">
      <c r="A377" s="22">
        <v>44390</v>
      </c>
      <c r="B377" s="23">
        <v>0.34157407407407409</v>
      </c>
      <c r="C377" s="22">
        <v>44390</v>
      </c>
      <c r="D377" s="23">
        <v>0.34734953703703703</v>
      </c>
      <c r="E377">
        <v>1</v>
      </c>
      <c r="F377">
        <v>74</v>
      </c>
      <c r="G377">
        <v>42</v>
      </c>
      <c r="H377">
        <v>1</v>
      </c>
      <c r="I377">
        <v>1.0900000000000001</v>
      </c>
      <c r="J377">
        <v>7.5</v>
      </c>
      <c r="K377" s="3" t="b">
        <f>OR(INDEX('taxi_location&amp;demand_checks'!$B$2:$B$266,MATCH(Clean_data!$F377,'taxi_location&amp;demand_checks'!$A$2:$A$266,0))="A",INDEX('taxi_location&amp;demand_checks'!$B$2:$B$266,MATCH(Clean_data!$G377,'taxi_location&amp;demand_checks'!$A$2:$A$266,0))="A")</f>
        <v>1</v>
      </c>
      <c r="L377" s="3">
        <f t="shared" si="19"/>
        <v>8</v>
      </c>
      <c r="M377" s="3" t="str">
        <f t="shared" si="18"/>
        <v>Tuesday</v>
      </c>
      <c r="N377" s="14">
        <f t="shared" si="20"/>
        <v>8.3166666666666345</v>
      </c>
    </row>
    <row r="378" spans="1:14" x14ac:dyDescent="0.3">
      <c r="A378" s="22">
        <v>44390</v>
      </c>
      <c r="B378" s="23">
        <v>0.35131944444444446</v>
      </c>
      <c r="C378" s="22">
        <v>44390</v>
      </c>
      <c r="D378" s="23">
        <v>0.36552083333333335</v>
      </c>
      <c r="E378">
        <v>1</v>
      </c>
      <c r="F378">
        <v>244</v>
      </c>
      <c r="G378">
        <v>75</v>
      </c>
      <c r="H378">
        <v>1</v>
      </c>
      <c r="I378">
        <v>4.62</v>
      </c>
      <c r="J378">
        <v>17.5</v>
      </c>
      <c r="K378" s="3" t="b">
        <f>OR(INDEX('taxi_location&amp;demand_checks'!$B$2:$B$266,MATCH(Clean_data!$F378,'taxi_location&amp;demand_checks'!$A$2:$A$266,0))="A",INDEX('taxi_location&amp;demand_checks'!$B$2:$B$266,MATCH(Clean_data!$G378,'taxi_location&amp;demand_checks'!$A$2:$A$266,0))="A")</f>
        <v>1</v>
      </c>
      <c r="L378" s="3">
        <f t="shared" si="19"/>
        <v>8</v>
      </c>
      <c r="M378" s="3" t="str">
        <f t="shared" si="18"/>
        <v>Tuesday</v>
      </c>
      <c r="N378" s="14">
        <f t="shared" si="20"/>
        <v>20.45</v>
      </c>
    </row>
    <row r="379" spans="1:14" x14ac:dyDescent="0.3">
      <c r="A379" s="22">
        <v>44390</v>
      </c>
      <c r="B379" s="23">
        <v>0.39690972222222221</v>
      </c>
      <c r="C379" s="22">
        <v>44390</v>
      </c>
      <c r="D379" s="23">
        <v>0.40091435185185187</v>
      </c>
      <c r="E379">
        <v>1</v>
      </c>
      <c r="F379">
        <v>75</v>
      </c>
      <c r="G379">
        <v>75</v>
      </c>
      <c r="H379">
        <v>1</v>
      </c>
      <c r="I379">
        <v>0.74</v>
      </c>
      <c r="J379">
        <v>5.5</v>
      </c>
      <c r="K379" s="3" t="b">
        <f>OR(INDEX('taxi_location&amp;demand_checks'!$B$2:$B$266,MATCH(Clean_data!$F379,'taxi_location&amp;demand_checks'!$A$2:$A$266,0))="A",INDEX('taxi_location&amp;demand_checks'!$B$2:$B$266,MATCH(Clean_data!$G379,'taxi_location&amp;demand_checks'!$A$2:$A$266,0))="A")</f>
        <v>1</v>
      </c>
      <c r="L379" s="3">
        <f t="shared" si="19"/>
        <v>9</v>
      </c>
      <c r="M379" s="3" t="str">
        <f t="shared" si="18"/>
        <v>Tuesday</v>
      </c>
      <c r="N379" s="14">
        <f t="shared" si="20"/>
        <v>5.7666666666667155</v>
      </c>
    </row>
    <row r="380" spans="1:14" x14ac:dyDescent="0.3">
      <c r="A380" s="22">
        <v>44390</v>
      </c>
      <c r="B380" s="23">
        <v>0.41388888888888892</v>
      </c>
      <c r="C380" s="22">
        <v>44390</v>
      </c>
      <c r="D380" s="23">
        <v>0.4256597222222222</v>
      </c>
      <c r="E380">
        <v>1</v>
      </c>
      <c r="F380">
        <v>166</v>
      </c>
      <c r="G380">
        <v>74</v>
      </c>
      <c r="H380">
        <v>1</v>
      </c>
      <c r="I380">
        <v>2.57</v>
      </c>
      <c r="J380">
        <v>13</v>
      </c>
      <c r="K380" s="3" t="b">
        <f>OR(INDEX('taxi_location&amp;demand_checks'!$B$2:$B$266,MATCH(Clean_data!$F380,'taxi_location&amp;demand_checks'!$A$2:$A$266,0))="A",INDEX('taxi_location&amp;demand_checks'!$B$2:$B$266,MATCH(Clean_data!$G380,'taxi_location&amp;demand_checks'!$A$2:$A$266,0))="A")</f>
        <v>1</v>
      </c>
      <c r="L380" s="3">
        <f t="shared" si="19"/>
        <v>9</v>
      </c>
      <c r="M380" s="3" t="str">
        <f t="shared" si="18"/>
        <v>Tuesday</v>
      </c>
      <c r="N380" s="14">
        <f t="shared" si="20"/>
        <v>16.949999999999932</v>
      </c>
    </row>
    <row r="381" spans="1:14" x14ac:dyDescent="0.3">
      <c r="A381" s="22">
        <v>44390</v>
      </c>
      <c r="B381" s="23">
        <v>0.38853009259259258</v>
      </c>
      <c r="C381" s="22">
        <v>44390</v>
      </c>
      <c r="D381" s="23">
        <v>0.41699074074074072</v>
      </c>
      <c r="E381">
        <v>1</v>
      </c>
      <c r="F381">
        <v>226</v>
      </c>
      <c r="G381">
        <v>162</v>
      </c>
      <c r="H381">
        <v>1</v>
      </c>
      <c r="I381">
        <v>5.21</v>
      </c>
      <c r="J381">
        <v>26</v>
      </c>
      <c r="K381" s="3" t="b">
        <f>OR(INDEX('taxi_location&amp;demand_checks'!$B$2:$B$266,MATCH(Clean_data!$F381,'taxi_location&amp;demand_checks'!$A$2:$A$266,0))="A",INDEX('taxi_location&amp;demand_checks'!$B$2:$B$266,MATCH(Clean_data!$G381,'taxi_location&amp;demand_checks'!$A$2:$A$266,0))="A")</f>
        <v>1</v>
      </c>
      <c r="L381" s="3">
        <f t="shared" si="19"/>
        <v>9</v>
      </c>
      <c r="M381" s="3" t="str">
        <f t="shared" si="18"/>
        <v>Tuesday</v>
      </c>
      <c r="N381" s="14">
        <f t="shared" si="20"/>
        <v>40.98333333333332</v>
      </c>
    </row>
    <row r="382" spans="1:14" x14ac:dyDescent="0.3">
      <c r="A382" s="22">
        <v>44390</v>
      </c>
      <c r="B382" s="23">
        <v>0.39106481481481481</v>
      </c>
      <c r="C382" s="22">
        <v>44390</v>
      </c>
      <c r="D382" s="23">
        <v>0.39597222222222223</v>
      </c>
      <c r="E382">
        <v>1</v>
      </c>
      <c r="F382">
        <v>41</v>
      </c>
      <c r="G382">
        <v>74</v>
      </c>
      <c r="H382">
        <v>1</v>
      </c>
      <c r="I382">
        <v>1</v>
      </c>
      <c r="J382">
        <v>6.5</v>
      </c>
      <c r="K382" s="3" t="b">
        <f>OR(INDEX('taxi_location&amp;demand_checks'!$B$2:$B$266,MATCH(Clean_data!$F382,'taxi_location&amp;demand_checks'!$A$2:$A$266,0))="A",INDEX('taxi_location&amp;demand_checks'!$B$2:$B$266,MATCH(Clean_data!$G382,'taxi_location&amp;demand_checks'!$A$2:$A$266,0))="A")</f>
        <v>1</v>
      </c>
      <c r="L382" s="3">
        <f t="shared" si="19"/>
        <v>9</v>
      </c>
      <c r="M382" s="3" t="str">
        <f t="shared" si="18"/>
        <v>Tuesday</v>
      </c>
      <c r="N382" s="14">
        <f t="shared" si="20"/>
        <v>7.0666666666666789</v>
      </c>
    </row>
    <row r="383" spans="1:14" x14ac:dyDescent="0.3">
      <c r="A383" s="22">
        <v>44390</v>
      </c>
      <c r="B383" s="23">
        <v>0.42853009259259256</v>
      </c>
      <c r="C383" s="22">
        <v>44390</v>
      </c>
      <c r="D383" s="23">
        <v>0.4458449074074074</v>
      </c>
      <c r="E383">
        <v>1</v>
      </c>
      <c r="F383">
        <v>247</v>
      </c>
      <c r="G383">
        <v>31</v>
      </c>
      <c r="H383">
        <v>1</v>
      </c>
      <c r="I383">
        <v>4.74</v>
      </c>
      <c r="J383">
        <v>20</v>
      </c>
      <c r="K383" s="3" t="b">
        <f>OR(INDEX('taxi_location&amp;demand_checks'!$B$2:$B$266,MATCH(Clean_data!$F383,'taxi_location&amp;demand_checks'!$A$2:$A$266,0))="A",INDEX('taxi_location&amp;demand_checks'!$B$2:$B$266,MATCH(Clean_data!$G383,'taxi_location&amp;demand_checks'!$A$2:$A$266,0))="A")</f>
        <v>0</v>
      </c>
      <c r="L383" s="3">
        <f t="shared" si="19"/>
        <v>10</v>
      </c>
      <c r="M383" s="3" t="str">
        <f t="shared" si="18"/>
        <v>Tuesday</v>
      </c>
      <c r="N383" s="14">
        <f t="shared" si="20"/>
        <v>24.933333333333366</v>
      </c>
    </row>
    <row r="384" spans="1:14" x14ac:dyDescent="0.3">
      <c r="A384" s="22">
        <v>44390</v>
      </c>
      <c r="B384" s="23">
        <v>0.52777777777777779</v>
      </c>
      <c r="C384" s="22">
        <v>44390</v>
      </c>
      <c r="D384" s="23">
        <v>0.53721064814814812</v>
      </c>
      <c r="E384">
        <v>1</v>
      </c>
      <c r="F384">
        <v>25</v>
      </c>
      <c r="G384">
        <v>61</v>
      </c>
      <c r="H384">
        <v>1</v>
      </c>
      <c r="I384">
        <v>2.11</v>
      </c>
      <c r="J384">
        <v>11</v>
      </c>
      <c r="K384" s="3" t="b">
        <f>OR(INDEX('taxi_location&amp;demand_checks'!$B$2:$B$266,MATCH(Clean_data!$F384,'taxi_location&amp;demand_checks'!$A$2:$A$266,0))="A",INDEX('taxi_location&amp;demand_checks'!$B$2:$B$266,MATCH(Clean_data!$G384,'taxi_location&amp;demand_checks'!$A$2:$A$266,0))="A")</f>
        <v>0</v>
      </c>
      <c r="L384" s="3">
        <f t="shared" si="19"/>
        <v>12</v>
      </c>
      <c r="M384" s="3" t="str">
        <f t="shared" si="18"/>
        <v>Tuesday</v>
      </c>
      <c r="N384" s="14">
        <f t="shared" si="20"/>
        <v>13.583333333333272</v>
      </c>
    </row>
    <row r="385" spans="1:14" x14ac:dyDescent="0.3">
      <c r="A385" s="22">
        <v>44390</v>
      </c>
      <c r="B385" s="23">
        <v>0.51641203703703698</v>
      </c>
      <c r="C385" s="22">
        <v>44390</v>
      </c>
      <c r="D385" s="23">
        <v>0.52111111111111108</v>
      </c>
      <c r="E385">
        <v>1</v>
      </c>
      <c r="F385">
        <v>74</v>
      </c>
      <c r="G385">
        <v>74</v>
      </c>
      <c r="H385">
        <v>1</v>
      </c>
      <c r="I385">
        <v>1.18</v>
      </c>
      <c r="J385">
        <v>7</v>
      </c>
      <c r="K385" s="3" t="b">
        <f>OR(INDEX('taxi_location&amp;demand_checks'!$B$2:$B$266,MATCH(Clean_data!$F385,'taxi_location&amp;demand_checks'!$A$2:$A$266,0))="A",INDEX('taxi_location&amp;demand_checks'!$B$2:$B$266,MATCH(Clean_data!$G385,'taxi_location&amp;demand_checks'!$A$2:$A$266,0))="A")</f>
        <v>1</v>
      </c>
      <c r="L385" s="3">
        <f t="shared" si="19"/>
        <v>12</v>
      </c>
      <c r="M385" s="3" t="str">
        <f t="shared" si="18"/>
        <v>Tuesday</v>
      </c>
      <c r="N385" s="14">
        <f t="shared" si="20"/>
        <v>6.7666666666667119</v>
      </c>
    </row>
    <row r="386" spans="1:14" x14ac:dyDescent="0.3">
      <c r="A386" s="22">
        <v>44390</v>
      </c>
      <c r="B386" s="23">
        <v>0.51178240740740744</v>
      </c>
      <c r="C386" s="22">
        <v>44390</v>
      </c>
      <c r="D386" s="23">
        <v>0.52042824074074068</v>
      </c>
      <c r="E386">
        <v>1</v>
      </c>
      <c r="F386">
        <v>75</v>
      </c>
      <c r="G386">
        <v>75</v>
      </c>
      <c r="H386">
        <v>2</v>
      </c>
      <c r="I386">
        <v>0.72</v>
      </c>
      <c r="J386">
        <v>6</v>
      </c>
      <c r="K386" s="3" t="b">
        <f>OR(INDEX('taxi_location&amp;demand_checks'!$B$2:$B$266,MATCH(Clean_data!$F386,'taxi_location&amp;demand_checks'!$A$2:$A$266,0))="A",INDEX('taxi_location&amp;demand_checks'!$B$2:$B$266,MATCH(Clean_data!$G386,'taxi_location&amp;demand_checks'!$A$2:$A$266,0))="A")</f>
        <v>1</v>
      </c>
      <c r="L386" s="3">
        <f t="shared" si="19"/>
        <v>12</v>
      </c>
      <c r="M386" s="3" t="str">
        <f t="shared" si="18"/>
        <v>Tuesday</v>
      </c>
      <c r="N386" s="14">
        <f t="shared" si="20"/>
        <v>12.449999999999868</v>
      </c>
    </row>
    <row r="387" spans="1:14" x14ac:dyDescent="0.3">
      <c r="A387" s="22">
        <v>44390</v>
      </c>
      <c r="B387" s="23">
        <v>0.55534722222222221</v>
      </c>
      <c r="C387" s="22">
        <v>44390</v>
      </c>
      <c r="D387" s="23">
        <v>0.5626620370370371</v>
      </c>
      <c r="E387">
        <v>1</v>
      </c>
      <c r="F387">
        <v>61</v>
      </c>
      <c r="G387">
        <v>181</v>
      </c>
      <c r="H387">
        <v>1</v>
      </c>
      <c r="I387">
        <v>2</v>
      </c>
      <c r="J387">
        <v>9</v>
      </c>
      <c r="K387" s="3" t="b">
        <f>OR(INDEX('taxi_location&amp;demand_checks'!$B$2:$B$266,MATCH(Clean_data!$F387,'taxi_location&amp;demand_checks'!$A$2:$A$266,0))="A",INDEX('taxi_location&amp;demand_checks'!$B$2:$B$266,MATCH(Clean_data!$G387,'taxi_location&amp;demand_checks'!$A$2:$A$266,0))="A")</f>
        <v>0</v>
      </c>
      <c r="L387" s="3">
        <f t="shared" si="19"/>
        <v>13</v>
      </c>
      <c r="M387" s="3" t="str">
        <f t="shared" si="18"/>
        <v>Tuesday</v>
      </c>
      <c r="N387" s="14">
        <f t="shared" si="20"/>
        <v>10.533333333333434</v>
      </c>
    </row>
    <row r="388" spans="1:14" x14ac:dyDescent="0.3">
      <c r="A388" s="22">
        <v>44390</v>
      </c>
      <c r="B388" s="23">
        <v>0.5548495370370371</v>
      </c>
      <c r="C388" s="22">
        <v>44390</v>
      </c>
      <c r="D388" s="23">
        <v>0.60418981481481482</v>
      </c>
      <c r="E388">
        <v>1</v>
      </c>
      <c r="F388">
        <v>223</v>
      </c>
      <c r="G388">
        <v>132</v>
      </c>
      <c r="H388">
        <v>1</v>
      </c>
      <c r="I388">
        <v>17.96</v>
      </c>
      <c r="J388">
        <v>62</v>
      </c>
      <c r="K388" s="3" t="b">
        <f>OR(INDEX('taxi_location&amp;demand_checks'!$B$2:$B$266,MATCH(Clean_data!$F388,'taxi_location&amp;demand_checks'!$A$2:$A$266,0))="A",INDEX('taxi_location&amp;demand_checks'!$B$2:$B$266,MATCH(Clean_data!$G388,'taxi_location&amp;demand_checks'!$A$2:$A$266,0))="A")</f>
        <v>0</v>
      </c>
      <c r="L388" s="3">
        <f t="shared" si="19"/>
        <v>13</v>
      </c>
      <c r="M388" s="3" t="str">
        <f t="shared" si="18"/>
        <v>Tuesday</v>
      </c>
      <c r="N388" s="14">
        <f t="shared" si="20"/>
        <v>71.049999999999912</v>
      </c>
    </row>
    <row r="389" spans="1:14" x14ac:dyDescent="0.3">
      <c r="A389" s="22">
        <v>44390</v>
      </c>
      <c r="B389" s="23">
        <v>0.54347222222222225</v>
      </c>
      <c r="C389" s="22">
        <v>44390</v>
      </c>
      <c r="D389" s="23">
        <v>0.54775462962962962</v>
      </c>
      <c r="E389">
        <v>1</v>
      </c>
      <c r="F389">
        <v>74</v>
      </c>
      <c r="G389">
        <v>41</v>
      </c>
      <c r="H389">
        <v>1</v>
      </c>
      <c r="I389">
        <v>0.52</v>
      </c>
      <c r="J389">
        <v>5.5</v>
      </c>
      <c r="K389" s="3" t="b">
        <f>OR(INDEX('taxi_location&amp;demand_checks'!$B$2:$B$266,MATCH(Clean_data!$F389,'taxi_location&amp;demand_checks'!$A$2:$A$266,0))="A",INDEX('taxi_location&amp;demand_checks'!$B$2:$B$266,MATCH(Clean_data!$G389,'taxi_location&amp;demand_checks'!$A$2:$A$266,0))="A")</f>
        <v>1</v>
      </c>
      <c r="L389" s="3">
        <f t="shared" si="19"/>
        <v>13</v>
      </c>
      <c r="M389" s="3" t="str">
        <f t="shared" ref="M389:M452" si="21">TEXT(A389,"dddd")</f>
        <v>Tuesday</v>
      </c>
      <c r="N389" s="14">
        <f t="shared" si="20"/>
        <v>6.1666666666666181</v>
      </c>
    </row>
    <row r="390" spans="1:14" x14ac:dyDescent="0.3">
      <c r="A390" s="22">
        <v>44390</v>
      </c>
      <c r="B390" s="23">
        <v>0.59543981481481478</v>
      </c>
      <c r="C390" s="22">
        <v>44390</v>
      </c>
      <c r="D390" s="23">
        <v>0.60488425925925926</v>
      </c>
      <c r="E390">
        <v>1</v>
      </c>
      <c r="F390">
        <v>116</v>
      </c>
      <c r="G390">
        <v>74</v>
      </c>
      <c r="H390">
        <v>1</v>
      </c>
      <c r="I390">
        <v>4.05</v>
      </c>
      <c r="J390">
        <v>14.5</v>
      </c>
      <c r="K390" s="3" t="b">
        <f>OR(INDEX('taxi_location&amp;demand_checks'!$B$2:$B$266,MATCH(Clean_data!$F390,'taxi_location&amp;demand_checks'!$A$2:$A$266,0))="A",INDEX('taxi_location&amp;demand_checks'!$B$2:$B$266,MATCH(Clean_data!$G390,'taxi_location&amp;demand_checks'!$A$2:$A$266,0))="A")</f>
        <v>1</v>
      </c>
      <c r="L390" s="3">
        <f t="shared" ref="L390:L453" si="22">HOUR(B390)</f>
        <v>14</v>
      </c>
      <c r="M390" s="3" t="str">
        <f t="shared" si="21"/>
        <v>Tuesday</v>
      </c>
      <c r="N390" s="14">
        <f t="shared" ref="N390:N453" si="23">IF(C390=A390,(D390-B390),IF(C390&gt;A390,D390-0+1-B390,"Error"))*1440</f>
        <v>13.600000000000048</v>
      </c>
    </row>
    <row r="391" spans="1:14" x14ac:dyDescent="0.3">
      <c r="A391" s="22">
        <v>44390</v>
      </c>
      <c r="B391" s="23">
        <v>0.5894328703703704</v>
      </c>
      <c r="C391" s="22">
        <v>44390</v>
      </c>
      <c r="D391" s="23">
        <v>0.60503472222222221</v>
      </c>
      <c r="E391">
        <v>1</v>
      </c>
      <c r="F391">
        <v>42</v>
      </c>
      <c r="G391">
        <v>243</v>
      </c>
      <c r="H391">
        <v>1</v>
      </c>
      <c r="I391">
        <v>3.12</v>
      </c>
      <c r="J391">
        <v>15.5</v>
      </c>
      <c r="K391" s="3" t="b">
        <f>OR(INDEX('taxi_location&amp;demand_checks'!$B$2:$B$266,MATCH(Clean_data!$F391,'taxi_location&amp;demand_checks'!$A$2:$A$266,0))="A",INDEX('taxi_location&amp;demand_checks'!$B$2:$B$266,MATCH(Clean_data!$G391,'taxi_location&amp;demand_checks'!$A$2:$A$266,0))="A")</f>
        <v>1</v>
      </c>
      <c r="L391" s="3">
        <f t="shared" si="22"/>
        <v>14</v>
      </c>
      <c r="M391" s="3" t="str">
        <f t="shared" si="21"/>
        <v>Tuesday</v>
      </c>
      <c r="N391" s="14">
        <f t="shared" si="23"/>
        <v>22.466666666666608</v>
      </c>
    </row>
    <row r="392" spans="1:14" x14ac:dyDescent="0.3">
      <c r="A392" s="22">
        <v>44390</v>
      </c>
      <c r="B392" s="23">
        <v>0.62821759259259258</v>
      </c>
      <c r="C392" s="22">
        <v>44390</v>
      </c>
      <c r="D392" s="23">
        <v>0.65760416666666666</v>
      </c>
      <c r="E392">
        <v>1</v>
      </c>
      <c r="F392">
        <v>97</v>
      </c>
      <c r="G392">
        <v>39</v>
      </c>
      <c r="H392">
        <v>1</v>
      </c>
      <c r="I392">
        <v>6.69</v>
      </c>
      <c r="J392">
        <v>29</v>
      </c>
      <c r="K392" s="3" t="b">
        <f>OR(INDEX('taxi_location&amp;demand_checks'!$B$2:$B$266,MATCH(Clean_data!$F392,'taxi_location&amp;demand_checks'!$A$2:$A$266,0))="A",INDEX('taxi_location&amp;demand_checks'!$B$2:$B$266,MATCH(Clean_data!$G392,'taxi_location&amp;demand_checks'!$A$2:$A$266,0))="A")</f>
        <v>0</v>
      </c>
      <c r="L392" s="3">
        <f t="shared" si="22"/>
        <v>15</v>
      </c>
      <c r="M392" s="3" t="str">
        <f t="shared" si="21"/>
        <v>Tuesday</v>
      </c>
      <c r="N392" s="14">
        <f t="shared" si="23"/>
        <v>42.316666666666677</v>
      </c>
    </row>
    <row r="393" spans="1:14" x14ac:dyDescent="0.3">
      <c r="A393" s="22">
        <v>44390</v>
      </c>
      <c r="B393" s="23">
        <v>0.65320601851851856</v>
      </c>
      <c r="C393" s="22">
        <v>44390</v>
      </c>
      <c r="D393" s="23">
        <v>0.6548842592592593</v>
      </c>
      <c r="E393">
        <v>1</v>
      </c>
      <c r="F393">
        <v>41</v>
      </c>
      <c r="G393">
        <v>41</v>
      </c>
      <c r="H393">
        <v>1</v>
      </c>
      <c r="I393">
        <v>0.44</v>
      </c>
      <c r="J393">
        <v>4</v>
      </c>
      <c r="K393" s="3" t="b">
        <f>OR(INDEX('taxi_location&amp;demand_checks'!$B$2:$B$266,MATCH(Clean_data!$F393,'taxi_location&amp;demand_checks'!$A$2:$A$266,0))="A",INDEX('taxi_location&amp;demand_checks'!$B$2:$B$266,MATCH(Clean_data!$G393,'taxi_location&amp;demand_checks'!$A$2:$A$266,0))="A")</f>
        <v>1</v>
      </c>
      <c r="L393" s="3">
        <f t="shared" si="22"/>
        <v>15</v>
      </c>
      <c r="M393" s="3" t="str">
        <f t="shared" si="21"/>
        <v>Tuesday</v>
      </c>
      <c r="N393" s="14">
        <f t="shared" si="23"/>
        <v>2.4166666666666714</v>
      </c>
    </row>
    <row r="394" spans="1:14" x14ac:dyDescent="0.3">
      <c r="A394" s="22">
        <v>44390</v>
      </c>
      <c r="B394" s="23">
        <v>0.6462268518518518</v>
      </c>
      <c r="C394" s="22">
        <v>44390</v>
      </c>
      <c r="D394" s="23">
        <v>0.6502430555555555</v>
      </c>
      <c r="E394">
        <v>1</v>
      </c>
      <c r="F394">
        <v>75</v>
      </c>
      <c r="G394">
        <v>74</v>
      </c>
      <c r="H394">
        <v>1</v>
      </c>
      <c r="I394">
        <v>1.27</v>
      </c>
      <c r="J394">
        <v>6.5</v>
      </c>
      <c r="K394" s="3" t="b">
        <f>OR(INDEX('taxi_location&amp;demand_checks'!$B$2:$B$266,MATCH(Clean_data!$F394,'taxi_location&amp;demand_checks'!$A$2:$A$266,0))="A",INDEX('taxi_location&amp;demand_checks'!$B$2:$B$266,MATCH(Clean_data!$G394,'taxi_location&amp;demand_checks'!$A$2:$A$266,0))="A")</f>
        <v>1</v>
      </c>
      <c r="L394" s="3">
        <f t="shared" si="22"/>
        <v>15</v>
      </c>
      <c r="M394" s="3" t="str">
        <f t="shared" si="21"/>
        <v>Tuesday</v>
      </c>
      <c r="N394" s="14">
        <f t="shared" si="23"/>
        <v>5.7833333333333314</v>
      </c>
    </row>
    <row r="395" spans="1:14" x14ac:dyDescent="0.3">
      <c r="A395" s="22">
        <v>44390</v>
      </c>
      <c r="B395" s="23">
        <v>0.65790509259259256</v>
      </c>
      <c r="C395" s="22">
        <v>44390</v>
      </c>
      <c r="D395" s="23">
        <v>0.66342592592592597</v>
      </c>
      <c r="E395">
        <v>1</v>
      </c>
      <c r="F395">
        <v>74</v>
      </c>
      <c r="G395">
        <v>74</v>
      </c>
      <c r="H395">
        <v>1</v>
      </c>
      <c r="I395">
        <v>1.1499999999999999</v>
      </c>
      <c r="J395">
        <v>7</v>
      </c>
      <c r="K395" s="3" t="b">
        <f>OR(INDEX('taxi_location&amp;demand_checks'!$B$2:$B$266,MATCH(Clean_data!$F395,'taxi_location&amp;demand_checks'!$A$2:$A$266,0))="A",INDEX('taxi_location&amp;demand_checks'!$B$2:$B$266,MATCH(Clean_data!$G395,'taxi_location&amp;demand_checks'!$A$2:$A$266,0))="A")</f>
        <v>1</v>
      </c>
      <c r="L395" s="3">
        <f t="shared" si="22"/>
        <v>15</v>
      </c>
      <c r="M395" s="3" t="str">
        <f t="shared" si="21"/>
        <v>Tuesday</v>
      </c>
      <c r="N395" s="14">
        <f t="shared" si="23"/>
        <v>7.9500000000001236</v>
      </c>
    </row>
    <row r="396" spans="1:14" x14ac:dyDescent="0.3">
      <c r="A396" s="22">
        <v>44390</v>
      </c>
      <c r="B396" s="23">
        <v>0.69565972222222217</v>
      </c>
      <c r="C396" s="22">
        <v>44390</v>
      </c>
      <c r="D396" s="23">
        <v>0.7430092592592592</v>
      </c>
      <c r="E396">
        <v>1</v>
      </c>
      <c r="F396">
        <v>35</v>
      </c>
      <c r="G396">
        <v>117</v>
      </c>
      <c r="H396">
        <v>1</v>
      </c>
      <c r="I396">
        <v>14.36</v>
      </c>
      <c r="J396">
        <v>54</v>
      </c>
      <c r="K396" s="3" t="b">
        <f>OR(INDEX('taxi_location&amp;demand_checks'!$B$2:$B$266,MATCH(Clean_data!$F396,'taxi_location&amp;demand_checks'!$A$2:$A$266,0))="A",INDEX('taxi_location&amp;demand_checks'!$B$2:$B$266,MATCH(Clean_data!$G396,'taxi_location&amp;demand_checks'!$A$2:$A$266,0))="A")</f>
        <v>0</v>
      </c>
      <c r="L396" s="3">
        <f t="shared" si="22"/>
        <v>16</v>
      </c>
      <c r="M396" s="3" t="str">
        <f t="shared" si="21"/>
        <v>Tuesday</v>
      </c>
      <c r="N396" s="14">
        <f t="shared" si="23"/>
        <v>68.183333333333337</v>
      </c>
    </row>
    <row r="397" spans="1:14" x14ac:dyDescent="0.3">
      <c r="A397" s="22">
        <v>44390</v>
      </c>
      <c r="B397" s="23">
        <v>0.73754629629629631</v>
      </c>
      <c r="C397" s="22">
        <v>44390</v>
      </c>
      <c r="D397" s="23">
        <v>0.74918981481481473</v>
      </c>
      <c r="E397">
        <v>1</v>
      </c>
      <c r="F397">
        <v>95</v>
      </c>
      <c r="G397">
        <v>258</v>
      </c>
      <c r="H397">
        <v>1</v>
      </c>
      <c r="I397">
        <v>2.64</v>
      </c>
      <c r="J397">
        <v>13</v>
      </c>
      <c r="K397" s="3" t="b">
        <f>OR(INDEX('taxi_location&amp;demand_checks'!$B$2:$B$266,MATCH(Clean_data!$F397,'taxi_location&amp;demand_checks'!$A$2:$A$266,0))="A",INDEX('taxi_location&amp;demand_checks'!$B$2:$B$266,MATCH(Clean_data!$G397,'taxi_location&amp;demand_checks'!$A$2:$A$266,0))="A")</f>
        <v>0</v>
      </c>
      <c r="L397" s="3">
        <f t="shared" si="22"/>
        <v>17</v>
      </c>
      <c r="M397" s="3" t="str">
        <f t="shared" si="21"/>
        <v>Tuesday</v>
      </c>
      <c r="N397" s="14">
        <f t="shared" si="23"/>
        <v>16.766666666666517</v>
      </c>
    </row>
    <row r="398" spans="1:14" x14ac:dyDescent="0.3">
      <c r="A398" s="22">
        <v>44390</v>
      </c>
      <c r="B398" s="23">
        <v>0.71101851851851849</v>
      </c>
      <c r="C398" s="22">
        <v>44390</v>
      </c>
      <c r="D398" s="23">
        <v>0.71668981481481486</v>
      </c>
      <c r="E398">
        <v>1</v>
      </c>
      <c r="F398">
        <v>75</v>
      </c>
      <c r="G398">
        <v>238</v>
      </c>
      <c r="H398">
        <v>1</v>
      </c>
      <c r="I398">
        <v>1.22</v>
      </c>
      <c r="J398">
        <v>7</v>
      </c>
      <c r="K398" s="3" t="b">
        <f>OR(INDEX('taxi_location&amp;demand_checks'!$B$2:$B$266,MATCH(Clean_data!$F398,'taxi_location&amp;demand_checks'!$A$2:$A$266,0))="A",INDEX('taxi_location&amp;demand_checks'!$B$2:$B$266,MATCH(Clean_data!$G398,'taxi_location&amp;demand_checks'!$A$2:$A$266,0))="A")</f>
        <v>1</v>
      </c>
      <c r="L398" s="3">
        <f t="shared" si="22"/>
        <v>17</v>
      </c>
      <c r="M398" s="3" t="str">
        <f t="shared" si="21"/>
        <v>Tuesday</v>
      </c>
      <c r="N398" s="14">
        <f t="shared" si="23"/>
        <v>8.1666666666667709</v>
      </c>
    </row>
    <row r="399" spans="1:14" x14ac:dyDescent="0.3">
      <c r="A399" s="22">
        <v>44390</v>
      </c>
      <c r="B399" s="23">
        <v>0.7882407407407408</v>
      </c>
      <c r="C399" s="22">
        <v>44390</v>
      </c>
      <c r="D399" s="23">
        <v>0.79421296296296295</v>
      </c>
      <c r="E399">
        <v>1</v>
      </c>
      <c r="F399">
        <v>74</v>
      </c>
      <c r="G399">
        <v>42</v>
      </c>
      <c r="H399">
        <v>1</v>
      </c>
      <c r="I399">
        <v>1.1299999999999999</v>
      </c>
      <c r="J399">
        <v>7.5</v>
      </c>
      <c r="K399" s="3" t="b">
        <f>OR(INDEX('taxi_location&amp;demand_checks'!$B$2:$B$266,MATCH(Clean_data!$F399,'taxi_location&amp;demand_checks'!$A$2:$A$266,0))="A",INDEX('taxi_location&amp;demand_checks'!$B$2:$B$266,MATCH(Clean_data!$G399,'taxi_location&amp;demand_checks'!$A$2:$A$266,0))="A")</f>
        <v>1</v>
      </c>
      <c r="L399" s="3">
        <f t="shared" si="22"/>
        <v>18</v>
      </c>
      <c r="M399" s="3" t="str">
        <f t="shared" si="21"/>
        <v>Tuesday</v>
      </c>
      <c r="N399" s="14">
        <f t="shared" si="23"/>
        <v>8.5999999999999055</v>
      </c>
    </row>
    <row r="400" spans="1:14" x14ac:dyDescent="0.3">
      <c r="A400" s="22">
        <v>44390</v>
      </c>
      <c r="B400" s="23">
        <v>0.78116898148148151</v>
      </c>
      <c r="C400" s="22">
        <v>44390</v>
      </c>
      <c r="D400" s="23">
        <v>0.79290509259259256</v>
      </c>
      <c r="E400">
        <v>1</v>
      </c>
      <c r="F400">
        <v>33</v>
      </c>
      <c r="G400">
        <v>188</v>
      </c>
      <c r="H400">
        <v>1</v>
      </c>
      <c r="I400">
        <v>0.4</v>
      </c>
      <c r="J400">
        <v>3.5</v>
      </c>
      <c r="K400" s="3" t="b">
        <f>OR(INDEX('taxi_location&amp;demand_checks'!$B$2:$B$266,MATCH(Clean_data!$F400,'taxi_location&amp;demand_checks'!$A$2:$A$266,0))="A",INDEX('taxi_location&amp;demand_checks'!$B$2:$B$266,MATCH(Clean_data!$G400,'taxi_location&amp;demand_checks'!$A$2:$A$266,0))="A")</f>
        <v>0</v>
      </c>
      <c r="L400" s="3">
        <f t="shared" si="22"/>
        <v>18</v>
      </c>
      <c r="M400" s="3" t="str">
        <f t="shared" si="21"/>
        <v>Tuesday</v>
      </c>
      <c r="N400" s="14">
        <f t="shared" si="23"/>
        <v>16.899999999999924</v>
      </c>
    </row>
    <row r="401" spans="1:14" x14ac:dyDescent="0.3">
      <c r="A401" s="22">
        <v>44390</v>
      </c>
      <c r="B401" s="23">
        <v>0.82659722222222232</v>
      </c>
      <c r="C401" s="22">
        <v>44390</v>
      </c>
      <c r="D401" s="23">
        <v>0.83347222222222228</v>
      </c>
      <c r="E401">
        <v>1</v>
      </c>
      <c r="F401">
        <v>244</v>
      </c>
      <c r="G401">
        <v>127</v>
      </c>
      <c r="H401">
        <v>1</v>
      </c>
      <c r="I401">
        <v>3.25</v>
      </c>
      <c r="J401">
        <v>11.5</v>
      </c>
      <c r="K401" s="3" t="b">
        <f>OR(INDEX('taxi_location&amp;demand_checks'!$B$2:$B$266,MATCH(Clean_data!$F401,'taxi_location&amp;demand_checks'!$A$2:$A$266,0))="A",INDEX('taxi_location&amp;demand_checks'!$B$2:$B$266,MATCH(Clean_data!$G401,'taxi_location&amp;demand_checks'!$A$2:$A$266,0))="A")</f>
        <v>1</v>
      </c>
      <c r="L401" s="3">
        <f t="shared" si="22"/>
        <v>19</v>
      </c>
      <c r="M401" s="3" t="str">
        <f t="shared" si="21"/>
        <v>Tuesday</v>
      </c>
      <c r="N401" s="14">
        <f t="shared" si="23"/>
        <v>9.8999999999999488</v>
      </c>
    </row>
    <row r="402" spans="1:14" x14ac:dyDescent="0.3">
      <c r="A402" s="22">
        <v>44390</v>
      </c>
      <c r="B402" s="23">
        <v>0.82543981481481488</v>
      </c>
      <c r="C402" s="22">
        <v>44390</v>
      </c>
      <c r="D402" s="23">
        <v>0.83755787037037033</v>
      </c>
      <c r="E402">
        <v>1</v>
      </c>
      <c r="F402">
        <v>244</v>
      </c>
      <c r="G402">
        <v>241</v>
      </c>
      <c r="H402">
        <v>1</v>
      </c>
      <c r="I402">
        <v>5.67</v>
      </c>
      <c r="J402">
        <v>20</v>
      </c>
      <c r="K402" s="3" t="b">
        <f>OR(INDEX('taxi_location&amp;demand_checks'!$B$2:$B$266,MATCH(Clean_data!$F402,'taxi_location&amp;demand_checks'!$A$2:$A$266,0))="A",INDEX('taxi_location&amp;demand_checks'!$B$2:$B$266,MATCH(Clean_data!$G402,'taxi_location&amp;demand_checks'!$A$2:$A$266,0))="A")</f>
        <v>1</v>
      </c>
      <c r="L402" s="3">
        <f t="shared" si="22"/>
        <v>19</v>
      </c>
      <c r="M402" s="3" t="str">
        <f t="shared" si="21"/>
        <v>Tuesday</v>
      </c>
      <c r="N402" s="14">
        <f t="shared" si="23"/>
        <v>17.44999999999985</v>
      </c>
    </row>
    <row r="403" spans="1:14" x14ac:dyDescent="0.3">
      <c r="A403" s="22">
        <v>44390</v>
      </c>
      <c r="B403" s="23">
        <v>0.87513888888888891</v>
      </c>
      <c r="C403" s="22">
        <v>44390</v>
      </c>
      <c r="D403" s="23">
        <v>0.88131944444444443</v>
      </c>
      <c r="E403">
        <v>1</v>
      </c>
      <c r="F403">
        <v>25</v>
      </c>
      <c r="G403">
        <v>181</v>
      </c>
      <c r="H403">
        <v>1</v>
      </c>
      <c r="I403">
        <v>1.4</v>
      </c>
      <c r="J403">
        <v>8</v>
      </c>
      <c r="K403" s="3" t="b">
        <f>OR(INDEX('taxi_location&amp;demand_checks'!$B$2:$B$266,MATCH(Clean_data!$F403,'taxi_location&amp;demand_checks'!$A$2:$A$266,0))="A",INDEX('taxi_location&amp;demand_checks'!$B$2:$B$266,MATCH(Clean_data!$G403,'taxi_location&amp;demand_checks'!$A$2:$A$266,0))="A")</f>
        <v>0</v>
      </c>
      <c r="L403" s="3">
        <f t="shared" si="22"/>
        <v>21</v>
      </c>
      <c r="M403" s="3" t="str">
        <f t="shared" si="21"/>
        <v>Tuesday</v>
      </c>
      <c r="N403" s="14">
        <f t="shared" si="23"/>
        <v>8.8999999999999524</v>
      </c>
    </row>
    <row r="404" spans="1:14" x14ac:dyDescent="0.3">
      <c r="A404" s="22">
        <v>44390</v>
      </c>
      <c r="B404" s="23">
        <v>0.96289351851851857</v>
      </c>
      <c r="C404" s="22">
        <v>44390</v>
      </c>
      <c r="D404" s="23">
        <v>0.99906249999999996</v>
      </c>
      <c r="E404">
        <v>1</v>
      </c>
      <c r="F404">
        <v>169</v>
      </c>
      <c r="G404">
        <v>220</v>
      </c>
      <c r="H404">
        <v>1</v>
      </c>
      <c r="I404">
        <v>8.66</v>
      </c>
      <c r="J404">
        <v>39.5</v>
      </c>
      <c r="K404" s="3" t="b">
        <f>OR(INDEX('taxi_location&amp;demand_checks'!$B$2:$B$266,MATCH(Clean_data!$F404,'taxi_location&amp;demand_checks'!$A$2:$A$266,0))="A",INDEX('taxi_location&amp;demand_checks'!$B$2:$B$266,MATCH(Clean_data!$G404,'taxi_location&amp;demand_checks'!$A$2:$A$266,0))="A")</f>
        <v>0</v>
      </c>
      <c r="L404" s="3">
        <f t="shared" si="22"/>
        <v>23</v>
      </c>
      <c r="M404" s="3" t="str">
        <f t="shared" si="21"/>
        <v>Tuesday</v>
      </c>
      <c r="N404" s="14">
        <f t="shared" si="23"/>
        <v>52.083333333333215</v>
      </c>
    </row>
    <row r="405" spans="1:14" x14ac:dyDescent="0.3">
      <c r="A405" s="22">
        <v>44391</v>
      </c>
      <c r="B405" s="23">
        <v>3.6111111111111115E-2</v>
      </c>
      <c r="C405" s="22">
        <v>44391</v>
      </c>
      <c r="D405" s="23">
        <v>3.951388888888889E-2</v>
      </c>
      <c r="E405">
        <v>1</v>
      </c>
      <c r="F405">
        <v>42</v>
      </c>
      <c r="G405">
        <v>42</v>
      </c>
      <c r="H405">
        <v>2</v>
      </c>
      <c r="I405">
        <v>0.81</v>
      </c>
      <c r="J405">
        <v>5.5</v>
      </c>
      <c r="K405" s="3" t="b">
        <f>OR(INDEX('taxi_location&amp;demand_checks'!$B$2:$B$266,MATCH(Clean_data!$F405,'taxi_location&amp;demand_checks'!$A$2:$A$266,0))="A",INDEX('taxi_location&amp;demand_checks'!$B$2:$B$266,MATCH(Clean_data!$G405,'taxi_location&amp;demand_checks'!$A$2:$A$266,0))="A")</f>
        <v>1</v>
      </c>
      <c r="L405" s="3">
        <f t="shared" si="22"/>
        <v>0</v>
      </c>
      <c r="M405" s="3" t="str">
        <f t="shared" si="21"/>
        <v>Wednesday</v>
      </c>
      <c r="N405" s="14">
        <f t="shared" si="23"/>
        <v>4.8999999999999968</v>
      </c>
    </row>
    <row r="406" spans="1:14" x14ac:dyDescent="0.3">
      <c r="A406" s="22">
        <v>44391</v>
      </c>
      <c r="B406" s="23">
        <v>0.14358796296296297</v>
      </c>
      <c r="C406" s="22">
        <v>44391</v>
      </c>
      <c r="D406" s="23">
        <v>0.15166666666666667</v>
      </c>
      <c r="E406">
        <v>1</v>
      </c>
      <c r="F406">
        <v>169</v>
      </c>
      <c r="G406">
        <v>126</v>
      </c>
      <c r="H406">
        <v>1</v>
      </c>
      <c r="I406">
        <v>3.74</v>
      </c>
      <c r="J406">
        <v>13.5</v>
      </c>
      <c r="K406" s="3" t="b">
        <f>OR(INDEX('taxi_location&amp;demand_checks'!$B$2:$B$266,MATCH(Clean_data!$F406,'taxi_location&amp;demand_checks'!$A$2:$A$266,0))="A",INDEX('taxi_location&amp;demand_checks'!$B$2:$B$266,MATCH(Clean_data!$G406,'taxi_location&amp;demand_checks'!$A$2:$A$266,0))="A")</f>
        <v>0</v>
      </c>
      <c r="L406" s="3">
        <f t="shared" si="22"/>
        <v>3</v>
      </c>
      <c r="M406" s="3" t="str">
        <f t="shared" si="21"/>
        <v>Wednesday</v>
      </c>
      <c r="N406" s="14">
        <f t="shared" si="23"/>
        <v>11.633333333333326</v>
      </c>
    </row>
    <row r="407" spans="1:14" x14ac:dyDescent="0.3">
      <c r="A407" s="22">
        <v>44391</v>
      </c>
      <c r="B407" s="23">
        <v>0.35030092592592593</v>
      </c>
      <c r="C407" s="22">
        <v>44391</v>
      </c>
      <c r="D407" s="23">
        <v>0.35354166666666664</v>
      </c>
      <c r="E407">
        <v>1</v>
      </c>
      <c r="F407">
        <v>236</v>
      </c>
      <c r="G407">
        <v>75</v>
      </c>
      <c r="H407">
        <v>1</v>
      </c>
      <c r="I407">
        <v>0.45</v>
      </c>
      <c r="J407">
        <v>5</v>
      </c>
      <c r="K407" s="3" t="b">
        <f>OR(INDEX('taxi_location&amp;demand_checks'!$B$2:$B$266,MATCH(Clean_data!$F407,'taxi_location&amp;demand_checks'!$A$2:$A$266,0))="A",INDEX('taxi_location&amp;demand_checks'!$B$2:$B$266,MATCH(Clean_data!$G407,'taxi_location&amp;demand_checks'!$A$2:$A$266,0))="A")</f>
        <v>1</v>
      </c>
      <c r="L407" s="3">
        <f t="shared" si="22"/>
        <v>8</v>
      </c>
      <c r="M407" s="3" t="str">
        <f t="shared" si="21"/>
        <v>Wednesday</v>
      </c>
      <c r="N407" s="14">
        <f t="shared" si="23"/>
        <v>4.6666666666666234</v>
      </c>
    </row>
    <row r="408" spans="1:14" x14ac:dyDescent="0.3">
      <c r="A408" s="22">
        <v>44391</v>
      </c>
      <c r="B408" s="23">
        <v>0.33572916666666663</v>
      </c>
      <c r="C408" s="22">
        <v>44391</v>
      </c>
      <c r="D408" s="23">
        <v>0.34424768518518517</v>
      </c>
      <c r="E408">
        <v>1</v>
      </c>
      <c r="F408">
        <v>42</v>
      </c>
      <c r="G408">
        <v>238</v>
      </c>
      <c r="H408">
        <v>1</v>
      </c>
      <c r="I408">
        <v>3</v>
      </c>
      <c r="J408">
        <v>11</v>
      </c>
      <c r="K408" s="3" t="b">
        <f>OR(INDEX('taxi_location&amp;demand_checks'!$B$2:$B$266,MATCH(Clean_data!$F408,'taxi_location&amp;demand_checks'!$A$2:$A$266,0))="A",INDEX('taxi_location&amp;demand_checks'!$B$2:$B$266,MATCH(Clean_data!$G408,'taxi_location&amp;demand_checks'!$A$2:$A$266,0))="A")</f>
        <v>1</v>
      </c>
      <c r="L408" s="3">
        <f t="shared" si="22"/>
        <v>8</v>
      </c>
      <c r="M408" s="3" t="str">
        <f t="shared" si="21"/>
        <v>Wednesday</v>
      </c>
      <c r="N408" s="14">
        <f t="shared" si="23"/>
        <v>12.266666666666692</v>
      </c>
    </row>
    <row r="409" spans="1:14" x14ac:dyDescent="0.3">
      <c r="A409" s="22">
        <v>44391</v>
      </c>
      <c r="B409" s="23">
        <v>0.41293981481481484</v>
      </c>
      <c r="C409" s="22">
        <v>44391</v>
      </c>
      <c r="D409" s="23">
        <v>0.4161111111111111</v>
      </c>
      <c r="E409">
        <v>1</v>
      </c>
      <c r="F409">
        <v>152</v>
      </c>
      <c r="G409">
        <v>42</v>
      </c>
      <c r="H409">
        <v>1</v>
      </c>
      <c r="I409">
        <v>1.05</v>
      </c>
      <c r="J409">
        <v>5.5</v>
      </c>
      <c r="K409" s="3" t="b">
        <f>OR(INDEX('taxi_location&amp;demand_checks'!$B$2:$B$266,MATCH(Clean_data!$F409,'taxi_location&amp;demand_checks'!$A$2:$A$266,0))="A",INDEX('taxi_location&amp;demand_checks'!$B$2:$B$266,MATCH(Clean_data!$G409,'taxi_location&amp;demand_checks'!$A$2:$A$266,0))="A")</f>
        <v>1</v>
      </c>
      <c r="L409" s="3">
        <f t="shared" si="22"/>
        <v>9</v>
      </c>
      <c r="M409" s="3" t="str">
        <f t="shared" si="21"/>
        <v>Wednesday</v>
      </c>
      <c r="N409" s="14">
        <f t="shared" si="23"/>
        <v>4.5666666666666078</v>
      </c>
    </row>
    <row r="410" spans="1:14" x14ac:dyDescent="0.3">
      <c r="A410" s="22">
        <v>44391</v>
      </c>
      <c r="B410" s="23">
        <v>0.38675925925925925</v>
      </c>
      <c r="C410" s="22">
        <v>44391</v>
      </c>
      <c r="D410" s="23">
        <v>0.39526620370370374</v>
      </c>
      <c r="E410">
        <v>1</v>
      </c>
      <c r="F410">
        <v>75</v>
      </c>
      <c r="G410">
        <v>74</v>
      </c>
      <c r="H410">
        <v>3</v>
      </c>
      <c r="I410">
        <v>1.35</v>
      </c>
      <c r="J410">
        <v>9</v>
      </c>
      <c r="K410" s="3" t="b">
        <f>OR(INDEX('taxi_location&amp;demand_checks'!$B$2:$B$266,MATCH(Clean_data!$F410,'taxi_location&amp;demand_checks'!$A$2:$A$266,0))="A",INDEX('taxi_location&amp;demand_checks'!$B$2:$B$266,MATCH(Clean_data!$G410,'taxi_location&amp;demand_checks'!$A$2:$A$266,0))="A")</f>
        <v>1</v>
      </c>
      <c r="L410" s="3">
        <f t="shared" si="22"/>
        <v>9</v>
      </c>
      <c r="M410" s="3" t="str">
        <f t="shared" si="21"/>
        <v>Wednesday</v>
      </c>
      <c r="N410" s="14">
        <f t="shared" si="23"/>
        <v>12.250000000000076</v>
      </c>
    </row>
    <row r="411" spans="1:14" x14ac:dyDescent="0.3">
      <c r="A411" s="22">
        <v>44391</v>
      </c>
      <c r="B411" s="23">
        <v>0.44218750000000001</v>
      </c>
      <c r="C411" s="22">
        <v>44391</v>
      </c>
      <c r="D411" s="23">
        <v>0.45347222222222222</v>
      </c>
      <c r="E411">
        <v>1</v>
      </c>
      <c r="F411">
        <v>75</v>
      </c>
      <c r="G411">
        <v>152</v>
      </c>
      <c r="H411">
        <v>1</v>
      </c>
      <c r="I411">
        <v>3.2</v>
      </c>
      <c r="J411">
        <v>13.5</v>
      </c>
      <c r="K411" s="3" t="b">
        <f>OR(INDEX('taxi_location&amp;demand_checks'!$B$2:$B$266,MATCH(Clean_data!$F411,'taxi_location&amp;demand_checks'!$A$2:$A$266,0))="A",INDEX('taxi_location&amp;demand_checks'!$B$2:$B$266,MATCH(Clean_data!$G411,'taxi_location&amp;demand_checks'!$A$2:$A$266,0))="A")</f>
        <v>1</v>
      </c>
      <c r="L411" s="3">
        <f t="shared" si="22"/>
        <v>10</v>
      </c>
      <c r="M411" s="3" t="str">
        <f t="shared" si="21"/>
        <v>Wednesday</v>
      </c>
      <c r="N411" s="14">
        <f t="shared" si="23"/>
        <v>16.249999999999982</v>
      </c>
    </row>
    <row r="412" spans="1:14" x14ac:dyDescent="0.3">
      <c r="A412" s="22">
        <v>44391</v>
      </c>
      <c r="B412" s="23">
        <v>0.43920138888888888</v>
      </c>
      <c r="C412" s="22">
        <v>44391</v>
      </c>
      <c r="D412" s="23">
        <v>0.44166666666666665</v>
      </c>
      <c r="E412">
        <v>1</v>
      </c>
      <c r="F412">
        <v>24</v>
      </c>
      <c r="G412">
        <v>151</v>
      </c>
      <c r="H412">
        <v>1</v>
      </c>
      <c r="I412">
        <v>0.62</v>
      </c>
      <c r="J412">
        <v>4.5</v>
      </c>
      <c r="K412" s="3" t="b">
        <f>OR(INDEX('taxi_location&amp;demand_checks'!$B$2:$B$266,MATCH(Clean_data!$F412,'taxi_location&amp;demand_checks'!$A$2:$A$266,0))="A",INDEX('taxi_location&amp;demand_checks'!$B$2:$B$266,MATCH(Clean_data!$G412,'taxi_location&amp;demand_checks'!$A$2:$A$266,0))="A")</f>
        <v>1</v>
      </c>
      <c r="L412" s="3">
        <f t="shared" si="22"/>
        <v>10</v>
      </c>
      <c r="M412" s="3" t="str">
        <f t="shared" si="21"/>
        <v>Wednesday</v>
      </c>
      <c r="N412" s="14">
        <f t="shared" si="23"/>
        <v>3.5499999999999954</v>
      </c>
    </row>
    <row r="413" spans="1:14" x14ac:dyDescent="0.3">
      <c r="A413" s="22">
        <v>44391</v>
      </c>
      <c r="B413" s="23">
        <v>0.45763888888888887</v>
      </c>
      <c r="C413" s="22">
        <v>44391</v>
      </c>
      <c r="D413" s="23">
        <v>0.47283564814814816</v>
      </c>
      <c r="E413">
        <v>1</v>
      </c>
      <c r="F413">
        <v>95</v>
      </c>
      <c r="G413">
        <v>216</v>
      </c>
      <c r="H413">
        <v>1</v>
      </c>
      <c r="I413">
        <v>3.31</v>
      </c>
      <c r="J413">
        <v>14.5</v>
      </c>
      <c r="K413" s="3" t="b">
        <f>OR(INDEX('taxi_location&amp;demand_checks'!$B$2:$B$266,MATCH(Clean_data!$F413,'taxi_location&amp;demand_checks'!$A$2:$A$266,0))="A",INDEX('taxi_location&amp;demand_checks'!$B$2:$B$266,MATCH(Clean_data!$G413,'taxi_location&amp;demand_checks'!$A$2:$A$266,0))="A")</f>
        <v>0</v>
      </c>
      <c r="L413" s="3">
        <f t="shared" si="22"/>
        <v>10</v>
      </c>
      <c r="M413" s="3" t="str">
        <f t="shared" si="21"/>
        <v>Wednesday</v>
      </c>
      <c r="N413" s="14">
        <f t="shared" si="23"/>
        <v>21.883333333333368</v>
      </c>
    </row>
    <row r="414" spans="1:14" x14ac:dyDescent="0.3">
      <c r="A414" s="22">
        <v>44391</v>
      </c>
      <c r="B414" s="23">
        <v>0.43333333333333335</v>
      </c>
      <c r="C414" s="22">
        <v>44391</v>
      </c>
      <c r="D414" s="23">
        <v>0.4400810185185185</v>
      </c>
      <c r="E414">
        <v>1</v>
      </c>
      <c r="F414">
        <v>74</v>
      </c>
      <c r="G414">
        <v>75</v>
      </c>
      <c r="H414">
        <v>1</v>
      </c>
      <c r="I414">
        <v>1.53</v>
      </c>
      <c r="J414">
        <v>8</v>
      </c>
      <c r="K414" s="3" t="b">
        <f>OR(INDEX('taxi_location&amp;demand_checks'!$B$2:$B$266,MATCH(Clean_data!$F414,'taxi_location&amp;demand_checks'!$A$2:$A$266,0))="A",INDEX('taxi_location&amp;demand_checks'!$B$2:$B$266,MATCH(Clean_data!$G414,'taxi_location&amp;demand_checks'!$A$2:$A$266,0))="A")</f>
        <v>1</v>
      </c>
      <c r="L414" s="3">
        <f t="shared" si="22"/>
        <v>10</v>
      </c>
      <c r="M414" s="3" t="str">
        <f t="shared" si="21"/>
        <v>Wednesday</v>
      </c>
      <c r="N414" s="14">
        <f t="shared" si="23"/>
        <v>9.7166666666666135</v>
      </c>
    </row>
    <row r="415" spans="1:14" x14ac:dyDescent="0.3">
      <c r="A415" s="22">
        <v>44391</v>
      </c>
      <c r="B415" s="23">
        <v>0.45468749999999997</v>
      </c>
      <c r="C415" s="22">
        <v>44391</v>
      </c>
      <c r="D415" s="23">
        <v>0.45938657407407407</v>
      </c>
      <c r="E415">
        <v>1</v>
      </c>
      <c r="F415">
        <v>74</v>
      </c>
      <c r="G415">
        <v>42</v>
      </c>
      <c r="H415">
        <v>1</v>
      </c>
      <c r="I415">
        <v>1</v>
      </c>
      <c r="J415">
        <v>6.5</v>
      </c>
      <c r="K415" s="3" t="b">
        <f>OR(INDEX('taxi_location&amp;demand_checks'!$B$2:$B$266,MATCH(Clean_data!$F415,'taxi_location&amp;demand_checks'!$A$2:$A$266,0))="A",INDEX('taxi_location&amp;demand_checks'!$B$2:$B$266,MATCH(Clean_data!$G415,'taxi_location&amp;demand_checks'!$A$2:$A$266,0))="A")</f>
        <v>1</v>
      </c>
      <c r="L415" s="3">
        <f t="shared" si="22"/>
        <v>10</v>
      </c>
      <c r="M415" s="3" t="str">
        <f t="shared" si="21"/>
        <v>Wednesday</v>
      </c>
      <c r="N415" s="14">
        <f t="shared" si="23"/>
        <v>6.7666666666667119</v>
      </c>
    </row>
    <row r="416" spans="1:14" x14ac:dyDescent="0.3">
      <c r="A416" s="22">
        <v>44391</v>
      </c>
      <c r="B416" s="23">
        <v>0.4636805555555556</v>
      </c>
      <c r="C416" s="22">
        <v>44391</v>
      </c>
      <c r="D416" s="23">
        <v>0.46574074074074073</v>
      </c>
      <c r="E416">
        <v>1</v>
      </c>
      <c r="F416">
        <v>134</v>
      </c>
      <c r="G416">
        <v>28</v>
      </c>
      <c r="H416">
        <v>1</v>
      </c>
      <c r="I416">
        <v>1.85</v>
      </c>
      <c r="J416">
        <v>7</v>
      </c>
      <c r="K416" s="3" t="b">
        <f>OR(INDEX('taxi_location&amp;demand_checks'!$B$2:$B$266,MATCH(Clean_data!$F416,'taxi_location&amp;demand_checks'!$A$2:$A$266,0))="A",INDEX('taxi_location&amp;demand_checks'!$B$2:$B$266,MATCH(Clean_data!$G416,'taxi_location&amp;demand_checks'!$A$2:$A$266,0))="A")</f>
        <v>0</v>
      </c>
      <c r="L416" s="3">
        <f t="shared" si="22"/>
        <v>11</v>
      </c>
      <c r="M416" s="3" t="str">
        <f t="shared" si="21"/>
        <v>Wednesday</v>
      </c>
      <c r="N416" s="14">
        <f t="shared" si="23"/>
        <v>2.9666666666665975</v>
      </c>
    </row>
    <row r="417" spans="1:14" x14ac:dyDescent="0.3">
      <c r="A417" s="22">
        <v>44391</v>
      </c>
      <c r="B417" s="23">
        <v>0.49625000000000002</v>
      </c>
      <c r="C417" s="22">
        <v>44391</v>
      </c>
      <c r="D417" s="23">
        <v>0.49995370370370368</v>
      </c>
      <c r="E417">
        <v>1</v>
      </c>
      <c r="F417">
        <v>83</v>
      </c>
      <c r="G417">
        <v>83</v>
      </c>
      <c r="H417">
        <v>1</v>
      </c>
      <c r="I417">
        <v>0.12</v>
      </c>
      <c r="J417">
        <v>4.5</v>
      </c>
      <c r="K417" s="3" t="b">
        <f>OR(INDEX('taxi_location&amp;demand_checks'!$B$2:$B$266,MATCH(Clean_data!$F417,'taxi_location&amp;demand_checks'!$A$2:$A$266,0))="A",INDEX('taxi_location&amp;demand_checks'!$B$2:$B$266,MATCH(Clean_data!$G417,'taxi_location&amp;demand_checks'!$A$2:$A$266,0))="A")</f>
        <v>0</v>
      </c>
      <c r="L417" s="3">
        <f t="shared" si="22"/>
        <v>11</v>
      </c>
      <c r="M417" s="3" t="str">
        <f t="shared" si="21"/>
        <v>Wednesday</v>
      </c>
      <c r="N417" s="14">
        <f t="shared" si="23"/>
        <v>5.3333333333332611</v>
      </c>
    </row>
    <row r="418" spans="1:14" x14ac:dyDescent="0.3">
      <c r="A418" s="22">
        <v>44391</v>
      </c>
      <c r="B418" s="23">
        <v>0.53979166666666667</v>
      </c>
      <c r="C418" s="22">
        <v>44391</v>
      </c>
      <c r="D418" s="23">
        <v>0.54601851851851857</v>
      </c>
      <c r="E418">
        <v>1</v>
      </c>
      <c r="F418">
        <v>18</v>
      </c>
      <c r="G418">
        <v>241</v>
      </c>
      <c r="H418">
        <v>1</v>
      </c>
      <c r="I418">
        <v>1.04</v>
      </c>
      <c r="J418">
        <v>7.5</v>
      </c>
      <c r="K418" s="3" t="b">
        <f>OR(INDEX('taxi_location&amp;demand_checks'!$B$2:$B$266,MATCH(Clean_data!$F418,'taxi_location&amp;demand_checks'!$A$2:$A$266,0))="A",INDEX('taxi_location&amp;demand_checks'!$B$2:$B$266,MATCH(Clean_data!$G418,'taxi_location&amp;demand_checks'!$A$2:$A$266,0))="A")</f>
        <v>0</v>
      </c>
      <c r="L418" s="3">
        <f t="shared" si="22"/>
        <v>12</v>
      </c>
      <c r="M418" s="3" t="str">
        <f t="shared" si="21"/>
        <v>Wednesday</v>
      </c>
      <c r="N418" s="14">
        <f t="shared" si="23"/>
        <v>8.9666666666667361</v>
      </c>
    </row>
    <row r="419" spans="1:14" x14ac:dyDescent="0.3">
      <c r="A419" s="22">
        <v>44391</v>
      </c>
      <c r="B419" s="23">
        <v>0.53592592592592592</v>
      </c>
      <c r="C419" s="22">
        <v>44391</v>
      </c>
      <c r="D419" s="23">
        <v>0.54398148148148151</v>
      </c>
      <c r="E419">
        <v>1</v>
      </c>
      <c r="F419">
        <v>166</v>
      </c>
      <c r="G419">
        <v>75</v>
      </c>
      <c r="H419">
        <v>1</v>
      </c>
      <c r="I419">
        <v>1.63</v>
      </c>
      <c r="J419">
        <v>9.5</v>
      </c>
      <c r="K419" s="3" t="b">
        <f>OR(INDEX('taxi_location&amp;demand_checks'!$B$2:$B$266,MATCH(Clean_data!$F419,'taxi_location&amp;demand_checks'!$A$2:$A$266,0))="A",INDEX('taxi_location&amp;demand_checks'!$B$2:$B$266,MATCH(Clean_data!$G419,'taxi_location&amp;demand_checks'!$A$2:$A$266,0))="A")</f>
        <v>1</v>
      </c>
      <c r="L419" s="3">
        <f t="shared" si="22"/>
        <v>12</v>
      </c>
      <c r="M419" s="3" t="str">
        <f t="shared" si="21"/>
        <v>Wednesday</v>
      </c>
      <c r="N419" s="14">
        <f t="shared" si="23"/>
        <v>11.600000000000055</v>
      </c>
    </row>
    <row r="420" spans="1:14" x14ac:dyDescent="0.3">
      <c r="A420" s="22">
        <v>44391</v>
      </c>
      <c r="B420" s="23">
        <v>0.51209490740740737</v>
      </c>
      <c r="C420" s="22">
        <v>44391</v>
      </c>
      <c r="D420" s="23">
        <v>0.52225694444444437</v>
      </c>
      <c r="E420">
        <v>1</v>
      </c>
      <c r="F420">
        <v>243</v>
      </c>
      <c r="G420">
        <v>42</v>
      </c>
      <c r="H420">
        <v>1</v>
      </c>
      <c r="I420">
        <v>3.88</v>
      </c>
      <c r="J420">
        <v>15</v>
      </c>
      <c r="K420" s="3" t="b">
        <f>OR(INDEX('taxi_location&amp;demand_checks'!$B$2:$B$266,MATCH(Clean_data!$F420,'taxi_location&amp;demand_checks'!$A$2:$A$266,0))="A",INDEX('taxi_location&amp;demand_checks'!$B$2:$B$266,MATCH(Clean_data!$G420,'taxi_location&amp;demand_checks'!$A$2:$A$266,0))="A")</f>
        <v>1</v>
      </c>
      <c r="L420" s="3">
        <f t="shared" si="22"/>
        <v>12</v>
      </c>
      <c r="M420" s="3" t="str">
        <f t="shared" si="21"/>
        <v>Wednesday</v>
      </c>
      <c r="N420" s="14">
        <f t="shared" si="23"/>
        <v>14.633333333333276</v>
      </c>
    </row>
    <row r="421" spans="1:14" x14ac:dyDescent="0.3">
      <c r="A421" s="22">
        <v>44391</v>
      </c>
      <c r="B421" s="23">
        <v>0.5496064814814815</v>
      </c>
      <c r="C421" s="22">
        <v>44391</v>
      </c>
      <c r="D421" s="23">
        <v>0.55401620370370364</v>
      </c>
      <c r="E421">
        <v>1</v>
      </c>
      <c r="F421">
        <v>166</v>
      </c>
      <c r="G421">
        <v>24</v>
      </c>
      <c r="H421">
        <v>1</v>
      </c>
      <c r="I421">
        <v>1.07</v>
      </c>
      <c r="J421">
        <v>6.5</v>
      </c>
      <c r="K421" s="3" t="b">
        <f>OR(INDEX('taxi_location&amp;demand_checks'!$B$2:$B$266,MATCH(Clean_data!$F421,'taxi_location&amp;demand_checks'!$A$2:$A$266,0))="A",INDEX('taxi_location&amp;demand_checks'!$B$2:$B$266,MATCH(Clean_data!$G421,'taxi_location&amp;demand_checks'!$A$2:$A$266,0))="A")</f>
        <v>1</v>
      </c>
      <c r="L421" s="3">
        <f t="shared" si="22"/>
        <v>13</v>
      </c>
      <c r="M421" s="3" t="str">
        <f t="shared" si="21"/>
        <v>Wednesday</v>
      </c>
      <c r="N421" s="14">
        <f t="shared" si="23"/>
        <v>6.3499999999998735</v>
      </c>
    </row>
    <row r="422" spans="1:14" x14ac:dyDescent="0.3">
      <c r="A422" s="22">
        <v>44391</v>
      </c>
      <c r="B422" s="23">
        <v>0.57577546296296289</v>
      </c>
      <c r="C422" s="22">
        <v>44391</v>
      </c>
      <c r="D422" s="23">
        <v>0.57967592592592598</v>
      </c>
      <c r="E422">
        <v>1</v>
      </c>
      <c r="F422">
        <v>42</v>
      </c>
      <c r="G422">
        <v>42</v>
      </c>
      <c r="H422">
        <v>1</v>
      </c>
      <c r="I422">
        <v>0.99</v>
      </c>
      <c r="J422">
        <v>6</v>
      </c>
      <c r="K422" s="3" t="b">
        <f>OR(INDEX('taxi_location&amp;demand_checks'!$B$2:$B$266,MATCH(Clean_data!$F422,'taxi_location&amp;demand_checks'!$A$2:$A$266,0))="A",INDEX('taxi_location&amp;demand_checks'!$B$2:$B$266,MATCH(Clean_data!$G422,'taxi_location&amp;demand_checks'!$A$2:$A$266,0))="A")</f>
        <v>1</v>
      </c>
      <c r="L422" s="3">
        <f t="shared" si="22"/>
        <v>13</v>
      </c>
      <c r="M422" s="3" t="str">
        <f t="shared" si="21"/>
        <v>Wednesday</v>
      </c>
      <c r="N422" s="14">
        <f t="shared" si="23"/>
        <v>5.6166666666668519</v>
      </c>
    </row>
    <row r="423" spans="1:14" x14ac:dyDescent="0.3">
      <c r="A423" s="22">
        <v>44391</v>
      </c>
      <c r="B423" s="23">
        <v>0.59659722222222222</v>
      </c>
      <c r="C423" s="22">
        <v>44391</v>
      </c>
      <c r="D423" s="23">
        <v>0.60990740740740745</v>
      </c>
      <c r="E423">
        <v>1</v>
      </c>
      <c r="F423">
        <v>33</v>
      </c>
      <c r="G423">
        <v>97</v>
      </c>
      <c r="H423">
        <v>1</v>
      </c>
      <c r="I423">
        <v>1.94</v>
      </c>
      <c r="J423">
        <v>12.5</v>
      </c>
      <c r="K423" s="3" t="b">
        <f>OR(INDEX('taxi_location&amp;demand_checks'!$B$2:$B$266,MATCH(Clean_data!$F423,'taxi_location&amp;demand_checks'!$A$2:$A$266,0))="A",INDEX('taxi_location&amp;demand_checks'!$B$2:$B$266,MATCH(Clean_data!$G423,'taxi_location&amp;demand_checks'!$A$2:$A$266,0))="A")</f>
        <v>0</v>
      </c>
      <c r="L423" s="3">
        <f t="shared" si="22"/>
        <v>14</v>
      </c>
      <c r="M423" s="3" t="str">
        <f t="shared" si="21"/>
        <v>Wednesday</v>
      </c>
      <c r="N423" s="14">
        <f t="shared" si="23"/>
        <v>19.166666666666732</v>
      </c>
    </row>
    <row r="424" spans="1:14" x14ac:dyDescent="0.3">
      <c r="A424" s="22">
        <v>44391</v>
      </c>
      <c r="B424" s="23">
        <v>0.6290972222222222</v>
      </c>
      <c r="C424" s="22">
        <v>44391</v>
      </c>
      <c r="D424" s="23">
        <v>0.63233796296296296</v>
      </c>
      <c r="E424">
        <v>1</v>
      </c>
      <c r="F424">
        <v>74</v>
      </c>
      <c r="G424">
        <v>75</v>
      </c>
      <c r="H424">
        <v>1</v>
      </c>
      <c r="I424">
        <v>0.82</v>
      </c>
      <c r="J424">
        <v>5.5</v>
      </c>
      <c r="K424" s="3" t="b">
        <f>OR(INDEX('taxi_location&amp;demand_checks'!$B$2:$B$266,MATCH(Clean_data!$F424,'taxi_location&amp;demand_checks'!$A$2:$A$266,0))="A",INDEX('taxi_location&amp;demand_checks'!$B$2:$B$266,MATCH(Clean_data!$G424,'taxi_location&amp;demand_checks'!$A$2:$A$266,0))="A")</f>
        <v>1</v>
      </c>
      <c r="L424" s="3">
        <f t="shared" si="22"/>
        <v>15</v>
      </c>
      <c r="M424" s="3" t="str">
        <f t="shared" si="21"/>
        <v>Wednesday</v>
      </c>
      <c r="N424" s="14">
        <f t="shared" si="23"/>
        <v>4.6666666666667034</v>
      </c>
    </row>
    <row r="425" spans="1:14" x14ac:dyDescent="0.3">
      <c r="A425" s="22">
        <v>44391</v>
      </c>
      <c r="B425" s="23">
        <v>0.63356481481481486</v>
      </c>
      <c r="C425" s="22">
        <v>44391</v>
      </c>
      <c r="D425" s="23">
        <v>0.6390393518518519</v>
      </c>
      <c r="E425">
        <v>1</v>
      </c>
      <c r="F425">
        <v>41</v>
      </c>
      <c r="G425">
        <v>75</v>
      </c>
      <c r="H425">
        <v>1</v>
      </c>
      <c r="I425">
        <v>1.24</v>
      </c>
      <c r="J425">
        <v>7.5</v>
      </c>
      <c r="K425" s="3" t="b">
        <f>OR(INDEX('taxi_location&amp;demand_checks'!$B$2:$B$266,MATCH(Clean_data!$F425,'taxi_location&amp;demand_checks'!$A$2:$A$266,0))="A",INDEX('taxi_location&amp;demand_checks'!$B$2:$B$266,MATCH(Clean_data!$G425,'taxi_location&amp;demand_checks'!$A$2:$A$266,0))="A")</f>
        <v>1</v>
      </c>
      <c r="L425" s="3">
        <f t="shared" si="22"/>
        <v>15</v>
      </c>
      <c r="M425" s="3" t="str">
        <f t="shared" si="21"/>
        <v>Wednesday</v>
      </c>
      <c r="N425" s="14">
        <f t="shared" si="23"/>
        <v>7.88333333333334</v>
      </c>
    </row>
    <row r="426" spans="1:14" x14ac:dyDescent="0.3">
      <c r="A426" s="22">
        <v>44391</v>
      </c>
      <c r="B426" s="23">
        <v>0.66215277777777781</v>
      </c>
      <c r="C426" s="22">
        <v>44391</v>
      </c>
      <c r="D426" s="23">
        <v>0.67596064814814805</v>
      </c>
      <c r="E426">
        <v>1</v>
      </c>
      <c r="F426">
        <v>166</v>
      </c>
      <c r="G426">
        <v>243</v>
      </c>
      <c r="H426">
        <v>2</v>
      </c>
      <c r="I426">
        <v>5.29</v>
      </c>
      <c r="J426">
        <v>19</v>
      </c>
      <c r="K426" s="3" t="b">
        <f>OR(INDEX('taxi_location&amp;demand_checks'!$B$2:$B$266,MATCH(Clean_data!$F426,'taxi_location&amp;demand_checks'!$A$2:$A$266,0))="A",INDEX('taxi_location&amp;demand_checks'!$B$2:$B$266,MATCH(Clean_data!$G426,'taxi_location&amp;demand_checks'!$A$2:$A$266,0))="A")</f>
        <v>1</v>
      </c>
      <c r="L426" s="3">
        <f t="shared" si="22"/>
        <v>15</v>
      </c>
      <c r="M426" s="3" t="str">
        <f t="shared" si="21"/>
        <v>Wednesday</v>
      </c>
      <c r="N426" s="14">
        <f t="shared" si="23"/>
        <v>19.883333333333137</v>
      </c>
    </row>
    <row r="427" spans="1:14" x14ac:dyDescent="0.3">
      <c r="A427" s="22">
        <v>44391</v>
      </c>
      <c r="B427" s="23">
        <v>0.68456018518518524</v>
      </c>
      <c r="C427" s="22">
        <v>44391</v>
      </c>
      <c r="D427" s="23">
        <v>0.68807870370370372</v>
      </c>
      <c r="E427">
        <v>1</v>
      </c>
      <c r="F427">
        <v>33</v>
      </c>
      <c r="G427">
        <v>33</v>
      </c>
      <c r="H427">
        <v>1</v>
      </c>
      <c r="I427">
        <v>0.63</v>
      </c>
      <c r="J427">
        <v>5</v>
      </c>
      <c r="K427" s="3" t="b">
        <f>OR(INDEX('taxi_location&amp;demand_checks'!$B$2:$B$266,MATCH(Clean_data!$F427,'taxi_location&amp;demand_checks'!$A$2:$A$266,0))="A",INDEX('taxi_location&amp;demand_checks'!$B$2:$B$266,MATCH(Clean_data!$G427,'taxi_location&amp;demand_checks'!$A$2:$A$266,0))="A")</f>
        <v>0</v>
      </c>
      <c r="L427" s="3">
        <f t="shared" si="22"/>
        <v>16</v>
      </c>
      <c r="M427" s="3" t="str">
        <f t="shared" si="21"/>
        <v>Wednesday</v>
      </c>
      <c r="N427" s="14">
        <f t="shared" si="23"/>
        <v>5.066666666666606</v>
      </c>
    </row>
    <row r="428" spans="1:14" x14ac:dyDescent="0.3">
      <c r="A428" s="22">
        <v>44391</v>
      </c>
      <c r="B428" s="23">
        <v>0.67122685185185194</v>
      </c>
      <c r="C428" s="22">
        <v>44391</v>
      </c>
      <c r="D428" s="23">
        <v>0.67314814814814816</v>
      </c>
      <c r="E428">
        <v>1</v>
      </c>
      <c r="F428">
        <v>41</v>
      </c>
      <c r="G428">
        <v>74</v>
      </c>
      <c r="H428">
        <v>1</v>
      </c>
      <c r="I428">
        <v>0.48</v>
      </c>
      <c r="J428">
        <v>4</v>
      </c>
      <c r="K428" s="3" t="b">
        <f>OR(INDEX('taxi_location&amp;demand_checks'!$B$2:$B$266,MATCH(Clean_data!$F428,'taxi_location&amp;demand_checks'!$A$2:$A$266,0))="A",INDEX('taxi_location&amp;demand_checks'!$B$2:$B$266,MATCH(Clean_data!$G428,'taxi_location&amp;demand_checks'!$A$2:$A$266,0))="A")</f>
        <v>1</v>
      </c>
      <c r="L428" s="3">
        <f t="shared" si="22"/>
        <v>16</v>
      </c>
      <c r="M428" s="3" t="str">
        <f t="shared" si="21"/>
        <v>Wednesday</v>
      </c>
      <c r="N428" s="14">
        <f t="shared" si="23"/>
        <v>2.7666666666665662</v>
      </c>
    </row>
    <row r="429" spans="1:14" x14ac:dyDescent="0.3">
      <c r="A429" s="22">
        <v>44391</v>
      </c>
      <c r="B429" s="23">
        <v>0.69188657407407417</v>
      </c>
      <c r="C429" s="22">
        <v>44391</v>
      </c>
      <c r="D429" s="23">
        <v>0.71512731481481484</v>
      </c>
      <c r="E429">
        <v>1</v>
      </c>
      <c r="F429">
        <v>97</v>
      </c>
      <c r="G429">
        <v>89</v>
      </c>
      <c r="H429">
        <v>2</v>
      </c>
      <c r="I429">
        <v>3</v>
      </c>
      <c r="J429">
        <v>20.5</v>
      </c>
      <c r="K429" s="3" t="b">
        <f>OR(INDEX('taxi_location&amp;demand_checks'!$B$2:$B$266,MATCH(Clean_data!$F429,'taxi_location&amp;demand_checks'!$A$2:$A$266,0))="A",INDEX('taxi_location&amp;demand_checks'!$B$2:$B$266,MATCH(Clean_data!$G429,'taxi_location&amp;demand_checks'!$A$2:$A$266,0))="A")</f>
        <v>0</v>
      </c>
      <c r="L429" s="3">
        <f t="shared" si="22"/>
        <v>16</v>
      </c>
      <c r="M429" s="3" t="str">
        <f t="shared" si="21"/>
        <v>Wednesday</v>
      </c>
      <c r="N429" s="14">
        <f t="shared" si="23"/>
        <v>33.466666666666569</v>
      </c>
    </row>
    <row r="430" spans="1:14" x14ac:dyDescent="0.3">
      <c r="A430" s="22">
        <v>44391</v>
      </c>
      <c r="B430" s="23">
        <v>0.67388888888888887</v>
      </c>
      <c r="C430" s="22">
        <v>44391</v>
      </c>
      <c r="D430" s="23">
        <v>0.68674768518518514</v>
      </c>
      <c r="E430">
        <v>1</v>
      </c>
      <c r="F430">
        <v>166</v>
      </c>
      <c r="G430">
        <v>74</v>
      </c>
      <c r="H430">
        <v>1</v>
      </c>
      <c r="I430">
        <v>2.35</v>
      </c>
      <c r="J430">
        <v>12.5</v>
      </c>
      <c r="K430" s="3" t="b">
        <f>OR(INDEX('taxi_location&amp;demand_checks'!$B$2:$B$266,MATCH(Clean_data!$F430,'taxi_location&amp;demand_checks'!$A$2:$A$266,0))="A",INDEX('taxi_location&amp;demand_checks'!$B$2:$B$266,MATCH(Clean_data!$G430,'taxi_location&amp;demand_checks'!$A$2:$A$266,0))="A")</f>
        <v>1</v>
      </c>
      <c r="L430" s="3">
        <f t="shared" si="22"/>
        <v>16</v>
      </c>
      <c r="M430" s="3" t="str">
        <f t="shared" si="21"/>
        <v>Wednesday</v>
      </c>
      <c r="N430" s="14">
        <f t="shared" si="23"/>
        <v>18.51666666666663</v>
      </c>
    </row>
    <row r="431" spans="1:14" x14ac:dyDescent="0.3">
      <c r="A431" s="22">
        <v>44391</v>
      </c>
      <c r="B431" s="23">
        <v>0.71704861111111118</v>
      </c>
      <c r="C431" s="22">
        <v>44391</v>
      </c>
      <c r="D431" s="23">
        <v>0.72320601851851851</v>
      </c>
      <c r="E431">
        <v>1</v>
      </c>
      <c r="F431">
        <v>247</v>
      </c>
      <c r="G431">
        <v>42</v>
      </c>
      <c r="H431">
        <v>1</v>
      </c>
      <c r="I431">
        <v>1.86</v>
      </c>
      <c r="J431">
        <v>8.5</v>
      </c>
      <c r="K431" s="3" t="b">
        <f>OR(INDEX('taxi_location&amp;demand_checks'!$B$2:$B$266,MATCH(Clean_data!$F431,'taxi_location&amp;demand_checks'!$A$2:$A$266,0))="A",INDEX('taxi_location&amp;demand_checks'!$B$2:$B$266,MATCH(Clean_data!$G431,'taxi_location&amp;demand_checks'!$A$2:$A$266,0))="A")</f>
        <v>1</v>
      </c>
      <c r="L431" s="3">
        <f t="shared" si="22"/>
        <v>17</v>
      </c>
      <c r="M431" s="3" t="str">
        <f t="shared" si="21"/>
        <v>Wednesday</v>
      </c>
      <c r="N431" s="14">
        <f t="shared" si="23"/>
        <v>8.8666666666665606</v>
      </c>
    </row>
    <row r="432" spans="1:14" x14ac:dyDescent="0.3">
      <c r="A432" s="22">
        <v>44391</v>
      </c>
      <c r="B432" s="23">
        <v>0.73111111111111116</v>
      </c>
      <c r="C432" s="22">
        <v>44391</v>
      </c>
      <c r="D432" s="23">
        <v>0.74365740740740749</v>
      </c>
      <c r="E432">
        <v>1</v>
      </c>
      <c r="F432">
        <v>74</v>
      </c>
      <c r="G432">
        <v>42</v>
      </c>
      <c r="H432">
        <v>1</v>
      </c>
      <c r="I432">
        <v>2.2999999999999998</v>
      </c>
      <c r="J432">
        <v>13</v>
      </c>
      <c r="K432" s="3" t="b">
        <f>OR(INDEX('taxi_location&amp;demand_checks'!$B$2:$B$266,MATCH(Clean_data!$F432,'taxi_location&amp;demand_checks'!$A$2:$A$266,0))="A",INDEX('taxi_location&amp;demand_checks'!$B$2:$B$266,MATCH(Clean_data!$G432,'taxi_location&amp;demand_checks'!$A$2:$A$266,0))="A")</f>
        <v>1</v>
      </c>
      <c r="L432" s="3">
        <f t="shared" si="22"/>
        <v>17</v>
      </c>
      <c r="M432" s="3" t="str">
        <f t="shared" si="21"/>
        <v>Wednesday</v>
      </c>
      <c r="N432" s="14">
        <f t="shared" si="23"/>
        <v>18.06666666666672</v>
      </c>
    </row>
    <row r="433" spans="1:14" x14ac:dyDescent="0.3">
      <c r="A433" s="22">
        <v>44391</v>
      </c>
      <c r="B433" s="23">
        <v>0.78303240740740743</v>
      </c>
      <c r="C433" s="22">
        <v>44391</v>
      </c>
      <c r="D433" s="23">
        <v>0.78899305555555566</v>
      </c>
      <c r="E433">
        <v>1</v>
      </c>
      <c r="F433">
        <v>74</v>
      </c>
      <c r="G433">
        <v>41</v>
      </c>
      <c r="H433">
        <v>3</v>
      </c>
      <c r="I433">
        <v>1.2</v>
      </c>
      <c r="J433">
        <v>7.5</v>
      </c>
      <c r="K433" s="3" t="b">
        <f>OR(INDEX('taxi_location&amp;demand_checks'!$B$2:$B$266,MATCH(Clean_data!$F433,'taxi_location&amp;demand_checks'!$A$2:$A$266,0))="A",INDEX('taxi_location&amp;demand_checks'!$B$2:$B$266,MATCH(Clean_data!$G433,'taxi_location&amp;demand_checks'!$A$2:$A$266,0))="A")</f>
        <v>1</v>
      </c>
      <c r="L433" s="3">
        <f t="shared" si="22"/>
        <v>18</v>
      </c>
      <c r="M433" s="3" t="str">
        <f t="shared" si="21"/>
        <v>Wednesday</v>
      </c>
      <c r="N433" s="14">
        <f t="shared" si="23"/>
        <v>8.5833333333334494</v>
      </c>
    </row>
    <row r="434" spans="1:14" x14ac:dyDescent="0.3">
      <c r="A434" s="22">
        <v>44391</v>
      </c>
      <c r="B434" s="23">
        <v>0.77424768518518527</v>
      </c>
      <c r="C434" s="22">
        <v>44391</v>
      </c>
      <c r="D434" s="23">
        <v>0.79620370370370364</v>
      </c>
      <c r="E434">
        <v>1</v>
      </c>
      <c r="F434">
        <v>74</v>
      </c>
      <c r="G434">
        <v>32</v>
      </c>
      <c r="H434">
        <v>1</v>
      </c>
      <c r="I434">
        <v>8.3699999999999992</v>
      </c>
      <c r="J434">
        <v>28.5</v>
      </c>
      <c r="K434" s="3" t="b">
        <f>OR(INDEX('taxi_location&amp;demand_checks'!$B$2:$B$266,MATCH(Clean_data!$F434,'taxi_location&amp;demand_checks'!$A$2:$A$266,0))="A",INDEX('taxi_location&amp;demand_checks'!$B$2:$B$266,MATCH(Clean_data!$G434,'taxi_location&amp;demand_checks'!$A$2:$A$266,0))="A")</f>
        <v>1</v>
      </c>
      <c r="L434" s="3">
        <f t="shared" si="22"/>
        <v>18</v>
      </c>
      <c r="M434" s="3" t="str">
        <f t="shared" si="21"/>
        <v>Wednesday</v>
      </c>
      <c r="N434" s="14">
        <f t="shared" si="23"/>
        <v>31.61666666666644</v>
      </c>
    </row>
    <row r="435" spans="1:14" x14ac:dyDescent="0.3">
      <c r="A435" s="22">
        <v>44391</v>
      </c>
      <c r="B435" s="23">
        <v>0.75732638888888892</v>
      </c>
      <c r="C435" s="22">
        <v>44391</v>
      </c>
      <c r="D435" s="23">
        <v>0.76695601851851858</v>
      </c>
      <c r="E435">
        <v>1</v>
      </c>
      <c r="F435">
        <v>65</v>
      </c>
      <c r="G435">
        <v>49</v>
      </c>
      <c r="H435">
        <v>1</v>
      </c>
      <c r="I435">
        <v>1.9</v>
      </c>
      <c r="J435">
        <v>10.5</v>
      </c>
      <c r="K435" s="3" t="b">
        <f>OR(INDEX('taxi_location&amp;demand_checks'!$B$2:$B$266,MATCH(Clean_data!$F435,'taxi_location&amp;demand_checks'!$A$2:$A$266,0))="A",INDEX('taxi_location&amp;demand_checks'!$B$2:$B$266,MATCH(Clean_data!$G435,'taxi_location&amp;demand_checks'!$A$2:$A$266,0))="A")</f>
        <v>0</v>
      </c>
      <c r="L435" s="3">
        <f t="shared" si="22"/>
        <v>18</v>
      </c>
      <c r="M435" s="3" t="str">
        <f t="shared" si="21"/>
        <v>Wednesday</v>
      </c>
      <c r="N435" s="14">
        <f t="shared" si="23"/>
        <v>13.866666666666703</v>
      </c>
    </row>
    <row r="436" spans="1:14" x14ac:dyDescent="0.3">
      <c r="A436" s="22">
        <v>44391</v>
      </c>
      <c r="B436" s="23">
        <v>0.7727546296296296</v>
      </c>
      <c r="C436" s="22">
        <v>44391</v>
      </c>
      <c r="D436" s="23">
        <v>0.77501157407407406</v>
      </c>
      <c r="E436">
        <v>1</v>
      </c>
      <c r="F436">
        <v>41</v>
      </c>
      <c r="G436">
        <v>42</v>
      </c>
      <c r="H436">
        <v>1</v>
      </c>
      <c r="I436">
        <v>0.7</v>
      </c>
      <c r="J436">
        <v>4.5</v>
      </c>
      <c r="K436" s="3" t="b">
        <f>OR(INDEX('taxi_location&amp;demand_checks'!$B$2:$B$266,MATCH(Clean_data!$F436,'taxi_location&amp;demand_checks'!$A$2:$A$266,0))="A",INDEX('taxi_location&amp;demand_checks'!$B$2:$B$266,MATCH(Clean_data!$G436,'taxi_location&amp;demand_checks'!$A$2:$A$266,0))="A")</f>
        <v>1</v>
      </c>
      <c r="L436" s="3">
        <f t="shared" si="22"/>
        <v>18</v>
      </c>
      <c r="M436" s="3" t="str">
        <f t="shared" si="21"/>
        <v>Wednesday</v>
      </c>
      <c r="N436" s="14">
        <f t="shared" si="23"/>
        <v>3.2500000000000284</v>
      </c>
    </row>
    <row r="437" spans="1:14" x14ac:dyDescent="0.3">
      <c r="A437" s="22">
        <v>44391</v>
      </c>
      <c r="B437" s="23">
        <v>0.81809027777777776</v>
      </c>
      <c r="C437" s="22">
        <v>44391</v>
      </c>
      <c r="D437" s="23">
        <v>0.82089120370370372</v>
      </c>
      <c r="E437">
        <v>1</v>
      </c>
      <c r="F437">
        <v>82</v>
      </c>
      <c r="G437">
        <v>196</v>
      </c>
      <c r="H437">
        <v>1</v>
      </c>
      <c r="I437">
        <v>0.63</v>
      </c>
      <c r="J437">
        <v>5</v>
      </c>
      <c r="K437" s="3" t="b">
        <f>OR(INDEX('taxi_location&amp;demand_checks'!$B$2:$B$266,MATCH(Clean_data!$F437,'taxi_location&amp;demand_checks'!$A$2:$A$266,0))="A",INDEX('taxi_location&amp;demand_checks'!$B$2:$B$266,MATCH(Clean_data!$G437,'taxi_location&amp;demand_checks'!$A$2:$A$266,0))="A")</f>
        <v>0</v>
      </c>
      <c r="L437" s="3">
        <f t="shared" si="22"/>
        <v>19</v>
      </c>
      <c r="M437" s="3" t="str">
        <f t="shared" si="21"/>
        <v>Wednesday</v>
      </c>
      <c r="N437" s="14">
        <f t="shared" si="23"/>
        <v>4.0333333333333776</v>
      </c>
    </row>
    <row r="438" spans="1:14" x14ac:dyDescent="0.3">
      <c r="A438" s="22">
        <v>44391</v>
      </c>
      <c r="B438" s="23">
        <v>0.86416666666666664</v>
      </c>
      <c r="C438" s="22">
        <v>44391</v>
      </c>
      <c r="D438" s="23">
        <v>0.87013888888888891</v>
      </c>
      <c r="E438">
        <v>1</v>
      </c>
      <c r="F438">
        <v>25</v>
      </c>
      <c r="G438">
        <v>181</v>
      </c>
      <c r="H438">
        <v>1</v>
      </c>
      <c r="I438">
        <v>1.32</v>
      </c>
      <c r="J438">
        <v>7.5</v>
      </c>
      <c r="K438" s="3" t="b">
        <f>OR(INDEX('taxi_location&amp;demand_checks'!$B$2:$B$266,MATCH(Clean_data!$F438,'taxi_location&amp;demand_checks'!$A$2:$A$266,0))="A",INDEX('taxi_location&amp;demand_checks'!$B$2:$B$266,MATCH(Clean_data!$G438,'taxi_location&amp;demand_checks'!$A$2:$A$266,0))="A")</f>
        <v>0</v>
      </c>
      <c r="L438" s="3">
        <f t="shared" si="22"/>
        <v>20</v>
      </c>
      <c r="M438" s="3" t="str">
        <f t="shared" si="21"/>
        <v>Wednesday</v>
      </c>
      <c r="N438" s="14">
        <f t="shared" si="23"/>
        <v>8.6000000000000654</v>
      </c>
    </row>
    <row r="439" spans="1:14" x14ac:dyDescent="0.3">
      <c r="A439" s="22">
        <v>44391</v>
      </c>
      <c r="B439" s="23">
        <v>0.82475694444444436</v>
      </c>
      <c r="C439" s="22">
        <v>44391</v>
      </c>
      <c r="D439" s="23">
        <v>0.83451388888888889</v>
      </c>
      <c r="E439">
        <v>1</v>
      </c>
      <c r="F439">
        <v>134</v>
      </c>
      <c r="G439">
        <v>95</v>
      </c>
      <c r="H439">
        <v>1</v>
      </c>
      <c r="I439">
        <v>2.78</v>
      </c>
      <c r="J439">
        <v>11.5</v>
      </c>
      <c r="K439" s="3" t="b">
        <f>OR(INDEX('taxi_location&amp;demand_checks'!$B$2:$B$266,MATCH(Clean_data!$F439,'taxi_location&amp;demand_checks'!$A$2:$A$266,0))="A",INDEX('taxi_location&amp;demand_checks'!$B$2:$B$266,MATCH(Clean_data!$G439,'taxi_location&amp;demand_checks'!$A$2:$A$266,0))="A")</f>
        <v>0</v>
      </c>
      <c r="L439" s="3">
        <f t="shared" si="22"/>
        <v>19</v>
      </c>
      <c r="M439" s="3" t="str">
        <f t="shared" si="21"/>
        <v>Wednesday</v>
      </c>
      <c r="N439" s="14">
        <f t="shared" si="23"/>
        <v>14.050000000000118</v>
      </c>
    </row>
    <row r="440" spans="1:14" x14ac:dyDescent="0.3">
      <c r="A440" s="22">
        <v>44391</v>
      </c>
      <c r="B440" s="23">
        <v>0.89825231481481482</v>
      </c>
      <c r="C440" s="22">
        <v>44391</v>
      </c>
      <c r="D440" s="23">
        <v>0.90498842592592599</v>
      </c>
      <c r="E440">
        <v>1</v>
      </c>
      <c r="F440">
        <v>74</v>
      </c>
      <c r="G440">
        <v>42</v>
      </c>
      <c r="H440">
        <v>1</v>
      </c>
      <c r="I440">
        <v>1.74</v>
      </c>
      <c r="J440">
        <v>9</v>
      </c>
      <c r="K440" s="3" t="b">
        <f>OR(INDEX('taxi_location&amp;demand_checks'!$B$2:$B$266,MATCH(Clean_data!$F440,'taxi_location&amp;demand_checks'!$A$2:$A$266,0))="A",INDEX('taxi_location&amp;demand_checks'!$B$2:$B$266,MATCH(Clean_data!$G440,'taxi_location&amp;demand_checks'!$A$2:$A$266,0))="A")</f>
        <v>1</v>
      </c>
      <c r="L440" s="3">
        <f t="shared" si="22"/>
        <v>21</v>
      </c>
      <c r="M440" s="3" t="str">
        <f t="shared" si="21"/>
        <v>Wednesday</v>
      </c>
      <c r="N440" s="14">
        <f t="shared" si="23"/>
        <v>9.7000000000000774</v>
      </c>
    </row>
    <row r="441" spans="1:14" x14ac:dyDescent="0.3">
      <c r="A441" s="22">
        <v>44391</v>
      </c>
      <c r="B441" s="23">
        <v>0.89500000000000002</v>
      </c>
      <c r="C441" s="22">
        <v>44391</v>
      </c>
      <c r="D441" s="23">
        <v>0.90682870370370372</v>
      </c>
      <c r="E441">
        <v>1</v>
      </c>
      <c r="F441">
        <v>65</v>
      </c>
      <c r="G441">
        <v>62</v>
      </c>
      <c r="H441">
        <v>1</v>
      </c>
      <c r="I441">
        <v>3.41</v>
      </c>
      <c r="J441">
        <v>14</v>
      </c>
      <c r="K441" s="3" t="b">
        <f>OR(INDEX('taxi_location&amp;demand_checks'!$B$2:$B$266,MATCH(Clean_data!$F441,'taxi_location&amp;demand_checks'!$A$2:$A$266,0))="A",INDEX('taxi_location&amp;demand_checks'!$B$2:$B$266,MATCH(Clean_data!$G441,'taxi_location&amp;demand_checks'!$A$2:$A$266,0))="A")</f>
        <v>0</v>
      </c>
      <c r="L441" s="3">
        <f t="shared" si="22"/>
        <v>21</v>
      </c>
      <c r="M441" s="3" t="str">
        <f t="shared" si="21"/>
        <v>Wednesday</v>
      </c>
      <c r="N441" s="14">
        <f t="shared" si="23"/>
        <v>17.033333333333331</v>
      </c>
    </row>
    <row r="442" spans="1:14" x14ac:dyDescent="0.3">
      <c r="A442" s="22">
        <v>44391</v>
      </c>
      <c r="B442" s="23">
        <v>0.97644675925925928</v>
      </c>
      <c r="C442" s="22">
        <v>44391</v>
      </c>
      <c r="D442" s="23">
        <v>0.98700231481481471</v>
      </c>
      <c r="E442">
        <v>1</v>
      </c>
      <c r="F442">
        <v>75</v>
      </c>
      <c r="G442">
        <v>248</v>
      </c>
      <c r="H442">
        <v>1</v>
      </c>
      <c r="I442">
        <v>5.0999999999999996</v>
      </c>
      <c r="J442">
        <v>17</v>
      </c>
      <c r="K442" s="3" t="b">
        <f>OR(INDEX('taxi_location&amp;demand_checks'!$B$2:$B$266,MATCH(Clean_data!$F442,'taxi_location&amp;demand_checks'!$A$2:$A$266,0))="A",INDEX('taxi_location&amp;demand_checks'!$B$2:$B$266,MATCH(Clean_data!$G442,'taxi_location&amp;demand_checks'!$A$2:$A$266,0))="A")</f>
        <v>1</v>
      </c>
      <c r="L442" s="3">
        <f t="shared" si="22"/>
        <v>23</v>
      </c>
      <c r="M442" s="3" t="str">
        <f t="shared" si="21"/>
        <v>Wednesday</v>
      </c>
      <c r="N442" s="14">
        <f t="shared" si="23"/>
        <v>15.199999999999818</v>
      </c>
    </row>
    <row r="443" spans="1:14" x14ac:dyDescent="0.3">
      <c r="A443" s="22">
        <v>44392</v>
      </c>
      <c r="B443" s="23">
        <v>0.20210648148148147</v>
      </c>
      <c r="C443" s="22">
        <v>44392</v>
      </c>
      <c r="D443" s="23">
        <v>0.20868055555555556</v>
      </c>
      <c r="E443">
        <v>1</v>
      </c>
      <c r="F443">
        <v>152</v>
      </c>
      <c r="G443">
        <v>243</v>
      </c>
      <c r="H443">
        <v>1</v>
      </c>
      <c r="I443">
        <v>2.78</v>
      </c>
      <c r="J443">
        <v>10</v>
      </c>
      <c r="K443" s="3" t="b">
        <f>OR(INDEX('taxi_location&amp;demand_checks'!$B$2:$B$266,MATCH(Clean_data!$F443,'taxi_location&amp;demand_checks'!$A$2:$A$266,0))="A",INDEX('taxi_location&amp;demand_checks'!$B$2:$B$266,MATCH(Clean_data!$G443,'taxi_location&amp;demand_checks'!$A$2:$A$266,0))="A")</f>
        <v>1</v>
      </c>
      <c r="L443" s="3">
        <f t="shared" si="22"/>
        <v>4</v>
      </c>
      <c r="M443" s="3" t="str">
        <f t="shared" si="21"/>
        <v>Thursday</v>
      </c>
      <c r="N443" s="14">
        <f t="shared" si="23"/>
        <v>9.4666666666666934</v>
      </c>
    </row>
    <row r="444" spans="1:14" x14ac:dyDescent="0.3">
      <c r="A444" s="22">
        <v>44392</v>
      </c>
      <c r="B444" s="23">
        <v>0.22673611111111111</v>
      </c>
      <c r="C444" s="22">
        <v>44392</v>
      </c>
      <c r="D444" s="23">
        <v>0.30731481481481482</v>
      </c>
      <c r="E444">
        <v>1</v>
      </c>
      <c r="F444">
        <v>71</v>
      </c>
      <c r="G444">
        <v>235</v>
      </c>
      <c r="H444">
        <v>1</v>
      </c>
      <c r="I444">
        <v>23.94</v>
      </c>
      <c r="J444">
        <v>98.5</v>
      </c>
      <c r="K444" s="3" t="b">
        <f>OR(INDEX('taxi_location&amp;demand_checks'!$B$2:$B$266,MATCH(Clean_data!$F444,'taxi_location&amp;demand_checks'!$A$2:$A$266,0))="A",INDEX('taxi_location&amp;demand_checks'!$B$2:$B$266,MATCH(Clean_data!$G444,'taxi_location&amp;demand_checks'!$A$2:$A$266,0))="A")</f>
        <v>0</v>
      </c>
      <c r="L444" s="3">
        <f t="shared" si="22"/>
        <v>5</v>
      </c>
      <c r="M444" s="3" t="str">
        <f t="shared" si="21"/>
        <v>Thursday</v>
      </c>
      <c r="N444" s="14">
        <f t="shared" si="23"/>
        <v>116.03333333333335</v>
      </c>
    </row>
    <row r="445" spans="1:14" x14ac:dyDescent="0.3">
      <c r="A445" s="22">
        <v>44392</v>
      </c>
      <c r="B445" s="23">
        <v>0.26351851851851854</v>
      </c>
      <c r="C445" s="22">
        <v>44392</v>
      </c>
      <c r="D445" s="23">
        <v>0.27900462962962963</v>
      </c>
      <c r="E445">
        <v>1</v>
      </c>
      <c r="F445">
        <v>47</v>
      </c>
      <c r="G445">
        <v>75</v>
      </c>
      <c r="H445">
        <v>1</v>
      </c>
      <c r="I445">
        <v>5.18</v>
      </c>
      <c r="J445">
        <v>19.5</v>
      </c>
      <c r="K445" s="3" t="b">
        <f>OR(INDEX('taxi_location&amp;demand_checks'!$B$2:$B$266,MATCH(Clean_data!$F445,'taxi_location&amp;demand_checks'!$A$2:$A$266,0))="A",INDEX('taxi_location&amp;demand_checks'!$B$2:$B$266,MATCH(Clean_data!$G445,'taxi_location&amp;demand_checks'!$A$2:$A$266,0))="A")</f>
        <v>1</v>
      </c>
      <c r="L445" s="3">
        <f t="shared" si="22"/>
        <v>6</v>
      </c>
      <c r="M445" s="3" t="str">
        <f t="shared" si="21"/>
        <v>Thursday</v>
      </c>
      <c r="N445" s="14">
        <f t="shared" si="23"/>
        <v>22.299999999999969</v>
      </c>
    </row>
    <row r="446" spans="1:14" x14ac:dyDescent="0.3">
      <c r="A446" s="22">
        <v>44392</v>
      </c>
      <c r="B446" s="23">
        <v>0.26886574074074071</v>
      </c>
      <c r="C446" s="22">
        <v>44392</v>
      </c>
      <c r="D446" s="23">
        <v>0.29337962962962966</v>
      </c>
      <c r="E446">
        <v>1</v>
      </c>
      <c r="F446">
        <v>35</v>
      </c>
      <c r="G446">
        <v>197</v>
      </c>
      <c r="H446">
        <v>1</v>
      </c>
      <c r="I446">
        <v>6.52</v>
      </c>
      <c r="J446">
        <v>29</v>
      </c>
      <c r="K446" s="3" t="b">
        <f>OR(INDEX('taxi_location&amp;demand_checks'!$B$2:$B$266,MATCH(Clean_data!$F446,'taxi_location&amp;demand_checks'!$A$2:$A$266,0))="A",INDEX('taxi_location&amp;demand_checks'!$B$2:$B$266,MATCH(Clean_data!$G446,'taxi_location&amp;demand_checks'!$A$2:$A$266,0))="A")</f>
        <v>0</v>
      </c>
      <c r="L446" s="3">
        <f t="shared" si="22"/>
        <v>6</v>
      </c>
      <c r="M446" s="3" t="str">
        <f t="shared" si="21"/>
        <v>Thursday</v>
      </c>
      <c r="N446" s="14">
        <f t="shared" si="23"/>
        <v>35.300000000000082</v>
      </c>
    </row>
    <row r="447" spans="1:14" x14ac:dyDescent="0.3">
      <c r="A447" s="22">
        <v>44392</v>
      </c>
      <c r="B447" s="23">
        <v>0.32199074074074074</v>
      </c>
      <c r="C447" s="22">
        <v>44392</v>
      </c>
      <c r="D447" s="23">
        <v>0.32944444444444443</v>
      </c>
      <c r="E447">
        <v>1</v>
      </c>
      <c r="F447">
        <v>52</v>
      </c>
      <c r="G447">
        <v>66</v>
      </c>
      <c r="H447">
        <v>1</v>
      </c>
      <c r="I447">
        <v>1.79</v>
      </c>
      <c r="J447">
        <v>8.5</v>
      </c>
      <c r="K447" s="3" t="b">
        <f>OR(INDEX('taxi_location&amp;demand_checks'!$B$2:$B$266,MATCH(Clean_data!$F447,'taxi_location&amp;demand_checks'!$A$2:$A$266,0))="A",INDEX('taxi_location&amp;demand_checks'!$B$2:$B$266,MATCH(Clean_data!$G447,'taxi_location&amp;demand_checks'!$A$2:$A$266,0))="A")</f>
        <v>0</v>
      </c>
      <c r="L447" s="3">
        <f t="shared" si="22"/>
        <v>7</v>
      </c>
      <c r="M447" s="3" t="str">
        <f t="shared" si="21"/>
        <v>Thursday</v>
      </c>
      <c r="N447" s="14">
        <f t="shared" si="23"/>
        <v>10.733333333333306</v>
      </c>
    </row>
    <row r="448" spans="1:14" x14ac:dyDescent="0.3">
      <c r="A448" s="22">
        <v>44392</v>
      </c>
      <c r="B448" s="23">
        <v>0.32540509259259259</v>
      </c>
      <c r="C448" s="22">
        <v>44392</v>
      </c>
      <c r="D448" s="23">
        <v>0.33733796296296298</v>
      </c>
      <c r="E448">
        <v>1</v>
      </c>
      <c r="F448">
        <v>74</v>
      </c>
      <c r="G448">
        <v>75</v>
      </c>
      <c r="H448">
        <v>1</v>
      </c>
      <c r="I448">
        <v>2.2000000000000002</v>
      </c>
      <c r="J448">
        <v>13</v>
      </c>
      <c r="K448" s="3" t="b">
        <f>OR(INDEX('taxi_location&amp;demand_checks'!$B$2:$B$266,MATCH(Clean_data!$F448,'taxi_location&amp;demand_checks'!$A$2:$A$266,0))="A",INDEX('taxi_location&amp;demand_checks'!$B$2:$B$266,MATCH(Clean_data!$G448,'taxi_location&amp;demand_checks'!$A$2:$A$266,0))="A")</f>
        <v>1</v>
      </c>
      <c r="L448" s="3">
        <f t="shared" si="22"/>
        <v>7</v>
      </c>
      <c r="M448" s="3" t="str">
        <f t="shared" si="21"/>
        <v>Thursday</v>
      </c>
      <c r="N448" s="14">
        <f t="shared" si="23"/>
        <v>17.183333333333355</v>
      </c>
    </row>
    <row r="449" spans="1:14" x14ac:dyDescent="0.3">
      <c r="A449" s="22">
        <v>44392</v>
      </c>
      <c r="B449" s="23">
        <v>0.34065972222222224</v>
      </c>
      <c r="C449" s="22">
        <v>44392</v>
      </c>
      <c r="D449" s="23">
        <v>0.34844907407407405</v>
      </c>
      <c r="E449">
        <v>1</v>
      </c>
      <c r="F449">
        <v>75</v>
      </c>
      <c r="G449">
        <v>166</v>
      </c>
      <c r="H449">
        <v>1</v>
      </c>
      <c r="I449">
        <v>2.54</v>
      </c>
      <c r="J449">
        <v>10.5</v>
      </c>
      <c r="K449" s="3" t="b">
        <f>OR(INDEX('taxi_location&amp;demand_checks'!$B$2:$B$266,MATCH(Clean_data!$F449,'taxi_location&amp;demand_checks'!$A$2:$A$266,0))="A",INDEX('taxi_location&amp;demand_checks'!$B$2:$B$266,MATCH(Clean_data!$G449,'taxi_location&amp;demand_checks'!$A$2:$A$266,0))="A")</f>
        <v>1</v>
      </c>
      <c r="L449" s="3">
        <f t="shared" si="22"/>
        <v>8</v>
      </c>
      <c r="M449" s="3" t="str">
        <f t="shared" si="21"/>
        <v>Thursday</v>
      </c>
      <c r="N449" s="14">
        <f t="shared" si="23"/>
        <v>11.216666666666608</v>
      </c>
    </row>
    <row r="450" spans="1:14" x14ac:dyDescent="0.3">
      <c r="A450" s="22">
        <v>44392</v>
      </c>
      <c r="B450" s="23">
        <v>0.36216435185185186</v>
      </c>
      <c r="C450" s="22">
        <v>44392</v>
      </c>
      <c r="D450" s="23">
        <v>0.3802314814814815</v>
      </c>
      <c r="E450">
        <v>1</v>
      </c>
      <c r="F450">
        <v>42</v>
      </c>
      <c r="G450">
        <v>247</v>
      </c>
      <c r="H450">
        <v>1</v>
      </c>
      <c r="I450">
        <v>7.96</v>
      </c>
      <c r="J450">
        <v>25.5</v>
      </c>
      <c r="K450" s="3" t="b">
        <f>OR(INDEX('taxi_location&amp;demand_checks'!$B$2:$B$266,MATCH(Clean_data!$F450,'taxi_location&amp;demand_checks'!$A$2:$A$266,0))="A",INDEX('taxi_location&amp;demand_checks'!$B$2:$B$266,MATCH(Clean_data!$G450,'taxi_location&amp;demand_checks'!$A$2:$A$266,0))="A")</f>
        <v>1</v>
      </c>
      <c r="L450" s="3">
        <f t="shared" si="22"/>
        <v>8</v>
      </c>
      <c r="M450" s="3" t="str">
        <f t="shared" si="21"/>
        <v>Thursday</v>
      </c>
      <c r="N450" s="14">
        <f t="shared" si="23"/>
        <v>26.016666666666683</v>
      </c>
    </row>
    <row r="451" spans="1:14" x14ac:dyDescent="0.3">
      <c r="A451" s="22">
        <v>44392</v>
      </c>
      <c r="B451" s="23">
        <v>0.40965277777777781</v>
      </c>
      <c r="C451" s="22">
        <v>44392</v>
      </c>
      <c r="D451" s="23">
        <v>0.41206018518518522</v>
      </c>
      <c r="E451">
        <v>1</v>
      </c>
      <c r="F451">
        <v>75</v>
      </c>
      <c r="G451">
        <v>74</v>
      </c>
      <c r="H451">
        <v>1</v>
      </c>
      <c r="I451">
        <v>0.67</v>
      </c>
      <c r="J451">
        <v>4.5</v>
      </c>
      <c r="K451" s="3" t="b">
        <f>OR(INDEX('taxi_location&amp;demand_checks'!$B$2:$B$266,MATCH(Clean_data!$F451,'taxi_location&amp;demand_checks'!$A$2:$A$266,0))="A",INDEX('taxi_location&amp;demand_checks'!$B$2:$B$266,MATCH(Clean_data!$G451,'taxi_location&amp;demand_checks'!$A$2:$A$266,0))="A")</f>
        <v>1</v>
      </c>
      <c r="L451" s="3">
        <f t="shared" si="22"/>
        <v>9</v>
      </c>
      <c r="M451" s="3" t="str">
        <f t="shared" si="21"/>
        <v>Thursday</v>
      </c>
      <c r="N451" s="14">
        <f t="shared" si="23"/>
        <v>3.4666666666666757</v>
      </c>
    </row>
    <row r="452" spans="1:14" x14ac:dyDescent="0.3">
      <c r="A452" s="22">
        <v>44392</v>
      </c>
      <c r="B452" s="23">
        <v>0.40299768518518514</v>
      </c>
      <c r="C452" s="22">
        <v>44392</v>
      </c>
      <c r="D452" s="23">
        <v>0.42276620370370371</v>
      </c>
      <c r="E452">
        <v>1</v>
      </c>
      <c r="F452">
        <v>41</v>
      </c>
      <c r="G452">
        <v>136</v>
      </c>
      <c r="H452">
        <v>1</v>
      </c>
      <c r="I452">
        <v>5.92</v>
      </c>
      <c r="J452">
        <v>23</v>
      </c>
      <c r="K452" s="3" t="b">
        <f>OR(INDEX('taxi_location&amp;demand_checks'!$B$2:$B$266,MATCH(Clean_data!$F452,'taxi_location&amp;demand_checks'!$A$2:$A$266,0))="A",INDEX('taxi_location&amp;demand_checks'!$B$2:$B$266,MATCH(Clean_data!$G452,'taxi_location&amp;demand_checks'!$A$2:$A$266,0))="A")</f>
        <v>1</v>
      </c>
      <c r="L452" s="3">
        <f t="shared" si="22"/>
        <v>9</v>
      </c>
      <c r="M452" s="3" t="str">
        <f t="shared" si="21"/>
        <v>Thursday</v>
      </c>
      <c r="N452" s="14">
        <f t="shared" si="23"/>
        <v>28.466666666666747</v>
      </c>
    </row>
    <row r="453" spans="1:14" x14ac:dyDescent="0.3">
      <c r="A453" s="22">
        <v>44392</v>
      </c>
      <c r="B453" s="23">
        <v>0.38873842592592595</v>
      </c>
      <c r="C453" s="22">
        <v>44392</v>
      </c>
      <c r="D453" s="23">
        <v>0.39403935185185185</v>
      </c>
      <c r="E453">
        <v>1</v>
      </c>
      <c r="F453">
        <v>41</v>
      </c>
      <c r="G453">
        <v>75</v>
      </c>
      <c r="H453">
        <v>1</v>
      </c>
      <c r="I453">
        <v>1.35</v>
      </c>
      <c r="J453">
        <v>7</v>
      </c>
      <c r="K453" s="3" t="b">
        <f>OR(INDEX('taxi_location&amp;demand_checks'!$B$2:$B$266,MATCH(Clean_data!$F453,'taxi_location&amp;demand_checks'!$A$2:$A$266,0))="A",INDEX('taxi_location&amp;demand_checks'!$B$2:$B$266,MATCH(Clean_data!$G453,'taxi_location&amp;demand_checks'!$A$2:$A$266,0))="A")</f>
        <v>1</v>
      </c>
      <c r="L453" s="3">
        <f t="shared" si="22"/>
        <v>9</v>
      </c>
      <c r="M453" s="3" t="str">
        <f t="shared" ref="M453:M516" si="24">TEXT(A453,"dddd")</f>
        <v>Thursday</v>
      </c>
      <c r="N453" s="14">
        <f t="shared" si="23"/>
        <v>7.6333333333333009</v>
      </c>
    </row>
    <row r="454" spans="1:14" x14ac:dyDescent="0.3">
      <c r="A454" s="22">
        <v>44392</v>
      </c>
      <c r="B454" s="23">
        <v>0.39640046296296294</v>
      </c>
      <c r="C454" s="22">
        <v>44392</v>
      </c>
      <c r="D454" s="23">
        <v>0.40545138888888888</v>
      </c>
      <c r="E454">
        <v>1</v>
      </c>
      <c r="F454">
        <v>41</v>
      </c>
      <c r="G454">
        <v>168</v>
      </c>
      <c r="H454">
        <v>1</v>
      </c>
      <c r="I454">
        <v>2.13</v>
      </c>
      <c r="J454">
        <v>10.5</v>
      </c>
      <c r="K454" s="3" t="b">
        <f>OR(INDEX('taxi_location&amp;demand_checks'!$B$2:$B$266,MATCH(Clean_data!$F454,'taxi_location&amp;demand_checks'!$A$2:$A$266,0))="A",INDEX('taxi_location&amp;demand_checks'!$B$2:$B$266,MATCH(Clean_data!$G454,'taxi_location&amp;demand_checks'!$A$2:$A$266,0))="A")</f>
        <v>1</v>
      </c>
      <c r="L454" s="3">
        <f t="shared" ref="L454:L517" si="25">HOUR(B454)</f>
        <v>9</v>
      </c>
      <c r="M454" s="3" t="str">
        <f t="shared" si="24"/>
        <v>Thursday</v>
      </c>
      <c r="N454" s="14">
        <f t="shared" ref="N454:N517" si="26">IF(C454=A454,(D454-B454),IF(C454&gt;A454,D454-0+1-B454,"Error"))*1440</f>
        <v>13.033333333333346</v>
      </c>
    </row>
    <row r="455" spans="1:14" x14ac:dyDescent="0.3">
      <c r="A455" s="22">
        <v>44392</v>
      </c>
      <c r="B455" s="23">
        <v>0.41554398148148147</v>
      </c>
      <c r="C455" s="22">
        <v>44392</v>
      </c>
      <c r="D455" s="23">
        <v>0.44120370370370371</v>
      </c>
      <c r="E455">
        <v>1</v>
      </c>
      <c r="F455">
        <v>25</v>
      </c>
      <c r="G455">
        <v>141</v>
      </c>
      <c r="H455">
        <v>1</v>
      </c>
      <c r="I455">
        <v>8.86</v>
      </c>
      <c r="J455">
        <v>31.5</v>
      </c>
      <c r="K455" s="3" t="b">
        <f>OR(INDEX('taxi_location&amp;demand_checks'!$B$2:$B$266,MATCH(Clean_data!$F455,'taxi_location&amp;demand_checks'!$A$2:$A$266,0))="A",INDEX('taxi_location&amp;demand_checks'!$B$2:$B$266,MATCH(Clean_data!$G455,'taxi_location&amp;demand_checks'!$A$2:$A$266,0))="A")</f>
        <v>1</v>
      </c>
      <c r="L455" s="3">
        <f t="shared" si="25"/>
        <v>9</v>
      </c>
      <c r="M455" s="3" t="str">
        <f t="shared" si="24"/>
        <v>Thursday</v>
      </c>
      <c r="N455" s="14">
        <f t="shared" si="26"/>
        <v>36.950000000000017</v>
      </c>
    </row>
    <row r="456" spans="1:14" x14ac:dyDescent="0.3">
      <c r="A456" s="22">
        <v>44392</v>
      </c>
      <c r="B456" s="23">
        <v>0.42895833333333333</v>
      </c>
      <c r="C456" s="22">
        <v>44392</v>
      </c>
      <c r="D456" s="23">
        <v>0.43082175925925931</v>
      </c>
      <c r="E456">
        <v>1</v>
      </c>
      <c r="F456">
        <v>75</v>
      </c>
      <c r="G456">
        <v>74</v>
      </c>
      <c r="H456">
        <v>1</v>
      </c>
      <c r="I456">
        <v>0.38</v>
      </c>
      <c r="J456">
        <v>4</v>
      </c>
      <c r="K456" s="3" t="b">
        <f>OR(INDEX('taxi_location&amp;demand_checks'!$B$2:$B$266,MATCH(Clean_data!$F456,'taxi_location&amp;demand_checks'!$A$2:$A$266,0))="A",INDEX('taxi_location&amp;demand_checks'!$B$2:$B$266,MATCH(Clean_data!$G456,'taxi_location&amp;demand_checks'!$A$2:$A$266,0))="A")</f>
        <v>1</v>
      </c>
      <c r="L456" s="3">
        <f t="shared" si="25"/>
        <v>10</v>
      </c>
      <c r="M456" s="3" t="str">
        <f t="shared" si="24"/>
        <v>Thursday</v>
      </c>
      <c r="N456" s="14">
        <f t="shared" si="26"/>
        <v>2.6833333333334064</v>
      </c>
    </row>
    <row r="457" spans="1:14" x14ac:dyDescent="0.3">
      <c r="A457" s="22">
        <v>44392</v>
      </c>
      <c r="B457" s="23">
        <v>0.41944444444444445</v>
      </c>
      <c r="C457" s="22">
        <v>44392</v>
      </c>
      <c r="D457" s="23">
        <v>0.42876157407407406</v>
      </c>
      <c r="E457">
        <v>1</v>
      </c>
      <c r="F457">
        <v>74</v>
      </c>
      <c r="G457">
        <v>75</v>
      </c>
      <c r="H457">
        <v>1</v>
      </c>
      <c r="I457">
        <v>1.42</v>
      </c>
      <c r="J457">
        <v>9.5</v>
      </c>
      <c r="K457" s="3" t="b">
        <f>OR(INDEX('taxi_location&amp;demand_checks'!$B$2:$B$266,MATCH(Clean_data!$F457,'taxi_location&amp;demand_checks'!$A$2:$A$266,0))="A",INDEX('taxi_location&amp;demand_checks'!$B$2:$B$266,MATCH(Clean_data!$G457,'taxi_location&amp;demand_checks'!$A$2:$A$266,0))="A")</f>
        <v>1</v>
      </c>
      <c r="L457" s="3">
        <f t="shared" si="25"/>
        <v>10</v>
      </c>
      <c r="M457" s="3" t="str">
        <f t="shared" si="24"/>
        <v>Thursday</v>
      </c>
      <c r="N457" s="14">
        <f t="shared" si="26"/>
        <v>13.416666666666632</v>
      </c>
    </row>
    <row r="458" spans="1:14" x14ac:dyDescent="0.3">
      <c r="A458" s="22">
        <v>44392</v>
      </c>
      <c r="B458" s="23">
        <v>0.49090277777777774</v>
      </c>
      <c r="C458" s="22">
        <v>44392</v>
      </c>
      <c r="D458" s="23">
        <v>0.50275462962962958</v>
      </c>
      <c r="E458">
        <v>1</v>
      </c>
      <c r="F458">
        <v>42</v>
      </c>
      <c r="G458">
        <v>244</v>
      </c>
      <c r="H458">
        <v>1</v>
      </c>
      <c r="I458">
        <v>2.35</v>
      </c>
      <c r="J458">
        <v>12.5</v>
      </c>
      <c r="K458" s="3" t="b">
        <f>OR(INDEX('taxi_location&amp;demand_checks'!$B$2:$B$266,MATCH(Clean_data!$F458,'taxi_location&amp;demand_checks'!$A$2:$A$266,0))="A",INDEX('taxi_location&amp;demand_checks'!$B$2:$B$266,MATCH(Clean_data!$G458,'taxi_location&amp;demand_checks'!$A$2:$A$266,0))="A")</f>
        <v>1</v>
      </c>
      <c r="L458" s="3">
        <f t="shared" si="25"/>
        <v>11</v>
      </c>
      <c r="M458" s="3" t="str">
        <f t="shared" si="24"/>
        <v>Thursday</v>
      </c>
      <c r="N458" s="14">
        <f t="shared" si="26"/>
        <v>17.066666666666642</v>
      </c>
    </row>
    <row r="459" spans="1:14" x14ac:dyDescent="0.3">
      <c r="A459" s="22">
        <v>44392</v>
      </c>
      <c r="B459" s="23">
        <v>0.46754629629629635</v>
      </c>
      <c r="C459" s="22">
        <v>44392</v>
      </c>
      <c r="D459" s="23">
        <v>0.47196759259259258</v>
      </c>
      <c r="E459">
        <v>1</v>
      </c>
      <c r="F459">
        <v>74</v>
      </c>
      <c r="G459">
        <v>41</v>
      </c>
      <c r="H459">
        <v>1</v>
      </c>
      <c r="I459">
        <v>0.78</v>
      </c>
      <c r="J459">
        <v>6</v>
      </c>
      <c r="K459" s="3" t="b">
        <f>OR(INDEX('taxi_location&amp;demand_checks'!$B$2:$B$266,MATCH(Clean_data!$F459,'taxi_location&amp;demand_checks'!$A$2:$A$266,0))="A",INDEX('taxi_location&amp;demand_checks'!$B$2:$B$266,MATCH(Clean_data!$G459,'taxi_location&amp;demand_checks'!$A$2:$A$266,0))="A")</f>
        <v>1</v>
      </c>
      <c r="L459" s="3">
        <f t="shared" si="25"/>
        <v>11</v>
      </c>
      <c r="M459" s="3" t="str">
        <f t="shared" si="24"/>
        <v>Thursday</v>
      </c>
      <c r="N459" s="14">
        <f t="shared" si="26"/>
        <v>6.3666666666665694</v>
      </c>
    </row>
    <row r="460" spans="1:14" x14ac:dyDescent="0.3">
      <c r="A460" s="22">
        <v>44392</v>
      </c>
      <c r="B460" s="23">
        <v>0.46004629629629629</v>
      </c>
      <c r="C460" s="22">
        <v>44392</v>
      </c>
      <c r="D460" s="23">
        <v>0.46200231481481485</v>
      </c>
      <c r="E460">
        <v>1</v>
      </c>
      <c r="F460">
        <v>24</v>
      </c>
      <c r="G460">
        <v>151</v>
      </c>
      <c r="H460">
        <v>1</v>
      </c>
      <c r="I460">
        <v>0.5</v>
      </c>
      <c r="J460">
        <v>4</v>
      </c>
      <c r="K460" s="3" t="b">
        <f>OR(INDEX('taxi_location&amp;demand_checks'!$B$2:$B$266,MATCH(Clean_data!$F460,'taxi_location&amp;demand_checks'!$A$2:$A$266,0))="A",INDEX('taxi_location&amp;demand_checks'!$B$2:$B$266,MATCH(Clean_data!$G460,'taxi_location&amp;demand_checks'!$A$2:$A$266,0))="A")</f>
        <v>1</v>
      </c>
      <c r="L460" s="3">
        <f t="shared" si="25"/>
        <v>11</v>
      </c>
      <c r="M460" s="3" t="str">
        <f t="shared" si="24"/>
        <v>Thursday</v>
      </c>
      <c r="N460" s="14">
        <f t="shared" si="26"/>
        <v>2.8166666666667339</v>
      </c>
    </row>
    <row r="461" spans="1:14" x14ac:dyDescent="0.3">
      <c r="A461" s="22">
        <v>44392</v>
      </c>
      <c r="B461" s="23">
        <v>0.51733796296296297</v>
      </c>
      <c r="C461" s="22">
        <v>44392</v>
      </c>
      <c r="D461" s="23">
        <v>0.520625</v>
      </c>
      <c r="E461">
        <v>1</v>
      </c>
      <c r="F461">
        <v>166</v>
      </c>
      <c r="G461">
        <v>152</v>
      </c>
      <c r="H461">
        <v>5</v>
      </c>
      <c r="I461">
        <v>1.08</v>
      </c>
      <c r="J461">
        <v>6</v>
      </c>
      <c r="K461" s="3" t="b">
        <f>OR(INDEX('taxi_location&amp;demand_checks'!$B$2:$B$266,MATCH(Clean_data!$F461,'taxi_location&amp;demand_checks'!$A$2:$A$266,0))="A",INDEX('taxi_location&amp;demand_checks'!$B$2:$B$266,MATCH(Clean_data!$G461,'taxi_location&amp;demand_checks'!$A$2:$A$266,0))="A")</f>
        <v>1</v>
      </c>
      <c r="L461" s="3">
        <f t="shared" si="25"/>
        <v>12</v>
      </c>
      <c r="M461" s="3" t="str">
        <f t="shared" si="24"/>
        <v>Thursday</v>
      </c>
      <c r="N461" s="14">
        <f t="shared" si="26"/>
        <v>4.7333333333333272</v>
      </c>
    </row>
    <row r="462" spans="1:14" x14ac:dyDescent="0.3">
      <c r="A462" s="22">
        <v>44392</v>
      </c>
      <c r="B462" s="23">
        <v>0.54082175925925924</v>
      </c>
      <c r="C462" s="22">
        <v>44392</v>
      </c>
      <c r="D462" s="23">
        <v>0.54835648148148153</v>
      </c>
      <c r="E462">
        <v>1</v>
      </c>
      <c r="F462">
        <v>116</v>
      </c>
      <c r="G462">
        <v>41</v>
      </c>
      <c r="H462">
        <v>1</v>
      </c>
      <c r="I462">
        <v>1.76</v>
      </c>
      <c r="J462">
        <v>9.5</v>
      </c>
      <c r="K462" s="3" t="b">
        <f>OR(INDEX('taxi_location&amp;demand_checks'!$B$2:$B$266,MATCH(Clean_data!$F462,'taxi_location&amp;demand_checks'!$A$2:$A$266,0))="A",INDEX('taxi_location&amp;demand_checks'!$B$2:$B$266,MATCH(Clean_data!$G462,'taxi_location&amp;demand_checks'!$A$2:$A$266,0))="A")</f>
        <v>1</v>
      </c>
      <c r="L462" s="3">
        <f t="shared" si="25"/>
        <v>12</v>
      </c>
      <c r="M462" s="3" t="str">
        <f t="shared" si="24"/>
        <v>Thursday</v>
      </c>
      <c r="N462" s="14">
        <f t="shared" si="26"/>
        <v>10.850000000000097</v>
      </c>
    </row>
    <row r="463" spans="1:14" x14ac:dyDescent="0.3">
      <c r="A463" s="22">
        <v>44392</v>
      </c>
      <c r="B463" s="23">
        <v>0.52756944444444442</v>
      </c>
      <c r="C463" s="22">
        <v>44392</v>
      </c>
      <c r="D463" s="23">
        <v>0.53562500000000002</v>
      </c>
      <c r="E463">
        <v>1</v>
      </c>
      <c r="F463">
        <v>244</v>
      </c>
      <c r="G463">
        <v>127</v>
      </c>
      <c r="H463">
        <v>1</v>
      </c>
      <c r="I463">
        <v>2.85</v>
      </c>
      <c r="J463">
        <v>12</v>
      </c>
      <c r="K463" s="3" t="b">
        <f>OR(INDEX('taxi_location&amp;demand_checks'!$B$2:$B$266,MATCH(Clean_data!$F463,'taxi_location&amp;demand_checks'!$A$2:$A$266,0))="A",INDEX('taxi_location&amp;demand_checks'!$B$2:$B$266,MATCH(Clean_data!$G463,'taxi_location&amp;demand_checks'!$A$2:$A$266,0))="A")</f>
        <v>1</v>
      </c>
      <c r="L463" s="3">
        <f t="shared" si="25"/>
        <v>12</v>
      </c>
      <c r="M463" s="3" t="str">
        <f t="shared" si="24"/>
        <v>Thursday</v>
      </c>
      <c r="N463" s="14">
        <f t="shared" si="26"/>
        <v>11.600000000000055</v>
      </c>
    </row>
    <row r="464" spans="1:14" x14ac:dyDescent="0.3">
      <c r="A464" s="22">
        <v>44392</v>
      </c>
      <c r="B464" s="23">
        <v>0.57512731481481483</v>
      </c>
      <c r="C464" s="22">
        <v>44392</v>
      </c>
      <c r="D464" s="23">
        <v>0.58240740740740737</v>
      </c>
      <c r="E464">
        <v>1</v>
      </c>
      <c r="F464">
        <v>42</v>
      </c>
      <c r="G464">
        <v>152</v>
      </c>
      <c r="H464">
        <v>1</v>
      </c>
      <c r="I464">
        <v>1.41</v>
      </c>
      <c r="J464">
        <v>8.5</v>
      </c>
      <c r="K464" s="3" t="b">
        <f>OR(INDEX('taxi_location&amp;demand_checks'!$B$2:$B$266,MATCH(Clean_data!$F464,'taxi_location&amp;demand_checks'!$A$2:$A$266,0))="A",INDEX('taxi_location&amp;demand_checks'!$B$2:$B$266,MATCH(Clean_data!$G464,'taxi_location&amp;demand_checks'!$A$2:$A$266,0))="A")</f>
        <v>1</v>
      </c>
      <c r="L464" s="3">
        <f t="shared" si="25"/>
        <v>13</v>
      </c>
      <c r="M464" s="3" t="str">
        <f t="shared" si="24"/>
        <v>Thursday</v>
      </c>
      <c r="N464" s="14">
        <f t="shared" si="26"/>
        <v>10.483333333333267</v>
      </c>
    </row>
    <row r="465" spans="1:14" x14ac:dyDescent="0.3">
      <c r="A465" s="22">
        <v>44392</v>
      </c>
      <c r="B465" s="23">
        <v>0.57339120370370367</v>
      </c>
      <c r="C465" s="22">
        <v>44392</v>
      </c>
      <c r="D465" s="23">
        <v>0.57832175925925922</v>
      </c>
      <c r="E465">
        <v>1</v>
      </c>
      <c r="F465">
        <v>42</v>
      </c>
      <c r="G465">
        <v>41</v>
      </c>
      <c r="H465">
        <v>1</v>
      </c>
      <c r="I465">
        <v>1.2</v>
      </c>
      <c r="J465">
        <v>7</v>
      </c>
      <c r="K465" s="3" t="b">
        <f>OR(INDEX('taxi_location&amp;demand_checks'!$B$2:$B$266,MATCH(Clean_data!$F465,'taxi_location&amp;demand_checks'!$A$2:$A$266,0))="A",INDEX('taxi_location&amp;demand_checks'!$B$2:$B$266,MATCH(Clean_data!$G465,'taxi_location&amp;demand_checks'!$A$2:$A$266,0))="A")</f>
        <v>1</v>
      </c>
      <c r="L465" s="3">
        <f t="shared" si="25"/>
        <v>13</v>
      </c>
      <c r="M465" s="3" t="str">
        <f t="shared" si="24"/>
        <v>Thursday</v>
      </c>
      <c r="N465" s="14">
        <f t="shared" si="26"/>
        <v>7.0999999999999908</v>
      </c>
    </row>
    <row r="466" spans="1:14" x14ac:dyDescent="0.3">
      <c r="A466" s="22">
        <v>44392</v>
      </c>
      <c r="B466" s="23">
        <v>0.60471064814814812</v>
      </c>
      <c r="C466" s="22">
        <v>44392</v>
      </c>
      <c r="D466" s="23">
        <v>0.61498842592592595</v>
      </c>
      <c r="E466">
        <v>1</v>
      </c>
      <c r="F466">
        <v>97</v>
      </c>
      <c r="G466">
        <v>25</v>
      </c>
      <c r="H466">
        <v>2</v>
      </c>
      <c r="I466">
        <v>0.86</v>
      </c>
      <c r="J466">
        <v>10</v>
      </c>
      <c r="K466" s="3" t="b">
        <f>OR(INDEX('taxi_location&amp;demand_checks'!$B$2:$B$266,MATCH(Clean_data!$F466,'taxi_location&amp;demand_checks'!$A$2:$A$266,0))="A",INDEX('taxi_location&amp;demand_checks'!$B$2:$B$266,MATCH(Clean_data!$G466,'taxi_location&amp;demand_checks'!$A$2:$A$266,0))="A")</f>
        <v>0</v>
      </c>
      <c r="L466" s="3">
        <f t="shared" si="25"/>
        <v>14</v>
      </c>
      <c r="M466" s="3" t="str">
        <f t="shared" si="24"/>
        <v>Thursday</v>
      </c>
      <c r="N466" s="14">
        <f t="shared" si="26"/>
        <v>14.800000000000075</v>
      </c>
    </row>
    <row r="467" spans="1:14" x14ac:dyDescent="0.3">
      <c r="A467" s="22">
        <v>44392</v>
      </c>
      <c r="B467" s="23">
        <v>0.593287037037037</v>
      </c>
      <c r="C467" s="22">
        <v>44392</v>
      </c>
      <c r="D467" s="23">
        <v>0.59472222222222226</v>
      </c>
      <c r="E467">
        <v>1</v>
      </c>
      <c r="F467">
        <v>129</v>
      </c>
      <c r="G467">
        <v>129</v>
      </c>
      <c r="H467">
        <v>1</v>
      </c>
      <c r="I467">
        <v>0.23</v>
      </c>
      <c r="J467">
        <v>3.5</v>
      </c>
      <c r="K467" s="3" t="b">
        <f>OR(INDEX('taxi_location&amp;demand_checks'!$B$2:$B$266,MATCH(Clean_data!$F467,'taxi_location&amp;demand_checks'!$A$2:$A$266,0))="A",INDEX('taxi_location&amp;demand_checks'!$B$2:$B$266,MATCH(Clean_data!$G467,'taxi_location&amp;demand_checks'!$A$2:$A$266,0))="A")</f>
        <v>0</v>
      </c>
      <c r="L467" s="3">
        <f t="shared" si="25"/>
        <v>14</v>
      </c>
      <c r="M467" s="3" t="str">
        <f t="shared" si="24"/>
        <v>Thursday</v>
      </c>
      <c r="N467" s="14">
        <f t="shared" si="26"/>
        <v>2.0666666666667766</v>
      </c>
    </row>
    <row r="468" spans="1:14" x14ac:dyDescent="0.3">
      <c r="A468" s="22">
        <v>44392</v>
      </c>
      <c r="B468" s="23">
        <v>0.61081018518518515</v>
      </c>
      <c r="C468" s="22">
        <v>44392</v>
      </c>
      <c r="D468" s="23">
        <v>0.61857638888888888</v>
      </c>
      <c r="E468">
        <v>1</v>
      </c>
      <c r="F468">
        <v>74</v>
      </c>
      <c r="G468">
        <v>152</v>
      </c>
      <c r="H468">
        <v>1</v>
      </c>
      <c r="I468">
        <v>2.04</v>
      </c>
      <c r="J468">
        <v>10</v>
      </c>
      <c r="K468" s="3" t="b">
        <f>OR(INDEX('taxi_location&amp;demand_checks'!$B$2:$B$266,MATCH(Clean_data!$F468,'taxi_location&amp;demand_checks'!$A$2:$A$266,0))="A",INDEX('taxi_location&amp;demand_checks'!$B$2:$B$266,MATCH(Clean_data!$G468,'taxi_location&amp;demand_checks'!$A$2:$A$266,0))="A")</f>
        <v>1</v>
      </c>
      <c r="L468" s="3">
        <f t="shared" si="25"/>
        <v>14</v>
      </c>
      <c r="M468" s="3" t="str">
        <f t="shared" si="24"/>
        <v>Thursday</v>
      </c>
      <c r="N468" s="14">
        <f t="shared" si="26"/>
        <v>11.183333333333376</v>
      </c>
    </row>
    <row r="469" spans="1:14" x14ac:dyDescent="0.3">
      <c r="A469" s="22">
        <v>44392</v>
      </c>
      <c r="B469" s="23">
        <v>0.58905092592592589</v>
      </c>
      <c r="C469" s="22">
        <v>44392</v>
      </c>
      <c r="D469" s="23">
        <v>0.5917013888888889</v>
      </c>
      <c r="E469">
        <v>1</v>
      </c>
      <c r="F469">
        <v>41</v>
      </c>
      <c r="G469">
        <v>41</v>
      </c>
      <c r="H469">
        <v>1</v>
      </c>
      <c r="I469">
        <v>0.51</v>
      </c>
      <c r="J469">
        <v>4.5</v>
      </c>
      <c r="K469" s="3" t="b">
        <f>OR(INDEX('taxi_location&amp;demand_checks'!$B$2:$B$266,MATCH(Clean_data!$F469,'taxi_location&amp;demand_checks'!$A$2:$A$266,0))="A",INDEX('taxi_location&amp;demand_checks'!$B$2:$B$266,MATCH(Clean_data!$G469,'taxi_location&amp;demand_checks'!$A$2:$A$266,0))="A")</f>
        <v>1</v>
      </c>
      <c r="L469" s="3">
        <f t="shared" si="25"/>
        <v>14</v>
      </c>
      <c r="M469" s="3" t="str">
        <f t="shared" si="24"/>
        <v>Thursday</v>
      </c>
      <c r="N469" s="14">
        <f t="shared" si="26"/>
        <v>3.8166666666667304</v>
      </c>
    </row>
    <row r="470" spans="1:14" x14ac:dyDescent="0.3">
      <c r="A470" s="22">
        <v>44392</v>
      </c>
      <c r="B470" s="23">
        <v>0.63740740740740742</v>
      </c>
      <c r="C470" s="22">
        <v>44392</v>
      </c>
      <c r="D470" s="23">
        <v>0.64474537037037039</v>
      </c>
      <c r="E470">
        <v>1</v>
      </c>
      <c r="F470">
        <v>24</v>
      </c>
      <c r="G470">
        <v>41</v>
      </c>
      <c r="H470">
        <v>1</v>
      </c>
      <c r="I470">
        <v>1.06</v>
      </c>
      <c r="J470">
        <v>8.5</v>
      </c>
      <c r="K470" s="3" t="b">
        <f>OR(INDEX('taxi_location&amp;demand_checks'!$B$2:$B$266,MATCH(Clean_data!$F470,'taxi_location&amp;demand_checks'!$A$2:$A$266,0))="A",INDEX('taxi_location&amp;demand_checks'!$B$2:$B$266,MATCH(Clean_data!$G470,'taxi_location&amp;demand_checks'!$A$2:$A$266,0))="A")</f>
        <v>1</v>
      </c>
      <c r="L470" s="3">
        <f t="shared" si="25"/>
        <v>15</v>
      </c>
      <c r="M470" s="3" t="str">
        <f t="shared" si="24"/>
        <v>Thursday</v>
      </c>
      <c r="N470" s="14">
        <f t="shared" si="26"/>
        <v>10.566666666666666</v>
      </c>
    </row>
    <row r="471" spans="1:14" x14ac:dyDescent="0.3">
      <c r="A471" s="22">
        <v>44392</v>
      </c>
      <c r="B471" s="23">
        <v>0.64348379629629626</v>
      </c>
      <c r="C471" s="22">
        <v>44392</v>
      </c>
      <c r="D471" s="23">
        <v>0.65099537037037036</v>
      </c>
      <c r="E471">
        <v>1</v>
      </c>
      <c r="F471">
        <v>82</v>
      </c>
      <c r="G471">
        <v>173</v>
      </c>
      <c r="H471">
        <v>1</v>
      </c>
      <c r="I471">
        <v>1.79</v>
      </c>
      <c r="J471">
        <v>9</v>
      </c>
      <c r="K471" s="3" t="b">
        <f>OR(INDEX('taxi_location&amp;demand_checks'!$B$2:$B$266,MATCH(Clean_data!$F471,'taxi_location&amp;demand_checks'!$A$2:$A$266,0))="A",INDEX('taxi_location&amp;demand_checks'!$B$2:$B$266,MATCH(Clean_data!$G471,'taxi_location&amp;demand_checks'!$A$2:$A$266,0))="A")</f>
        <v>0</v>
      </c>
      <c r="L471" s="3">
        <f t="shared" si="25"/>
        <v>15</v>
      </c>
      <c r="M471" s="3" t="str">
        <f t="shared" si="24"/>
        <v>Thursday</v>
      </c>
      <c r="N471" s="14">
        <f t="shared" si="26"/>
        <v>10.816666666666706</v>
      </c>
    </row>
    <row r="472" spans="1:14" x14ac:dyDescent="0.3">
      <c r="A472" s="22">
        <v>44392</v>
      </c>
      <c r="B472" s="23">
        <v>0.6820949074074073</v>
      </c>
      <c r="C472" s="22">
        <v>44392</v>
      </c>
      <c r="D472" s="23">
        <v>0.68282407407407408</v>
      </c>
      <c r="E472">
        <v>1</v>
      </c>
      <c r="F472">
        <v>24</v>
      </c>
      <c r="G472">
        <v>24</v>
      </c>
      <c r="H472">
        <v>2</v>
      </c>
      <c r="I472">
        <v>0.1</v>
      </c>
      <c r="J472">
        <v>3</v>
      </c>
      <c r="K472" s="3" t="b">
        <f>OR(INDEX('taxi_location&amp;demand_checks'!$B$2:$B$266,MATCH(Clean_data!$F472,'taxi_location&amp;demand_checks'!$A$2:$A$266,0))="A",INDEX('taxi_location&amp;demand_checks'!$B$2:$B$266,MATCH(Clean_data!$G472,'taxi_location&amp;demand_checks'!$A$2:$A$266,0))="A")</f>
        <v>1</v>
      </c>
      <c r="L472" s="3">
        <f t="shared" si="25"/>
        <v>16</v>
      </c>
      <c r="M472" s="3" t="str">
        <f t="shared" si="24"/>
        <v>Thursday</v>
      </c>
      <c r="N472" s="14">
        <f t="shared" si="26"/>
        <v>1.0500000000001641</v>
      </c>
    </row>
    <row r="473" spans="1:14" x14ac:dyDescent="0.3">
      <c r="A473" s="22">
        <v>44392</v>
      </c>
      <c r="B473" s="23">
        <v>0.67098379629629623</v>
      </c>
      <c r="C473" s="22">
        <v>44392</v>
      </c>
      <c r="D473" s="23">
        <v>0.67879629629629623</v>
      </c>
      <c r="E473">
        <v>1</v>
      </c>
      <c r="F473">
        <v>82</v>
      </c>
      <c r="G473">
        <v>196</v>
      </c>
      <c r="H473">
        <v>1</v>
      </c>
      <c r="I473">
        <v>1.4</v>
      </c>
      <c r="J473">
        <v>8.5</v>
      </c>
      <c r="K473" s="3" t="b">
        <f>OR(INDEX('taxi_location&amp;demand_checks'!$B$2:$B$266,MATCH(Clean_data!$F473,'taxi_location&amp;demand_checks'!$A$2:$A$266,0))="A",INDEX('taxi_location&amp;demand_checks'!$B$2:$B$266,MATCH(Clean_data!$G473,'taxi_location&amp;demand_checks'!$A$2:$A$266,0))="A")</f>
        <v>0</v>
      </c>
      <c r="L473" s="3">
        <f t="shared" si="25"/>
        <v>16</v>
      </c>
      <c r="M473" s="3" t="str">
        <f t="shared" si="24"/>
        <v>Thursday</v>
      </c>
      <c r="N473" s="14">
        <f t="shared" si="26"/>
        <v>11.25</v>
      </c>
    </row>
    <row r="474" spans="1:14" x14ac:dyDescent="0.3">
      <c r="A474" s="22">
        <v>44392</v>
      </c>
      <c r="B474" s="23">
        <v>0.69406249999999992</v>
      </c>
      <c r="C474" s="22">
        <v>44392</v>
      </c>
      <c r="D474" s="23">
        <v>0.70144675925925926</v>
      </c>
      <c r="E474">
        <v>1</v>
      </c>
      <c r="F474">
        <v>74</v>
      </c>
      <c r="G474">
        <v>75</v>
      </c>
      <c r="H474">
        <v>1</v>
      </c>
      <c r="I474">
        <v>1.21</v>
      </c>
      <c r="J474">
        <v>8</v>
      </c>
      <c r="K474" s="3" t="b">
        <f>OR(INDEX('taxi_location&amp;demand_checks'!$B$2:$B$266,MATCH(Clean_data!$F474,'taxi_location&amp;demand_checks'!$A$2:$A$266,0))="A",INDEX('taxi_location&amp;demand_checks'!$B$2:$B$266,MATCH(Clean_data!$G474,'taxi_location&amp;demand_checks'!$A$2:$A$266,0))="A")</f>
        <v>1</v>
      </c>
      <c r="L474" s="3">
        <f t="shared" si="25"/>
        <v>16</v>
      </c>
      <c r="M474" s="3" t="str">
        <f t="shared" si="24"/>
        <v>Thursday</v>
      </c>
      <c r="N474" s="14">
        <f t="shared" si="26"/>
        <v>10.63333333333345</v>
      </c>
    </row>
    <row r="475" spans="1:14" x14ac:dyDescent="0.3">
      <c r="A475" s="22">
        <v>44392</v>
      </c>
      <c r="B475" s="23">
        <v>0.6985069444444445</v>
      </c>
      <c r="C475" s="22">
        <v>44392</v>
      </c>
      <c r="D475" s="23">
        <v>0.70851851851851855</v>
      </c>
      <c r="E475">
        <v>1</v>
      </c>
      <c r="F475">
        <v>74</v>
      </c>
      <c r="G475">
        <v>151</v>
      </c>
      <c r="H475">
        <v>1</v>
      </c>
      <c r="I475">
        <v>2.44</v>
      </c>
      <c r="J475">
        <v>11.5</v>
      </c>
      <c r="K475" s="3" t="b">
        <f>OR(INDEX('taxi_location&amp;demand_checks'!$B$2:$B$266,MATCH(Clean_data!$F475,'taxi_location&amp;demand_checks'!$A$2:$A$266,0))="A",INDEX('taxi_location&amp;demand_checks'!$B$2:$B$266,MATCH(Clean_data!$G475,'taxi_location&amp;demand_checks'!$A$2:$A$266,0))="A")</f>
        <v>1</v>
      </c>
      <c r="L475" s="3">
        <f t="shared" si="25"/>
        <v>16</v>
      </c>
      <c r="M475" s="3" t="str">
        <f t="shared" si="24"/>
        <v>Thursday</v>
      </c>
      <c r="N475" s="14">
        <f t="shared" si="26"/>
        <v>14.416666666666629</v>
      </c>
    </row>
    <row r="476" spans="1:14" x14ac:dyDescent="0.3">
      <c r="A476" s="22">
        <v>44392</v>
      </c>
      <c r="B476" s="23">
        <v>0.69679398148148142</v>
      </c>
      <c r="C476" s="22">
        <v>44392</v>
      </c>
      <c r="D476" s="23">
        <v>0.70005787037037026</v>
      </c>
      <c r="E476">
        <v>1</v>
      </c>
      <c r="F476">
        <v>75</v>
      </c>
      <c r="G476">
        <v>74</v>
      </c>
      <c r="H476">
        <v>1</v>
      </c>
      <c r="I476">
        <v>1.02</v>
      </c>
      <c r="J476">
        <v>5.5</v>
      </c>
      <c r="K476" s="3" t="b">
        <f>OR(INDEX('taxi_location&amp;demand_checks'!$B$2:$B$266,MATCH(Clean_data!$F476,'taxi_location&amp;demand_checks'!$A$2:$A$266,0))="A",INDEX('taxi_location&amp;demand_checks'!$B$2:$B$266,MATCH(Clean_data!$G476,'taxi_location&amp;demand_checks'!$A$2:$A$266,0))="A")</f>
        <v>1</v>
      </c>
      <c r="L476" s="3">
        <f t="shared" si="25"/>
        <v>16</v>
      </c>
      <c r="M476" s="3" t="str">
        <f t="shared" si="24"/>
        <v>Thursday</v>
      </c>
      <c r="N476" s="14">
        <f t="shared" si="26"/>
        <v>4.6999999999999353</v>
      </c>
    </row>
    <row r="477" spans="1:14" x14ac:dyDescent="0.3">
      <c r="A477" s="22">
        <v>44392</v>
      </c>
      <c r="B477" s="23">
        <v>0.73402777777777783</v>
      </c>
      <c r="C477" s="22">
        <v>44392</v>
      </c>
      <c r="D477" s="23">
        <v>0.74212962962962958</v>
      </c>
      <c r="E477">
        <v>1</v>
      </c>
      <c r="F477">
        <v>196</v>
      </c>
      <c r="G477">
        <v>135</v>
      </c>
      <c r="H477">
        <v>1</v>
      </c>
      <c r="I477">
        <v>2.06</v>
      </c>
      <c r="J477">
        <v>10</v>
      </c>
      <c r="K477" s="3" t="b">
        <f>OR(INDEX('taxi_location&amp;demand_checks'!$B$2:$B$266,MATCH(Clean_data!$F477,'taxi_location&amp;demand_checks'!$A$2:$A$266,0))="A",INDEX('taxi_location&amp;demand_checks'!$B$2:$B$266,MATCH(Clean_data!$G477,'taxi_location&amp;demand_checks'!$A$2:$A$266,0))="A")</f>
        <v>0</v>
      </c>
      <c r="L477" s="3">
        <f t="shared" si="25"/>
        <v>17</v>
      </c>
      <c r="M477" s="3" t="str">
        <f t="shared" si="24"/>
        <v>Thursday</v>
      </c>
      <c r="N477" s="14">
        <f t="shared" si="26"/>
        <v>11.666666666666519</v>
      </c>
    </row>
    <row r="478" spans="1:14" x14ac:dyDescent="0.3">
      <c r="A478" s="22">
        <v>44392</v>
      </c>
      <c r="B478" s="23">
        <v>0.72094907407407405</v>
      </c>
      <c r="C478" s="22">
        <v>44392</v>
      </c>
      <c r="D478" s="23">
        <v>0.72819444444444448</v>
      </c>
      <c r="E478">
        <v>1</v>
      </c>
      <c r="F478">
        <v>74</v>
      </c>
      <c r="G478">
        <v>74</v>
      </c>
      <c r="H478">
        <v>1</v>
      </c>
      <c r="I478">
        <v>0.36</v>
      </c>
      <c r="J478">
        <v>7.5</v>
      </c>
      <c r="K478" s="3" t="b">
        <f>OR(INDEX('taxi_location&amp;demand_checks'!$B$2:$B$266,MATCH(Clean_data!$F478,'taxi_location&amp;demand_checks'!$A$2:$A$266,0))="A",INDEX('taxi_location&amp;demand_checks'!$B$2:$B$266,MATCH(Clean_data!$G478,'taxi_location&amp;demand_checks'!$A$2:$A$266,0))="A")</f>
        <v>1</v>
      </c>
      <c r="L478" s="3">
        <f t="shared" si="25"/>
        <v>17</v>
      </c>
      <c r="M478" s="3" t="str">
        <f t="shared" si="24"/>
        <v>Thursday</v>
      </c>
      <c r="N478" s="14">
        <f t="shared" si="26"/>
        <v>10.433333333333419</v>
      </c>
    </row>
    <row r="479" spans="1:14" x14ac:dyDescent="0.3">
      <c r="A479" s="22">
        <v>44392</v>
      </c>
      <c r="B479" s="23">
        <v>0.72783564814814816</v>
      </c>
      <c r="C479" s="22">
        <v>44392</v>
      </c>
      <c r="D479" s="23">
        <v>0.74832175925925926</v>
      </c>
      <c r="E479">
        <v>1</v>
      </c>
      <c r="F479">
        <v>241</v>
      </c>
      <c r="G479">
        <v>74</v>
      </c>
      <c r="H479">
        <v>1</v>
      </c>
      <c r="I479">
        <v>6.12</v>
      </c>
      <c r="J479">
        <v>25.5</v>
      </c>
      <c r="K479" s="3" t="b">
        <f>OR(INDEX('taxi_location&amp;demand_checks'!$B$2:$B$266,MATCH(Clean_data!$F479,'taxi_location&amp;demand_checks'!$A$2:$A$266,0))="A",INDEX('taxi_location&amp;demand_checks'!$B$2:$B$266,MATCH(Clean_data!$G479,'taxi_location&amp;demand_checks'!$A$2:$A$266,0))="A")</f>
        <v>1</v>
      </c>
      <c r="L479" s="3">
        <f t="shared" si="25"/>
        <v>17</v>
      </c>
      <c r="M479" s="3" t="str">
        <f t="shared" si="24"/>
        <v>Thursday</v>
      </c>
      <c r="N479" s="14">
        <f t="shared" si="26"/>
        <v>29.499999999999975</v>
      </c>
    </row>
    <row r="480" spans="1:14" x14ac:dyDescent="0.3">
      <c r="A480" s="22">
        <v>44392</v>
      </c>
      <c r="B480" s="23">
        <v>0.79347222222222225</v>
      </c>
      <c r="C480" s="22">
        <v>44392</v>
      </c>
      <c r="D480" s="23">
        <v>0.79954861111111108</v>
      </c>
      <c r="E480">
        <v>1</v>
      </c>
      <c r="F480">
        <v>129</v>
      </c>
      <c r="G480">
        <v>129</v>
      </c>
      <c r="H480">
        <v>1</v>
      </c>
      <c r="I480">
        <v>0.2</v>
      </c>
      <c r="J480">
        <v>7</v>
      </c>
      <c r="K480" s="3" t="b">
        <f>OR(INDEX('taxi_location&amp;demand_checks'!$B$2:$B$266,MATCH(Clean_data!$F480,'taxi_location&amp;demand_checks'!$A$2:$A$266,0))="A",INDEX('taxi_location&amp;demand_checks'!$B$2:$B$266,MATCH(Clean_data!$G480,'taxi_location&amp;demand_checks'!$A$2:$A$266,0))="A")</f>
        <v>0</v>
      </c>
      <c r="L480" s="3">
        <f t="shared" si="25"/>
        <v>19</v>
      </c>
      <c r="M480" s="3" t="str">
        <f t="shared" si="24"/>
        <v>Thursday</v>
      </c>
      <c r="N480" s="14">
        <f t="shared" si="26"/>
        <v>8.7499999999999289</v>
      </c>
    </row>
    <row r="481" spans="1:14" x14ac:dyDescent="0.3">
      <c r="A481" s="22">
        <v>44392</v>
      </c>
      <c r="B481" s="23">
        <v>0.7933796296296296</v>
      </c>
      <c r="C481" s="22">
        <v>44392</v>
      </c>
      <c r="D481" s="23">
        <v>0.79569444444444448</v>
      </c>
      <c r="E481">
        <v>1</v>
      </c>
      <c r="F481">
        <v>74</v>
      </c>
      <c r="G481">
        <v>74</v>
      </c>
      <c r="H481">
        <v>1</v>
      </c>
      <c r="I481">
        <v>0.53</v>
      </c>
      <c r="J481">
        <v>4.5</v>
      </c>
      <c r="K481" s="3" t="b">
        <f>OR(INDEX('taxi_location&amp;demand_checks'!$B$2:$B$266,MATCH(Clean_data!$F481,'taxi_location&amp;demand_checks'!$A$2:$A$266,0))="A",INDEX('taxi_location&amp;demand_checks'!$B$2:$B$266,MATCH(Clean_data!$G481,'taxi_location&amp;demand_checks'!$A$2:$A$266,0))="A")</f>
        <v>1</v>
      </c>
      <c r="L481" s="3">
        <f t="shared" si="25"/>
        <v>19</v>
      </c>
      <c r="M481" s="3" t="str">
        <f t="shared" si="24"/>
        <v>Thursday</v>
      </c>
      <c r="N481" s="14">
        <f t="shared" si="26"/>
        <v>3.3333333333334281</v>
      </c>
    </row>
    <row r="482" spans="1:14" x14ac:dyDescent="0.3">
      <c r="A482" s="22">
        <v>44392</v>
      </c>
      <c r="B482" s="23">
        <v>0.85512731481481474</v>
      </c>
      <c r="C482" s="22">
        <v>44392</v>
      </c>
      <c r="D482" s="23">
        <v>0.86438657407407404</v>
      </c>
      <c r="E482">
        <v>1</v>
      </c>
      <c r="F482">
        <v>92</v>
      </c>
      <c r="G482">
        <v>53</v>
      </c>
      <c r="H482">
        <v>1</v>
      </c>
      <c r="I482">
        <v>2.7</v>
      </c>
      <c r="J482">
        <v>11</v>
      </c>
      <c r="K482" s="3" t="b">
        <f>OR(INDEX('taxi_location&amp;demand_checks'!$B$2:$B$266,MATCH(Clean_data!$F482,'taxi_location&amp;demand_checks'!$A$2:$A$266,0))="A",INDEX('taxi_location&amp;demand_checks'!$B$2:$B$266,MATCH(Clean_data!$G482,'taxi_location&amp;demand_checks'!$A$2:$A$266,0))="A")</f>
        <v>0</v>
      </c>
      <c r="L482" s="3">
        <f t="shared" si="25"/>
        <v>20</v>
      </c>
      <c r="M482" s="3" t="str">
        <f t="shared" si="24"/>
        <v>Thursday</v>
      </c>
      <c r="N482" s="14">
        <f t="shared" si="26"/>
        <v>13.333333333333393</v>
      </c>
    </row>
    <row r="483" spans="1:14" x14ac:dyDescent="0.3">
      <c r="A483" s="22">
        <v>44392</v>
      </c>
      <c r="B483" s="23">
        <v>0.85273148148148159</v>
      </c>
      <c r="C483" s="22">
        <v>44392</v>
      </c>
      <c r="D483" s="23">
        <v>0.85789351851851858</v>
      </c>
      <c r="E483">
        <v>1</v>
      </c>
      <c r="F483">
        <v>129</v>
      </c>
      <c r="G483">
        <v>82</v>
      </c>
      <c r="H483">
        <v>1</v>
      </c>
      <c r="I483">
        <v>0.8</v>
      </c>
      <c r="J483">
        <v>6</v>
      </c>
      <c r="K483" s="3" t="b">
        <f>OR(INDEX('taxi_location&amp;demand_checks'!$B$2:$B$266,MATCH(Clean_data!$F483,'taxi_location&amp;demand_checks'!$A$2:$A$266,0))="A",INDEX('taxi_location&amp;demand_checks'!$B$2:$B$266,MATCH(Clean_data!$G483,'taxi_location&amp;demand_checks'!$A$2:$A$266,0))="A")</f>
        <v>0</v>
      </c>
      <c r="L483" s="3">
        <f t="shared" si="25"/>
        <v>20</v>
      </c>
      <c r="M483" s="3" t="str">
        <f t="shared" si="24"/>
        <v>Thursday</v>
      </c>
      <c r="N483" s="14">
        <f t="shared" si="26"/>
        <v>7.4333333333332696</v>
      </c>
    </row>
    <row r="484" spans="1:14" x14ac:dyDescent="0.3">
      <c r="A484" s="22">
        <v>44392</v>
      </c>
      <c r="B484" s="23">
        <v>0.91062500000000002</v>
      </c>
      <c r="C484" s="22">
        <v>44392</v>
      </c>
      <c r="D484" s="23">
        <v>0.91496527777777781</v>
      </c>
      <c r="E484">
        <v>1</v>
      </c>
      <c r="F484">
        <v>7</v>
      </c>
      <c r="G484">
        <v>226</v>
      </c>
      <c r="H484">
        <v>2</v>
      </c>
      <c r="I484">
        <v>1.01</v>
      </c>
      <c r="J484">
        <v>6</v>
      </c>
      <c r="K484" s="3" t="b">
        <f>OR(INDEX('taxi_location&amp;demand_checks'!$B$2:$B$266,MATCH(Clean_data!$F484,'taxi_location&amp;demand_checks'!$A$2:$A$266,0))="A",INDEX('taxi_location&amp;demand_checks'!$B$2:$B$266,MATCH(Clean_data!$G484,'taxi_location&amp;demand_checks'!$A$2:$A$266,0))="A")</f>
        <v>0</v>
      </c>
      <c r="L484" s="3">
        <f t="shared" si="25"/>
        <v>21</v>
      </c>
      <c r="M484" s="3" t="str">
        <f t="shared" si="24"/>
        <v>Thursday</v>
      </c>
      <c r="N484" s="14">
        <f t="shared" si="26"/>
        <v>6.2500000000000178</v>
      </c>
    </row>
    <row r="485" spans="1:14" x14ac:dyDescent="0.3">
      <c r="A485" s="22">
        <v>44392</v>
      </c>
      <c r="B485" s="23">
        <v>0.93756944444444434</v>
      </c>
      <c r="C485" s="22">
        <v>44392</v>
      </c>
      <c r="D485" s="23">
        <v>0.94079861111111107</v>
      </c>
      <c r="E485">
        <v>1</v>
      </c>
      <c r="F485">
        <v>42</v>
      </c>
      <c r="G485">
        <v>42</v>
      </c>
      <c r="H485">
        <v>1</v>
      </c>
      <c r="I485">
        <v>0.65</v>
      </c>
      <c r="J485">
        <v>5</v>
      </c>
      <c r="K485" s="3" t="b">
        <f>OR(INDEX('taxi_location&amp;demand_checks'!$B$2:$B$266,MATCH(Clean_data!$F485,'taxi_location&amp;demand_checks'!$A$2:$A$266,0))="A",INDEX('taxi_location&amp;demand_checks'!$B$2:$B$266,MATCH(Clean_data!$G485,'taxi_location&amp;demand_checks'!$A$2:$A$266,0))="A")</f>
        <v>1</v>
      </c>
      <c r="L485" s="3">
        <f t="shared" si="25"/>
        <v>22</v>
      </c>
      <c r="M485" s="3" t="str">
        <f t="shared" si="24"/>
        <v>Thursday</v>
      </c>
      <c r="N485" s="14">
        <f t="shared" si="26"/>
        <v>4.6500000000000874</v>
      </c>
    </row>
    <row r="486" spans="1:14" x14ac:dyDescent="0.3">
      <c r="A486" s="22">
        <v>44392</v>
      </c>
      <c r="B486" s="23">
        <v>0.9758796296296296</v>
      </c>
      <c r="C486" s="22">
        <v>44392</v>
      </c>
      <c r="D486" s="23">
        <v>0.98200231481481481</v>
      </c>
      <c r="E486">
        <v>1</v>
      </c>
      <c r="F486">
        <v>41</v>
      </c>
      <c r="G486">
        <v>75</v>
      </c>
      <c r="H486">
        <v>1</v>
      </c>
      <c r="I486">
        <v>1.51</v>
      </c>
      <c r="J486">
        <v>8</v>
      </c>
      <c r="K486" s="3" t="b">
        <f>OR(INDEX('taxi_location&amp;demand_checks'!$B$2:$B$266,MATCH(Clean_data!$F486,'taxi_location&amp;demand_checks'!$A$2:$A$266,0))="A",INDEX('taxi_location&amp;demand_checks'!$B$2:$B$266,MATCH(Clean_data!$G486,'taxi_location&amp;demand_checks'!$A$2:$A$266,0))="A")</f>
        <v>1</v>
      </c>
      <c r="L486" s="3">
        <f t="shared" si="25"/>
        <v>23</v>
      </c>
      <c r="M486" s="3" t="str">
        <f t="shared" si="24"/>
        <v>Thursday</v>
      </c>
      <c r="N486" s="14">
        <f t="shared" si="26"/>
        <v>8.8166666666667126</v>
      </c>
    </row>
    <row r="487" spans="1:14" x14ac:dyDescent="0.3">
      <c r="A487" s="22">
        <v>44393</v>
      </c>
      <c r="B487" s="23">
        <v>1.636574074074074E-2</v>
      </c>
      <c r="C487" s="22">
        <v>44393</v>
      </c>
      <c r="D487" s="23">
        <v>1.8761574074074073E-2</v>
      </c>
      <c r="E487">
        <v>1</v>
      </c>
      <c r="F487">
        <v>179</v>
      </c>
      <c r="G487">
        <v>7</v>
      </c>
      <c r="H487">
        <v>1</v>
      </c>
      <c r="I487">
        <v>0.92</v>
      </c>
      <c r="J487">
        <v>5</v>
      </c>
      <c r="K487" s="3" t="b">
        <f>OR(INDEX('taxi_location&amp;demand_checks'!$B$2:$B$266,MATCH(Clean_data!$F487,'taxi_location&amp;demand_checks'!$A$2:$A$266,0))="A",INDEX('taxi_location&amp;demand_checks'!$B$2:$B$266,MATCH(Clean_data!$G487,'taxi_location&amp;demand_checks'!$A$2:$A$266,0))="A")</f>
        <v>0</v>
      </c>
      <c r="L487" s="3">
        <f t="shared" si="25"/>
        <v>0</v>
      </c>
      <c r="M487" s="3" t="str">
        <f t="shared" si="24"/>
        <v>Friday</v>
      </c>
      <c r="N487" s="14">
        <f t="shared" si="26"/>
        <v>3.4499999999999997</v>
      </c>
    </row>
    <row r="488" spans="1:14" x14ac:dyDescent="0.3">
      <c r="A488" s="22">
        <v>44393</v>
      </c>
      <c r="B488" s="23">
        <v>0.12696759259259258</v>
      </c>
      <c r="C488" s="22">
        <v>44393</v>
      </c>
      <c r="D488" s="23">
        <v>0.1300462962962963</v>
      </c>
      <c r="E488">
        <v>1</v>
      </c>
      <c r="F488">
        <v>42</v>
      </c>
      <c r="G488">
        <v>41</v>
      </c>
      <c r="H488">
        <v>1</v>
      </c>
      <c r="I488">
        <v>0.94</v>
      </c>
      <c r="J488">
        <v>5.5</v>
      </c>
      <c r="K488" s="3" t="b">
        <f>OR(INDEX('taxi_location&amp;demand_checks'!$B$2:$B$266,MATCH(Clean_data!$F488,'taxi_location&amp;demand_checks'!$A$2:$A$266,0))="A",INDEX('taxi_location&amp;demand_checks'!$B$2:$B$266,MATCH(Clean_data!$G488,'taxi_location&amp;demand_checks'!$A$2:$A$266,0))="A")</f>
        <v>1</v>
      </c>
      <c r="L488" s="3">
        <f t="shared" si="25"/>
        <v>3</v>
      </c>
      <c r="M488" s="3" t="str">
        <f t="shared" si="24"/>
        <v>Friday</v>
      </c>
      <c r="N488" s="14">
        <f t="shared" si="26"/>
        <v>4.4333333333333602</v>
      </c>
    </row>
    <row r="489" spans="1:14" x14ac:dyDescent="0.3">
      <c r="A489" s="22">
        <v>44393</v>
      </c>
      <c r="B489" s="23">
        <v>0.22723379629629628</v>
      </c>
      <c r="C489" s="22">
        <v>44393</v>
      </c>
      <c r="D489" s="23">
        <v>0.230625</v>
      </c>
      <c r="E489">
        <v>1</v>
      </c>
      <c r="F489">
        <v>129</v>
      </c>
      <c r="G489">
        <v>129</v>
      </c>
      <c r="H489">
        <v>1</v>
      </c>
      <c r="I489">
        <v>0.88</v>
      </c>
      <c r="J489">
        <v>5.5</v>
      </c>
      <c r="K489" s="3" t="b">
        <f>OR(INDEX('taxi_location&amp;demand_checks'!$B$2:$B$266,MATCH(Clean_data!$F489,'taxi_location&amp;demand_checks'!$A$2:$A$266,0))="A",INDEX('taxi_location&amp;demand_checks'!$B$2:$B$266,MATCH(Clean_data!$G489,'taxi_location&amp;demand_checks'!$A$2:$A$266,0))="A")</f>
        <v>0</v>
      </c>
      <c r="L489" s="3">
        <f t="shared" si="25"/>
        <v>5</v>
      </c>
      <c r="M489" s="3" t="str">
        <f t="shared" si="24"/>
        <v>Friday</v>
      </c>
      <c r="N489" s="14">
        <f t="shared" si="26"/>
        <v>4.8833333333333506</v>
      </c>
    </row>
    <row r="490" spans="1:14" x14ac:dyDescent="0.3">
      <c r="A490" s="22">
        <v>44393</v>
      </c>
      <c r="B490" s="23">
        <v>0.27715277777777775</v>
      </c>
      <c r="C490" s="22">
        <v>44393</v>
      </c>
      <c r="D490" s="23">
        <v>0.29496527777777776</v>
      </c>
      <c r="E490">
        <v>1</v>
      </c>
      <c r="F490">
        <v>132</v>
      </c>
      <c r="G490">
        <v>191</v>
      </c>
      <c r="H490">
        <v>1</v>
      </c>
      <c r="I490">
        <v>9.85</v>
      </c>
      <c r="J490">
        <v>30.5</v>
      </c>
      <c r="K490" s="3" t="b">
        <f>OR(INDEX('taxi_location&amp;demand_checks'!$B$2:$B$266,MATCH(Clean_data!$F490,'taxi_location&amp;demand_checks'!$A$2:$A$266,0))="A",INDEX('taxi_location&amp;demand_checks'!$B$2:$B$266,MATCH(Clean_data!$G490,'taxi_location&amp;demand_checks'!$A$2:$A$266,0))="A")</f>
        <v>0</v>
      </c>
      <c r="L490" s="3">
        <f t="shared" si="25"/>
        <v>6</v>
      </c>
      <c r="M490" s="3" t="str">
        <f t="shared" si="24"/>
        <v>Friday</v>
      </c>
      <c r="N490" s="14">
        <f t="shared" si="26"/>
        <v>25.650000000000013</v>
      </c>
    </row>
    <row r="491" spans="1:14" x14ac:dyDescent="0.3">
      <c r="A491" s="22">
        <v>44393</v>
      </c>
      <c r="B491" s="23">
        <v>0.28562500000000002</v>
      </c>
      <c r="C491" s="22">
        <v>44393</v>
      </c>
      <c r="D491" s="23">
        <v>0.29335648148148147</v>
      </c>
      <c r="E491">
        <v>1</v>
      </c>
      <c r="F491">
        <v>42</v>
      </c>
      <c r="G491">
        <v>74</v>
      </c>
      <c r="H491">
        <v>1</v>
      </c>
      <c r="I491">
        <v>2.1</v>
      </c>
      <c r="J491">
        <v>9.5</v>
      </c>
      <c r="K491" s="3" t="b">
        <f>OR(INDEX('taxi_location&amp;demand_checks'!$B$2:$B$266,MATCH(Clean_data!$F491,'taxi_location&amp;demand_checks'!$A$2:$A$266,0))="A",INDEX('taxi_location&amp;demand_checks'!$B$2:$B$266,MATCH(Clean_data!$G491,'taxi_location&amp;demand_checks'!$A$2:$A$266,0))="A")</f>
        <v>1</v>
      </c>
      <c r="L491" s="3">
        <f t="shared" si="25"/>
        <v>6</v>
      </c>
      <c r="M491" s="3" t="str">
        <f t="shared" si="24"/>
        <v>Friday</v>
      </c>
      <c r="N491" s="14">
        <f t="shared" si="26"/>
        <v>11.133333333333288</v>
      </c>
    </row>
    <row r="492" spans="1:14" x14ac:dyDescent="0.3">
      <c r="A492" s="22">
        <v>44393</v>
      </c>
      <c r="B492" s="23">
        <v>0.32108796296296299</v>
      </c>
      <c r="C492" s="22">
        <v>44393</v>
      </c>
      <c r="D492" s="23">
        <v>0.32594907407407409</v>
      </c>
      <c r="E492">
        <v>1</v>
      </c>
      <c r="F492">
        <v>244</v>
      </c>
      <c r="G492">
        <v>74</v>
      </c>
      <c r="H492">
        <v>1</v>
      </c>
      <c r="I492">
        <v>3.11</v>
      </c>
      <c r="J492">
        <v>10.5</v>
      </c>
      <c r="K492" s="3" t="b">
        <f>OR(INDEX('taxi_location&amp;demand_checks'!$B$2:$B$266,MATCH(Clean_data!$F492,'taxi_location&amp;demand_checks'!$A$2:$A$266,0))="A",INDEX('taxi_location&amp;demand_checks'!$B$2:$B$266,MATCH(Clean_data!$G492,'taxi_location&amp;demand_checks'!$A$2:$A$266,0))="A")</f>
        <v>1</v>
      </c>
      <c r="L492" s="3">
        <f t="shared" si="25"/>
        <v>7</v>
      </c>
      <c r="M492" s="3" t="str">
        <f t="shared" si="24"/>
        <v>Friday</v>
      </c>
      <c r="N492" s="14">
        <f t="shared" si="26"/>
        <v>6.9999999999999751</v>
      </c>
    </row>
    <row r="493" spans="1:14" x14ac:dyDescent="0.3">
      <c r="A493" s="22">
        <v>44393</v>
      </c>
      <c r="B493" s="23">
        <v>0.30224537037037036</v>
      </c>
      <c r="C493" s="22">
        <v>44393</v>
      </c>
      <c r="D493" s="23">
        <v>0.35283564814814811</v>
      </c>
      <c r="E493">
        <v>1</v>
      </c>
      <c r="F493">
        <v>10</v>
      </c>
      <c r="G493">
        <v>231</v>
      </c>
      <c r="H493">
        <v>1</v>
      </c>
      <c r="I493">
        <v>20.309999999999999</v>
      </c>
      <c r="J493">
        <v>64</v>
      </c>
      <c r="K493" s="3" t="b">
        <f>OR(INDEX('taxi_location&amp;demand_checks'!$B$2:$B$266,MATCH(Clean_data!$F493,'taxi_location&amp;demand_checks'!$A$2:$A$266,0))="A",INDEX('taxi_location&amp;demand_checks'!$B$2:$B$266,MATCH(Clean_data!$G493,'taxi_location&amp;demand_checks'!$A$2:$A$266,0))="A")</f>
        <v>1</v>
      </c>
      <c r="L493" s="3">
        <f t="shared" si="25"/>
        <v>7</v>
      </c>
      <c r="M493" s="3" t="str">
        <f t="shared" si="24"/>
        <v>Friday</v>
      </c>
      <c r="N493" s="14">
        <f t="shared" si="26"/>
        <v>72.849999999999952</v>
      </c>
    </row>
    <row r="494" spans="1:14" x14ac:dyDescent="0.3">
      <c r="A494" s="22">
        <v>44393</v>
      </c>
      <c r="B494" s="23">
        <v>0.34133101851851855</v>
      </c>
      <c r="C494" s="22">
        <v>44393</v>
      </c>
      <c r="D494" s="23">
        <v>0.35928240740740741</v>
      </c>
      <c r="E494">
        <v>1</v>
      </c>
      <c r="F494">
        <v>106</v>
      </c>
      <c r="G494">
        <v>225</v>
      </c>
      <c r="H494">
        <v>1</v>
      </c>
      <c r="I494">
        <v>3.05</v>
      </c>
      <c r="J494">
        <v>17.5</v>
      </c>
      <c r="K494" s="3" t="b">
        <f>OR(INDEX('taxi_location&amp;demand_checks'!$B$2:$B$266,MATCH(Clean_data!$F494,'taxi_location&amp;demand_checks'!$A$2:$A$266,0))="A",INDEX('taxi_location&amp;demand_checks'!$B$2:$B$266,MATCH(Clean_data!$G494,'taxi_location&amp;demand_checks'!$A$2:$A$266,0))="A")</f>
        <v>0</v>
      </c>
      <c r="L494" s="3">
        <f t="shared" si="25"/>
        <v>8</v>
      </c>
      <c r="M494" s="3" t="str">
        <f t="shared" si="24"/>
        <v>Friday</v>
      </c>
      <c r="N494" s="14">
        <f t="shared" si="26"/>
        <v>25.849999999999966</v>
      </c>
    </row>
    <row r="495" spans="1:14" x14ac:dyDescent="0.3">
      <c r="A495" s="22">
        <v>44393</v>
      </c>
      <c r="B495" s="23">
        <v>0.3959375</v>
      </c>
      <c r="C495" s="22">
        <v>44393</v>
      </c>
      <c r="D495" s="23">
        <v>0.40371527777777777</v>
      </c>
      <c r="E495">
        <v>1</v>
      </c>
      <c r="F495">
        <v>42</v>
      </c>
      <c r="G495">
        <v>166</v>
      </c>
      <c r="H495">
        <v>1</v>
      </c>
      <c r="I495">
        <v>1.91</v>
      </c>
      <c r="J495">
        <v>9.5</v>
      </c>
      <c r="K495" s="3" t="b">
        <f>OR(INDEX('taxi_location&amp;demand_checks'!$B$2:$B$266,MATCH(Clean_data!$F495,'taxi_location&amp;demand_checks'!$A$2:$A$266,0))="A",INDEX('taxi_location&amp;demand_checks'!$B$2:$B$266,MATCH(Clean_data!$G495,'taxi_location&amp;demand_checks'!$A$2:$A$266,0))="A")</f>
        <v>1</v>
      </c>
      <c r="L495" s="3">
        <f t="shared" si="25"/>
        <v>9</v>
      </c>
      <c r="M495" s="3" t="str">
        <f t="shared" si="24"/>
        <v>Friday</v>
      </c>
      <c r="N495" s="14">
        <f t="shared" si="26"/>
        <v>11.199999999999992</v>
      </c>
    </row>
    <row r="496" spans="1:14" x14ac:dyDescent="0.3">
      <c r="A496" s="22">
        <v>44393</v>
      </c>
      <c r="B496" s="23">
        <v>0.40766203703703702</v>
      </c>
      <c r="C496" s="22">
        <v>44393</v>
      </c>
      <c r="D496" s="23">
        <v>0.41582175925925924</v>
      </c>
      <c r="E496">
        <v>1</v>
      </c>
      <c r="F496">
        <v>61</v>
      </c>
      <c r="G496">
        <v>35</v>
      </c>
      <c r="H496">
        <v>1</v>
      </c>
      <c r="I496">
        <v>1.9</v>
      </c>
      <c r="J496">
        <v>10</v>
      </c>
      <c r="K496" s="3" t="b">
        <f>OR(INDEX('taxi_location&amp;demand_checks'!$B$2:$B$266,MATCH(Clean_data!$F496,'taxi_location&amp;demand_checks'!$A$2:$A$266,0))="A",INDEX('taxi_location&amp;demand_checks'!$B$2:$B$266,MATCH(Clean_data!$G496,'taxi_location&amp;demand_checks'!$A$2:$A$266,0))="A")</f>
        <v>0</v>
      </c>
      <c r="L496" s="3">
        <f t="shared" si="25"/>
        <v>9</v>
      </c>
      <c r="M496" s="3" t="str">
        <f t="shared" si="24"/>
        <v>Friday</v>
      </c>
      <c r="N496" s="14">
        <f t="shared" si="26"/>
        <v>11.749999999999998</v>
      </c>
    </row>
    <row r="497" spans="1:14" x14ac:dyDescent="0.3">
      <c r="A497" s="22">
        <v>44393</v>
      </c>
      <c r="B497" s="23">
        <v>0.4216550925925926</v>
      </c>
      <c r="C497" s="22">
        <v>44393</v>
      </c>
      <c r="D497" s="23">
        <v>0.43395833333333328</v>
      </c>
      <c r="E497">
        <v>1</v>
      </c>
      <c r="F497">
        <v>75</v>
      </c>
      <c r="G497">
        <v>247</v>
      </c>
      <c r="H497">
        <v>1</v>
      </c>
      <c r="I497">
        <v>4.2</v>
      </c>
      <c r="J497">
        <v>16.5</v>
      </c>
      <c r="K497" s="3" t="b">
        <f>OR(INDEX('taxi_location&amp;demand_checks'!$B$2:$B$266,MATCH(Clean_data!$F497,'taxi_location&amp;demand_checks'!$A$2:$A$266,0))="A",INDEX('taxi_location&amp;demand_checks'!$B$2:$B$266,MATCH(Clean_data!$G497,'taxi_location&amp;demand_checks'!$A$2:$A$266,0))="A")</f>
        <v>1</v>
      </c>
      <c r="L497" s="3">
        <f t="shared" si="25"/>
        <v>10</v>
      </c>
      <c r="M497" s="3" t="str">
        <f t="shared" si="24"/>
        <v>Friday</v>
      </c>
      <c r="N497" s="14">
        <f t="shared" si="26"/>
        <v>17.716666666666583</v>
      </c>
    </row>
    <row r="498" spans="1:14" x14ac:dyDescent="0.3">
      <c r="A498" s="22">
        <v>44393</v>
      </c>
      <c r="B498" s="23">
        <v>0.4415162037037037</v>
      </c>
      <c r="C498" s="22">
        <v>44393</v>
      </c>
      <c r="D498" s="23">
        <v>0.44734953703703706</v>
      </c>
      <c r="E498">
        <v>1</v>
      </c>
      <c r="F498">
        <v>74</v>
      </c>
      <c r="G498">
        <v>75</v>
      </c>
      <c r="H498">
        <v>1</v>
      </c>
      <c r="I498">
        <v>1.34</v>
      </c>
      <c r="J498">
        <v>7.5</v>
      </c>
      <c r="K498" s="3" t="b">
        <f>OR(INDEX('taxi_location&amp;demand_checks'!$B$2:$B$266,MATCH(Clean_data!$F498,'taxi_location&amp;demand_checks'!$A$2:$A$266,0))="A",INDEX('taxi_location&amp;demand_checks'!$B$2:$B$266,MATCH(Clean_data!$G498,'taxi_location&amp;demand_checks'!$A$2:$A$266,0))="A")</f>
        <v>1</v>
      </c>
      <c r="L498" s="3">
        <f t="shared" si="25"/>
        <v>10</v>
      </c>
      <c r="M498" s="3" t="str">
        <f t="shared" si="24"/>
        <v>Friday</v>
      </c>
      <c r="N498" s="14">
        <f t="shared" si="26"/>
        <v>8.4000000000000341</v>
      </c>
    </row>
    <row r="499" spans="1:14" x14ac:dyDescent="0.3">
      <c r="A499" s="22">
        <v>44393</v>
      </c>
      <c r="B499" s="23">
        <v>0.46421296296296299</v>
      </c>
      <c r="C499" s="22">
        <v>44393</v>
      </c>
      <c r="D499" s="23">
        <v>0.47498842592592588</v>
      </c>
      <c r="E499">
        <v>1</v>
      </c>
      <c r="F499">
        <v>74</v>
      </c>
      <c r="G499">
        <v>152</v>
      </c>
      <c r="H499">
        <v>1</v>
      </c>
      <c r="I499">
        <v>1.78</v>
      </c>
      <c r="J499">
        <v>11</v>
      </c>
      <c r="K499" s="3" t="b">
        <f>OR(INDEX('taxi_location&amp;demand_checks'!$B$2:$B$266,MATCH(Clean_data!$F499,'taxi_location&amp;demand_checks'!$A$2:$A$266,0))="A",INDEX('taxi_location&amp;demand_checks'!$B$2:$B$266,MATCH(Clean_data!$G499,'taxi_location&amp;demand_checks'!$A$2:$A$266,0))="A")</f>
        <v>1</v>
      </c>
      <c r="L499" s="3">
        <f t="shared" si="25"/>
        <v>11</v>
      </c>
      <c r="M499" s="3" t="str">
        <f t="shared" si="24"/>
        <v>Friday</v>
      </c>
      <c r="N499" s="14">
        <f t="shared" si="26"/>
        <v>15.516666666666561</v>
      </c>
    </row>
    <row r="500" spans="1:14" x14ac:dyDescent="0.3">
      <c r="A500" s="22">
        <v>44393</v>
      </c>
      <c r="B500" s="23">
        <v>0.51196759259259261</v>
      </c>
      <c r="C500" s="22">
        <v>44393</v>
      </c>
      <c r="D500" s="23">
        <v>0.51715277777777779</v>
      </c>
      <c r="E500">
        <v>1</v>
      </c>
      <c r="F500">
        <v>82</v>
      </c>
      <c r="G500">
        <v>95</v>
      </c>
      <c r="H500">
        <v>1</v>
      </c>
      <c r="I500">
        <v>1.3</v>
      </c>
      <c r="J500">
        <v>7</v>
      </c>
      <c r="K500" s="3" t="b">
        <f>OR(INDEX('taxi_location&amp;demand_checks'!$B$2:$B$266,MATCH(Clean_data!$F500,'taxi_location&amp;demand_checks'!$A$2:$A$266,0))="A",INDEX('taxi_location&amp;demand_checks'!$B$2:$B$266,MATCH(Clean_data!$G500,'taxi_location&amp;demand_checks'!$A$2:$A$266,0))="A")</f>
        <v>0</v>
      </c>
      <c r="L500" s="3">
        <f t="shared" si="25"/>
        <v>12</v>
      </c>
      <c r="M500" s="3" t="str">
        <f t="shared" si="24"/>
        <v>Friday</v>
      </c>
      <c r="N500" s="14">
        <f t="shared" si="26"/>
        <v>7.4666666666666615</v>
      </c>
    </row>
    <row r="501" spans="1:14" x14ac:dyDescent="0.3">
      <c r="A501" s="22">
        <v>44393</v>
      </c>
      <c r="B501" s="23">
        <v>0.53549768518518526</v>
      </c>
      <c r="C501" s="22">
        <v>44393</v>
      </c>
      <c r="D501" s="23">
        <v>0.54085648148148147</v>
      </c>
      <c r="E501">
        <v>1</v>
      </c>
      <c r="F501">
        <v>74</v>
      </c>
      <c r="G501">
        <v>42</v>
      </c>
      <c r="H501">
        <v>1</v>
      </c>
      <c r="I501">
        <v>0.77</v>
      </c>
      <c r="J501">
        <v>6.5</v>
      </c>
      <c r="K501" s="3" t="b">
        <f>OR(INDEX('taxi_location&amp;demand_checks'!$B$2:$B$266,MATCH(Clean_data!$F501,'taxi_location&amp;demand_checks'!$A$2:$A$266,0))="A",INDEX('taxi_location&amp;demand_checks'!$B$2:$B$266,MATCH(Clean_data!$G501,'taxi_location&amp;demand_checks'!$A$2:$A$266,0))="A")</f>
        <v>1</v>
      </c>
      <c r="L501" s="3">
        <f t="shared" si="25"/>
        <v>12</v>
      </c>
      <c r="M501" s="3" t="str">
        <f t="shared" si="24"/>
        <v>Friday</v>
      </c>
      <c r="N501" s="14">
        <f t="shared" si="26"/>
        <v>7.7166666666665407</v>
      </c>
    </row>
    <row r="502" spans="1:14" x14ac:dyDescent="0.3">
      <c r="A502" s="22">
        <v>44393</v>
      </c>
      <c r="B502" s="23">
        <v>0.54365740740740742</v>
      </c>
      <c r="C502" s="22">
        <v>44393</v>
      </c>
      <c r="D502" s="23">
        <v>0.55366898148148147</v>
      </c>
      <c r="E502">
        <v>1</v>
      </c>
      <c r="F502">
        <v>97</v>
      </c>
      <c r="G502">
        <v>61</v>
      </c>
      <c r="H502">
        <v>1</v>
      </c>
      <c r="I502">
        <v>2.16</v>
      </c>
      <c r="J502">
        <v>10</v>
      </c>
      <c r="K502" s="3" t="b">
        <f>OR(INDEX('taxi_location&amp;demand_checks'!$B$2:$B$266,MATCH(Clean_data!$F502,'taxi_location&amp;demand_checks'!$A$2:$A$266,0))="A",INDEX('taxi_location&amp;demand_checks'!$B$2:$B$266,MATCH(Clean_data!$G502,'taxi_location&amp;demand_checks'!$A$2:$A$266,0))="A")</f>
        <v>0</v>
      </c>
      <c r="L502" s="3">
        <f t="shared" si="25"/>
        <v>13</v>
      </c>
      <c r="M502" s="3" t="str">
        <f t="shared" si="24"/>
        <v>Friday</v>
      </c>
      <c r="N502" s="14">
        <f t="shared" si="26"/>
        <v>14.416666666666629</v>
      </c>
    </row>
    <row r="503" spans="1:14" x14ac:dyDescent="0.3">
      <c r="A503" s="22">
        <v>44393</v>
      </c>
      <c r="B503" s="23">
        <v>0.61760416666666662</v>
      </c>
      <c r="C503" s="22">
        <v>44393</v>
      </c>
      <c r="D503" s="23">
        <v>0.62934027777777779</v>
      </c>
      <c r="E503">
        <v>1</v>
      </c>
      <c r="F503">
        <v>42</v>
      </c>
      <c r="G503">
        <v>151</v>
      </c>
      <c r="H503">
        <v>1</v>
      </c>
      <c r="I503">
        <v>2.72</v>
      </c>
      <c r="J503">
        <v>13.5</v>
      </c>
      <c r="K503" s="3" t="b">
        <f>OR(INDEX('taxi_location&amp;demand_checks'!$B$2:$B$266,MATCH(Clean_data!$F503,'taxi_location&amp;demand_checks'!$A$2:$A$266,0))="A",INDEX('taxi_location&amp;demand_checks'!$B$2:$B$266,MATCH(Clean_data!$G503,'taxi_location&amp;demand_checks'!$A$2:$A$266,0))="A")</f>
        <v>1</v>
      </c>
      <c r="L503" s="3">
        <f t="shared" si="25"/>
        <v>14</v>
      </c>
      <c r="M503" s="3" t="str">
        <f t="shared" si="24"/>
        <v>Friday</v>
      </c>
      <c r="N503" s="14">
        <f t="shared" si="26"/>
        <v>16.900000000000084</v>
      </c>
    </row>
    <row r="504" spans="1:14" x14ac:dyDescent="0.3">
      <c r="A504" s="22">
        <v>44393</v>
      </c>
      <c r="B504" s="23">
        <v>0.59829861111111116</v>
      </c>
      <c r="C504" s="22">
        <v>44393</v>
      </c>
      <c r="D504" s="23">
        <v>0.61815972222222226</v>
      </c>
      <c r="E504">
        <v>1</v>
      </c>
      <c r="F504">
        <v>74</v>
      </c>
      <c r="G504">
        <v>126</v>
      </c>
      <c r="H504">
        <v>1</v>
      </c>
      <c r="I504">
        <v>3.95</v>
      </c>
      <c r="J504">
        <v>19.5</v>
      </c>
      <c r="K504" s="3" t="b">
        <f>OR(INDEX('taxi_location&amp;demand_checks'!$B$2:$B$266,MATCH(Clean_data!$F504,'taxi_location&amp;demand_checks'!$A$2:$A$266,0))="A",INDEX('taxi_location&amp;demand_checks'!$B$2:$B$266,MATCH(Clean_data!$G504,'taxi_location&amp;demand_checks'!$A$2:$A$266,0))="A")</f>
        <v>1</v>
      </c>
      <c r="L504" s="3">
        <f t="shared" si="25"/>
        <v>14</v>
      </c>
      <c r="M504" s="3" t="str">
        <f t="shared" si="24"/>
        <v>Friday</v>
      </c>
      <c r="N504" s="14">
        <f t="shared" si="26"/>
        <v>28.599999999999994</v>
      </c>
    </row>
    <row r="505" spans="1:14" x14ac:dyDescent="0.3">
      <c r="A505" s="22">
        <v>44393</v>
      </c>
      <c r="B505" s="23">
        <v>0.59634259259259259</v>
      </c>
      <c r="C505" s="22">
        <v>44393</v>
      </c>
      <c r="D505" s="23">
        <v>0.60011574074074081</v>
      </c>
      <c r="E505">
        <v>1</v>
      </c>
      <c r="F505">
        <v>75</v>
      </c>
      <c r="G505">
        <v>74</v>
      </c>
      <c r="H505">
        <v>1</v>
      </c>
      <c r="I505">
        <v>1.1299999999999999</v>
      </c>
      <c r="J505">
        <v>6</v>
      </c>
      <c r="K505" s="3" t="b">
        <f>OR(INDEX('taxi_location&amp;demand_checks'!$B$2:$B$266,MATCH(Clean_data!$F505,'taxi_location&amp;demand_checks'!$A$2:$A$266,0))="A",INDEX('taxi_location&amp;demand_checks'!$B$2:$B$266,MATCH(Clean_data!$G505,'taxi_location&amp;demand_checks'!$A$2:$A$266,0))="A")</f>
        <v>1</v>
      </c>
      <c r="L505" s="3">
        <f t="shared" si="25"/>
        <v>14</v>
      </c>
      <c r="M505" s="3" t="str">
        <f t="shared" si="24"/>
        <v>Friday</v>
      </c>
      <c r="N505" s="14">
        <f t="shared" si="26"/>
        <v>5.4333333333334366</v>
      </c>
    </row>
    <row r="506" spans="1:14" x14ac:dyDescent="0.3">
      <c r="A506" s="22">
        <v>44393</v>
      </c>
      <c r="B506" s="23">
        <v>0.65015046296296297</v>
      </c>
      <c r="C506" s="22">
        <v>44393</v>
      </c>
      <c r="D506" s="23">
        <v>0.67984953703703699</v>
      </c>
      <c r="E506">
        <v>1</v>
      </c>
      <c r="F506">
        <v>213</v>
      </c>
      <c r="G506">
        <v>243</v>
      </c>
      <c r="H506">
        <v>1</v>
      </c>
      <c r="I506">
        <v>7.08</v>
      </c>
      <c r="J506">
        <v>30.5</v>
      </c>
      <c r="K506" s="3" t="b">
        <f>OR(INDEX('taxi_location&amp;demand_checks'!$B$2:$B$266,MATCH(Clean_data!$F506,'taxi_location&amp;demand_checks'!$A$2:$A$266,0))="A",INDEX('taxi_location&amp;demand_checks'!$B$2:$B$266,MATCH(Clean_data!$G506,'taxi_location&amp;demand_checks'!$A$2:$A$266,0))="A")</f>
        <v>1</v>
      </c>
      <c r="L506" s="3">
        <f t="shared" si="25"/>
        <v>15</v>
      </c>
      <c r="M506" s="3" t="str">
        <f t="shared" si="24"/>
        <v>Friday</v>
      </c>
      <c r="N506" s="14">
        <f t="shared" si="26"/>
        <v>42.76666666666658</v>
      </c>
    </row>
    <row r="507" spans="1:14" x14ac:dyDescent="0.3">
      <c r="A507" s="22">
        <v>44393</v>
      </c>
      <c r="B507" s="23">
        <v>0.65289351851851851</v>
      </c>
      <c r="C507" s="22">
        <v>44393</v>
      </c>
      <c r="D507" s="23">
        <v>0.65415509259259264</v>
      </c>
      <c r="E507">
        <v>1</v>
      </c>
      <c r="F507">
        <v>74</v>
      </c>
      <c r="G507">
        <v>75</v>
      </c>
      <c r="H507">
        <v>1</v>
      </c>
      <c r="I507">
        <v>0.3</v>
      </c>
      <c r="J507">
        <v>3.5</v>
      </c>
      <c r="K507" s="3" t="b">
        <f>OR(INDEX('taxi_location&amp;demand_checks'!$B$2:$B$266,MATCH(Clean_data!$F507,'taxi_location&amp;demand_checks'!$A$2:$A$266,0))="A",INDEX('taxi_location&amp;demand_checks'!$B$2:$B$266,MATCH(Clean_data!$G507,'taxi_location&amp;demand_checks'!$A$2:$A$266,0))="A")</f>
        <v>1</v>
      </c>
      <c r="L507" s="3">
        <f t="shared" si="25"/>
        <v>15</v>
      </c>
      <c r="M507" s="3" t="str">
        <f t="shared" si="24"/>
        <v>Friday</v>
      </c>
      <c r="N507" s="14">
        <f t="shared" si="26"/>
        <v>1.8166666666667375</v>
      </c>
    </row>
    <row r="508" spans="1:14" x14ac:dyDescent="0.3">
      <c r="A508" s="22">
        <v>44393</v>
      </c>
      <c r="B508" s="23">
        <v>0.7053124999999999</v>
      </c>
      <c r="C508" s="22">
        <v>44393</v>
      </c>
      <c r="D508" s="23">
        <v>0.70665509259259263</v>
      </c>
      <c r="E508">
        <v>1</v>
      </c>
      <c r="F508">
        <v>42</v>
      </c>
      <c r="G508">
        <v>42</v>
      </c>
      <c r="H508">
        <v>1</v>
      </c>
      <c r="I508">
        <v>0.36</v>
      </c>
      <c r="J508">
        <v>3.5</v>
      </c>
      <c r="K508" s="3" t="b">
        <f>OR(INDEX('taxi_location&amp;demand_checks'!$B$2:$B$266,MATCH(Clean_data!$F508,'taxi_location&amp;demand_checks'!$A$2:$A$266,0))="A",INDEX('taxi_location&amp;demand_checks'!$B$2:$B$266,MATCH(Clean_data!$G508,'taxi_location&amp;demand_checks'!$A$2:$A$266,0))="A")</f>
        <v>1</v>
      </c>
      <c r="L508" s="3">
        <f t="shared" si="25"/>
        <v>16</v>
      </c>
      <c r="M508" s="3" t="str">
        <f t="shared" si="24"/>
        <v>Friday</v>
      </c>
      <c r="N508" s="14">
        <f t="shared" si="26"/>
        <v>1.933333333333529</v>
      </c>
    </row>
    <row r="509" spans="1:14" x14ac:dyDescent="0.3">
      <c r="A509" s="22">
        <v>44393</v>
      </c>
      <c r="B509" s="23">
        <v>0.7106365740740741</v>
      </c>
      <c r="C509" s="22">
        <v>44393</v>
      </c>
      <c r="D509" s="23">
        <v>0.71871527777777777</v>
      </c>
      <c r="E509">
        <v>1</v>
      </c>
      <c r="F509">
        <v>193</v>
      </c>
      <c r="G509">
        <v>7</v>
      </c>
      <c r="H509">
        <v>1</v>
      </c>
      <c r="I509">
        <v>1.86</v>
      </c>
      <c r="J509">
        <v>9.5</v>
      </c>
      <c r="K509" s="3" t="b">
        <f>OR(INDEX('taxi_location&amp;demand_checks'!$B$2:$B$266,MATCH(Clean_data!$F509,'taxi_location&amp;demand_checks'!$A$2:$A$266,0))="A",INDEX('taxi_location&amp;demand_checks'!$B$2:$B$266,MATCH(Clean_data!$G509,'taxi_location&amp;demand_checks'!$A$2:$A$266,0))="A")</f>
        <v>0</v>
      </c>
      <c r="L509" s="3">
        <f t="shared" si="25"/>
        <v>17</v>
      </c>
      <c r="M509" s="3" t="str">
        <f t="shared" si="24"/>
        <v>Friday</v>
      </c>
      <c r="N509" s="14">
        <f t="shared" si="26"/>
        <v>11.633333333333287</v>
      </c>
    </row>
    <row r="510" spans="1:14" x14ac:dyDescent="0.3">
      <c r="A510" s="22">
        <v>44393</v>
      </c>
      <c r="B510" s="23">
        <v>0.69263888888888892</v>
      </c>
      <c r="C510" s="22">
        <v>44393</v>
      </c>
      <c r="D510" s="23">
        <v>0.70439814814814816</v>
      </c>
      <c r="E510">
        <v>1</v>
      </c>
      <c r="F510">
        <v>177</v>
      </c>
      <c r="G510">
        <v>35</v>
      </c>
      <c r="H510">
        <v>1</v>
      </c>
      <c r="I510">
        <v>1.52</v>
      </c>
      <c r="J510">
        <v>11.5</v>
      </c>
      <c r="K510" s="3" t="b">
        <f>OR(INDEX('taxi_location&amp;demand_checks'!$B$2:$B$266,MATCH(Clean_data!$F510,'taxi_location&amp;demand_checks'!$A$2:$A$266,0))="A",INDEX('taxi_location&amp;demand_checks'!$B$2:$B$266,MATCH(Clean_data!$G510,'taxi_location&amp;demand_checks'!$A$2:$A$266,0))="A")</f>
        <v>0</v>
      </c>
      <c r="L510" s="3">
        <f t="shared" si="25"/>
        <v>16</v>
      </c>
      <c r="M510" s="3" t="str">
        <f t="shared" si="24"/>
        <v>Friday</v>
      </c>
      <c r="N510" s="14">
        <f t="shared" si="26"/>
        <v>16.933333333333316</v>
      </c>
    </row>
    <row r="511" spans="1:14" x14ac:dyDescent="0.3">
      <c r="A511" s="22">
        <v>44393</v>
      </c>
      <c r="B511" s="23">
        <v>0.68083333333333329</v>
      </c>
      <c r="C511" s="22">
        <v>44393</v>
      </c>
      <c r="D511" s="23">
        <v>0.74046296296296299</v>
      </c>
      <c r="E511">
        <v>1</v>
      </c>
      <c r="F511">
        <v>171</v>
      </c>
      <c r="G511">
        <v>55</v>
      </c>
      <c r="H511">
        <v>1</v>
      </c>
      <c r="I511">
        <v>22.35</v>
      </c>
      <c r="J511">
        <v>76</v>
      </c>
      <c r="K511" s="3" t="b">
        <f>OR(INDEX('taxi_location&amp;demand_checks'!$B$2:$B$266,MATCH(Clean_data!$F511,'taxi_location&amp;demand_checks'!$A$2:$A$266,0))="A",INDEX('taxi_location&amp;demand_checks'!$B$2:$B$266,MATCH(Clean_data!$G511,'taxi_location&amp;demand_checks'!$A$2:$A$266,0))="A")</f>
        <v>0</v>
      </c>
      <c r="L511" s="3">
        <f t="shared" si="25"/>
        <v>16</v>
      </c>
      <c r="M511" s="3" t="str">
        <f t="shared" si="24"/>
        <v>Friday</v>
      </c>
      <c r="N511" s="14">
        <f t="shared" si="26"/>
        <v>85.86666666666676</v>
      </c>
    </row>
    <row r="512" spans="1:14" x14ac:dyDescent="0.3">
      <c r="A512" s="22">
        <v>44393</v>
      </c>
      <c r="B512" s="23">
        <v>0.72395833333333337</v>
      </c>
      <c r="C512" s="22">
        <v>44393</v>
      </c>
      <c r="D512" s="23">
        <v>0.76984953703703696</v>
      </c>
      <c r="E512">
        <v>1</v>
      </c>
      <c r="F512">
        <v>169</v>
      </c>
      <c r="G512">
        <v>265</v>
      </c>
      <c r="H512">
        <v>1</v>
      </c>
      <c r="I512">
        <v>9.4600000000000009</v>
      </c>
      <c r="J512">
        <v>48</v>
      </c>
      <c r="K512" s="3" t="b">
        <f>OR(INDEX('taxi_location&amp;demand_checks'!$B$2:$B$266,MATCH(Clean_data!$F512,'taxi_location&amp;demand_checks'!$A$2:$A$266,0))="A",INDEX('taxi_location&amp;demand_checks'!$B$2:$B$266,MATCH(Clean_data!$G512,'taxi_location&amp;demand_checks'!$A$2:$A$266,0))="A")</f>
        <v>0</v>
      </c>
      <c r="L512" s="3">
        <f t="shared" si="25"/>
        <v>17</v>
      </c>
      <c r="M512" s="3" t="str">
        <f t="shared" si="24"/>
        <v>Friday</v>
      </c>
      <c r="N512" s="14">
        <f t="shared" si="26"/>
        <v>66.083333333333172</v>
      </c>
    </row>
    <row r="513" spans="1:14" x14ac:dyDescent="0.3">
      <c r="A513" s="22">
        <v>44393</v>
      </c>
      <c r="B513" s="23">
        <v>0.70928240740740733</v>
      </c>
      <c r="C513" s="22">
        <v>44393</v>
      </c>
      <c r="D513" s="23">
        <v>0.71936342592592595</v>
      </c>
      <c r="E513">
        <v>1</v>
      </c>
      <c r="F513">
        <v>196</v>
      </c>
      <c r="G513">
        <v>260</v>
      </c>
      <c r="H513">
        <v>1</v>
      </c>
      <c r="I513">
        <v>2.77</v>
      </c>
      <c r="J513">
        <v>12.5</v>
      </c>
      <c r="K513" s="3" t="b">
        <f>OR(INDEX('taxi_location&amp;demand_checks'!$B$2:$B$266,MATCH(Clean_data!$F513,'taxi_location&amp;demand_checks'!$A$2:$A$266,0))="A",INDEX('taxi_location&amp;demand_checks'!$B$2:$B$266,MATCH(Clean_data!$G513,'taxi_location&amp;demand_checks'!$A$2:$A$266,0))="A")</f>
        <v>0</v>
      </c>
      <c r="L513" s="3">
        <f t="shared" si="25"/>
        <v>17</v>
      </c>
      <c r="M513" s="3" t="str">
        <f t="shared" si="24"/>
        <v>Friday</v>
      </c>
      <c r="N513" s="14">
        <f t="shared" si="26"/>
        <v>14.516666666666804</v>
      </c>
    </row>
    <row r="514" spans="1:14" x14ac:dyDescent="0.3">
      <c r="A514" s="22">
        <v>44393</v>
      </c>
      <c r="B514" s="23">
        <v>0.7281712962962964</v>
      </c>
      <c r="C514" s="22">
        <v>44393</v>
      </c>
      <c r="D514" s="23">
        <v>0.73037037037037045</v>
      </c>
      <c r="E514">
        <v>1</v>
      </c>
      <c r="F514">
        <v>42</v>
      </c>
      <c r="G514">
        <v>42</v>
      </c>
      <c r="H514">
        <v>1</v>
      </c>
      <c r="I514">
        <v>0.7</v>
      </c>
      <c r="J514">
        <v>4.5</v>
      </c>
      <c r="K514" s="3" t="b">
        <f>OR(INDEX('taxi_location&amp;demand_checks'!$B$2:$B$266,MATCH(Clean_data!$F514,'taxi_location&amp;demand_checks'!$A$2:$A$266,0))="A",INDEX('taxi_location&amp;demand_checks'!$B$2:$B$266,MATCH(Clean_data!$G514,'taxi_location&amp;demand_checks'!$A$2:$A$266,0))="A")</f>
        <v>1</v>
      </c>
      <c r="L514" s="3">
        <f t="shared" si="25"/>
        <v>17</v>
      </c>
      <c r="M514" s="3" t="str">
        <f t="shared" si="24"/>
        <v>Friday</v>
      </c>
      <c r="N514" s="14">
        <f t="shared" si="26"/>
        <v>3.1666666666666288</v>
      </c>
    </row>
    <row r="515" spans="1:14" x14ac:dyDescent="0.3">
      <c r="A515" s="22">
        <v>44393</v>
      </c>
      <c r="B515" s="23">
        <v>0.74061342592592594</v>
      </c>
      <c r="C515" s="22">
        <v>44393</v>
      </c>
      <c r="D515" s="23">
        <v>0.75217592592592597</v>
      </c>
      <c r="E515">
        <v>1</v>
      </c>
      <c r="F515">
        <v>95</v>
      </c>
      <c r="G515">
        <v>28</v>
      </c>
      <c r="H515">
        <v>1</v>
      </c>
      <c r="I515">
        <v>2.4900000000000002</v>
      </c>
      <c r="J515">
        <v>12.5</v>
      </c>
      <c r="K515" s="3" t="b">
        <f>OR(INDEX('taxi_location&amp;demand_checks'!$B$2:$B$266,MATCH(Clean_data!$F515,'taxi_location&amp;demand_checks'!$A$2:$A$266,0))="A",INDEX('taxi_location&amp;demand_checks'!$B$2:$B$266,MATCH(Clean_data!$G515,'taxi_location&amp;demand_checks'!$A$2:$A$266,0))="A")</f>
        <v>0</v>
      </c>
      <c r="L515" s="3">
        <f t="shared" si="25"/>
        <v>17</v>
      </c>
      <c r="M515" s="3" t="str">
        <f t="shared" si="24"/>
        <v>Friday</v>
      </c>
      <c r="N515" s="14">
        <f t="shared" si="26"/>
        <v>16.650000000000045</v>
      </c>
    </row>
    <row r="516" spans="1:14" x14ac:dyDescent="0.3">
      <c r="A516" s="22">
        <v>44393</v>
      </c>
      <c r="B516" s="23">
        <v>0.74341435185185178</v>
      </c>
      <c r="C516" s="22">
        <v>44393</v>
      </c>
      <c r="D516" s="23">
        <v>0.75534722222222228</v>
      </c>
      <c r="E516">
        <v>1</v>
      </c>
      <c r="F516">
        <v>82</v>
      </c>
      <c r="G516">
        <v>173</v>
      </c>
      <c r="H516">
        <v>2</v>
      </c>
      <c r="I516">
        <v>1.2</v>
      </c>
      <c r="J516">
        <v>11</v>
      </c>
      <c r="K516" s="3" t="b">
        <f>OR(INDEX('taxi_location&amp;demand_checks'!$B$2:$B$266,MATCH(Clean_data!$F516,'taxi_location&amp;demand_checks'!$A$2:$A$266,0))="A",INDEX('taxi_location&amp;demand_checks'!$B$2:$B$266,MATCH(Clean_data!$G516,'taxi_location&amp;demand_checks'!$A$2:$A$266,0))="A")</f>
        <v>0</v>
      </c>
      <c r="L516" s="3">
        <f t="shared" si="25"/>
        <v>17</v>
      </c>
      <c r="M516" s="3" t="str">
        <f t="shared" si="24"/>
        <v>Friday</v>
      </c>
      <c r="N516" s="14">
        <f t="shared" si="26"/>
        <v>17.183333333333515</v>
      </c>
    </row>
    <row r="517" spans="1:14" x14ac:dyDescent="0.3">
      <c r="A517" s="22">
        <v>44393</v>
      </c>
      <c r="B517" s="23">
        <v>0.77057870370370374</v>
      </c>
      <c r="C517" s="22">
        <v>44393</v>
      </c>
      <c r="D517" s="23">
        <v>0.7766319444444445</v>
      </c>
      <c r="E517">
        <v>1</v>
      </c>
      <c r="F517">
        <v>65</v>
      </c>
      <c r="G517">
        <v>97</v>
      </c>
      <c r="H517">
        <v>1</v>
      </c>
      <c r="I517">
        <v>1.1399999999999999</v>
      </c>
      <c r="J517">
        <v>6.5</v>
      </c>
      <c r="K517" s="3" t="b">
        <f>OR(INDEX('taxi_location&amp;demand_checks'!$B$2:$B$266,MATCH(Clean_data!$F517,'taxi_location&amp;demand_checks'!$A$2:$A$266,0))="A",INDEX('taxi_location&amp;demand_checks'!$B$2:$B$266,MATCH(Clean_data!$G517,'taxi_location&amp;demand_checks'!$A$2:$A$266,0))="A")</f>
        <v>0</v>
      </c>
      <c r="L517" s="3">
        <f t="shared" si="25"/>
        <v>18</v>
      </c>
      <c r="M517" s="3" t="str">
        <f t="shared" ref="M517:M580" si="27">TEXT(A517,"dddd")</f>
        <v>Friday</v>
      </c>
      <c r="N517" s="14">
        <f t="shared" si="26"/>
        <v>8.716666666666697</v>
      </c>
    </row>
    <row r="518" spans="1:14" x14ac:dyDescent="0.3">
      <c r="A518" s="22">
        <v>44393</v>
      </c>
      <c r="B518" s="23">
        <v>0.78914351851851849</v>
      </c>
      <c r="C518" s="22">
        <v>44393</v>
      </c>
      <c r="D518" s="23">
        <v>0.79327546296296303</v>
      </c>
      <c r="E518">
        <v>1</v>
      </c>
      <c r="F518">
        <v>129</v>
      </c>
      <c r="G518">
        <v>129</v>
      </c>
      <c r="H518">
        <v>5</v>
      </c>
      <c r="I518">
        <v>0.74</v>
      </c>
      <c r="J518">
        <v>5.5</v>
      </c>
      <c r="K518" s="3" t="b">
        <f>OR(INDEX('taxi_location&amp;demand_checks'!$B$2:$B$266,MATCH(Clean_data!$F518,'taxi_location&amp;demand_checks'!$A$2:$A$266,0))="A",INDEX('taxi_location&amp;demand_checks'!$B$2:$B$266,MATCH(Clean_data!$G518,'taxi_location&amp;demand_checks'!$A$2:$A$266,0))="A")</f>
        <v>0</v>
      </c>
      <c r="L518" s="3">
        <f t="shared" ref="L518:L581" si="28">HOUR(B518)</f>
        <v>18</v>
      </c>
      <c r="M518" s="3" t="str">
        <f t="shared" si="27"/>
        <v>Friday</v>
      </c>
      <c r="N518" s="14">
        <f t="shared" ref="N518:N581" si="29">IF(C518=A518,(D518-B518),IF(C518&gt;A518,D518-0+1-B518,"Error"))*1440</f>
        <v>5.9500000000001307</v>
      </c>
    </row>
    <row r="519" spans="1:14" x14ac:dyDescent="0.3">
      <c r="A519" s="22">
        <v>44393</v>
      </c>
      <c r="B519" s="23">
        <v>0.74930555555555556</v>
      </c>
      <c r="C519" s="22">
        <v>44393</v>
      </c>
      <c r="D519" s="23">
        <v>0.75653935185185184</v>
      </c>
      <c r="E519">
        <v>1</v>
      </c>
      <c r="F519">
        <v>42</v>
      </c>
      <c r="G519">
        <v>41</v>
      </c>
      <c r="H519">
        <v>1</v>
      </c>
      <c r="I519">
        <v>1.24</v>
      </c>
      <c r="J519">
        <v>8.5</v>
      </c>
      <c r="K519" s="3" t="b">
        <f>OR(INDEX('taxi_location&amp;demand_checks'!$B$2:$B$266,MATCH(Clean_data!$F519,'taxi_location&amp;demand_checks'!$A$2:$A$266,0))="A",INDEX('taxi_location&amp;demand_checks'!$B$2:$B$266,MATCH(Clean_data!$G519,'taxi_location&amp;demand_checks'!$A$2:$A$266,0))="A")</f>
        <v>1</v>
      </c>
      <c r="L519" s="3">
        <f t="shared" si="28"/>
        <v>17</v>
      </c>
      <c r="M519" s="3" t="str">
        <f t="shared" si="27"/>
        <v>Friday</v>
      </c>
      <c r="N519" s="14">
        <f t="shared" si="29"/>
        <v>10.416666666666643</v>
      </c>
    </row>
    <row r="520" spans="1:14" x14ac:dyDescent="0.3">
      <c r="A520" s="22">
        <v>44393</v>
      </c>
      <c r="B520" s="23">
        <v>0.82451388888888888</v>
      </c>
      <c r="C520" s="22">
        <v>44393</v>
      </c>
      <c r="D520" s="23">
        <v>0.82656249999999998</v>
      </c>
      <c r="E520">
        <v>1</v>
      </c>
      <c r="F520">
        <v>65</v>
      </c>
      <c r="G520">
        <v>65</v>
      </c>
      <c r="H520">
        <v>1</v>
      </c>
      <c r="I520">
        <v>0.44</v>
      </c>
      <c r="J520">
        <v>4</v>
      </c>
      <c r="K520" s="3" t="b">
        <f>OR(INDEX('taxi_location&amp;demand_checks'!$B$2:$B$266,MATCH(Clean_data!$F520,'taxi_location&amp;demand_checks'!$A$2:$A$266,0))="A",INDEX('taxi_location&amp;demand_checks'!$B$2:$B$266,MATCH(Clean_data!$G520,'taxi_location&amp;demand_checks'!$A$2:$A$266,0))="A")</f>
        <v>0</v>
      </c>
      <c r="L520" s="3">
        <f t="shared" si="28"/>
        <v>19</v>
      </c>
      <c r="M520" s="3" t="str">
        <f t="shared" si="27"/>
        <v>Friday</v>
      </c>
      <c r="N520" s="14">
        <f t="shared" si="29"/>
        <v>2.9499999999999815</v>
      </c>
    </row>
    <row r="521" spans="1:14" x14ac:dyDescent="0.3">
      <c r="A521" s="22">
        <v>44393</v>
      </c>
      <c r="B521" s="23">
        <v>0.8087037037037037</v>
      </c>
      <c r="C521" s="22">
        <v>44393</v>
      </c>
      <c r="D521" s="23">
        <v>0.81170138888888888</v>
      </c>
      <c r="E521">
        <v>1</v>
      </c>
      <c r="F521">
        <v>146</v>
      </c>
      <c r="G521">
        <v>193</v>
      </c>
      <c r="H521">
        <v>1</v>
      </c>
      <c r="I521">
        <v>0.8</v>
      </c>
      <c r="J521">
        <v>5</v>
      </c>
      <c r="K521" s="3" t="b">
        <f>OR(INDEX('taxi_location&amp;demand_checks'!$B$2:$B$266,MATCH(Clean_data!$F521,'taxi_location&amp;demand_checks'!$A$2:$A$266,0))="A",INDEX('taxi_location&amp;demand_checks'!$B$2:$B$266,MATCH(Clean_data!$G521,'taxi_location&amp;demand_checks'!$A$2:$A$266,0))="A")</f>
        <v>0</v>
      </c>
      <c r="L521" s="3">
        <f t="shared" si="28"/>
        <v>19</v>
      </c>
      <c r="M521" s="3" t="str">
        <f t="shared" si="27"/>
        <v>Friday</v>
      </c>
      <c r="N521" s="14">
        <f t="shared" si="29"/>
        <v>4.3166666666666487</v>
      </c>
    </row>
    <row r="522" spans="1:14" x14ac:dyDescent="0.3">
      <c r="A522" s="22">
        <v>44393</v>
      </c>
      <c r="B522" s="23">
        <v>0.85774305555555552</v>
      </c>
      <c r="C522" s="22">
        <v>44393</v>
      </c>
      <c r="D522" s="23">
        <v>0.8790162037037037</v>
      </c>
      <c r="E522">
        <v>1</v>
      </c>
      <c r="F522">
        <v>97</v>
      </c>
      <c r="G522">
        <v>85</v>
      </c>
      <c r="H522">
        <v>1</v>
      </c>
      <c r="I522">
        <v>4.6399999999999997</v>
      </c>
      <c r="J522">
        <v>20</v>
      </c>
      <c r="K522" s="3" t="b">
        <f>OR(INDEX('taxi_location&amp;demand_checks'!$B$2:$B$266,MATCH(Clean_data!$F522,'taxi_location&amp;demand_checks'!$A$2:$A$266,0))="A",INDEX('taxi_location&amp;demand_checks'!$B$2:$B$266,MATCH(Clean_data!$G522,'taxi_location&amp;demand_checks'!$A$2:$A$266,0))="A")</f>
        <v>0</v>
      </c>
      <c r="L522" s="3">
        <f t="shared" si="28"/>
        <v>20</v>
      </c>
      <c r="M522" s="3" t="str">
        <f t="shared" si="27"/>
        <v>Friday</v>
      </c>
      <c r="N522" s="14">
        <f t="shared" si="29"/>
        <v>30.633333333333379</v>
      </c>
    </row>
    <row r="523" spans="1:14" x14ac:dyDescent="0.3">
      <c r="A523" s="22">
        <v>44393</v>
      </c>
      <c r="B523" s="23">
        <v>0.83490740740740732</v>
      </c>
      <c r="C523" s="22">
        <v>44393</v>
      </c>
      <c r="D523" s="23">
        <v>0.83956018518518516</v>
      </c>
      <c r="E523">
        <v>1</v>
      </c>
      <c r="F523">
        <v>74</v>
      </c>
      <c r="G523">
        <v>42</v>
      </c>
      <c r="H523">
        <v>1</v>
      </c>
      <c r="I523">
        <v>1.1599999999999999</v>
      </c>
      <c r="J523">
        <v>6.5</v>
      </c>
      <c r="K523" s="3" t="b">
        <f>OR(INDEX('taxi_location&amp;demand_checks'!$B$2:$B$266,MATCH(Clean_data!$F523,'taxi_location&amp;demand_checks'!$A$2:$A$266,0))="A",INDEX('taxi_location&amp;demand_checks'!$B$2:$B$266,MATCH(Clean_data!$G523,'taxi_location&amp;demand_checks'!$A$2:$A$266,0))="A")</f>
        <v>1</v>
      </c>
      <c r="L523" s="3">
        <f t="shared" si="28"/>
        <v>20</v>
      </c>
      <c r="M523" s="3" t="str">
        <f t="shared" si="27"/>
        <v>Friday</v>
      </c>
      <c r="N523" s="14">
        <f t="shared" si="29"/>
        <v>6.7000000000000881</v>
      </c>
    </row>
    <row r="524" spans="1:14" x14ac:dyDescent="0.3">
      <c r="A524" s="22">
        <v>44393</v>
      </c>
      <c r="B524" s="23">
        <v>0.87861111111111112</v>
      </c>
      <c r="C524" s="22">
        <v>44393</v>
      </c>
      <c r="D524" s="23">
        <v>0.88136574074074081</v>
      </c>
      <c r="E524">
        <v>1</v>
      </c>
      <c r="F524">
        <v>25</v>
      </c>
      <c r="G524">
        <v>25</v>
      </c>
      <c r="H524">
        <v>1</v>
      </c>
      <c r="I524">
        <v>0.46</v>
      </c>
      <c r="J524">
        <v>4.5</v>
      </c>
      <c r="K524" s="3" t="b">
        <f>OR(INDEX('taxi_location&amp;demand_checks'!$B$2:$B$266,MATCH(Clean_data!$F524,'taxi_location&amp;demand_checks'!$A$2:$A$266,0))="A",INDEX('taxi_location&amp;demand_checks'!$B$2:$B$266,MATCH(Clean_data!$G524,'taxi_location&amp;demand_checks'!$A$2:$A$266,0))="A")</f>
        <v>0</v>
      </c>
      <c r="L524" s="3">
        <f t="shared" si="28"/>
        <v>21</v>
      </c>
      <c r="M524" s="3" t="str">
        <f t="shared" si="27"/>
        <v>Friday</v>
      </c>
      <c r="N524" s="14">
        <f t="shared" si="29"/>
        <v>3.9666666666667538</v>
      </c>
    </row>
    <row r="525" spans="1:14" x14ac:dyDescent="0.3">
      <c r="A525" s="22">
        <v>44393</v>
      </c>
      <c r="B525" s="23">
        <v>0.94347222222222227</v>
      </c>
      <c r="C525" s="22">
        <v>44393</v>
      </c>
      <c r="D525" s="23">
        <v>0.95042824074074073</v>
      </c>
      <c r="E525">
        <v>1</v>
      </c>
      <c r="F525">
        <v>244</v>
      </c>
      <c r="G525">
        <v>243</v>
      </c>
      <c r="H525">
        <v>1</v>
      </c>
      <c r="I525">
        <v>1.29</v>
      </c>
      <c r="J525">
        <v>8</v>
      </c>
      <c r="K525" s="3" t="b">
        <f>OR(INDEX('taxi_location&amp;demand_checks'!$B$2:$B$266,MATCH(Clean_data!$F525,'taxi_location&amp;demand_checks'!$A$2:$A$266,0))="A",INDEX('taxi_location&amp;demand_checks'!$B$2:$B$266,MATCH(Clean_data!$G525,'taxi_location&amp;demand_checks'!$A$2:$A$266,0))="A")</f>
        <v>1</v>
      </c>
      <c r="L525" s="3">
        <f t="shared" si="28"/>
        <v>22</v>
      </c>
      <c r="M525" s="3" t="str">
        <f t="shared" si="27"/>
        <v>Friday</v>
      </c>
      <c r="N525" s="14">
        <f t="shared" si="29"/>
        <v>10.01666666666658</v>
      </c>
    </row>
    <row r="526" spans="1:14" x14ac:dyDescent="0.3">
      <c r="A526" s="22">
        <v>44394</v>
      </c>
      <c r="B526" s="23">
        <v>8.5185185185185183E-2</v>
      </c>
      <c r="C526" s="22">
        <v>44394</v>
      </c>
      <c r="D526" s="23">
        <v>8.9490740740740746E-2</v>
      </c>
      <c r="E526">
        <v>1</v>
      </c>
      <c r="F526">
        <v>82</v>
      </c>
      <c r="G526">
        <v>82</v>
      </c>
      <c r="H526">
        <v>1</v>
      </c>
      <c r="I526">
        <v>1.17</v>
      </c>
      <c r="J526">
        <v>6.5</v>
      </c>
      <c r="K526" s="3" t="b">
        <f>OR(INDEX('taxi_location&amp;demand_checks'!$B$2:$B$266,MATCH(Clean_data!$F526,'taxi_location&amp;demand_checks'!$A$2:$A$266,0))="A",INDEX('taxi_location&amp;demand_checks'!$B$2:$B$266,MATCH(Clean_data!$G526,'taxi_location&amp;demand_checks'!$A$2:$A$266,0))="A")</f>
        <v>0</v>
      </c>
      <c r="L526" s="3">
        <f t="shared" si="28"/>
        <v>2</v>
      </c>
      <c r="M526" s="3" t="str">
        <f t="shared" si="27"/>
        <v>Saturday</v>
      </c>
      <c r="N526" s="14">
        <f t="shared" si="29"/>
        <v>6.2000000000000099</v>
      </c>
    </row>
    <row r="527" spans="1:14" x14ac:dyDescent="0.3">
      <c r="A527" s="22">
        <v>44394</v>
      </c>
      <c r="B527" s="23">
        <v>7.5451388888888887E-2</v>
      </c>
      <c r="C527" s="22">
        <v>44394</v>
      </c>
      <c r="D527" s="23">
        <v>8.6261574074074074E-2</v>
      </c>
      <c r="E527">
        <v>1</v>
      </c>
      <c r="F527">
        <v>129</v>
      </c>
      <c r="G527">
        <v>260</v>
      </c>
      <c r="H527">
        <v>1</v>
      </c>
      <c r="I527">
        <v>0.61</v>
      </c>
      <c r="J527">
        <v>9.5</v>
      </c>
      <c r="K527" s="3" t="b">
        <f>OR(INDEX('taxi_location&amp;demand_checks'!$B$2:$B$266,MATCH(Clean_data!$F527,'taxi_location&amp;demand_checks'!$A$2:$A$266,0))="A",INDEX('taxi_location&amp;demand_checks'!$B$2:$B$266,MATCH(Clean_data!$G527,'taxi_location&amp;demand_checks'!$A$2:$A$266,0))="A")</f>
        <v>0</v>
      </c>
      <c r="L527" s="3">
        <f t="shared" si="28"/>
        <v>1</v>
      </c>
      <c r="M527" s="3" t="str">
        <f t="shared" si="27"/>
        <v>Saturday</v>
      </c>
      <c r="N527" s="14">
        <f t="shared" si="29"/>
        <v>15.566666666666668</v>
      </c>
    </row>
    <row r="528" spans="1:14" x14ac:dyDescent="0.3">
      <c r="A528" s="22">
        <v>44394</v>
      </c>
      <c r="B528" s="23">
        <v>0.29960648148148145</v>
      </c>
      <c r="C528" s="22">
        <v>44394</v>
      </c>
      <c r="D528" s="23">
        <v>0.3021064814814815</v>
      </c>
      <c r="E528">
        <v>1</v>
      </c>
      <c r="F528">
        <v>75</v>
      </c>
      <c r="G528">
        <v>75</v>
      </c>
      <c r="H528">
        <v>1</v>
      </c>
      <c r="I528">
        <v>0.65</v>
      </c>
      <c r="J528">
        <v>4.5</v>
      </c>
      <c r="K528" s="3" t="b">
        <f>OR(INDEX('taxi_location&amp;demand_checks'!$B$2:$B$266,MATCH(Clean_data!$F528,'taxi_location&amp;demand_checks'!$A$2:$A$266,0))="A",INDEX('taxi_location&amp;demand_checks'!$B$2:$B$266,MATCH(Clean_data!$G528,'taxi_location&amp;demand_checks'!$A$2:$A$266,0))="A")</f>
        <v>1</v>
      </c>
      <c r="L528" s="3">
        <f t="shared" si="28"/>
        <v>7</v>
      </c>
      <c r="M528" s="3" t="str">
        <f t="shared" si="27"/>
        <v>Saturday</v>
      </c>
      <c r="N528" s="14">
        <f t="shared" si="29"/>
        <v>3.6000000000000831</v>
      </c>
    </row>
    <row r="529" spans="1:14" x14ac:dyDescent="0.3">
      <c r="A529" s="22">
        <v>44394</v>
      </c>
      <c r="B529" s="23">
        <v>0.30480324074074078</v>
      </c>
      <c r="C529" s="22">
        <v>44394</v>
      </c>
      <c r="D529" s="23">
        <v>0.30687500000000001</v>
      </c>
      <c r="E529">
        <v>1</v>
      </c>
      <c r="F529">
        <v>116</v>
      </c>
      <c r="G529">
        <v>244</v>
      </c>
      <c r="H529">
        <v>1</v>
      </c>
      <c r="I529">
        <v>0.56999999999999995</v>
      </c>
      <c r="J529">
        <v>4.5</v>
      </c>
      <c r="K529" s="3" t="b">
        <f>OR(INDEX('taxi_location&amp;demand_checks'!$B$2:$B$266,MATCH(Clean_data!$F529,'taxi_location&amp;demand_checks'!$A$2:$A$266,0))="A",INDEX('taxi_location&amp;demand_checks'!$B$2:$B$266,MATCH(Clean_data!$G529,'taxi_location&amp;demand_checks'!$A$2:$A$266,0))="A")</f>
        <v>1</v>
      </c>
      <c r="L529" s="3">
        <f t="shared" si="28"/>
        <v>7</v>
      </c>
      <c r="M529" s="3" t="str">
        <f t="shared" si="27"/>
        <v>Saturday</v>
      </c>
      <c r="N529" s="14">
        <f t="shared" si="29"/>
        <v>2.9833333333332934</v>
      </c>
    </row>
    <row r="530" spans="1:14" x14ac:dyDescent="0.3">
      <c r="A530" s="22">
        <v>44394</v>
      </c>
      <c r="B530" s="23">
        <v>0.33173611111111112</v>
      </c>
      <c r="C530" s="22">
        <v>44394</v>
      </c>
      <c r="D530" s="23">
        <v>0.33523148148148146</v>
      </c>
      <c r="E530">
        <v>1</v>
      </c>
      <c r="F530">
        <v>173</v>
      </c>
      <c r="G530">
        <v>129</v>
      </c>
      <c r="H530">
        <v>1</v>
      </c>
      <c r="I530">
        <v>0.91</v>
      </c>
      <c r="J530">
        <v>5.5</v>
      </c>
      <c r="K530" s="3" t="b">
        <f>OR(INDEX('taxi_location&amp;demand_checks'!$B$2:$B$266,MATCH(Clean_data!$F530,'taxi_location&amp;demand_checks'!$A$2:$A$266,0))="A",INDEX('taxi_location&amp;demand_checks'!$B$2:$B$266,MATCH(Clean_data!$G530,'taxi_location&amp;demand_checks'!$A$2:$A$266,0))="A")</f>
        <v>0</v>
      </c>
      <c r="L530" s="3">
        <f t="shared" si="28"/>
        <v>7</v>
      </c>
      <c r="M530" s="3" t="str">
        <f t="shared" si="27"/>
        <v>Saturday</v>
      </c>
      <c r="N530" s="14">
        <f t="shared" si="29"/>
        <v>5.0333333333332941</v>
      </c>
    </row>
    <row r="531" spans="1:14" x14ac:dyDescent="0.3">
      <c r="A531" s="22">
        <v>44394</v>
      </c>
      <c r="B531" s="23">
        <v>0.35560185185185184</v>
      </c>
      <c r="C531" s="22">
        <v>44394</v>
      </c>
      <c r="D531" s="23">
        <v>0.36524305555555553</v>
      </c>
      <c r="E531">
        <v>1</v>
      </c>
      <c r="F531">
        <v>116</v>
      </c>
      <c r="G531">
        <v>247</v>
      </c>
      <c r="H531">
        <v>1</v>
      </c>
      <c r="I531">
        <v>2.2000000000000002</v>
      </c>
      <c r="J531">
        <v>11</v>
      </c>
      <c r="K531" s="3" t="b">
        <f>OR(INDEX('taxi_location&amp;demand_checks'!$B$2:$B$266,MATCH(Clean_data!$F531,'taxi_location&amp;demand_checks'!$A$2:$A$266,0))="A",INDEX('taxi_location&amp;demand_checks'!$B$2:$B$266,MATCH(Clean_data!$G531,'taxi_location&amp;demand_checks'!$A$2:$A$266,0))="A")</f>
        <v>1</v>
      </c>
      <c r="L531" s="3">
        <f t="shared" si="28"/>
        <v>8</v>
      </c>
      <c r="M531" s="3" t="str">
        <f t="shared" si="27"/>
        <v>Saturday</v>
      </c>
      <c r="N531" s="14">
        <f t="shared" si="29"/>
        <v>13.883333333333319</v>
      </c>
    </row>
    <row r="532" spans="1:14" x14ac:dyDescent="0.3">
      <c r="A532" s="22">
        <v>44394</v>
      </c>
      <c r="B532" s="23">
        <v>0.25807870370370373</v>
      </c>
      <c r="C532" s="22">
        <v>44394</v>
      </c>
      <c r="D532" s="23">
        <v>0.27045138888888892</v>
      </c>
      <c r="E532">
        <v>1</v>
      </c>
      <c r="F532">
        <v>41</v>
      </c>
      <c r="G532">
        <v>41</v>
      </c>
      <c r="H532">
        <v>1</v>
      </c>
      <c r="I532">
        <v>1.67</v>
      </c>
      <c r="J532">
        <v>12.5</v>
      </c>
      <c r="K532" s="3" t="b">
        <f>OR(INDEX('taxi_location&amp;demand_checks'!$B$2:$B$266,MATCH(Clean_data!$F532,'taxi_location&amp;demand_checks'!$A$2:$A$266,0))="A",INDEX('taxi_location&amp;demand_checks'!$B$2:$B$266,MATCH(Clean_data!$G532,'taxi_location&amp;demand_checks'!$A$2:$A$266,0))="A")</f>
        <v>1</v>
      </c>
      <c r="L532" s="3">
        <f t="shared" si="28"/>
        <v>6</v>
      </c>
      <c r="M532" s="3" t="str">
        <f t="shared" si="27"/>
        <v>Saturday</v>
      </c>
      <c r="N532" s="14">
        <f t="shared" si="29"/>
        <v>17.816666666666681</v>
      </c>
    </row>
    <row r="533" spans="1:14" x14ac:dyDescent="0.3">
      <c r="A533" s="22">
        <v>44394</v>
      </c>
      <c r="B533" s="23">
        <v>0.37795138888888885</v>
      </c>
      <c r="C533" s="22">
        <v>44394</v>
      </c>
      <c r="D533" s="23">
        <v>0.39037037037037042</v>
      </c>
      <c r="E533">
        <v>1</v>
      </c>
      <c r="F533">
        <v>243</v>
      </c>
      <c r="G533">
        <v>42</v>
      </c>
      <c r="H533">
        <v>1</v>
      </c>
      <c r="I533">
        <v>3.33</v>
      </c>
      <c r="J533">
        <v>15</v>
      </c>
      <c r="K533" s="3" t="b">
        <f>OR(INDEX('taxi_location&amp;demand_checks'!$B$2:$B$266,MATCH(Clean_data!$F533,'taxi_location&amp;demand_checks'!$A$2:$A$266,0))="A",INDEX('taxi_location&amp;demand_checks'!$B$2:$B$266,MATCH(Clean_data!$G533,'taxi_location&amp;demand_checks'!$A$2:$A$266,0))="A")</f>
        <v>1</v>
      </c>
      <c r="L533" s="3">
        <f t="shared" si="28"/>
        <v>9</v>
      </c>
      <c r="M533" s="3" t="str">
        <f t="shared" si="27"/>
        <v>Saturday</v>
      </c>
      <c r="N533" s="14">
        <f t="shared" si="29"/>
        <v>17.883333333333464</v>
      </c>
    </row>
    <row r="534" spans="1:14" x14ac:dyDescent="0.3">
      <c r="A534" s="22">
        <v>44394</v>
      </c>
      <c r="B534" s="23">
        <v>0.2540162037037037</v>
      </c>
      <c r="C534" s="22">
        <v>44394</v>
      </c>
      <c r="D534" s="23">
        <v>0.25945601851851852</v>
      </c>
      <c r="E534">
        <v>1</v>
      </c>
      <c r="F534">
        <v>74</v>
      </c>
      <c r="G534">
        <v>42</v>
      </c>
      <c r="H534">
        <v>1</v>
      </c>
      <c r="I534">
        <v>1.88</v>
      </c>
      <c r="J534">
        <v>7.5</v>
      </c>
      <c r="K534" s="3" t="b">
        <f>OR(INDEX('taxi_location&amp;demand_checks'!$B$2:$B$266,MATCH(Clean_data!$F534,'taxi_location&amp;demand_checks'!$A$2:$A$266,0))="A",INDEX('taxi_location&amp;demand_checks'!$B$2:$B$266,MATCH(Clean_data!$G534,'taxi_location&amp;demand_checks'!$A$2:$A$266,0))="A")</f>
        <v>1</v>
      </c>
      <c r="L534" s="3">
        <f t="shared" si="28"/>
        <v>6</v>
      </c>
      <c r="M534" s="3" t="str">
        <f t="shared" si="27"/>
        <v>Saturday</v>
      </c>
      <c r="N534" s="14">
        <f t="shared" si="29"/>
        <v>7.8333333333333321</v>
      </c>
    </row>
    <row r="535" spans="1:14" x14ac:dyDescent="0.3">
      <c r="A535" s="22">
        <v>44394</v>
      </c>
      <c r="B535" s="23">
        <v>0.4949884259259259</v>
      </c>
      <c r="C535" s="22">
        <v>44394</v>
      </c>
      <c r="D535" s="23">
        <v>0.49938657407407411</v>
      </c>
      <c r="E535">
        <v>1</v>
      </c>
      <c r="F535">
        <v>152</v>
      </c>
      <c r="G535">
        <v>41</v>
      </c>
      <c r="H535">
        <v>1</v>
      </c>
      <c r="I535">
        <v>1.01</v>
      </c>
      <c r="J535">
        <v>6.5</v>
      </c>
      <c r="K535" s="3" t="b">
        <f>OR(INDEX('taxi_location&amp;demand_checks'!$B$2:$B$266,MATCH(Clean_data!$F535,'taxi_location&amp;demand_checks'!$A$2:$A$266,0))="A",INDEX('taxi_location&amp;demand_checks'!$B$2:$B$266,MATCH(Clean_data!$G535,'taxi_location&amp;demand_checks'!$A$2:$A$266,0))="A")</f>
        <v>1</v>
      </c>
      <c r="L535" s="3">
        <f t="shared" si="28"/>
        <v>11</v>
      </c>
      <c r="M535" s="3" t="str">
        <f t="shared" si="27"/>
        <v>Saturday</v>
      </c>
      <c r="N535" s="14">
        <f t="shared" si="29"/>
        <v>6.3333333333334174</v>
      </c>
    </row>
    <row r="536" spans="1:14" x14ac:dyDescent="0.3">
      <c r="A536" s="22">
        <v>44394</v>
      </c>
      <c r="B536" s="23">
        <v>0.52067129629629627</v>
      </c>
      <c r="C536" s="22">
        <v>44394</v>
      </c>
      <c r="D536" s="23">
        <v>0.53459490740740734</v>
      </c>
      <c r="E536">
        <v>1</v>
      </c>
      <c r="F536">
        <v>226</v>
      </c>
      <c r="G536">
        <v>129</v>
      </c>
      <c r="H536">
        <v>2</v>
      </c>
      <c r="I536">
        <v>2.6</v>
      </c>
      <c r="J536">
        <v>14</v>
      </c>
      <c r="K536" s="3" t="b">
        <f>OR(INDEX('taxi_location&amp;demand_checks'!$B$2:$B$266,MATCH(Clean_data!$F536,'taxi_location&amp;demand_checks'!$A$2:$A$266,0))="A",INDEX('taxi_location&amp;demand_checks'!$B$2:$B$266,MATCH(Clean_data!$G536,'taxi_location&amp;demand_checks'!$A$2:$A$266,0))="A")</f>
        <v>0</v>
      </c>
      <c r="L536" s="3">
        <f t="shared" si="28"/>
        <v>12</v>
      </c>
      <c r="M536" s="3" t="str">
        <f t="shared" si="27"/>
        <v>Saturday</v>
      </c>
      <c r="N536" s="14">
        <f t="shared" si="29"/>
        <v>20.049999999999937</v>
      </c>
    </row>
    <row r="537" spans="1:14" x14ac:dyDescent="0.3">
      <c r="A537" s="22">
        <v>44394</v>
      </c>
      <c r="B537" s="23">
        <v>0.58288194444444441</v>
      </c>
      <c r="C537" s="22">
        <v>44394</v>
      </c>
      <c r="D537" s="23">
        <v>0.58562499999999995</v>
      </c>
      <c r="E537">
        <v>1</v>
      </c>
      <c r="F537">
        <v>74</v>
      </c>
      <c r="G537">
        <v>74</v>
      </c>
      <c r="H537">
        <v>1</v>
      </c>
      <c r="I537">
        <v>0.69</v>
      </c>
      <c r="J537">
        <v>5</v>
      </c>
      <c r="K537" s="3" t="b">
        <f>OR(INDEX('taxi_location&amp;demand_checks'!$B$2:$B$266,MATCH(Clean_data!$F537,'taxi_location&amp;demand_checks'!$A$2:$A$266,0))="A",INDEX('taxi_location&amp;demand_checks'!$B$2:$B$266,MATCH(Clean_data!$G537,'taxi_location&amp;demand_checks'!$A$2:$A$266,0))="A")</f>
        <v>1</v>
      </c>
      <c r="L537" s="3">
        <f t="shared" si="28"/>
        <v>13</v>
      </c>
      <c r="M537" s="3" t="str">
        <f t="shared" si="27"/>
        <v>Saturday</v>
      </c>
      <c r="N537" s="14">
        <f t="shared" si="29"/>
        <v>3.949999999999978</v>
      </c>
    </row>
    <row r="538" spans="1:14" x14ac:dyDescent="0.3">
      <c r="A538" s="22">
        <v>44394</v>
      </c>
      <c r="B538" s="23">
        <v>0.58166666666666667</v>
      </c>
      <c r="C538" s="22">
        <v>44394</v>
      </c>
      <c r="D538" s="23">
        <v>0.59512731481481485</v>
      </c>
      <c r="E538">
        <v>1</v>
      </c>
      <c r="F538">
        <v>75</v>
      </c>
      <c r="G538">
        <v>167</v>
      </c>
      <c r="H538">
        <v>1</v>
      </c>
      <c r="I538">
        <v>3.9</v>
      </c>
      <c r="J538">
        <v>15.5</v>
      </c>
      <c r="K538" s="3" t="b">
        <f>OR(INDEX('taxi_location&amp;demand_checks'!$B$2:$B$266,MATCH(Clean_data!$F538,'taxi_location&amp;demand_checks'!$A$2:$A$266,0))="A",INDEX('taxi_location&amp;demand_checks'!$B$2:$B$266,MATCH(Clean_data!$G538,'taxi_location&amp;demand_checks'!$A$2:$A$266,0))="A")</f>
        <v>1</v>
      </c>
      <c r="L538" s="3">
        <f t="shared" si="28"/>
        <v>13</v>
      </c>
      <c r="M538" s="3" t="str">
        <f t="shared" si="27"/>
        <v>Saturday</v>
      </c>
      <c r="N538" s="14">
        <f t="shared" si="29"/>
        <v>19.383333333333379</v>
      </c>
    </row>
    <row r="539" spans="1:14" x14ac:dyDescent="0.3">
      <c r="A539" s="22">
        <v>44394</v>
      </c>
      <c r="B539" s="23">
        <v>0.56057870370370366</v>
      </c>
      <c r="C539" s="22">
        <v>44394</v>
      </c>
      <c r="D539" s="23">
        <v>0.59068287037037037</v>
      </c>
      <c r="E539">
        <v>1</v>
      </c>
      <c r="F539">
        <v>29</v>
      </c>
      <c r="G539">
        <v>72</v>
      </c>
      <c r="H539">
        <v>1</v>
      </c>
      <c r="I539">
        <v>10.97</v>
      </c>
      <c r="J539">
        <v>37</v>
      </c>
      <c r="K539" s="3" t="b">
        <f>OR(INDEX('taxi_location&amp;demand_checks'!$B$2:$B$266,MATCH(Clean_data!$F539,'taxi_location&amp;demand_checks'!$A$2:$A$266,0))="A",INDEX('taxi_location&amp;demand_checks'!$B$2:$B$266,MATCH(Clean_data!$G539,'taxi_location&amp;demand_checks'!$A$2:$A$266,0))="A")</f>
        <v>0</v>
      </c>
      <c r="L539" s="3">
        <f t="shared" si="28"/>
        <v>13</v>
      </c>
      <c r="M539" s="3" t="str">
        <f t="shared" si="27"/>
        <v>Saturday</v>
      </c>
      <c r="N539" s="14">
        <f t="shared" si="29"/>
        <v>43.350000000000065</v>
      </c>
    </row>
    <row r="540" spans="1:14" x14ac:dyDescent="0.3">
      <c r="A540" s="22">
        <v>44394</v>
      </c>
      <c r="B540" s="23">
        <v>0.58967592592592599</v>
      </c>
      <c r="C540" s="22">
        <v>44394</v>
      </c>
      <c r="D540" s="23">
        <v>0.59252314814814822</v>
      </c>
      <c r="E540">
        <v>1</v>
      </c>
      <c r="F540">
        <v>75</v>
      </c>
      <c r="G540">
        <v>75</v>
      </c>
      <c r="H540">
        <v>1</v>
      </c>
      <c r="I540">
        <v>0.57999999999999996</v>
      </c>
      <c r="J540">
        <v>4.5</v>
      </c>
      <c r="K540" s="3" t="b">
        <f>OR(INDEX('taxi_location&amp;demand_checks'!$B$2:$B$266,MATCH(Clean_data!$F540,'taxi_location&amp;demand_checks'!$A$2:$A$266,0))="A",INDEX('taxi_location&amp;demand_checks'!$B$2:$B$266,MATCH(Clean_data!$G540,'taxi_location&amp;demand_checks'!$A$2:$A$266,0))="A")</f>
        <v>1</v>
      </c>
      <c r="L540" s="3">
        <f t="shared" si="28"/>
        <v>14</v>
      </c>
      <c r="M540" s="3" t="str">
        <f t="shared" si="27"/>
        <v>Saturday</v>
      </c>
      <c r="N540" s="14">
        <f t="shared" si="29"/>
        <v>4.1000000000000014</v>
      </c>
    </row>
    <row r="541" spans="1:14" x14ac:dyDescent="0.3">
      <c r="A541" s="22">
        <v>44394</v>
      </c>
      <c r="B541" s="23">
        <v>0.58449074074074081</v>
      </c>
      <c r="C541" s="22">
        <v>44394</v>
      </c>
      <c r="D541" s="23">
        <v>0.59340277777777783</v>
      </c>
      <c r="E541">
        <v>1</v>
      </c>
      <c r="F541">
        <v>247</v>
      </c>
      <c r="G541">
        <v>159</v>
      </c>
      <c r="H541">
        <v>1</v>
      </c>
      <c r="I541">
        <v>1.55</v>
      </c>
      <c r="J541">
        <v>9</v>
      </c>
      <c r="K541" s="3" t="b">
        <f>OR(INDEX('taxi_location&amp;demand_checks'!$B$2:$B$266,MATCH(Clean_data!$F541,'taxi_location&amp;demand_checks'!$A$2:$A$266,0))="A",INDEX('taxi_location&amp;demand_checks'!$B$2:$B$266,MATCH(Clean_data!$G541,'taxi_location&amp;demand_checks'!$A$2:$A$266,0))="A")</f>
        <v>0</v>
      </c>
      <c r="L541" s="3">
        <f t="shared" si="28"/>
        <v>14</v>
      </c>
      <c r="M541" s="3" t="str">
        <f t="shared" si="27"/>
        <v>Saturday</v>
      </c>
      <c r="N541" s="14">
        <f t="shared" si="29"/>
        <v>12.833333333333314</v>
      </c>
    </row>
    <row r="542" spans="1:14" x14ac:dyDescent="0.3">
      <c r="A542" s="22">
        <v>44394</v>
      </c>
      <c r="B542" s="23">
        <v>0.64003472222222224</v>
      </c>
      <c r="C542" s="22">
        <v>44394</v>
      </c>
      <c r="D542" s="23">
        <v>0.64828703703703705</v>
      </c>
      <c r="E542">
        <v>1</v>
      </c>
      <c r="F542">
        <v>61</v>
      </c>
      <c r="G542">
        <v>177</v>
      </c>
      <c r="H542">
        <v>1</v>
      </c>
      <c r="I542">
        <v>1.1100000000000001</v>
      </c>
      <c r="J542">
        <v>9</v>
      </c>
      <c r="K542" s="3" t="b">
        <f>OR(INDEX('taxi_location&amp;demand_checks'!$B$2:$B$266,MATCH(Clean_data!$F542,'taxi_location&amp;demand_checks'!$A$2:$A$266,0))="A",INDEX('taxi_location&amp;demand_checks'!$B$2:$B$266,MATCH(Clean_data!$G542,'taxi_location&amp;demand_checks'!$A$2:$A$266,0))="A")</f>
        <v>0</v>
      </c>
      <c r="L542" s="3">
        <f t="shared" si="28"/>
        <v>15</v>
      </c>
      <c r="M542" s="3" t="str">
        <f t="shared" si="27"/>
        <v>Saturday</v>
      </c>
      <c r="N542" s="14">
        <f t="shared" si="29"/>
        <v>11.883333333333326</v>
      </c>
    </row>
    <row r="543" spans="1:14" x14ac:dyDescent="0.3">
      <c r="A543" s="22">
        <v>44394</v>
      </c>
      <c r="B543" s="23">
        <v>0.66616898148148151</v>
      </c>
      <c r="C543" s="22">
        <v>44394</v>
      </c>
      <c r="D543" s="23">
        <v>0.69188657407407417</v>
      </c>
      <c r="E543">
        <v>1</v>
      </c>
      <c r="F543">
        <v>82</v>
      </c>
      <c r="G543">
        <v>205</v>
      </c>
      <c r="H543">
        <v>2</v>
      </c>
      <c r="I543">
        <v>11.4</v>
      </c>
      <c r="J543">
        <v>36</v>
      </c>
      <c r="K543" s="3" t="b">
        <f>OR(INDEX('taxi_location&amp;demand_checks'!$B$2:$B$266,MATCH(Clean_data!$F543,'taxi_location&amp;demand_checks'!$A$2:$A$266,0))="A",INDEX('taxi_location&amp;demand_checks'!$B$2:$B$266,MATCH(Clean_data!$G543,'taxi_location&amp;demand_checks'!$A$2:$A$266,0))="A")</f>
        <v>0</v>
      </c>
      <c r="L543" s="3">
        <f t="shared" si="28"/>
        <v>15</v>
      </c>
      <c r="M543" s="3" t="str">
        <f t="shared" si="27"/>
        <v>Saturday</v>
      </c>
      <c r="N543" s="14">
        <f t="shared" si="29"/>
        <v>37.033333333333417</v>
      </c>
    </row>
    <row r="544" spans="1:14" x14ac:dyDescent="0.3">
      <c r="A544" s="22">
        <v>44394</v>
      </c>
      <c r="B544" s="23">
        <v>0.66817129629629635</v>
      </c>
      <c r="C544" s="22">
        <v>44394</v>
      </c>
      <c r="D544" s="23">
        <v>0.67835648148148142</v>
      </c>
      <c r="E544">
        <v>1</v>
      </c>
      <c r="F544">
        <v>130</v>
      </c>
      <c r="G544">
        <v>205</v>
      </c>
      <c r="H544">
        <v>2</v>
      </c>
      <c r="I544">
        <v>2.5099999999999998</v>
      </c>
      <c r="J544">
        <v>12</v>
      </c>
      <c r="K544" s="3" t="b">
        <f>OR(INDEX('taxi_location&amp;demand_checks'!$B$2:$B$266,MATCH(Clean_data!$F544,'taxi_location&amp;demand_checks'!$A$2:$A$266,0))="A",INDEX('taxi_location&amp;demand_checks'!$B$2:$B$266,MATCH(Clean_data!$G544,'taxi_location&amp;demand_checks'!$A$2:$A$266,0))="A")</f>
        <v>0</v>
      </c>
      <c r="L544" s="3">
        <f t="shared" si="28"/>
        <v>16</v>
      </c>
      <c r="M544" s="3" t="str">
        <f t="shared" si="27"/>
        <v>Saturday</v>
      </c>
      <c r="N544" s="14">
        <f t="shared" si="29"/>
        <v>14.666666666666508</v>
      </c>
    </row>
    <row r="545" spans="1:14" x14ac:dyDescent="0.3">
      <c r="A545" s="22">
        <v>44394</v>
      </c>
      <c r="B545" s="23">
        <v>0.69499999999999995</v>
      </c>
      <c r="C545" s="22">
        <v>44394</v>
      </c>
      <c r="D545" s="23">
        <v>0.71034722222222213</v>
      </c>
      <c r="E545">
        <v>1</v>
      </c>
      <c r="F545">
        <v>95</v>
      </c>
      <c r="G545">
        <v>260</v>
      </c>
      <c r="H545">
        <v>1</v>
      </c>
      <c r="I545">
        <v>8.24</v>
      </c>
      <c r="J545">
        <v>26</v>
      </c>
      <c r="K545" s="3" t="b">
        <f>OR(INDEX('taxi_location&amp;demand_checks'!$B$2:$B$266,MATCH(Clean_data!$F545,'taxi_location&amp;demand_checks'!$A$2:$A$266,0))="A",INDEX('taxi_location&amp;demand_checks'!$B$2:$B$266,MATCH(Clean_data!$G545,'taxi_location&amp;demand_checks'!$A$2:$A$266,0))="A")</f>
        <v>0</v>
      </c>
      <c r="L545" s="3">
        <f t="shared" si="28"/>
        <v>16</v>
      </c>
      <c r="M545" s="3" t="str">
        <f t="shared" si="27"/>
        <v>Saturday</v>
      </c>
      <c r="N545" s="14">
        <f t="shared" si="29"/>
        <v>22.099999999999937</v>
      </c>
    </row>
    <row r="546" spans="1:14" x14ac:dyDescent="0.3">
      <c r="A546" s="22">
        <v>44394</v>
      </c>
      <c r="B546" s="23">
        <v>0.71681712962962962</v>
      </c>
      <c r="C546" s="22">
        <v>44394</v>
      </c>
      <c r="D546" s="23">
        <v>0.71962962962962962</v>
      </c>
      <c r="E546">
        <v>1</v>
      </c>
      <c r="F546">
        <v>75</v>
      </c>
      <c r="G546">
        <v>74</v>
      </c>
      <c r="H546">
        <v>1</v>
      </c>
      <c r="I546">
        <v>1.08</v>
      </c>
      <c r="J546">
        <v>5.5</v>
      </c>
      <c r="K546" s="3" t="b">
        <f>OR(INDEX('taxi_location&amp;demand_checks'!$B$2:$B$266,MATCH(Clean_data!$F546,'taxi_location&amp;demand_checks'!$A$2:$A$266,0))="A",INDEX('taxi_location&amp;demand_checks'!$B$2:$B$266,MATCH(Clean_data!$G546,'taxi_location&amp;demand_checks'!$A$2:$A$266,0))="A")</f>
        <v>1</v>
      </c>
      <c r="L546" s="3">
        <f t="shared" si="28"/>
        <v>17</v>
      </c>
      <c r="M546" s="3" t="str">
        <f t="shared" si="27"/>
        <v>Saturday</v>
      </c>
      <c r="N546" s="14">
        <f t="shared" si="29"/>
        <v>4.0499999999999936</v>
      </c>
    </row>
    <row r="547" spans="1:14" x14ac:dyDescent="0.3">
      <c r="A547" s="22">
        <v>44394</v>
      </c>
      <c r="B547" s="23">
        <v>0.73508101851851848</v>
      </c>
      <c r="C547" s="22">
        <v>44394</v>
      </c>
      <c r="D547" s="23">
        <v>0.74498842592592596</v>
      </c>
      <c r="E547">
        <v>1</v>
      </c>
      <c r="F547">
        <v>116</v>
      </c>
      <c r="G547">
        <v>238</v>
      </c>
      <c r="H547">
        <v>1</v>
      </c>
      <c r="I547">
        <v>2.75</v>
      </c>
      <c r="J547">
        <v>12.5</v>
      </c>
      <c r="K547" s="3" t="b">
        <f>OR(INDEX('taxi_location&amp;demand_checks'!$B$2:$B$266,MATCH(Clean_data!$F547,'taxi_location&amp;demand_checks'!$A$2:$A$266,0))="A",INDEX('taxi_location&amp;demand_checks'!$B$2:$B$266,MATCH(Clean_data!$G547,'taxi_location&amp;demand_checks'!$A$2:$A$266,0))="A")</f>
        <v>1</v>
      </c>
      <c r="L547" s="3">
        <f t="shared" si="28"/>
        <v>17</v>
      </c>
      <c r="M547" s="3" t="str">
        <f t="shared" si="27"/>
        <v>Saturday</v>
      </c>
      <c r="N547" s="14">
        <f t="shared" si="29"/>
        <v>14.266666666666765</v>
      </c>
    </row>
    <row r="548" spans="1:14" x14ac:dyDescent="0.3">
      <c r="A548" s="22">
        <v>44394</v>
      </c>
      <c r="B548" s="23">
        <v>0.72854166666666664</v>
      </c>
      <c r="C548" s="22">
        <v>44394</v>
      </c>
      <c r="D548" s="23">
        <v>0.73531250000000004</v>
      </c>
      <c r="E548">
        <v>1</v>
      </c>
      <c r="F548">
        <v>147</v>
      </c>
      <c r="G548">
        <v>47</v>
      </c>
      <c r="H548">
        <v>1</v>
      </c>
      <c r="I548">
        <v>1.35</v>
      </c>
      <c r="J548">
        <v>8.5</v>
      </c>
      <c r="K548" s="3" t="b">
        <f>OR(INDEX('taxi_location&amp;demand_checks'!$B$2:$B$266,MATCH(Clean_data!$F548,'taxi_location&amp;demand_checks'!$A$2:$A$266,0))="A",INDEX('taxi_location&amp;demand_checks'!$B$2:$B$266,MATCH(Clean_data!$G548,'taxi_location&amp;demand_checks'!$A$2:$A$266,0))="A")</f>
        <v>0</v>
      </c>
      <c r="L548" s="3">
        <f t="shared" si="28"/>
        <v>17</v>
      </c>
      <c r="M548" s="3" t="str">
        <f t="shared" si="27"/>
        <v>Saturday</v>
      </c>
      <c r="N548" s="14">
        <f t="shared" si="29"/>
        <v>9.7500000000000853</v>
      </c>
    </row>
    <row r="549" spans="1:14" x14ac:dyDescent="0.3">
      <c r="A549" s="22">
        <v>44394</v>
      </c>
      <c r="B549" s="23">
        <v>0.76814814814814814</v>
      </c>
      <c r="C549" s="22">
        <v>44394</v>
      </c>
      <c r="D549" s="23">
        <v>0.7826157407407407</v>
      </c>
      <c r="E549">
        <v>1</v>
      </c>
      <c r="F549">
        <v>244</v>
      </c>
      <c r="G549">
        <v>69</v>
      </c>
      <c r="H549">
        <v>1</v>
      </c>
      <c r="I549">
        <v>2.09</v>
      </c>
      <c r="J549">
        <v>14</v>
      </c>
      <c r="K549" s="3" t="b">
        <f>OR(INDEX('taxi_location&amp;demand_checks'!$B$2:$B$266,MATCH(Clean_data!$F549,'taxi_location&amp;demand_checks'!$A$2:$A$266,0))="A",INDEX('taxi_location&amp;demand_checks'!$B$2:$B$266,MATCH(Clean_data!$G549,'taxi_location&amp;demand_checks'!$A$2:$A$266,0))="A")</f>
        <v>1</v>
      </c>
      <c r="L549" s="3">
        <f t="shared" si="28"/>
        <v>18</v>
      </c>
      <c r="M549" s="3" t="str">
        <f t="shared" si="27"/>
        <v>Saturday</v>
      </c>
      <c r="N549" s="14">
        <f t="shared" si="29"/>
        <v>20.833333333333286</v>
      </c>
    </row>
    <row r="550" spans="1:14" x14ac:dyDescent="0.3">
      <c r="A550" s="22">
        <v>44394</v>
      </c>
      <c r="B550" s="23">
        <v>0.76991898148148152</v>
      </c>
      <c r="C550" s="22">
        <v>44394</v>
      </c>
      <c r="D550" s="23">
        <v>0.77241898148148147</v>
      </c>
      <c r="E550">
        <v>1</v>
      </c>
      <c r="F550">
        <v>33</v>
      </c>
      <c r="G550">
        <v>52</v>
      </c>
      <c r="H550">
        <v>1</v>
      </c>
      <c r="I550">
        <v>0.82</v>
      </c>
      <c r="J550">
        <v>4.5</v>
      </c>
      <c r="K550" s="3" t="b">
        <f>OR(INDEX('taxi_location&amp;demand_checks'!$B$2:$B$266,MATCH(Clean_data!$F550,'taxi_location&amp;demand_checks'!$A$2:$A$266,0))="A",INDEX('taxi_location&amp;demand_checks'!$B$2:$B$266,MATCH(Clean_data!$G550,'taxi_location&amp;demand_checks'!$A$2:$A$266,0))="A")</f>
        <v>0</v>
      </c>
      <c r="L550" s="3">
        <f t="shared" si="28"/>
        <v>18</v>
      </c>
      <c r="M550" s="3" t="str">
        <f t="shared" si="27"/>
        <v>Saturday</v>
      </c>
      <c r="N550" s="14">
        <f t="shared" si="29"/>
        <v>3.5999999999999233</v>
      </c>
    </row>
    <row r="551" spans="1:14" x14ac:dyDescent="0.3">
      <c r="A551" s="22">
        <v>44394</v>
      </c>
      <c r="B551" s="23">
        <v>0.77980324074074081</v>
      </c>
      <c r="C551" s="22">
        <v>44394</v>
      </c>
      <c r="D551" s="23">
        <v>0.78641203703703699</v>
      </c>
      <c r="E551">
        <v>1</v>
      </c>
      <c r="F551">
        <v>95</v>
      </c>
      <c r="G551">
        <v>131</v>
      </c>
      <c r="H551">
        <v>1</v>
      </c>
      <c r="I551">
        <v>3.88</v>
      </c>
      <c r="J551">
        <v>13</v>
      </c>
      <c r="K551" s="3" t="b">
        <f>OR(INDEX('taxi_location&amp;demand_checks'!$B$2:$B$266,MATCH(Clean_data!$F551,'taxi_location&amp;demand_checks'!$A$2:$A$266,0))="A",INDEX('taxi_location&amp;demand_checks'!$B$2:$B$266,MATCH(Clean_data!$G551,'taxi_location&amp;demand_checks'!$A$2:$A$266,0))="A")</f>
        <v>0</v>
      </c>
      <c r="L551" s="3">
        <f t="shared" si="28"/>
        <v>18</v>
      </c>
      <c r="M551" s="3" t="str">
        <f t="shared" si="27"/>
        <v>Saturday</v>
      </c>
      <c r="N551" s="14">
        <f t="shared" si="29"/>
        <v>9.5166666666665023</v>
      </c>
    </row>
    <row r="552" spans="1:14" x14ac:dyDescent="0.3">
      <c r="A552" s="22">
        <v>44394</v>
      </c>
      <c r="B552" s="23">
        <v>0.81657407407407412</v>
      </c>
      <c r="C552" s="22">
        <v>44394</v>
      </c>
      <c r="D552" s="23">
        <v>0.82196759259259267</v>
      </c>
      <c r="E552">
        <v>1</v>
      </c>
      <c r="F552">
        <v>74</v>
      </c>
      <c r="G552">
        <v>247</v>
      </c>
      <c r="H552">
        <v>1</v>
      </c>
      <c r="I552">
        <v>2.56</v>
      </c>
      <c r="J552">
        <v>9.5</v>
      </c>
      <c r="K552" s="3" t="b">
        <f>OR(INDEX('taxi_location&amp;demand_checks'!$B$2:$B$266,MATCH(Clean_data!$F552,'taxi_location&amp;demand_checks'!$A$2:$A$266,0))="A",INDEX('taxi_location&amp;demand_checks'!$B$2:$B$266,MATCH(Clean_data!$G552,'taxi_location&amp;demand_checks'!$A$2:$A$266,0))="A")</f>
        <v>1</v>
      </c>
      <c r="L552" s="3">
        <f t="shared" si="28"/>
        <v>19</v>
      </c>
      <c r="M552" s="3" t="str">
        <f t="shared" si="27"/>
        <v>Saturday</v>
      </c>
      <c r="N552" s="14">
        <f t="shared" si="29"/>
        <v>7.7666666666667084</v>
      </c>
    </row>
    <row r="553" spans="1:14" x14ac:dyDescent="0.3">
      <c r="A553" s="22">
        <v>44394</v>
      </c>
      <c r="B553" s="23">
        <v>0.82268518518518519</v>
      </c>
      <c r="C553" s="22">
        <v>44394</v>
      </c>
      <c r="D553" s="23">
        <v>0.83680555555555547</v>
      </c>
      <c r="E553">
        <v>1</v>
      </c>
      <c r="F553">
        <v>52</v>
      </c>
      <c r="G553">
        <v>14</v>
      </c>
      <c r="H553">
        <v>1</v>
      </c>
      <c r="I553">
        <v>4.83</v>
      </c>
      <c r="J553">
        <v>17</v>
      </c>
      <c r="K553" s="3" t="b">
        <f>OR(INDEX('taxi_location&amp;demand_checks'!$B$2:$B$266,MATCH(Clean_data!$F553,'taxi_location&amp;demand_checks'!$A$2:$A$266,0))="A",INDEX('taxi_location&amp;demand_checks'!$B$2:$B$266,MATCH(Clean_data!$G553,'taxi_location&amp;demand_checks'!$A$2:$A$266,0))="A")</f>
        <v>0</v>
      </c>
      <c r="L553" s="3">
        <f t="shared" si="28"/>
        <v>19</v>
      </c>
      <c r="M553" s="3" t="str">
        <f t="shared" si="27"/>
        <v>Saturday</v>
      </c>
      <c r="N553" s="14">
        <f t="shared" si="29"/>
        <v>20.333333333333208</v>
      </c>
    </row>
    <row r="554" spans="1:14" x14ac:dyDescent="0.3">
      <c r="A554" s="22">
        <v>44394</v>
      </c>
      <c r="B554" s="23">
        <v>0.84787037037037039</v>
      </c>
      <c r="C554" s="22">
        <v>44394</v>
      </c>
      <c r="D554" s="23">
        <v>0.85302083333333334</v>
      </c>
      <c r="E554">
        <v>1</v>
      </c>
      <c r="F554">
        <v>97</v>
      </c>
      <c r="G554">
        <v>17</v>
      </c>
      <c r="H554">
        <v>1</v>
      </c>
      <c r="I554">
        <v>1.5</v>
      </c>
      <c r="J554">
        <v>7</v>
      </c>
      <c r="K554" s="3" t="b">
        <f>OR(INDEX('taxi_location&amp;demand_checks'!$B$2:$B$266,MATCH(Clean_data!$F554,'taxi_location&amp;demand_checks'!$A$2:$A$266,0))="A",INDEX('taxi_location&amp;demand_checks'!$B$2:$B$266,MATCH(Clean_data!$G554,'taxi_location&amp;demand_checks'!$A$2:$A$266,0))="A")</f>
        <v>0</v>
      </c>
      <c r="L554" s="3">
        <f t="shared" si="28"/>
        <v>20</v>
      </c>
      <c r="M554" s="3" t="str">
        <f t="shared" si="27"/>
        <v>Saturday</v>
      </c>
      <c r="N554" s="14">
        <f t="shared" si="29"/>
        <v>7.4166666666666536</v>
      </c>
    </row>
    <row r="555" spans="1:14" x14ac:dyDescent="0.3">
      <c r="A555" s="22">
        <v>44394</v>
      </c>
      <c r="B555" s="23">
        <v>0.84577546296296291</v>
      </c>
      <c r="C555" s="22">
        <v>44394</v>
      </c>
      <c r="D555" s="23">
        <v>0.86938657407407405</v>
      </c>
      <c r="E555">
        <v>1</v>
      </c>
      <c r="F555">
        <v>65</v>
      </c>
      <c r="G555">
        <v>102</v>
      </c>
      <c r="H555">
        <v>2</v>
      </c>
      <c r="I555">
        <v>5.5</v>
      </c>
      <c r="J555">
        <v>22.5</v>
      </c>
      <c r="K555" s="3" t="b">
        <f>OR(INDEX('taxi_location&amp;demand_checks'!$B$2:$B$266,MATCH(Clean_data!$F555,'taxi_location&amp;demand_checks'!$A$2:$A$266,0))="A",INDEX('taxi_location&amp;demand_checks'!$B$2:$B$266,MATCH(Clean_data!$G555,'taxi_location&amp;demand_checks'!$A$2:$A$266,0))="A")</f>
        <v>0</v>
      </c>
      <c r="L555" s="3">
        <f t="shared" si="28"/>
        <v>20</v>
      </c>
      <c r="M555" s="3" t="str">
        <f t="shared" si="27"/>
        <v>Saturday</v>
      </c>
      <c r="N555" s="14">
        <f t="shared" si="29"/>
        <v>34.000000000000043</v>
      </c>
    </row>
    <row r="556" spans="1:14" x14ac:dyDescent="0.3">
      <c r="A556" s="22">
        <v>44394</v>
      </c>
      <c r="B556" s="23">
        <v>0.8957060185185185</v>
      </c>
      <c r="C556" s="22">
        <v>44394</v>
      </c>
      <c r="D556" s="23">
        <v>0.89909722222222221</v>
      </c>
      <c r="E556">
        <v>1</v>
      </c>
      <c r="F556">
        <v>41</v>
      </c>
      <c r="G556">
        <v>42</v>
      </c>
      <c r="H556">
        <v>1</v>
      </c>
      <c r="I556">
        <v>0.63</v>
      </c>
      <c r="J556">
        <v>5</v>
      </c>
      <c r="K556" s="3" t="b">
        <f>OR(INDEX('taxi_location&amp;demand_checks'!$B$2:$B$266,MATCH(Clean_data!$F556,'taxi_location&amp;demand_checks'!$A$2:$A$266,0))="A",INDEX('taxi_location&amp;demand_checks'!$B$2:$B$266,MATCH(Clean_data!$G556,'taxi_location&amp;demand_checks'!$A$2:$A$266,0))="A")</f>
        <v>1</v>
      </c>
      <c r="L556" s="3">
        <f t="shared" si="28"/>
        <v>21</v>
      </c>
      <c r="M556" s="3" t="str">
        <f t="shared" si="27"/>
        <v>Saturday</v>
      </c>
      <c r="N556" s="14">
        <f t="shared" si="29"/>
        <v>4.8833333333333506</v>
      </c>
    </row>
    <row r="557" spans="1:14" x14ac:dyDescent="0.3">
      <c r="A557" s="22">
        <v>44394</v>
      </c>
      <c r="B557" s="23">
        <v>0.88206018518518514</v>
      </c>
      <c r="C557" s="22">
        <v>44394</v>
      </c>
      <c r="D557" s="23">
        <v>0.88556712962962969</v>
      </c>
      <c r="E557">
        <v>1</v>
      </c>
      <c r="F557">
        <v>41</v>
      </c>
      <c r="G557">
        <v>24</v>
      </c>
      <c r="H557">
        <v>1</v>
      </c>
      <c r="I557">
        <v>0.78</v>
      </c>
      <c r="J557">
        <v>5.5</v>
      </c>
      <c r="K557" s="3" t="b">
        <f>OR(INDEX('taxi_location&amp;demand_checks'!$B$2:$B$266,MATCH(Clean_data!$F557,'taxi_location&amp;demand_checks'!$A$2:$A$266,0))="A",INDEX('taxi_location&amp;demand_checks'!$B$2:$B$266,MATCH(Clean_data!$G557,'taxi_location&amp;demand_checks'!$A$2:$A$266,0))="A")</f>
        <v>1</v>
      </c>
      <c r="L557" s="3">
        <f t="shared" si="28"/>
        <v>21</v>
      </c>
      <c r="M557" s="3" t="str">
        <f t="shared" si="27"/>
        <v>Saturday</v>
      </c>
      <c r="N557" s="14">
        <f t="shared" si="29"/>
        <v>5.0500000000001499</v>
      </c>
    </row>
    <row r="558" spans="1:14" x14ac:dyDescent="0.3">
      <c r="A558" s="22">
        <v>44394</v>
      </c>
      <c r="B558" s="23">
        <v>0.99319444444444438</v>
      </c>
      <c r="C558" s="22">
        <v>44395</v>
      </c>
      <c r="D558" s="23">
        <v>2.3958333333333336E-3</v>
      </c>
      <c r="E558">
        <v>1</v>
      </c>
      <c r="F558">
        <v>159</v>
      </c>
      <c r="G558">
        <v>242</v>
      </c>
      <c r="H558">
        <v>1</v>
      </c>
      <c r="I558">
        <v>5.84</v>
      </c>
      <c r="J558">
        <v>18.5</v>
      </c>
      <c r="K558" s="3" t="b">
        <f>OR(INDEX('taxi_location&amp;demand_checks'!$B$2:$B$266,MATCH(Clean_data!$F558,'taxi_location&amp;demand_checks'!$A$2:$A$266,0))="A",INDEX('taxi_location&amp;demand_checks'!$B$2:$B$266,MATCH(Clean_data!$G558,'taxi_location&amp;demand_checks'!$A$2:$A$266,0))="A")</f>
        <v>0</v>
      </c>
      <c r="L558" s="3">
        <f t="shared" si="28"/>
        <v>23</v>
      </c>
      <c r="M558" s="3" t="str">
        <f t="shared" si="27"/>
        <v>Saturday</v>
      </c>
      <c r="N558" s="14">
        <f t="shared" si="29"/>
        <v>13.250000000000153</v>
      </c>
    </row>
    <row r="559" spans="1:14" x14ac:dyDescent="0.3">
      <c r="A559" s="22">
        <v>44395</v>
      </c>
      <c r="B559" s="23">
        <v>4.8032407407407407E-3</v>
      </c>
      <c r="C559" s="22">
        <v>44395</v>
      </c>
      <c r="D559" s="23">
        <v>6.215277777777777E-3</v>
      </c>
      <c r="E559">
        <v>1</v>
      </c>
      <c r="F559">
        <v>168</v>
      </c>
      <c r="G559">
        <v>159</v>
      </c>
      <c r="H559">
        <v>1</v>
      </c>
      <c r="I559">
        <v>0.44</v>
      </c>
      <c r="J559">
        <v>3.5</v>
      </c>
      <c r="K559" s="3" t="b">
        <f>OR(INDEX('taxi_location&amp;demand_checks'!$B$2:$B$266,MATCH(Clean_data!$F559,'taxi_location&amp;demand_checks'!$A$2:$A$266,0))="A",INDEX('taxi_location&amp;demand_checks'!$B$2:$B$266,MATCH(Clean_data!$G559,'taxi_location&amp;demand_checks'!$A$2:$A$266,0))="A")</f>
        <v>0</v>
      </c>
      <c r="L559" s="3">
        <f t="shared" si="28"/>
        <v>0</v>
      </c>
      <c r="M559" s="3" t="str">
        <f t="shared" si="27"/>
        <v>Sunday</v>
      </c>
      <c r="N559" s="14">
        <f t="shared" si="29"/>
        <v>2.0333333333333323</v>
      </c>
    </row>
    <row r="560" spans="1:14" x14ac:dyDescent="0.3">
      <c r="A560" s="22">
        <v>44395</v>
      </c>
      <c r="B560" s="23">
        <v>0.24469907407407407</v>
      </c>
      <c r="C560" s="22">
        <v>44395</v>
      </c>
      <c r="D560" s="23">
        <v>0.2504513888888889</v>
      </c>
      <c r="E560">
        <v>1</v>
      </c>
      <c r="F560">
        <v>42</v>
      </c>
      <c r="G560">
        <v>116</v>
      </c>
      <c r="H560">
        <v>1</v>
      </c>
      <c r="I560">
        <v>1.1399999999999999</v>
      </c>
      <c r="J560">
        <v>7.5</v>
      </c>
      <c r="K560" s="3" t="b">
        <f>OR(INDEX('taxi_location&amp;demand_checks'!$B$2:$B$266,MATCH(Clean_data!$F560,'taxi_location&amp;demand_checks'!$A$2:$A$266,0))="A",INDEX('taxi_location&amp;demand_checks'!$B$2:$B$266,MATCH(Clean_data!$G560,'taxi_location&amp;demand_checks'!$A$2:$A$266,0))="A")</f>
        <v>1</v>
      </c>
      <c r="L560" s="3">
        <f t="shared" si="28"/>
        <v>5</v>
      </c>
      <c r="M560" s="3" t="str">
        <f t="shared" si="27"/>
        <v>Sunday</v>
      </c>
      <c r="N560" s="14">
        <f t="shared" si="29"/>
        <v>8.2833333333333634</v>
      </c>
    </row>
    <row r="561" spans="1:14" x14ac:dyDescent="0.3">
      <c r="A561" s="22">
        <v>44395</v>
      </c>
      <c r="B561" s="23">
        <v>0.28570601851851851</v>
      </c>
      <c r="C561" s="22">
        <v>44395</v>
      </c>
      <c r="D561" s="23">
        <v>0.28717592592592595</v>
      </c>
      <c r="E561">
        <v>1</v>
      </c>
      <c r="F561">
        <v>74</v>
      </c>
      <c r="G561">
        <v>75</v>
      </c>
      <c r="H561">
        <v>1</v>
      </c>
      <c r="I561">
        <v>0.94</v>
      </c>
      <c r="J561">
        <v>4.5</v>
      </c>
      <c r="K561" s="3" t="b">
        <f>OR(INDEX('taxi_location&amp;demand_checks'!$B$2:$B$266,MATCH(Clean_data!$F561,'taxi_location&amp;demand_checks'!$A$2:$A$266,0))="A",INDEX('taxi_location&amp;demand_checks'!$B$2:$B$266,MATCH(Clean_data!$G561,'taxi_location&amp;demand_checks'!$A$2:$A$266,0))="A")</f>
        <v>1</v>
      </c>
      <c r="L561" s="3">
        <f t="shared" si="28"/>
        <v>6</v>
      </c>
      <c r="M561" s="3" t="str">
        <f t="shared" si="27"/>
        <v>Sunday</v>
      </c>
      <c r="N561" s="14">
        <f t="shared" si="29"/>
        <v>2.1166666666667044</v>
      </c>
    </row>
    <row r="562" spans="1:14" x14ac:dyDescent="0.3">
      <c r="A562" s="22">
        <v>44395</v>
      </c>
      <c r="B562" s="23">
        <v>0.34584490740740742</v>
      </c>
      <c r="C562" s="22">
        <v>44395</v>
      </c>
      <c r="D562" s="23">
        <v>0.37730324074074079</v>
      </c>
      <c r="E562">
        <v>1</v>
      </c>
      <c r="F562">
        <v>197</v>
      </c>
      <c r="G562">
        <v>97</v>
      </c>
      <c r="H562">
        <v>1</v>
      </c>
      <c r="I562">
        <v>16.37</v>
      </c>
      <c r="J562">
        <v>53.5</v>
      </c>
      <c r="K562" s="3" t="b">
        <f>OR(INDEX('taxi_location&amp;demand_checks'!$B$2:$B$266,MATCH(Clean_data!$F562,'taxi_location&amp;demand_checks'!$A$2:$A$266,0))="A",INDEX('taxi_location&amp;demand_checks'!$B$2:$B$266,MATCH(Clean_data!$G562,'taxi_location&amp;demand_checks'!$A$2:$A$266,0))="A")</f>
        <v>0</v>
      </c>
      <c r="L562" s="3">
        <f t="shared" si="28"/>
        <v>8</v>
      </c>
      <c r="M562" s="3" t="str">
        <f t="shared" si="27"/>
        <v>Sunday</v>
      </c>
      <c r="N562" s="14">
        <f t="shared" si="29"/>
        <v>45.300000000000047</v>
      </c>
    </row>
    <row r="563" spans="1:14" x14ac:dyDescent="0.3">
      <c r="A563" s="22">
        <v>44395</v>
      </c>
      <c r="B563" s="23">
        <v>0.39276620370370369</v>
      </c>
      <c r="C563" s="22">
        <v>44395</v>
      </c>
      <c r="D563" s="23">
        <v>0.39903935185185185</v>
      </c>
      <c r="E563">
        <v>1</v>
      </c>
      <c r="F563">
        <v>95</v>
      </c>
      <c r="G563">
        <v>131</v>
      </c>
      <c r="H563">
        <v>1</v>
      </c>
      <c r="I563">
        <v>3.54</v>
      </c>
      <c r="J563">
        <v>12</v>
      </c>
      <c r="K563" s="3" t="b">
        <f>OR(INDEX('taxi_location&amp;demand_checks'!$B$2:$B$266,MATCH(Clean_data!$F563,'taxi_location&amp;demand_checks'!$A$2:$A$266,0))="A",INDEX('taxi_location&amp;demand_checks'!$B$2:$B$266,MATCH(Clean_data!$G563,'taxi_location&amp;demand_checks'!$A$2:$A$266,0))="A")</f>
        <v>0</v>
      </c>
      <c r="L563" s="3">
        <f t="shared" si="28"/>
        <v>9</v>
      </c>
      <c r="M563" s="3" t="str">
        <f t="shared" si="27"/>
        <v>Sunday</v>
      </c>
      <c r="N563" s="14">
        <f t="shared" si="29"/>
        <v>9.0333333333333599</v>
      </c>
    </row>
    <row r="564" spans="1:14" x14ac:dyDescent="0.3">
      <c r="A564" s="22">
        <v>44395</v>
      </c>
      <c r="B564" s="23">
        <v>0.38207175925925929</v>
      </c>
      <c r="C564" s="22">
        <v>44395</v>
      </c>
      <c r="D564" s="23">
        <v>0.41758101851851853</v>
      </c>
      <c r="E564">
        <v>1</v>
      </c>
      <c r="F564">
        <v>97</v>
      </c>
      <c r="G564">
        <v>86</v>
      </c>
      <c r="H564">
        <v>1</v>
      </c>
      <c r="I564">
        <v>26.32</v>
      </c>
      <c r="J564">
        <v>73</v>
      </c>
      <c r="K564" s="3" t="b">
        <f>OR(INDEX('taxi_location&amp;demand_checks'!$B$2:$B$266,MATCH(Clean_data!$F564,'taxi_location&amp;demand_checks'!$A$2:$A$266,0))="A",INDEX('taxi_location&amp;demand_checks'!$B$2:$B$266,MATCH(Clean_data!$G564,'taxi_location&amp;demand_checks'!$A$2:$A$266,0))="A")</f>
        <v>0</v>
      </c>
      <c r="L564" s="3">
        <f t="shared" si="28"/>
        <v>9</v>
      </c>
      <c r="M564" s="3" t="str">
        <f t="shared" si="27"/>
        <v>Sunday</v>
      </c>
      <c r="N564" s="14">
        <f t="shared" si="29"/>
        <v>51.133333333333304</v>
      </c>
    </row>
    <row r="565" spans="1:14" x14ac:dyDescent="0.3">
      <c r="A565" s="22">
        <v>44395</v>
      </c>
      <c r="B565" s="23">
        <v>0.48560185185185184</v>
      </c>
      <c r="C565" s="22">
        <v>44395</v>
      </c>
      <c r="D565" s="23">
        <v>0.49932870370370369</v>
      </c>
      <c r="E565">
        <v>1</v>
      </c>
      <c r="F565">
        <v>74</v>
      </c>
      <c r="G565">
        <v>244</v>
      </c>
      <c r="H565">
        <v>1</v>
      </c>
      <c r="I565">
        <v>3.4</v>
      </c>
      <c r="J565">
        <v>16</v>
      </c>
      <c r="K565" s="3" t="b">
        <f>OR(INDEX('taxi_location&amp;demand_checks'!$B$2:$B$266,MATCH(Clean_data!$F565,'taxi_location&amp;demand_checks'!$A$2:$A$266,0))="A",INDEX('taxi_location&amp;demand_checks'!$B$2:$B$266,MATCH(Clean_data!$G565,'taxi_location&amp;demand_checks'!$A$2:$A$266,0))="A")</f>
        <v>1</v>
      </c>
      <c r="L565" s="3">
        <f t="shared" si="28"/>
        <v>11</v>
      </c>
      <c r="M565" s="3" t="str">
        <f t="shared" si="27"/>
        <v>Sunday</v>
      </c>
      <c r="N565" s="14">
        <f t="shared" si="29"/>
        <v>19.766666666666666</v>
      </c>
    </row>
    <row r="566" spans="1:14" x14ac:dyDescent="0.3">
      <c r="A566" s="22">
        <v>44395</v>
      </c>
      <c r="B566" s="23">
        <v>0.52096064814814813</v>
      </c>
      <c r="C566" s="22">
        <v>44395</v>
      </c>
      <c r="D566" s="23">
        <v>0.52430555555555558</v>
      </c>
      <c r="E566">
        <v>1</v>
      </c>
      <c r="F566">
        <v>41</v>
      </c>
      <c r="G566">
        <v>75</v>
      </c>
      <c r="H566">
        <v>1</v>
      </c>
      <c r="I566">
        <v>0.83</v>
      </c>
      <c r="J566">
        <v>5.5</v>
      </c>
      <c r="K566" s="3" t="b">
        <f>OR(INDEX('taxi_location&amp;demand_checks'!$B$2:$B$266,MATCH(Clean_data!$F566,'taxi_location&amp;demand_checks'!$A$2:$A$266,0))="A",INDEX('taxi_location&amp;demand_checks'!$B$2:$B$266,MATCH(Clean_data!$G566,'taxi_location&amp;demand_checks'!$A$2:$A$266,0))="A")</f>
        <v>1</v>
      </c>
      <c r="L566" s="3">
        <f t="shared" si="28"/>
        <v>12</v>
      </c>
      <c r="M566" s="3" t="str">
        <f t="shared" si="27"/>
        <v>Sunday</v>
      </c>
      <c r="N566" s="14">
        <f t="shared" si="29"/>
        <v>4.8166666666667268</v>
      </c>
    </row>
    <row r="567" spans="1:14" x14ac:dyDescent="0.3">
      <c r="A567" s="22">
        <v>44395</v>
      </c>
      <c r="B567" s="23">
        <v>0.54057870370370364</v>
      </c>
      <c r="C567" s="22">
        <v>44395</v>
      </c>
      <c r="D567" s="23">
        <v>0.54944444444444451</v>
      </c>
      <c r="E567">
        <v>1</v>
      </c>
      <c r="F567">
        <v>74</v>
      </c>
      <c r="G567">
        <v>41</v>
      </c>
      <c r="H567">
        <v>1</v>
      </c>
      <c r="I567">
        <v>1.72</v>
      </c>
      <c r="J567">
        <v>9.5</v>
      </c>
      <c r="K567" s="3" t="b">
        <f>OR(INDEX('taxi_location&amp;demand_checks'!$B$2:$B$266,MATCH(Clean_data!$F567,'taxi_location&amp;demand_checks'!$A$2:$A$266,0))="A",INDEX('taxi_location&amp;demand_checks'!$B$2:$B$266,MATCH(Clean_data!$G567,'taxi_location&amp;demand_checks'!$A$2:$A$266,0))="A")</f>
        <v>1</v>
      </c>
      <c r="L567" s="3">
        <f t="shared" si="28"/>
        <v>12</v>
      </c>
      <c r="M567" s="3" t="str">
        <f t="shared" si="27"/>
        <v>Sunday</v>
      </c>
      <c r="N567" s="14">
        <f t="shared" si="29"/>
        <v>12.76666666666685</v>
      </c>
    </row>
    <row r="568" spans="1:14" x14ac:dyDescent="0.3">
      <c r="A568" s="22">
        <v>44395</v>
      </c>
      <c r="B568" s="23">
        <v>0.57424768518518521</v>
      </c>
      <c r="C568" s="22">
        <v>44395</v>
      </c>
      <c r="D568" s="23">
        <v>0.58043981481481477</v>
      </c>
      <c r="E568">
        <v>1</v>
      </c>
      <c r="F568">
        <v>42</v>
      </c>
      <c r="G568">
        <v>116</v>
      </c>
      <c r="H568">
        <v>1</v>
      </c>
      <c r="I568">
        <v>1.3</v>
      </c>
      <c r="J568">
        <v>8</v>
      </c>
      <c r="K568" s="3" t="b">
        <f>OR(INDEX('taxi_location&amp;demand_checks'!$B$2:$B$266,MATCH(Clean_data!$F568,'taxi_location&amp;demand_checks'!$A$2:$A$266,0))="A",INDEX('taxi_location&amp;demand_checks'!$B$2:$B$266,MATCH(Clean_data!$G568,'taxi_location&amp;demand_checks'!$A$2:$A$266,0))="A")</f>
        <v>1</v>
      </c>
      <c r="L568" s="3">
        <f t="shared" si="28"/>
        <v>13</v>
      </c>
      <c r="M568" s="3" t="str">
        <f t="shared" si="27"/>
        <v>Sunday</v>
      </c>
      <c r="N568" s="14">
        <f t="shared" si="29"/>
        <v>8.9166666666665684</v>
      </c>
    </row>
    <row r="569" spans="1:14" x14ac:dyDescent="0.3">
      <c r="A569" s="22">
        <v>44395</v>
      </c>
      <c r="B569" s="23">
        <v>0.54913194444444446</v>
      </c>
      <c r="C569" s="22">
        <v>44395</v>
      </c>
      <c r="D569" s="23">
        <v>0.56819444444444445</v>
      </c>
      <c r="E569">
        <v>1</v>
      </c>
      <c r="F569">
        <v>213</v>
      </c>
      <c r="G569">
        <v>220</v>
      </c>
      <c r="H569">
        <v>2</v>
      </c>
      <c r="I569">
        <v>7.77</v>
      </c>
      <c r="J569">
        <v>26.5</v>
      </c>
      <c r="K569" s="3" t="b">
        <f>OR(INDEX('taxi_location&amp;demand_checks'!$B$2:$B$266,MATCH(Clean_data!$F569,'taxi_location&amp;demand_checks'!$A$2:$A$266,0))="A",INDEX('taxi_location&amp;demand_checks'!$B$2:$B$266,MATCH(Clean_data!$G569,'taxi_location&amp;demand_checks'!$A$2:$A$266,0))="A")</f>
        <v>0</v>
      </c>
      <c r="L569" s="3">
        <f t="shared" si="28"/>
        <v>13</v>
      </c>
      <c r="M569" s="3" t="str">
        <f t="shared" si="27"/>
        <v>Sunday</v>
      </c>
      <c r="N569" s="14">
        <f t="shared" si="29"/>
        <v>27.449999999999974</v>
      </c>
    </row>
    <row r="570" spans="1:14" x14ac:dyDescent="0.3">
      <c r="A570" s="22">
        <v>44395</v>
      </c>
      <c r="B570" s="23">
        <v>0.65122685185185192</v>
      </c>
      <c r="C570" s="22">
        <v>44395</v>
      </c>
      <c r="D570" s="23">
        <v>0.66303240740740743</v>
      </c>
      <c r="E570">
        <v>1</v>
      </c>
      <c r="F570">
        <v>260</v>
      </c>
      <c r="G570">
        <v>129</v>
      </c>
      <c r="H570">
        <v>1</v>
      </c>
      <c r="I570">
        <v>1.63</v>
      </c>
      <c r="J570">
        <v>11.5</v>
      </c>
      <c r="K570" s="3" t="b">
        <f>OR(INDEX('taxi_location&amp;demand_checks'!$B$2:$B$266,MATCH(Clean_data!$F570,'taxi_location&amp;demand_checks'!$A$2:$A$266,0))="A",INDEX('taxi_location&amp;demand_checks'!$B$2:$B$266,MATCH(Clean_data!$G570,'taxi_location&amp;demand_checks'!$A$2:$A$266,0))="A")</f>
        <v>0</v>
      </c>
      <c r="L570" s="3">
        <f t="shared" si="28"/>
        <v>15</v>
      </c>
      <c r="M570" s="3" t="str">
        <f t="shared" si="27"/>
        <v>Sunday</v>
      </c>
      <c r="N570" s="14">
        <f t="shared" si="29"/>
        <v>16.99999999999994</v>
      </c>
    </row>
    <row r="571" spans="1:14" x14ac:dyDescent="0.3">
      <c r="A571" s="22">
        <v>44395</v>
      </c>
      <c r="B571" s="23">
        <v>0.6599652777777778</v>
      </c>
      <c r="C571" s="22">
        <v>44395</v>
      </c>
      <c r="D571" s="23">
        <v>0.66319444444444442</v>
      </c>
      <c r="E571">
        <v>1</v>
      </c>
      <c r="F571">
        <v>74</v>
      </c>
      <c r="G571">
        <v>42</v>
      </c>
      <c r="H571">
        <v>1</v>
      </c>
      <c r="I571">
        <v>0.87</v>
      </c>
      <c r="J571">
        <v>5</v>
      </c>
      <c r="K571" s="3" t="b">
        <f>OR(INDEX('taxi_location&amp;demand_checks'!$B$2:$B$266,MATCH(Clean_data!$F571,'taxi_location&amp;demand_checks'!$A$2:$A$266,0))="A",INDEX('taxi_location&amp;demand_checks'!$B$2:$B$266,MATCH(Clean_data!$G571,'taxi_location&amp;demand_checks'!$A$2:$A$266,0))="A")</f>
        <v>1</v>
      </c>
      <c r="L571" s="3">
        <f t="shared" si="28"/>
        <v>15</v>
      </c>
      <c r="M571" s="3" t="str">
        <f t="shared" si="27"/>
        <v>Sunday</v>
      </c>
      <c r="N571" s="14">
        <f t="shared" si="29"/>
        <v>4.6499999999999275</v>
      </c>
    </row>
    <row r="572" spans="1:14" x14ac:dyDescent="0.3">
      <c r="A572" s="22">
        <v>44395</v>
      </c>
      <c r="B572" s="23">
        <v>0.66770833333333324</v>
      </c>
      <c r="C572" s="22">
        <v>44395</v>
      </c>
      <c r="D572" s="23">
        <v>0.6694444444444444</v>
      </c>
      <c r="E572">
        <v>1</v>
      </c>
      <c r="F572">
        <v>75</v>
      </c>
      <c r="G572">
        <v>41</v>
      </c>
      <c r="H572">
        <v>1</v>
      </c>
      <c r="I572">
        <v>0.54</v>
      </c>
      <c r="J572">
        <v>4</v>
      </c>
      <c r="K572" s="3" t="b">
        <f>OR(INDEX('taxi_location&amp;demand_checks'!$B$2:$B$266,MATCH(Clean_data!$F572,'taxi_location&amp;demand_checks'!$A$2:$A$266,0))="A",INDEX('taxi_location&amp;demand_checks'!$B$2:$B$266,MATCH(Clean_data!$G572,'taxi_location&amp;demand_checks'!$A$2:$A$266,0))="A")</f>
        <v>1</v>
      </c>
      <c r="L572" s="3">
        <f t="shared" si="28"/>
        <v>16</v>
      </c>
      <c r="M572" s="3" t="str">
        <f t="shared" si="27"/>
        <v>Sunday</v>
      </c>
      <c r="N572" s="14">
        <f t="shared" si="29"/>
        <v>2.5000000000000711</v>
      </c>
    </row>
    <row r="573" spans="1:14" x14ac:dyDescent="0.3">
      <c r="A573" s="22">
        <v>44395</v>
      </c>
      <c r="B573" s="23">
        <v>0.7432523148148148</v>
      </c>
      <c r="C573" s="22">
        <v>44395</v>
      </c>
      <c r="D573" s="23">
        <v>0.75089120370370377</v>
      </c>
      <c r="E573">
        <v>1</v>
      </c>
      <c r="F573">
        <v>82</v>
      </c>
      <c r="G573">
        <v>93</v>
      </c>
      <c r="H573">
        <v>1</v>
      </c>
      <c r="I573">
        <v>2.57</v>
      </c>
      <c r="J573">
        <v>11</v>
      </c>
      <c r="K573" s="3" t="b">
        <f>OR(INDEX('taxi_location&amp;demand_checks'!$B$2:$B$266,MATCH(Clean_data!$F573,'taxi_location&amp;demand_checks'!$A$2:$A$266,0))="A",INDEX('taxi_location&amp;demand_checks'!$B$2:$B$266,MATCH(Clean_data!$G573,'taxi_location&amp;demand_checks'!$A$2:$A$266,0))="A")</f>
        <v>0</v>
      </c>
      <c r="L573" s="3">
        <f t="shared" si="28"/>
        <v>17</v>
      </c>
      <c r="M573" s="3" t="str">
        <f t="shared" si="27"/>
        <v>Sunday</v>
      </c>
      <c r="N573" s="14">
        <f t="shared" si="29"/>
        <v>11.000000000000121</v>
      </c>
    </row>
    <row r="574" spans="1:14" x14ac:dyDescent="0.3">
      <c r="A574" s="22">
        <v>44395</v>
      </c>
      <c r="B574" s="23">
        <v>0.72672453703703699</v>
      </c>
      <c r="C574" s="22">
        <v>44395</v>
      </c>
      <c r="D574" s="23">
        <v>0.73715277777777777</v>
      </c>
      <c r="E574">
        <v>1</v>
      </c>
      <c r="F574">
        <v>179</v>
      </c>
      <c r="G574">
        <v>129</v>
      </c>
      <c r="H574">
        <v>1</v>
      </c>
      <c r="I574">
        <v>2.84</v>
      </c>
      <c r="J574">
        <v>12.5</v>
      </c>
      <c r="K574" s="3" t="b">
        <f>OR(INDEX('taxi_location&amp;demand_checks'!$B$2:$B$266,MATCH(Clean_data!$F574,'taxi_location&amp;demand_checks'!$A$2:$A$266,0))="A",INDEX('taxi_location&amp;demand_checks'!$B$2:$B$266,MATCH(Clean_data!$G574,'taxi_location&amp;demand_checks'!$A$2:$A$266,0))="A")</f>
        <v>0</v>
      </c>
      <c r="L574" s="3">
        <f t="shared" si="28"/>
        <v>17</v>
      </c>
      <c r="M574" s="3" t="str">
        <f t="shared" si="27"/>
        <v>Sunday</v>
      </c>
      <c r="N574" s="14">
        <f t="shared" si="29"/>
        <v>15.016666666666723</v>
      </c>
    </row>
    <row r="575" spans="1:14" x14ac:dyDescent="0.3">
      <c r="A575" s="22">
        <v>44395</v>
      </c>
      <c r="B575" s="23">
        <v>0.78445601851851843</v>
      </c>
      <c r="C575" s="22">
        <v>44395</v>
      </c>
      <c r="D575" s="23">
        <v>0.79939814814814814</v>
      </c>
      <c r="E575">
        <v>1</v>
      </c>
      <c r="F575">
        <v>97</v>
      </c>
      <c r="G575">
        <v>226</v>
      </c>
      <c r="H575">
        <v>1</v>
      </c>
      <c r="I575">
        <v>6.69</v>
      </c>
      <c r="J575">
        <v>22</v>
      </c>
      <c r="K575" s="3" t="b">
        <f>OR(INDEX('taxi_location&amp;demand_checks'!$B$2:$B$266,MATCH(Clean_data!$F575,'taxi_location&amp;demand_checks'!$A$2:$A$266,0))="A",INDEX('taxi_location&amp;demand_checks'!$B$2:$B$266,MATCH(Clean_data!$G575,'taxi_location&amp;demand_checks'!$A$2:$A$266,0))="A")</f>
        <v>0</v>
      </c>
      <c r="L575" s="3">
        <f t="shared" si="28"/>
        <v>18</v>
      </c>
      <c r="M575" s="3" t="str">
        <f t="shared" si="27"/>
        <v>Sunday</v>
      </c>
      <c r="N575" s="14">
        <f t="shared" si="29"/>
        <v>21.516666666666779</v>
      </c>
    </row>
    <row r="576" spans="1:14" x14ac:dyDescent="0.3">
      <c r="A576" s="22">
        <v>44395</v>
      </c>
      <c r="B576" s="23">
        <v>0.82055555555555559</v>
      </c>
      <c r="C576" s="22">
        <v>44395</v>
      </c>
      <c r="D576" s="23">
        <v>0.82839120370370367</v>
      </c>
      <c r="E576">
        <v>1</v>
      </c>
      <c r="F576">
        <v>74</v>
      </c>
      <c r="G576">
        <v>24</v>
      </c>
      <c r="H576">
        <v>1</v>
      </c>
      <c r="I576">
        <v>1.8</v>
      </c>
      <c r="J576">
        <v>9.5</v>
      </c>
      <c r="K576" s="3" t="b">
        <f>OR(INDEX('taxi_location&amp;demand_checks'!$B$2:$B$266,MATCH(Clean_data!$F576,'taxi_location&amp;demand_checks'!$A$2:$A$266,0))="A",INDEX('taxi_location&amp;demand_checks'!$B$2:$B$266,MATCH(Clean_data!$G576,'taxi_location&amp;demand_checks'!$A$2:$A$266,0))="A")</f>
        <v>1</v>
      </c>
      <c r="L576" s="3">
        <f t="shared" si="28"/>
        <v>19</v>
      </c>
      <c r="M576" s="3" t="str">
        <f t="shared" si="27"/>
        <v>Sunday</v>
      </c>
      <c r="N576" s="14">
        <f t="shared" si="29"/>
        <v>11.283333333333232</v>
      </c>
    </row>
    <row r="577" spans="1:14" x14ac:dyDescent="0.3">
      <c r="A577" s="22">
        <v>44395</v>
      </c>
      <c r="B577" s="23">
        <v>0.80747685185185192</v>
      </c>
      <c r="C577" s="22">
        <v>44395</v>
      </c>
      <c r="D577" s="23">
        <v>0.82108796296296294</v>
      </c>
      <c r="E577">
        <v>1</v>
      </c>
      <c r="F577">
        <v>149</v>
      </c>
      <c r="G577">
        <v>89</v>
      </c>
      <c r="H577">
        <v>2</v>
      </c>
      <c r="I577">
        <v>4.3499999999999996</v>
      </c>
      <c r="J577">
        <v>16.5</v>
      </c>
      <c r="K577" s="3" t="b">
        <f>OR(INDEX('taxi_location&amp;demand_checks'!$B$2:$B$266,MATCH(Clean_data!$F577,'taxi_location&amp;demand_checks'!$A$2:$A$266,0))="A",INDEX('taxi_location&amp;demand_checks'!$B$2:$B$266,MATCH(Clean_data!$G577,'taxi_location&amp;demand_checks'!$A$2:$A$266,0))="A")</f>
        <v>0</v>
      </c>
      <c r="L577" s="3">
        <f t="shared" si="28"/>
        <v>19</v>
      </c>
      <c r="M577" s="3" t="str">
        <f t="shared" si="27"/>
        <v>Sunday</v>
      </c>
      <c r="N577" s="14">
        <f t="shared" si="29"/>
        <v>19.599999999999866</v>
      </c>
    </row>
    <row r="578" spans="1:14" x14ac:dyDescent="0.3">
      <c r="A578" s="22">
        <v>44395</v>
      </c>
      <c r="B578" s="23">
        <v>0.84912037037037036</v>
      </c>
      <c r="C578" s="22">
        <v>44395</v>
      </c>
      <c r="D578" s="23">
        <v>0.85484953703703714</v>
      </c>
      <c r="E578">
        <v>1</v>
      </c>
      <c r="F578">
        <v>49</v>
      </c>
      <c r="G578">
        <v>37</v>
      </c>
      <c r="H578">
        <v>1</v>
      </c>
      <c r="I578">
        <v>1.4</v>
      </c>
      <c r="J578">
        <v>7.5</v>
      </c>
      <c r="K578" s="3" t="b">
        <f>OR(INDEX('taxi_location&amp;demand_checks'!$B$2:$B$266,MATCH(Clean_data!$F578,'taxi_location&amp;demand_checks'!$A$2:$A$266,0))="A",INDEX('taxi_location&amp;demand_checks'!$B$2:$B$266,MATCH(Clean_data!$G578,'taxi_location&amp;demand_checks'!$A$2:$A$266,0))="A")</f>
        <v>0</v>
      </c>
      <c r="L578" s="3">
        <f t="shared" si="28"/>
        <v>20</v>
      </c>
      <c r="M578" s="3" t="str">
        <f t="shared" si="27"/>
        <v>Sunday</v>
      </c>
      <c r="N578" s="14">
        <f t="shared" si="29"/>
        <v>8.2500000000001705</v>
      </c>
    </row>
    <row r="579" spans="1:14" x14ac:dyDescent="0.3">
      <c r="A579" s="22">
        <v>44395</v>
      </c>
      <c r="B579" s="23">
        <v>0.84813657407407417</v>
      </c>
      <c r="C579" s="22">
        <v>44395</v>
      </c>
      <c r="D579" s="23">
        <v>0.85439814814814818</v>
      </c>
      <c r="E579">
        <v>1</v>
      </c>
      <c r="F579">
        <v>41</v>
      </c>
      <c r="G579">
        <v>75</v>
      </c>
      <c r="H579">
        <v>1</v>
      </c>
      <c r="I579">
        <v>2.06</v>
      </c>
      <c r="J579">
        <v>8</v>
      </c>
      <c r="K579" s="3" t="b">
        <f>OR(INDEX('taxi_location&amp;demand_checks'!$B$2:$B$266,MATCH(Clean_data!$F579,'taxi_location&amp;demand_checks'!$A$2:$A$266,0))="A",INDEX('taxi_location&amp;demand_checks'!$B$2:$B$266,MATCH(Clean_data!$G579,'taxi_location&amp;demand_checks'!$A$2:$A$266,0))="A")</f>
        <v>1</v>
      </c>
      <c r="L579" s="3">
        <f t="shared" si="28"/>
        <v>20</v>
      </c>
      <c r="M579" s="3" t="str">
        <f t="shared" si="27"/>
        <v>Sunday</v>
      </c>
      <c r="N579" s="14">
        <f t="shared" si="29"/>
        <v>9.016666666666584</v>
      </c>
    </row>
    <row r="580" spans="1:14" x14ac:dyDescent="0.3">
      <c r="A580" s="22">
        <v>44395</v>
      </c>
      <c r="B580" s="23">
        <v>0.90039351851851857</v>
      </c>
      <c r="C580" s="22">
        <v>44395</v>
      </c>
      <c r="D580" s="23">
        <v>0.90641203703703699</v>
      </c>
      <c r="E580">
        <v>1</v>
      </c>
      <c r="F580">
        <v>74</v>
      </c>
      <c r="G580">
        <v>151</v>
      </c>
      <c r="H580">
        <v>1</v>
      </c>
      <c r="I580">
        <v>2.4900000000000002</v>
      </c>
      <c r="J580">
        <v>9.5</v>
      </c>
      <c r="K580" s="3" t="b">
        <f>OR(INDEX('taxi_location&amp;demand_checks'!$B$2:$B$266,MATCH(Clean_data!$F580,'taxi_location&amp;demand_checks'!$A$2:$A$266,0))="A",INDEX('taxi_location&amp;demand_checks'!$B$2:$B$266,MATCH(Clean_data!$G580,'taxi_location&amp;demand_checks'!$A$2:$A$266,0))="A")</f>
        <v>1</v>
      </c>
      <c r="L580" s="3">
        <f t="shared" si="28"/>
        <v>21</v>
      </c>
      <c r="M580" s="3" t="str">
        <f t="shared" si="27"/>
        <v>Sunday</v>
      </c>
      <c r="N580" s="14">
        <f t="shared" si="29"/>
        <v>8.6666666666665293</v>
      </c>
    </row>
    <row r="581" spans="1:14" x14ac:dyDescent="0.3">
      <c r="A581" s="22">
        <v>44395</v>
      </c>
      <c r="B581" s="23">
        <v>0.97172453703703709</v>
      </c>
      <c r="C581" s="22">
        <v>44395</v>
      </c>
      <c r="D581" s="23">
        <v>0.97540509259259256</v>
      </c>
      <c r="E581">
        <v>1</v>
      </c>
      <c r="F581">
        <v>244</v>
      </c>
      <c r="G581">
        <v>244</v>
      </c>
      <c r="H581">
        <v>1</v>
      </c>
      <c r="I581">
        <v>0.81</v>
      </c>
      <c r="J581">
        <v>5.5</v>
      </c>
      <c r="K581" s="3" t="b">
        <f>OR(INDEX('taxi_location&amp;demand_checks'!$B$2:$B$266,MATCH(Clean_data!$F581,'taxi_location&amp;demand_checks'!$A$2:$A$266,0))="A",INDEX('taxi_location&amp;demand_checks'!$B$2:$B$266,MATCH(Clean_data!$G581,'taxi_location&amp;demand_checks'!$A$2:$A$266,0))="A")</f>
        <v>1</v>
      </c>
      <c r="L581" s="3">
        <f t="shared" si="28"/>
        <v>23</v>
      </c>
      <c r="M581" s="3" t="str">
        <f t="shared" ref="M581:M644" si="30">TEXT(A581,"dddd")</f>
        <v>Sunday</v>
      </c>
      <c r="N581" s="14">
        <f t="shared" si="29"/>
        <v>5.2999999999998693</v>
      </c>
    </row>
    <row r="582" spans="1:14" x14ac:dyDescent="0.3">
      <c r="A582" s="22">
        <v>44396</v>
      </c>
      <c r="B582" s="23">
        <v>2.1689814814814815E-2</v>
      </c>
      <c r="C582" s="22">
        <v>44396</v>
      </c>
      <c r="D582" s="23">
        <v>2.5833333333333333E-2</v>
      </c>
      <c r="E582">
        <v>1</v>
      </c>
      <c r="F582">
        <v>75</v>
      </c>
      <c r="G582">
        <v>151</v>
      </c>
      <c r="H582">
        <v>1</v>
      </c>
      <c r="I582">
        <v>1.42</v>
      </c>
      <c r="J582">
        <v>7</v>
      </c>
      <c r="K582" s="3" t="b">
        <f>OR(INDEX('taxi_location&amp;demand_checks'!$B$2:$B$266,MATCH(Clean_data!$F582,'taxi_location&amp;demand_checks'!$A$2:$A$266,0))="A",INDEX('taxi_location&amp;demand_checks'!$B$2:$B$266,MATCH(Clean_data!$G582,'taxi_location&amp;demand_checks'!$A$2:$A$266,0))="A")</f>
        <v>1</v>
      </c>
      <c r="L582" s="3">
        <f t="shared" ref="L582:L645" si="31">HOUR(B582)</f>
        <v>0</v>
      </c>
      <c r="M582" s="3" t="str">
        <f t="shared" si="30"/>
        <v>Monday</v>
      </c>
      <c r="N582" s="14">
        <f t="shared" ref="N582:N645" si="32">IF(C582=A582,(D582-B582),IF(C582&gt;A582,D582-0+1-B582,"Error"))*1440</f>
        <v>5.9666666666666668</v>
      </c>
    </row>
    <row r="583" spans="1:14" x14ac:dyDescent="0.3">
      <c r="A583" s="22">
        <v>44396</v>
      </c>
      <c r="B583" s="23">
        <v>6.0462962962962961E-2</v>
      </c>
      <c r="C583" s="22">
        <v>44396</v>
      </c>
      <c r="D583" s="23">
        <v>6.4652777777777781E-2</v>
      </c>
      <c r="E583">
        <v>1</v>
      </c>
      <c r="F583">
        <v>153</v>
      </c>
      <c r="G583">
        <v>18</v>
      </c>
      <c r="H583">
        <v>1</v>
      </c>
      <c r="I583">
        <v>1.18</v>
      </c>
      <c r="J583">
        <v>6.5</v>
      </c>
      <c r="K583" s="3" t="b">
        <f>OR(INDEX('taxi_location&amp;demand_checks'!$B$2:$B$266,MATCH(Clean_data!$F583,'taxi_location&amp;demand_checks'!$A$2:$A$266,0))="A",INDEX('taxi_location&amp;demand_checks'!$B$2:$B$266,MATCH(Clean_data!$G583,'taxi_location&amp;demand_checks'!$A$2:$A$266,0))="A")</f>
        <v>1</v>
      </c>
      <c r="L583" s="3">
        <f t="shared" si="31"/>
        <v>1</v>
      </c>
      <c r="M583" s="3" t="str">
        <f t="shared" si="30"/>
        <v>Monday</v>
      </c>
      <c r="N583" s="14">
        <f t="shared" si="32"/>
        <v>6.0333333333333403</v>
      </c>
    </row>
    <row r="584" spans="1:14" x14ac:dyDescent="0.3">
      <c r="A584" s="22">
        <v>44396</v>
      </c>
      <c r="B584" s="23">
        <v>0.24994212962962961</v>
      </c>
      <c r="C584" s="22">
        <v>44396</v>
      </c>
      <c r="D584" s="23">
        <v>0.25787037037037036</v>
      </c>
      <c r="E584">
        <v>1</v>
      </c>
      <c r="F584">
        <v>95</v>
      </c>
      <c r="G584">
        <v>138</v>
      </c>
      <c r="H584">
        <v>1</v>
      </c>
      <c r="I584">
        <v>5.3</v>
      </c>
      <c r="J584">
        <v>16</v>
      </c>
      <c r="K584" s="3" t="b">
        <f>OR(INDEX('taxi_location&amp;demand_checks'!$B$2:$B$266,MATCH(Clean_data!$F584,'taxi_location&amp;demand_checks'!$A$2:$A$266,0))="A",INDEX('taxi_location&amp;demand_checks'!$B$2:$B$266,MATCH(Clean_data!$G584,'taxi_location&amp;demand_checks'!$A$2:$A$266,0))="A")</f>
        <v>0</v>
      </c>
      <c r="L584" s="3">
        <f t="shared" si="31"/>
        <v>5</v>
      </c>
      <c r="M584" s="3" t="str">
        <f t="shared" si="30"/>
        <v>Monday</v>
      </c>
      <c r="N584" s="14">
        <f t="shared" si="32"/>
        <v>11.416666666666679</v>
      </c>
    </row>
    <row r="585" spans="1:14" x14ac:dyDescent="0.3">
      <c r="A585" s="22">
        <v>44396</v>
      </c>
      <c r="B585" s="23">
        <v>0.3038541666666667</v>
      </c>
      <c r="C585" s="22">
        <v>44396</v>
      </c>
      <c r="D585" s="23">
        <v>0.30812499999999998</v>
      </c>
      <c r="E585">
        <v>1</v>
      </c>
      <c r="F585">
        <v>97</v>
      </c>
      <c r="G585">
        <v>65</v>
      </c>
      <c r="H585">
        <v>1</v>
      </c>
      <c r="I585">
        <v>0.74</v>
      </c>
      <c r="J585">
        <v>6</v>
      </c>
      <c r="K585" s="3" t="b">
        <f>OR(INDEX('taxi_location&amp;demand_checks'!$B$2:$B$266,MATCH(Clean_data!$F585,'taxi_location&amp;demand_checks'!$A$2:$A$266,0))="A",INDEX('taxi_location&amp;demand_checks'!$B$2:$B$266,MATCH(Clean_data!$G585,'taxi_location&amp;demand_checks'!$A$2:$A$266,0))="A")</f>
        <v>0</v>
      </c>
      <c r="L585" s="3">
        <f t="shared" si="31"/>
        <v>7</v>
      </c>
      <c r="M585" s="3" t="str">
        <f t="shared" si="30"/>
        <v>Monday</v>
      </c>
      <c r="N585" s="14">
        <f t="shared" si="32"/>
        <v>6.1499999999999222</v>
      </c>
    </row>
    <row r="586" spans="1:14" x14ac:dyDescent="0.3">
      <c r="A586" s="22">
        <v>44396</v>
      </c>
      <c r="B586" s="23">
        <v>0.3146990740740741</v>
      </c>
      <c r="C586" s="22">
        <v>44396</v>
      </c>
      <c r="D586" s="23">
        <v>0.31723379629629628</v>
      </c>
      <c r="E586">
        <v>1</v>
      </c>
      <c r="F586">
        <v>75</v>
      </c>
      <c r="G586">
        <v>74</v>
      </c>
      <c r="H586">
        <v>1</v>
      </c>
      <c r="I586">
        <v>1.1100000000000001</v>
      </c>
      <c r="J586">
        <v>5.5</v>
      </c>
      <c r="K586" s="3" t="b">
        <f>OR(INDEX('taxi_location&amp;demand_checks'!$B$2:$B$266,MATCH(Clean_data!$F586,'taxi_location&amp;demand_checks'!$A$2:$A$266,0))="A",INDEX('taxi_location&amp;demand_checks'!$B$2:$B$266,MATCH(Clean_data!$G586,'taxi_location&amp;demand_checks'!$A$2:$A$266,0))="A")</f>
        <v>1</v>
      </c>
      <c r="L586" s="3">
        <f t="shared" si="31"/>
        <v>7</v>
      </c>
      <c r="M586" s="3" t="str">
        <f t="shared" si="30"/>
        <v>Monday</v>
      </c>
      <c r="N586" s="14">
        <f t="shared" si="32"/>
        <v>3.6499999999999311</v>
      </c>
    </row>
    <row r="587" spans="1:14" x14ac:dyDescent="0.3">
      <c r="A587" s="22">
        <v>44396</v>
      </c>
      <c r="B587" s="23">
        <v>0.35869212962962965</v>
      </c>
      <c r="C587" s="22">
        <v>44396</v>
      </c>
      <c r="D587" s="23">
        <v>0.3705092592592592</v>
      </c>
      <c r="E587">
        <v>1</v>
      </c>
      <c r="F587">
        <v>243</v>
      </c>
      <c r="G587">
        <v>69</v>
      </c>
      <c r="H587">
        <v>1</v>
      </c>
      <c r="I587">
        <v>2.68</v>
      </c>
      <c r="J587">
        <v>13</v>
      </c>
      <c r="K587" s="3" t="b">
        <f>OR(INDEX('taxi_location&amp;demand_checks'!$B$2:$B$266,MATCH(Clean_data!$F587,'taxi_location&amp;demand_checks'!$A$2:$A$266,0))="A",INDEX('taxi_location&amp;demand_checks'!$B$2:$B$266,MATCH(Clean_data!$G587,'taxi_location&amp;demand_checks'!$A$2:$A$266,0))="A")</f>
        <v>1</v>
      </c>
      <c r="L587" s="3">
        <f t="shared" si="31"/>
        <v>8</v>
      </c>
      <c r="M587" s="3" t="str">
        <f t="shared" si="30"/>
        <v>Monday</v>
      </c>
      <c r="N587" s="14">
        <f t="shared" si="32"/>
        <v>17.016666666666556</v>
      </c>
    </row>
    <row r="588" spans="1:14" x14ac:dyDescent="0.3">
      <c r="A588" s="22">
        <v>44396</v>
      </c>
      <c r="B588" s="23">
        <v>0.37743055555555555</v>
      </c>
      <c r="C588" s="22">
        <v>44396</v>
      </c>
      <c r="D588" s="23">
        <v>0.38526620370370374</v>
      </c>
      <c r="E588">
        <v>1</v>
      </c>
      <c r="F588">
        <v>74</v>
      </c>
      <c r="G588">
        <v>236</v>
      </c>
      <c r="H588">
        <v>1</v>
      </c>
      <c r="I588">
        <v>1.68</v>
      </c>
      <c r="J588">
        <v>9</v>
      </c>
      <c r="K588" s="3" t="b">
        <f>OR(INDEX('taxi_location&amp;demand_checks'!$B$2:$B$266,MATCH(Clean_data!$F588,'taxi_location&amp;demand_checks'!$A$2:$A$266,0))="A",INDEX('taxi_location&amp;demand_checks'!$B$2:$B$266,MATCH(Clean_data!$G588,'taxi_location&amp;demand_checks'!$A$2:$A$266,0))="A")</f>
        <v>1</v>
      </c>
      <c r="L588" s="3">
        <f t="shared" si="31"/>
        <v>9</v>
      </c>
      <c r="M588" s="3" t="str">
        <f t="shared" si="30"/>
        <v>Monday</v>
      </c>
      <c r="N588" s="14">
        <f t="shared" si="32"/>
        <v>11.283333333333392</v>
      </c>
    </row>
    <row r="589" spans="1:14" x14ac:dyDescent="0.3">
      <c r="A589" s="22">
        <v>44396</v>
      </c>
      <c r="B589" s="23">
        <v>0.44093749999999998</v>
      </c>
      <c r="C589" s="22">
        <v>44396</v>
      </c>
      <c r="D589" s="23">
        <v>0.45627314814814812</v>
      </c>
      <c r="E589">
        <v>1</v>
      </c>
      <c r="F589">
        <v>33</v>
      </c>
      <c r="G589">
        <v>82</v>
      </c>
      <c r="H589">
        <v>1</v>
      </c>
      <c r="I589">
        <v>8.16</v>
      </c>
      <c r="J589">
        <v>26</v>
      </c>
      <c r="K589" s="3" t="b">
        <f>OR(INDEX('taxi_location&amp;demand_checks'!$B$2:$B$266,MATCH(Clean_data!$F589,'taxi_location&amp;demand_checks'!$A$2:$A$266,0))="A",INDEX('taxi_location&amp;demand_checks'!$B$2:$B$266,MATCH(Clean_data!$G589,'taxi_location&amp;demand_checks'!$A$2:$A$266,0))="A")</f>
        <v>0</v>
      </c>
      <c r="L589" s="3">
        <f t="shared" si="31"/>
        <v>10</v>
      </c>
      <c r="M589" s="3" t="str">
        <f t="shared" si="30"/>
        <v>Monday</v>
      </c>
      <c r="N589" s="14">
        <f t="shared" si="32"/>
        <v>22.083333333333321</v>
      </c>
    </row>
    <row r="590" spans="1:14" x14ac:dyDescent="0.3">
      <c r="A590" s="22">
        <v>44396</v>
      </c>
      <c r="B590" s="23">
        <v>0.44998842592592592</v>
      </c>
      <c r="C590" s="22">
        <v>44396</v>
      </c>
      <c r="D590" s="23">
        <v>0.45112268518518522</v>
      </c>
      <c r="E590">
        <v>1</v>
      </c>
      <c r="F590">
        <v>75</v>
      </c>
      <c r="G590">
        <v>74</v>
      </c>
      <c r="H590">
        <v>2</v>
      </c>
      <c r="I590">
        <v>0.38</v>
      </c>
      <c r="J590">
        <v>3.5</v>
      </c>
      <c r="K590" s="3" t="b">
        <f>OR(INDEX('taxi_location&amp;demand_checks'!$B$2:$B$266,MATCH(Clean_data!$F590,'taxi_location&amp;demand_checks'!$A$2:$A$266,0))="A",INDEX('taxi_location&amp;demand_checks'!$B$2:$B$266,MATCH(Clean_data!$G590,'taxi_location&amp;demand_checks'!$A$2:$A$266,0))="A")</f>
        <v>1</v>
      </c>
      <c r="L590" s="3">
        <f t="shared" si="31"/>
        <v>10</v>
      </c>
      <c r="M590" s="3" t="str">
        <f t="shared" si="30"/>
        <v>Monday</v>
      </c>
      <c r="N590" s="14">
        <f t="shared" si="32"/>
        <v>1.6333333333334021</v>
      </c>
    </row>
    <row r="591" spans="1:14" x14ac:dyDescent="0.3">
      <c r="A591" s="22">
        <v>44396</v>
      </c>
      <c r="B591" s="23">
        <v>0.42871527777777779</v>
      </c>
      <c r="C591" s="22">
        <v>44396</v>
      </c>
      <c r="D591" s="23">
        <v>0.4352199074074074</v>
      </c>
      <c r="E591">
        <v>1</v>
      </c>
      <c r="F591">
        <v>24</v>
      </c>
      <c r="G591">
        <v>42</v>
      </c>
      <c r="H591">
        <v>1</v>
      </c>
      <c r="I591">
        <v>1.3</v>
      </c>
      <c r="J591">
        <v>7.5</v>
      </c>
      <c r="K591" s="3" t="b">
        <f>OR(INDEX('taxi_location&amp;demand_checks'!$B$2:$B$266,MATCH(Clean_data!$F591,'taxi_location&amp;demand_checks'!$A$2:$A$266,0))="A",INDEX('taxi_location&amp;demand_checks'!$B$2:$B$266,MATCH(Clean_data!$G591,'taxi_location&amp;demand_checks'!$A$2:$A$266,0))="A")</f>
        <v>1</v>
      </c>
      <c r="L591" s="3">
        <f t="shared" si="31"/>
        <v>10</v>
      </c>
      <c r="M591" s="3" t="str">
        <f t="shared" si="30"/>
        <v>Monday</v>
      </c>
      <c r="N591" s="14">
        <f t="shared" si="32"/>
        <v>9.3666666666666387</v>
      </c>
    </row>
    <row r="592" spans="1:14" x14ac:dyDescent="0.3">
      <c r="A592" s="22">
        <v>44396</v>
      </c>
      <c r="B592" s="23">
        <v>0.43804398148148144</v>
      </c>
      <c r="C592" s="22">
        <v>44396</v>
      </c>
      <c r="D592" s="23">
        <v>0.44950231481481479</v>
      </c>
      <c r="E592">
        <v>1</v>
      </c>
      <c r="F592">
        <v>95</v>
      </c>
      <c r="G592">
        <v>138</v>
      </c>
      <c r="H592">
        <v>1</v>
      </c>
      <c r="I592">
        <v>6.71</v>
      </c>
      <c r="J592">
        <v>20.5</v>
      </c>
      <c r="K592" s="3" t="b">
        <f>OR(INDEX('taxi_location&amp;demand_checks'!$B$2:$B$266,MATCH(Clean_data!$F592,'taxi_location&amp;demand_checks'!$A$2:$A$266,0))="A",INDEX('taxi_location&amp;demand_checks'!$B$2:$B$266,MATCH(Clean_data!$G592,'taxi_location&amp;demand_checks'!$A$2:$A$266,0))="A")</f>
        <v>0</v>
      </c>
      <c r="L592" s="3">
        <f t="shared" si="31"/>
        <v>10</v>
      </c>
      <c r="M592" s="3" t="str">
        <f t="shared" si="30"/>
        <v>Monday</v>
      </c>
      <c r="N592" s="14">
        <f t="shared" si="32"/>
        <v>16.500000000000021</v>
      </c>
    </row>
    <row r="593" spans="1:14" x14ac:dyDescent="0.3">
      <c r="A593" s="22">
        <v>44396</v>
      </c>
      <c r="B593" s="23">
        <v>0.49357638888888888</v>
      </c>
      <c r="C593" s="22">
        <v>44396</v>
      </c>
      <c r="D593" s="23">
        <v>0.50777777777777777</v>
      </c>
      <c r="E593">
        <v>1</v>
      </c>
      <c r="F593">
        <v>97</v>
      </c>
      <c r="G593">
        <v>189</v>
      </c>
      <c r="H593">
        <v>2</v>
      </c>
      <c r="I593">
        <v>2.8</v>
      </c>
      <c r="J593">
        <v>14</v>
      </c>
      <c r="K593" s="3" t="b">
        <f>OR(INDEX('taxi_location&amp;demand_checks'!$B$2:$B$266,MATCH(Clean_data!$F593,'taxi_location&amp;demand_checks'!$A$2:$A$266,0))="A",INDEX('taxi_location&amp;demand_checks'!$B$2:$B$266,MATCH(Clean_data!$G593,'taxi_location&amp;demand_checks'!$A$2:$A$266,0))="A")</f>
        <v>0</v>
      </c>
      <c r="L593" s="3">
        <f t="shared" si="31"/>
        <v>11</v>
      </c>
      <c r="M593" s="3" t="str">
        <f t="shared" si="30"/>
        <v>Monday</v>
      </c>
      <c r="N593" s="14">
        <f t="shared" si="32"/>
        <v>20.45</v>
      </c>
    </row>
    <row r="594" spans="1:14" x14ac:dyDescent="0.3">
      <c r="A594" s="22">
        <v>44396</v>
      </c>
      <c r="B594" s="23">
        <v>0.4848958333333333</v>
      </c>
      <c r="C594" s="22">
        <v>44396</v>
      </c>
      <c r="D594" s="23">
        <v>0.4927199074074074</v>
      </c>
      <c r="E594">
        <v>1</v>
      </c>
      <c r="F594">
        <v>40</v>
      </c>
      <c r="G594">
        <v>25</v>
      </c>
      <c r="H594">
        <v>1</v>
      </c>
      <c r="I594">
        <v>1.58</v>
      </c>
      <c r="J594">
        <v>9</v>
      </c>
      <c r="K594" s="3" t="b">
        <f>OR(INDEX('taxi_location&amp;demand_checks'!$B$2:$B$266,MATCH(Clean_data!$F594,'taxi_location&amp;demand_checks'!$A$2:$A$266,0))="A",INDEX('taxi_location&amp;demand_checks'!$B$2:$B$266,MATCH(Clean_data!$G594,'taxi_location&amp;demand_checks'!$A$2:$A$266,0))="A")</f>
        <v>0</v>
      </c>
      <c r="L594" s="3">
        <f t="shared" si="31"/>
        <v>11</v>
      </c>
      <c r="M594" s="3" t="str">
        <f t="shared" si="30"/>
        <v>Monday</v>
      </c>
      <c r="N594" s="14">
        <f t="shared" si="32"/>
        <v>11.266666666666696</v>
      </c>
    </row>
    <row r="595" spans="1:14" x14ac:dyDescent="0.3">
      <c r="A595" s="22">
        <v>44396</v>
      </c>
      <c r="B595" s="23">
        <v>0.4823263888888889</v>
      </c>
      <c r="C595" s="22">
        <v>44396</v>
      </c>
      <c r="D595" s="23">
        <v>0.48798611111111106</v>
      </c>
      <c r="E595">
        <v>1</v>
      </c>
      <c r="F595">
        <v>41</v>
      </c>
      <c r="G595">
        <v>151</v>
      </c>
      <c r="H595">
        <v>1</v>
      </c>
      <c r="I595">
        <v>1.35</v>
      </c>
      <c r="J595">
        <v>7.5</v>
      </c>
      <c r="K595" s="3" t="b">
        <f>OR(INDEX('taxi_location&amp;demand_checks'!$B$2:$B$266,MATCH(Clean_data!$F595,'taxi_location&amp;demand_checks'!$A$2:$A$266,0))="A",INDEX('taxi_location&amp;demand_checks'!$B$2:$B$266,MATCH(Clean_data!$G595,'taxi_location&amp;demand_checks'!$A$2:$A$266,0))="A")</f>
        <v>1</v>
      </c>
      <c r="L595" s="3">
        <f t="shared" si="31"/>
        <v>11</v>
      </c>
      <c r="M595" s="3" t="str">
        <f t="shared" si="30"/>
        <v>Monday</v>
      </c>
      <c r="N595" s="14">
        <f t="shared" si="32"/>
        <v>8.1499999999999151</v>
      </c>
    </row>
    <row r="596" spans="1:14" x14ac:dyDescent="0.3">
      <c r="A596" s="22">
        <v>44396</v>
      </c>
      <c r="B596" s="23">
        <v>0.54373842592592592</v>
      </c>
      <c r="C596" s="22">
        <v>44396</v>
      </c>
      <c r="D596" s="23">
        <v>0.54998842592592589</v>
      </c>
      <c r="E596">
        <v>1</v>
      </c>
      <c r="F596">
        <v>25</v>
      </c>
      <c r="G596">
        <v>40</v>
      </c>
      <c r="H596">
        <v>1</v>
      </c>
      <c r="I596">
        <v>1.07</v>
      </c>
      <c r="J596">
        <v>7</v>
      </c>
      <c r="K596" s="3" t="b">
        <f>OR(INDEX('taxi_location&amp;demand_checks'!$B$2:$B$266,MATCH(Clean_data!$F596,'taxi_location&amp;demand_checks'!$A$2:$A$266,0))="A",INDEX('taxi_location&amp;demand_checks'!$B$2:$B$266,MATCH(Clean_data!$G596,'taxi_location&amp;demand_checks'!$A$2:$A$266,0))="A")</f>
        <v>0</v>
      </c>
      <c r="L596" s="3">
        <f t="shared" si="31"/>
        <v>13</v>
      </c>
      <c r="M596" s="3" t="str">
        <f t="shared" si="30"/>
        <v>Monday</v>
      </c>
      <c r="N596" s="14">
        <f t="shared" si="32"/>
        <v>8.999999999999968</v>
      </c>
    </row>
    <row r="597" spans="1:14" x14ac:dyDescent="0.3">
      <c r="A597" s="22">
        <v>44396</v>
      </c>
      <c r="B597" s="23">
        <v>0.50778935185185181</v>
      </c>
      <c r="C597" s="22">
        <v>44396</v>
      </c>
      <c r="D597" s="23">
        <v>0.52655092592592589</v>
      </c>
      <c r="E597">
        <v>1</v>
      </c>
      <c r="F597">
        <v>75</v>
      </c>
      <c r="G597">
        <v>127</v>
      </c>
      <c r="H597">
        <v>1</v>
      </c>
      <c r="I597">
        <v>5.92</v>
      </c>
      <c r="J597">
        <v>22.5</v>
      </c>
      <c r="K597" s="3" t="b">
        <f>OR(INDEX('taxi_location&amp;demand_checks'!$B$2:$B$266,MATCH(Clean_data!$F597,'taxi_location&amp;demand_checks'!$A$2:$A$266,0))="A",INDEX('taxi_location&amp;demand_checks'!$B$2:$B$266,MATCH(Clean_data!$G597,'taxi_location&amp;demand_checks'!$A$2:$A$266,0))="A")</f>
        <v>1</v>
      </c>
      <c r="L597" s="3">
        <f t="shared" si="31"/>
        <v>12</v>
      </c>
      <c r="M597" s="3" t="str">
        <f t="shared" si="30"/>
        <v>Monday</v>
      </c>
      <c r="N597" s="14">
        <f t="shared" si="32"/>
        <v>27.01666666666668</v>
      </c>
    </row>
    <row r="598" spans="1:14" x14ac:dyDescent="0.3">
      <c r="A598" s="22">
        <v>44396</v>
      </c>
      <c r="B598" s="23">
        <v>0.56383101851851858</v>
      </c>
      <c r="C598" s="22">
        <v>44396</v>
      </c>
      <c r="D598" s="23">
        <v>0.58048611111111115</v>
      </c>
      <c r="E598">
        <v>1</v>
      </c>
      <c r="F598">
        <v>65</v>
      </c>
      <c r="G598">
        <v>71</v>
      </c>
      <c r="H598">
        <v>1</v>
      </c>
      <c r="I598">
        <v>4.45</v>
      </c>
      <c r="J598">
        <v>18.5</v>
      </c>
      <c r="K598" s="3" t="b">
        <f>OR(INDEX('taxi_location&amp;demand_checks'!$B$2:$B$266,MATCH(Clean_data!$F598,'taxi_location&amp;demand_checks'!$A$2:$A$266,0))="A",INDEX('taxi_location&amp;demand_checks'!$B$2:$B$266,MATCH(Clean_data!$G598,'taxi_location&amp;demand_checks'!$A$2:$A$266,0))="A")</f>
        <v>0</v>
      </c>
      <c r="L598" s="3">
        <f t="shared" si="31"/>
        <v>13</v>
      </c>
      <c r="M598" s="3" t="str">
        <f t="shared" si="30"/>
        <v>Monday</v>
      </c>
      <c r="N598" s="14">
        <f t="shared" si="32"/>
        <v>23.983333333333299</v>
      </c>
    </row>
    <row r="599" spans="1:14" x14ac:dyDescent="0.3">
      <c r="A599" s="22">
        <v>44396</v>
      </c>
      <c r="B599" s="23">
        <v>0.54972222222222222</v>
      </c>
      <c r="C599" s="22">
        <v>44396</v>
      </c>
      <c r="D599" s="23">
        <v>0.56126157407407407</v>
      </c>
      <c r="E599">
        <v>1</v>
      </c>
      <c r="F599">
        <v>25</v>
      </c>
      <c r="G599">
        <v>17</v>
      </c>
      <c r="H599">
        <v>1</v>
      </c>
      <c r="I599">
        <v>1.97</v>
      </c>
      <c r="J599">
        <v>12</v>
      </c>
      <c r="K599" s="3" t="b">
        <f>OR(INDEX('taxi_location&amp;demand_checks'!$B$2:$B$266,MATCH(Clean_data!$F599,'taxi_location&amp;demand_checks'!$A$2:$A$266,0))="A",INDEX('taxi_location&amp;demand_checks'!$B$2:$B$266,MATCH(Clean_data!$G599,'taxi_location&amp;demand_checks'!$A$2:$A$266,0))="A")</f>
        <v>0</v>
      </c>
      <c r="L599" s="3">
        <f t="shared" si="31"/>
        <v>13</v>
      </c>
      <c r="M599" s="3" t="str">
        <f t="shared" si="30"/>
        <v>Monday</v>
      </c>
      <c r="N599" s="14">
        <f t="shared" si="32"/>
        <v>16.616666666666653</v>
      </c>
    </row>
    <row r="600" spans="1:14" x14ac:dyDescent="0.3">
      <c r="A600" s="22">
        <v>44396</v>
      </c>
      <c r="B600" s="23">
        <v>0.59192129629629631</v>
      </c>
      <c r="C600" s="22">
        <v>44396</v>
      </c>
      <c r="D600" s="23">
        <v>0.60408564814814814</v>
      </c>
      <c r="E600">
        <v>1</v>
      </c>
      <c r="F600">
        <v>166</v>
      </c>
      <c r="G600">
        <v>244</v>
      </c>
      <c r="H600">
        <v>1</v>
      </c>
      <c r="I600">
        <v>3.38</v>
      </c>
      <c r="J600">
        <v>14</v>
      </c>
      <c r="K600" s="3" t="b">
        <f>OR(INDEX('taxi_location&amp;demand_checks'!$B$2:$B$266,MATCH(Clean_data!$F600,'taxi_location&amp;demand_checks'!$A$2:$A$266,0))="A",INDEX('taxi_location&amp;demand_checks'!$B$2:$B$266,MATCH(Clean_data!$G600,'taxi_location&amp;demand_checks'!$A$2:$A$266,0))="A")</f>
        <v>1</v>
      </c>
      <c r="L600" s="3">
        <f t="shared" si="31"/>
        <v>14</v>
      </c>
      <c r="M600" s="3" t="str">
        <f t="shared" si="30"/>
        <v>Monday</v>
      </c>
      <c r="N600" s="14">
        <f t="shared" si="32"/>
        <v>17.516666666666634</v>
      </c>
    </row>
    <row r="601" spans="1:14" x14ac:dyDescent="0.3">
      <c r="A601" s="22">
        <v>44396</v>
      </c>
      <c r="B601" s="23">
        <v>0.65857638888888892</v>
      </c>
      <c r="C601" s="22">
        <v>44396</v>
      </c>
      <c r="D601" s="23">
        <v>0.66415509259259264</v>
      </c>
      <c r="E601">
        <v>1</v>
      </c>
      <c r="F601">
        <v>42</v>
      </c>
      <c r="G601">
        <v>69</v>
      </c>
      <c r="H601">
        <v>1</v>
      </c>
      <c r="I601">
        <v>1.06</v>
      </c>
      <c r="J601">
        <v>7</v>
      </c>
      <c r="K601" s="3" t="b">
        <f>OR(INDEX('taxi_location&amp;demand_checks'!$B$2:$B$266,MATCH(Clean_data!$F601,'taxi_location&amp;demand_checks'!$A$2:$A$266,0))="A",INDEX('taxi_location&amp;demand_checks'!$B$2:$B$266,MATCH(Clean_data!$G601,'taxi_location&amp;demand_checks'!$A$2:$A$266,0))="A")</f>
        <v>1</v>
      </c>
      <c r="L601" s="3">
        <f t="shared" si="31"/>
        <v>15</v>
      </c>
      <c r="M601" s="3" t="str">
        <f t="shared" si="30"/>
        <v>Monday</v>
      </c>
      <c r="N601" s="14">
        <f t="shared" si="32"/>
        <v>8.0333333333333634</v>
      </c>
    </row>
    <row r="602" spans="1:14" x14ac:dyDescent="0.3">
      <c r="A602" s="22">
        <v>44396</v>
      </c>
      <c r="B602" s="23">
        <v>0.66011574074074075</v>
      </c>
      <c r="C602" s="22">
        <v>44396</v>
      </c>
      <c r="D602" s="23">
        <v>0.7012152777777777</v>
      </c>
      <c r="E602">
        <v>1</v>
      </c>
      <c r="F602">
        <v>197</v>
      </c>
      <c r="G602">
        <v>191</v>
      </c>
      <c r="H602">
        <v>1</v>
      </c>
      <c r="I602">
        <v>6.16</v>
      </c>
      <c r="J602">
        <v>37.5</v>
      </c>
      <c r="K602" s="3" t="b">
        <f>OR(INDEX('taxi_location&amp;demand_checks'!$B$2:$B$266,MATCH(Clean_data!$F602,'taxi_location&amp;demand_checks'!$A$2:$A$266,0))="A",INDEX('taxi_location&amp;demand_checks'!$B$2:$B$266,MATCH(Clean_data!$G602,'taxi_location&amp;demand_checks'!$A$2:$A$266,0))="A")</f>
        <v>0</v>
      </c>
      <c r="L602" s="3">
        <f t="shared" si="31"/>
        <v>15</v>
      </c>
      <c r="M602" s="3" t="str">
        <f t="shared" si="30"/>
        <v>Monday</v>
      </c>
      <c r="N602" s="14">
        <f t="shared" si="32"/>
        <v>59.183333333333209</v>
      </c>
    </row>
    <row r="603" spans="1:14" x14ac:dyDescent="0.3">
      <c r="A603" s="22">
        <v>44396</v>
      </c>
      <c r="B603" s="23">
        <v>0.6723958333333333</v>
      </c>
      <c r="C603" s="22">
        <v>44396</v>
      </c>
      <c r="D603" s="23">
        <v>0.68018518518518523</v>
      </c>
      <c r="E603">
        <v>1</v>
      </c>
      <c r="F603">
        <v>166</v>
      </c>
      <c r="G603">
        <v>74</v>
      </c>
      <c r="H603">
        <v>1</v>
      </c>
      <c r="I603">
        <v>1.39</v>
      </c>
      <c r="J603">
        <v>8.5</v>
      </c>
      <c r="K603" s="3" t="b">
        <f>OR(INDEX('taxi_location&amp;demand_checks'!$B$2:$B$266,MATCH(Clean_data!$F603,'taxi_location&amp;demand_checks'!$A$2:$A$266,0))="A",INDEX('taxi_location&amp;demand_checks'!$B$2:$B$266,MATCH(Clean_data!$G603,'taxi_location&amp;demand_checks'!$A$2:$A$266,0))="A")</f>
        <v>1</v>
      </c>
      <c r="L603" s="3">
        <f t="shared" si="31"/>
        <v>16</v>
      </c>
      <c r="M603" s="3" t="str">
        <f t="shared" si="30"/>
        <v>Monday</v>
      </c>
      <c r="N603" s="14">
        <f t="shared" si="32"/>
        <v>11.216666666666768</v>
      </c>
    </row>
    <row r="604" spans="1:14" x14ac:dyDescent="0.3">
      <c r="A604" s="22">
        <v>44396</v>
      </c>
      <c r="B604" s="23">
        <v>0.69315972222222222</v>
      </c>
      <c r="C604" s="22">
        <v>44396</v>
      </c>
      <c r="D604" s="23">
        <v>0.71502314814814805</v>
      </c>
      <c r="E604">
        <v>1</v>
      </c>
      <c r="F604">
        <v>14</v>
      </c>
      <c r="G604">
        <v>55</v>
      </c>
      <c r="H604">
        <v>1</v>
      </c>
      <c r="I604">
        <v>7.92</v>
      </c>
      <c r="J604">
        <v>24.5</v>
      </c>
      <c r="K604" s="3" t="b">
        <f>OR(INDEX('taxi_location&amp;demand_checks'!$B$2:$B$266,MATCH(Clean_data!$F604,'taxi_location&amp;demand_checks'!$A$2:$A$266,0))="A",INDEX('taxi_location&amp;demand_checks'!$B$2:$B$266,MATCH(Clean_data!$G604,'taxi_location&amp;demand_checks'!$A$2:$A$266,0))="A")</f>
        <v>0</v>
      </c>
      <c r="L604" s="3">
        <f t="shared" si="31"/>
        <v>16</v>
      </c>
      <c r="M604" s="3" t="str">
        <f t="shared" si="30"/>
        <v>Monday</v>
      </c>
      <c r="N604" s="14">
        <f t="shared" si="32"/>
        <v>31.483333333333192</v>
      </c>
    </row>
    <row r="605" spans="1:14" x14ac:dyDescent="0.3">
      <c r="A605" s="22">
        <v>44396</v>
      </c>
      <c r="B605" s="23">
        <v>0.68624999999999992</v>
      </c>
      <c r="C605" s="22">
        <v>44396</v>
      </c>
      <c r="D605" s="23">
        <v>0.69210648148148157</v>
      </c>
      <c r="E605">
        <v>1</v>
      </c>
      <c r="F605">
        <v>41</v>
      </c>
      <c r="G605">
        <v>42</v>
      </c>
      <c r="H605">
        <v>1</v>
      </c>
      <c r="I605">
        <v>1.24</v>
      </c>
      <c r="J605">
        <v>7</v>
      </c>
      <c r="K605" s="3" t="b">
        <f>OR(INDEX('taxi_location&amp;demand_checks'!$B$2:$B$266,MATCH(Clean_data!$F605,'taxi_location&amp;demand_checks'!$A$2:$A$266,0))="A",INDEX('taxi_location&amp;demand_checks'!$B$2:$B$266,MATCH(Clean_data!$G605,'taxi_location&amp;demand_checks'!$A$2:$A$266,0))="A")</f>
        <v>1</v>
      </c>
      <c r="L605" s="3">
        <f t="shared" si="31"/>
        <v>16</v>
      </c>
      <c r="M605" s="3" t="str">
        <f t="shared" si="30"/>
        <v>Monday</v>
      </c>
      <c r="N605" s="14">
        <f t="shared" si="32"/>
        <v>8.4333333333335858</v>
      </c>
    </row>
    <row r="606" spans="1:14" x14ac:dyDescent="0.3">
      <c r="A606" s="22">
        <v>44396</v>
      </c>
      <c r="B606" s="23">
        <v>0.74528935185185186</v>
      </c>
      <c r="C606" s="22">
        <v>44396</v>
      </c>
      <c r="D606" s="23">
        <v>0.75916666666666666</v>
      </c>
      <c r="E606">
        <v>1</v>
      </c>
      <c r="F606">
        <v>41</v>
      </c>
      <c r="G606">
        <v>167</v>
      </c>
      <c r="H606">
        <v>1</v>
      </c>
      <c r="I606">
        <v>3.3</v>
      </c>
      <c r="J606">
        <v>14.5</v>
      </c>
      <c r="K606" s="3" t="b">
        <f>OR(INDEX('taxi_location&amp;demand_checks'!$B$2:$B$266,MATCH(Clean_data!$F606,'taxi_location&amp;demand_checks'!$A$2:$A$266,0))="A",INDEX('taxi_location&amp;demand_checks'!$B$2:$B$266,MATCH(Clean_data!$G606,'taxi_location&amp;demand_checks'!$A$2:$A$266,0))="A")</f>
        <v>1</v>
      </c>
      <c r="L606" s="3">
        <f t="shared" si="31"/>
        <v>17</v>
      </c>
      <c r="M606" s="3" t="str">
        <f t="shared" si="30"/>
        <v>Monday</v>
      </c>
      <c r="N606" s="14">
        <f t="shared" si="32"/>
        <v>19.983333333333313</v>
      </c>
    </row>
    <row r="607" spans="1:14" x14ac:dyDescent="0.3">
      <c r="A607" s="22">
        <v>44396</v>
      </c>
      <c r="B607" s="23">
        <v>0.71635416666666663</v>
      </c>
      <c r="C607" s="22">
        <v>44396</v>
      </c>
      <c r="D607" s="23">
        <v>0.71920138888888896</v>
      </c>
      <c r="E607">
        <v>1</v>
      </c>
      <c r="F607">
        <v>7</v>
      </c>
      <c r="G607">
        <v>146</v>
      </c>
      <c r="H607">
        <v>1</v>
      </c>
      <c r="I607">
        <v>0.86</v>
      </c>
      <c r="J607">
        <v>5</v>
      </c>
      <c r="K607" s="3" t="b">
        <f>OR(INDEX('taxi_location&amp;demand_checks'!$B$2:$B$266,MATCH(Clean_data!$F607,'taxi_location&amp;demand_checks'!$A$2:$A$266,0))="A",INDEX('taxi_location&amp;demand_checks'!$B$2:$B$266,MATCH(Clean_data!$G607,'taxi_location&amp;demand_checks'!$A$2:$A$266,0))="A")</f>
        <v>0</v>
      </c>
      <c r="L607" s="3">
        <f t="shared" si="31"/>
        <v>17</v>
      </c>
      <c r="M607" s="3" t="str">
        <f t="shared" si="30"/>
        <v>Monday</v>
      </c>
      <c r="N607" s="14">
        <f t="shared" si="32"/>
        <v>4.1000000000001613</v>
      </c>
    </row>
    <row r="608" spans="1:14" x14ac:dyDescent="0.3">
      <c r="A608" s="22">
        <v>44396</v>
      </c>
      <c r="B608" s="23">
        <v>0.71466435185185195</v>
      </c>
      <c r="C608" s="22">
        <v>44396</v>
      </c>
      <c r="D608" s="23">
        <v>0.72211805555555564</v>
      </c>
      <c r="E608">
        <v>1</v>
      </c>
      <c r="F608">
        <v>181</v>
      </c>
      <c r="G608">
        <v>25</v>
      </c>
      <c r="H608">
        <v>1</v>
      </c>
      <c r="I608">
        <v>1.45</v>
      </c>
      <c r="J608">
        <v>9</v>
      </c>
      <c r="K608" s="3" t="b">
        <f>OR(INDEX('taxi_location&amp;demand_checks'!$B$2:$B$266,MATCH(Clean_data!$F608,'taxi_location&amp;demand_checks'!$A$2:$A$266,0))="A",INDEX('taxi_location&amp;demand_checks'!$B$2:$B$266,MATCH(Clean_data!$G608,'taxi_location&amp;demand_checks'!$A$2:$A$266,0))="A")</f>
        <v>0</v>
      </c>
      <c r="L608" s="3">
        <f t="shared" si="31"/>
        <v>17</v>
      </c>
      <c r="M608" s="3" t="str">
        <f t="shared" si="30"/>
        <v>Monday</v>
      </c>
      <c r="N608" s="14">
        <f t="shared" si="32"/>
        <v>10.733333333333306</v>
      </c>
    </row>
    <row r="609" spans="1:14" x14ac:dyDescent="0.3">
      <c r="A609" s="22">
        <v>44396</v>
      </c>
      <c r="B609" s="23">
        <v>0.71979166666666661</v>
      </c>
      <c r="C609" s="22">
        <v>44396</v>
      </c>
      <c r="D609" s="23">
        <v>0.73223379629629637</v>
      </c>
      <c r="E609">
        <v>1</v>
      </c>
      <c r="F609">
        <v>26</v>
      </c>
      <c r="G609">
        <v>67</v>
      </c>
      <c r="H609">
        <v>1</v>
      </c>
      <c r="I609">
        <v>2.4300000000000002</v>
      </c>
      <c r="J609">
        <v>13</v>
      </c>
      <c r="K609" s="3" t="b">
        <f>OR(INDEX('taxi_location&amp;demand_checks'!$B$2:$B$266,MATCH(Clean_data!$F609,'taxi_location&amp;demand_checks'!$A$2:$A$266,0))="A",INDEX('taxi_location&amp;demand_checks'!$B$2:$B$266,MATCH(Clean_data!$G609,'taxi_location&amp;demand_checks'!$A$2:$A$266,0))="A")</f>
        <v>0</v>
      </c>
      <c r="L609" s="3">
        <f t="shared" si="31"/>
        <v>17</v>
      </c>
      <c r="M609" s="3" t="str">
        <f t="shared" si="30"/>
        <v>Monday</v>
      </c>
      <c r="N609" s="14">
        <f t="shared" si="32"/>
        <v>17.916666666666856</v>
      </c>
    </row>
    <row r="610" spans="1:14" x14ac:dyDescent="0.3">
      <c r="A610" s="22">
        <v>44396</v>
      </c>
      <c r="B610" s="23">
        <v>0.76894675925925926</v>
      </c>
      <c r="C610" s="22">
        <v>44396</v>
      </c>
      <c r="D610" s="23">
        <v>0.77829861111111109</v>
      </c>
      <c r="E610">
        <v>1</v>
      </c>
      <c r="F610">
        <v>52</v>
      </c>
      <c r="G610">
        <v>181</v>
      </c>
      <c r="H610">
        <v>1</v>
      </c>
      <c r="I610">
        <v>1.81</v>
      </c>
      <c r="J610">
        <v>9</v>
      </c>
      <c r="K610" s="3" t="b">
        <f>OR(INDEX('taxi_location&amp;demand_checks'!$B$2:$B$266,MATCH(Clean_data!$F610,'taxi_location&amp;demand_checks'!$A$2:$A$266,0))="A",INDEX('taxi_location&amp;demand_checks'!$B$2:$B$266,MATCH(Clean_data!$G610,'taxi_location&amp;demand_checks'!$A$2:$A$266,0))="A")</f>
        <v>0</v>
      </c>
      <c r="L610" s="3">
        <f t="shared" si="31"/>
        <v>18</v>
      </c>
      <c r="M610" s="3" t="str">
        <f t="shared" si="30"/>
        <v>Monday</v>
      </c>
      <c r="N610" s="14">
        <f t="shared" si="32"/>
        <v>13.46666666666664</v>
      </c>
    </row>
    <row r="611" spans="1:14" x14ac:dyDescent="0.3">
      <c r="A611" s="22">
        <v>44396</v>
      </c>
      <c r="B611" s="23">
        <v>0.81752314814814808</v>
      </c>
      <c r="C611" s="22">
        <v>44396</v>
      </c>
      <c r="D611" s="23">
        <v>0.83708333333333329</v>
      </c>
      <c r="E611">
        <v>1</v>
      </c>
      <c r="F611">
        <v>43</v>
      </c>
      <c r="G611">
        <v>243</v>
      </c>
      <c r="H611">
        <v>1</v>
      </c>
      <c r="I611">
        <v>5.54</v>
      </c>
      <c r="J611">
        <v>22</v>
      </c>
      <c r="K611" s="3" t="b">
        <f>OR(INDEX('taxi_location&amp;demand_checks'!$B$2:$B$266,MATCH(Clean_data!$F611,'taxi_location&amp;demand_checks'!$A$2:$A$266,0))="A",INDEX('taxi_location&amp;demand_checks'!$B$2:$B$266,MATCH(Clean_data!$G611,'taxi_location&amp;demand_checks'!$A$2:$A$266,0))="A")</f>
        <v>1</v>
      </c>
      <c r="L611" s="3">
        <f t="shared" si="31"/>
        <v>19</v>
      </c>
      <c r="M611" s="3" t="str">
        <f t="shared" si="30"/>
        <v>Monday</v>
      </c>
      <c r="N611" s="14">
        <f t="shared" si="32"/>
        <v>28.1666666666667</v>
      </c>
    </row>
    <row r="612" spans="1:14" x14ac:dyDescent="0.3">
      <c r="A612" s="22">
        <v>44396</v>
      </c>
      <c r="B612" s="23">
        <v>0.80334490740740738</v>
      </c>
      <c r="C612" s="22">
        <v>44396</v>
      </c>
      <c r="D612" s="23">
        <v>0.8122800925925926</v>
      </c>
      <c r="E612">
        <v>1</v>
      </c>
      <c r="F612">
        <v>119</v>
      </c>
      <c r="G612">
        <v>244</v>
      </c>
      <c r="H612">
        <v>1</v>
      </c>
      <c r="I612">
        <v>2.0299999999999998</v>
      </c>
      <c r="J612">
        <v>10.5</v>
      </c>
      <c r="K612" s="3" t="b">
        <f>OR(INDEX('taxi_location&amp;demand_checks'!$B$2:$B$266,MATCH(Clean_data!$F612,'taxi_location&amp;demand_checks'!$A$2:$A$266,0))="A",INDEX('taxi_location&amp;demand_checks'!$B$2:$B$266,MATCH(Clean_data!$G612,'taxi_location&amp;demand_checks'!$A$2:$A$266,0))="A")</f>
        <v>1</v>
      </c>
      <c r="L612" s="3">
        <f t="shared" si="31"/>
        <v>19</v>
      </c>
      <c r="M612" s="3" t="str">
        <f t="shared" si="30"/>
        <v>Monday</v>
      </c>
      <c r="N612" s="14">
        <f t="shared" si="32"/>
        <v>12.866666666666706</v>
      </c>
    </row>
    <row r="613" spans="1:14" x14ac:dyDescent="0.3">
      <c r="A613" s="22">
        <v>44396</v>
      </c>
      <c r="B613" s="23">
        <v>0.90109953703703705</v>
      </c>
      <c r="C613" s="22">
        <v>44396</v>
      </c>
      <c r="D613" s="23">
        <v>0.90788194444444448</v>
      </c>
      <c r="E613">
        <v>1</v>
      </c>
      <c r="F613">
        <v>173</v>
      </c>
      <c r="G613">
        <v>82</v>
      </c>
      <c r="H613">
        <v>1</v>
      </c>
      <c r="I613">
        <v>1.55</v>
      </c>
      <c r="J613">
        <v>8</v>
      </c>
      <c r="K613" s="3" t="b">
        <f>OR(INDEX('taxi_location&amp;demand_checks'!$B$2:$B$266,MATCH(Clean_data!$F613,'taxi_location&amp;demand_checks'!$A$2:$A$266,0))="A",INDEX('taxi_location&amp;demand_checks'!$B$2:$B$266,MATCH(Clean_data!$G613,'taxi_location&amp;demand_checks'!$A$2:$A$266,0))="A")</f>
        <v>0</v>
      </c>
      <c r="L613" s="3">
        <f t="shared" si="31"/>
        <v>21</v>
      </c>
      <c r="M613" s="3" t="str">
        <f t="shared" si="30"/>
        <v>Monday</v>
      </c>
      <c r="N613" s="14">
        <f t="shared" si="32"/>
        <v>9.7666666666667012</v>
      </c>
    </row>
    <row r="614" spans="1:14" x14ac:dyDescent="0.3">
      <c r="A614" s="22">
        <v>44396</v>
      </c>
      <c r="B614" s="23">
        <v>0.92986111111111114</v>
      </c>
      <c r="C614" s="22">
        <v>44396</v>
      </c>
      <c r="D614" s="23">
        <v>0.93334490740740739</v>
      </c>
      <c r="E614">
        <v>1</v>
      </c>
      <c r="F614">
        <v>166</v>
      </c>
      <c r="G614">
        <v>152</v>
      </c>
      <c r="H614">
        <v>1</v>
      </c>
      <c r="I614">
        <v>0.68</v>
      </c>
      <c r="J614">
        <v>5.5</v>
      </c>
      <c r="K614" s="3" t="b">
        <f>OR(INDEX('taxi_location&amp;demand_checks'!$B$2:$B$266,MATCH(Clean_data!$F614,'taxi_location&amp;demand_checks'!$A$2:$A$266,0))="A",INDEX('taxi_location&amp;demand_checks'!$B$2:$B$266,MATCH(Clean_data!$G614,'taxi_location&amp;demand_checks'!$A$2:$A$266,0))="A")</f>
        <v>1</v>
      </c>
      <c r="L614" s="3">
        <f t="shared" si="31"/>
        <v>22</v>
      </c>
      <c r="M614" s="3" t="str">
        <f t="shared" si="30"/>
        <v>Monday</v>
      </c>
      <c r="N614" s="14">
        <f t="shared" si="32"/>
        <v>5.0166666666665982</v>
      </c>
    </row>
    <row r="615" spans="1:14" x14ac:dyDescent="0.3">
      <c r="A615" s="22">
        <v>44396</v>
      </c>
      <c r="B615" s="23">
        <v>0.84880787037037031</v>
      </c>
      <c r="C615" s="22">
        <v>44396</v>
      </c>
      <c r="D615" s="23">
        <v>0.86621527777777774</v>
      </c>
      <c r="E615">
        <v>1</v>
      </c>
      <c r="F615">
        <v>97</v>
      </c>
      <c r="G615">
        <v>55</v>
      </c>
      <c r="H615">
        <v>2</v>
      </c>
      <c r="I615">
        <v>12.73</v>
      </c>
      <c r="J615">
        <v>37</v>
      </c>
      <c r="K615" s="3" t="b">
        <f>OR(INDEX('taxi_location&amp;demand_checks'!$B$2:$B$266,MATCH(Clean_data!$F615,'taxi_location&amp;demand_checks'!$A$2:$A$266,0))="A",INDEX('taxi_location&amp;demand_checks'!$B$2:$B$266,MATCH(Clean_data!$G615,'taxi_location&amp;demand_checks'!$A$2:$A$266,0))="A")</f>
        <v>0</v>
      </c>
      <c r="L615" s="3">
        <f t="shared" si="31"/>
        <v>20</v>
      </c>
      <c r="M615" s="3" t="str">
        <f t="shared" si="30"/>
        <v>Monday</v>
      </c>
      <c r="N615" s="14">
        <f t="shared" si="32"/>
        <v>25.066666666666695</v>
      </c>
    </row>
    <row r="616" spans="1:14" x14ac:dyDescent="0.3">
      <c r="A616" s="22">
        <v>44396</v>
      </c>
      <c r="B616" s="23">
        <v>0.99834490740740733</v>
      </c>
      <c r="C616" s="22">
        <v>44396</v>
      </c>
      <c r="D616" s="23">
        <v>0.99909722222222219</v>
      </c>
      <c r="E616">
        <v>1</v>
      </c>
      <c r="F616">
        <v>75</v>
      </c>
      <c r="G616">
        <v>75</v>
      </c>
      <c r="H616">
        <v>1</v>
      </c>
      <c r="I616">
        <v>0.35</v>
      </c>
      <c r="J616">
        <v>3</v>
      </c>
      <c r="K616" s="3" t="b">
        <f>OR(INDEX('taxi_location&amp;demand_checks'!$B$2:$B$266,MATCH(Clean_data!$F616,'taxi_location&amp;demand_checks'!$A$2:$A$266,0))="A",INDEX('taxi_location&amp;demand_checks'!$B$2:$B$266,MATCH(Clean_data!$G616,'taxi_location&amp;demand_checks'!$A$2:$A$266,0))="A")</f>
        <v>1</v>
      </c>
      <c r="L616" s="3">
        <f t="shared" si="31"/>
        <v>23</v>
      </c>
      <c r="M616" s="3" t="str">
        <f t="shared" si="30"/>
        <v>Monday</v>
      </c>
      <c r="N616" s="14">
        <f t="shared" si="32"/>
        <v>1.0833333333333961</v>
      </c>
    </row>
    <row r="617" spans="1:14" x14ac:dyDescent="0.3">
      <c r="A617" s="22">
        <v>44397</v>
      </c>
      <c r="B617" s="23">
        <v>0.3313888888888889</v>
      </c>
      <c r="C617" s="22">
        <v>44397</v>
      </c>
      <c r="D617" s="23">
        <v>0.33523148148148146</v>
      </c>
      <c r="E617">
        <v>1</v>
      </c>
      <c r="F617">
        <v>75</v>
      </c>
      <c r="G617">
        <v>168</v>
      </c>
      <c r="H617">
        <v>1</v>
      </c>
      <c r="I617">
        <v>1.59</v>
      </c>
      <c r="J617">
        <v>7</v>
      </c>
      <c r="K617" s="3" t="b">
        <f>OR(INDEX('taxi_location&amp;demand_checks'!$B$2:$B$266,MATCH(Clean_data!$F617,'taxi_location&amp;demand_checks'!$A$2:$A$266,0))="A",INDEX('taxi_location&amp;demand_checks'!$B$2:$B$266,MATCH(Clean_data!$G617,'taxi_location&amp;demand_checks'!$A$2:$A$266,0))="A")</f>
        <v>1</v>
      </c>
      <c r="L617" s="3">
        <f t="shared" si="31"/>
        <v>7</v>
      </c>
      <c r="M617" s="3" t="str">
        <f t="shared" si="30"/>
        <v>Tuesday</v>
      </c>
      <c r="N617" s="14">
        <f t="shared" si="32"/>
        <v>5.5333333333332924</v>
      </c>
    </row>
    <row r="618" spans="1:14" x14ac:dyDescent="0.3">
      <c r="A618" s="22">
        <v>44397</v>
      </c>
      <c r="B618" s="23">
        <v>0.31260416666666663</v>
      </c>
      <c r="C618" s="22">
        <v>44397</v>
      </c>
      <c r="D618" s="23">
        <v>0.32197916666666665</v>
      </c>
      <c r="E618">
        <v>1</v>
      </c>
      <c r="F618">
        <v>130</v>
      </c>
      <c r="G618">
        <v>122</v>
      </c>
      <c r="H618">
        <v>1</v>
      </c>
      <c r="I618">
        <v>2.23</v>
      </c>
      <c r="J618">
        <v>11.5</v>
      </c>
      <c r="K618" s="3" t="b">
        <f>OR(INDEX('taxi_location&amp;demand_checks'!$B$2:$B$266,MATCH(Clean_data!$F618,'taxi_location&amp;demand_checks'!$A$2:$A$266,0))="A",INDEX('taxi_location&amp;demand_checks'!$B$2:$B$266,MATCH(Clean_data!$G618,'taxi_location&amp;demand_checks'!$A$2:$A$266,0))="A")</f>
        <v>0</v>
      </c>
      <c r="L618" s="3">
        <f t="shared" si="31"/>
        <v>7</v>
      </c>
      <c r="M618" s="3" t="str">
        <f t="shared" si="30"/>
        <v>Tuesday</v>
      </c>
      <c r="N618" s="14">
        <f t="shared" si="32"/>
        <v>13.500000000000032</v>
      </c>
    </row>
    <row r="619" spans="1:14" x14ac:dyDescent="0.3">
      <c r="A619" s="22">
        <v>44397</v>
      </c>
      <c r="B619" s="23">
        <v>0.36145833333333338</v>
      </c>
      <c r="C619" s="22">
        <v>44397</v>
      </c>
      <c r="D619" s="23">
        <v>0.36694444444444446</v>
      </c>
      <c r="E619">
        <v>1</v>
      </c>
      <c r="F619">
        <v>74</v>
      </c>
      <c r="G619">
        <v>74</v>
      </c>
      <c r="H619">
        <v>1</v>
      </c>
      <c r="I619">
        <v>0.91</v>
      </c>
      <c r="J619">
        <v>7</v>
      </c>
      <c r="K619" s="3" t="b">
        <f>OR(INDEX('taxi_location&amp;demand_checks'!$B$2:$B$266,MATCH(Clean_data!$F619,'taxi_location&amp;demand_checks'!$A$2:$A$266,0))="A",INDEX('taxi_location&amp;demand_checks'!$B$2:$B$266,MATCH(Clean_data!$G619,'taxi_location&amp;demand_checks'!$A$2:$A$266,0))="A")</f>
        <v>1</v>
      </c>
      <c r="L619" s="3">
        <f t="shared" si="31"/>
        <v>8</v>
      </c>
      <c r="M619" s="3" t="str">
        <f t="shared" si="30"/>
        <v>Tuesday</v>
      </c>
      <c r="N619" s="14">
        <f t="shared" si="32"/>
        <v>7.8999999999999559</v>
      </c>
    </row>
    <row r="620" spans="1:14" x14ac:dyDescent="0.3">
      <c r="A620" s="22">
        <v>44397</v>
      </c>
      <c r="B620" s="23">
        <v>0.3845601851851852</v>
      </c>
      <c r="C620" s="22">
        <v>44397</v>
      </c>
      <c r="D620" s="23">
        <v>0.43896990740740738</v>
      </c>
      <c r="E620">
        <v>1</v>
      </c>
      <c r="F620">
        <v>76</v>
      </c>
      <c r="G620">
        <v>17</v>
      </c>
      <c r="H620">
        <v>1</v>
      </c>
      <c r="I620">
        <v>8.84</v>
      </c>
      <c r="J620">
        <v>49.5</v>
      </c>
      <c r="K620" s="3" t="b">
        <f>OR(INDEX('taxi_location&amp;demand_checks'!$B$2:$B$266,MATCH(Clean_data!$F620,'taxi_location&amp;demand_checks'!$A$2:$A$266,0))="A",INDEX('taxi_location&amp;demand_checks'!$B$2:$B$266,MATCH(Clean_data!$G620,'taxi_location&amp;demand_checks'!$A$2:$A$266,0))="A")</f>
        <v>0</v>
      </c>
      <c r="L620" s="3">
        <f t="shared" si="31"/>
        <v>9</v>
      </c>
      <c r="M620" s="3" t="str">
        <f t="shared" si="30"/>
        <v>Tuesday</v>
      </c>
      <c r="N620" s="14">
        <f t="shared" si="32"/>
        <v>78.349999999999937</v>
      </c>
    </row>
    <row r="621" spans="1:14" x14ac:dyDescent="0.3">
      <c r="A621" s="22">
        <v>44397</v>
      </c>
      <c r="B621" s="23">
        <v>0.37365740740740744</v>
      </c>
      <c r="C621" s="22">
        <v>44397</v>
      </c>
      <c r="D621" s="23">
        <v>0.37936342592592592</v>
      </c>
      <c r="E621">
        <v>1</v>
      </c>
      <c r="F621">
        <v>74</v>
      </c>
      <c r="G621">
        <v>41</v>
      </c>
      <c r="H621">
        <v>1</v>
      </c>
      <c r="I621">
        <v>1.18</v>
      </c>
      <c r="J621">
        <v>7.5</v>
      </c>
      <c r="K621" s="3" t="b">
        <f>OR(INDEX('taxi_location&amp;demand_checks'!$B$2:$B$266,MATCH(Clean_data!$F621,'taxi_location&amp;demand_checks'!$A$2:$A$266,0))="A",INDEX('taxi_location&amp;demand_checks'!$B$2:$B$266,MATCH(Clean_data!$G621,'taxi_location&amp;demand_checks'!$A$2:$A$266,0))="A")</f>
        <v>1</v>
      </c>
      <c r="L621" s="3">
        <f t="shared" si="31"/>
        <v>8</v>
      </c>
      <c r="M621" s="3" t="str">
        <f t="shared" si="30"/>
        <v>Tuesday</v>
      </c>
      <c r="N621" s="14">
        <f t="shared" si="32"/>
        <v>8.2166666666666188</v>
      </c>
    </row>
    <row r="622" spans="1:14" x14ac:dyDescent="0.3">
      <c r="A622" s="22">
        <v>44397</v>
      </c>
      <c r="B622" s="23">
        <v>0.44398148148148148</v>
      </c>
      <c r="C622" s="22">
        <v>44397</v>
      </c>
      <c r="D622" s="23">
        <v>0.46026620370370369</v>
      </c>
      <c r="E622">
        <v>1</v>
      </c>
      <c r="F622">
        <v>51</v>
      </c>
      <c r="G622">
        <v>174</v>
      </c>
      <c r="H622">
        <v>1</v>
      </c>
      <c r="I622">
        <v>3.23</v>
      </c>
      <c r="J622">
        <v>16.5</v>
      </c>
      <c r="K622" s="3" t="b">
        <f>OR(INDEX('taxi_location&amp;demand_checks'!$B$2:$B$266,MATCH(Clean_data!$F622,'taxi_location&amp;demand_checks'!$A$2:$A$266,0))="A",INDEX('taxi_location&amp;demand_checks'!$B$2:$B$266,MATCH(Clean_data!$G622,'taxi_location&amp;demand_checks'!$A$2:$A$266,0))="A")</f>
        <v>0</v>
      </c>
      <c r="L622" s="3">
        <f t="shared" si="31"/>
        <v>10</v>
      </c>
      <c r="M622" s="3" t="str">
        <f t="shared" si="30"/>
        <v>Tuesday</v>
      </c>
      <c r="N622" s="14">
        <f t="shared" si="32"/>
        <v>23.449999999999989</v>
      </c>
    </row>
    <row r="623" spans="1:14" x14ac:dyDescent="0.3">
      <c r="A623" s="22">
        <v>44397</v>
      </c>
      <c r="B623" s="23">
        <v>0.49159722222222224</v>
      </c>
      <c r="C623" s="22">
        <v>44397</v>
      </c>
      <c r="D623" s="23">
        <v>0.52328703703703705</v>
      </c>
      <c r="E623">
        <v>1</v>
      </c>
      <c r="F623">
        <v>7</v>
      </c>
      <c r="G623">
        <v>89</v>
      </c>
      <c r="H623">
        <v>1</v>
      </c>
      <c r="I623">
        <v>11.76</v>
      </c>
      <c r="J623">
        <v>39.5</v>
      </c>
      <c r="K623" s="3" t="b">
        <f>OR(INDEX('taxi_location&amp;demand_checks'!$B$2:$B$266,MATCH(Clean_data!$F623,'taxi_location&amp;demand_checks'!$A$2:$A$266,0))="A",INDEX('taxi_location&amp;demand_checks'!$B$2:$B$266,MATCH(Clean_data!$G623,'taxi_location&amp;demand_checks'!$A$2:$A$266,0))="A")</f>
        <v>0</v>
      </c>
      <c r="L623" s="3">
        <f t="shared" si="31"/>
        <v>11</v>
      </c>
      <c r="M623" s="3" t="str">
        <f t="shared" si="30"/>
        <v>Tuesday</v>
      </c>
      <c r="N623" s="14">
        <f t="shared" si="32"/>
        <v>45.633333333333326</v>
      </c>
    </row>
    <row r="624" spans="1:14" x14ac:dyDescent="0.3">
      <c r="A624" s="22">
        <v>44397</v>
      </c>
      <c r="B624" s="23">
        <v>0.47386574074074073</v>
      </c>
      <c r="C624" s="22">
        <v>44397</v>
      </c>
      <c r="D624" s="23">
        <v>0.47538194444444448</v>
      </c>
      <c r="E624">
        <v>1</v>
      </c>
      <c r="F624">
        <v>82</v>
      </c>
      <c r="G624">
        <v>82</v>
      </c>
      <c r="H624">
        <v>1</v>
      </c>
      <c r="I624">
        <v>0.35</v>
      </c>
      <c r="J624">
        <v>3.5</v>
      </c>
      <c r="K624" s="3" t="b">
        <f>OR(INDEX('taxi_location&amp;demand_checks'!$B$2:$B$266,MATCH(Clean_data!$F624,'taxi_location&amp;demand_checks'!$A$2:$A$266,0))="A",INDEX('taxi_location&amp;demand_checks'!$B$2:$B$266,MATCH(Clean_data!$G624,'taxi_location&amp;demand_checks'!$A$2:$A$266,0))="A")</f>
        <v>0</v>
      </c>
      <c r="L624" s="3">
        <f t="shared" si="31"/>
        <v>11</v>
      </c>
      <c r="M624" s="3" t="str">
        <f t="shared" si="30"/>
        <v>Tuesday</v>
      </c>
      <c r="N624" s="14">
        <f t="shared" si="32"/>
        <v>2.1833333333334082</v>
      </c>
    </row>
    <row r="625" spans="1:14" x14ac:dyDescent="0.3">
      <c r="A625" s="22">
        <v>44397</v>
      </c>
      <c r="B625" s="23">
        <v>0.51181712962962966</v>
      </c>
      <c r="C625" s="22">
        <v>44397</v>
      </c>
      <c r="D625" s="23">
        <v>0.53737268518518522</v>
      </c>
      <c r="E625">
        <v>1</v>
      </c>
      <c r="F625">
        <v>61</v>
      </c>
      <c r="G625">
        <v>38</v>
      </c>
      <c r="H625">
        <v>1</v>
      </c>
      <c r="I625">
        <v>16.04</v>
      </c>
      <c r="J625">
        <v>47</v>
      </c>
      <c r="K625" s="3" t="b">
        <f>OR(INDEX('taxi_location&amp;demand_checks'!$B$2:$B$266,MATCH(Clean_data!$F625,'taxi_location&amp;demand_checks'!$A$2:$A$266,0))="A",INDEX('taxi_location&amp;demand_checks'!$B$2:$B$266,MATCH(Clean_data!$G625,'taxi_location&amp;demand_checks'!$A$2:$A$266,0))="A")</f>
        <v>0</v>
      </c>
      <c r="L625" s="3">
        <f t="shared" si="31"/>
        <v>12</v>
      </c>
      <c r="M625" s="3" t="str">
        <f t="shared" si="30"/>
        <v>Tuesday</v>
      </c>
      <c r="N625" s="14">
        <f t="shared" si="32"/>
        <v>36.799999999999997</v>
      </c>
    </row>
    <row r="626" spans="1:14" x14ac:dyDescent="0.3">
      <c r="A626" s="22">
        <v>44397</v>
      </c>
      <c r="B626" s="23">
        <v>0.51905092592592594</v>
      </c>
      <c r="C626" s="22">
        <v>44397</v>
      </c>
      <c r="D626" s="23">
        <v>0.52318287037037037</v>
      </c>
      <c r="E626">
        <v>1</v>
      </c>
      <c r="F626">
        <v>41</v>
      </c>
      <c r="G626">
        <v>151</v>
      </c>
      <c r="H626">
        <v>1</v>
      </c>
      <c r="I626">
        <v>0.87</v>
      </c>
      <c r="J626">
        <v>6</v>
      </c>
      <c r="K626" s="3" t="b">
        <f>OR(INDEX('taxi_location&amp;demand_checks'!$B$2:$B$266,MATCH(Clean_data!$F626,'taxi_location&amp;demand_checks'!$A$2:$A$266,0))="A",INDEX('taxi_location&amp;demand_checks'!$B$2:$B$266,MATCH(Clean_data!$G626,'taxi_location&amp;demand_checks'!$A$2:$A$266,0))="A")</f>
        <v>1</v>
      </c>
      <c r="L626" s="3">
        <f t="shared" si="31"/>
        <v>12</v>
      </c>
      <c r="M626" s="3" t="str">
        <f t="shared" si="30"/>
        <v>Tuesday</v>
      </c>
      <c r="N626" s="14">
        <f t="shared" si="32"/>
        <v>5.9499999999999709</v>
      </c>
    </row>
    <row r="627" spans="1:14" x14ac:dyDescent="0.3">
      <c r="A627" s="22">
        <v>44397</v>
      </c>
      <c r="B627" s="23">
        <v>0.54085648148148147</v>
      </c>
      <c r="C627" s="22">
        <v>44397</v>
      </c>
      <c r="D627" s="23">
        <v>0.54638888888888892</v>
      </c>
      <c r="E627">
        <v>1</v>
      </c>
      <c r="F627">
        <v>75</v>
      </c>
      <c r="G627">
        <v>75</v>
      </c>
      <c r="H627">
        <v>1</v>
      </c>
      <c r="I627">
        <v>1.03</v>
      </c>
      <c r="J627">
        <v>6.5</v>
      </c>
      <c r="K627" s="3" t="b">
        <f>OR(INDEX('taxi_location&amp;demand_checks'!$B$2:$B$266,MATCH(Clean_data!$F627,'taxi_location&amp;demand_checks'!$A$2:$A$266,0))="A",INDEX('taxi_location&amp;demand_checks'!$B$2:$B$266,MATCH(Clean_data!$G627,'taxi_location&amp;demand_checks'!$A$2:$A$266,0))="A")</f>
        <v>1</v>
      </c>
      <c r="L627" s="3">
        <f t="shared" si="31"/>
        <v>12</v>
      </c>
      <c r="M627" s="3" t="str">
        <f t="shared" si="30"/>
        <v>Tuesday</v>
      </c>
      <c r="N627" s="14">
        <f t="shared" si="32"/>
        <v>7.9666666666667396</v>
      </c>
    </row>
    <row r="628" spans="1:14" x14ac:dyDescent="0.3">
      <c r="A628" s="22">
        <v>44397</v>
      </c>
      <c r="B628" s="23">
        <v>0.55634259259259256</v>
      </c>
      <c r="C628" s="22">
        <v>44397</v>
      </c>
      <c r="D628" s="23">
        <v>0.60365740740740736</v>
      </c>
      <c r="E628">
        <v>1</v>
      </c>
      <c r="F628">
        <v>193</v>
      </c>
      <c r="G628">
        <v>179</v>
      </c>
      <c r="H628">
        <v>1</v>
      </c>
      <c r="I628">
        <v>8.01</v>
      </c>
      <c r="J628">
        <v>42.5</v>
      </c>
      <c r="K628" s="3" t="b">
        <f>OR(INDEX('taxi_location&amp;demand_checks'!$B$2:$B$266,MATCH(Clean_data!$F628,'taxi_location&amp;demand_checks'!$A$2:$A$266,0))="A",INDEX('taxi_location&amp;demand_checks'!$B$2:$B$266,MATCH(Clean_data!$G628,'taxi_location&amp;demand_checks'!$A$2:$A$266,0))="A")</f>
        <v>0</v>
      </c>
      <c r="L628" s="3">
        <f t="shared" si="31"/>
        <v>13</v>
      </c>
      <c r="M628" s="3" t="str">
        <f t="shared" si="30"/>
        <v>Tuesday</v>
      </c>
      <c r="N628" s="14">
        <f t="shared" si="32"/>
        <v>68.133333333333326</v>
      </c>
    </row>
    <row r="629" spans="1:14" x14ac:dyDescent="0.3">
      <c r="A629" s="22">
        <v>44397</v>
      </c>
      <c r="B629" s="23">
        <v>0.59699074074074077</v>
      </c>
      <c r="C629" s="22">
        <v>44397</v>
      </c>
      <c r="D629" s="23">
        <v>0.60230324074074071</v>
      </c>
      <c r="E629">
        <v>1</v>
      </c>
      <c r="F629">
        <v>75</v>
      </c>
      <c r="G629">
        <v>74</v>
      </c>
      <c r="H629">
        <v>1</v>
      </c>
      <c r="I629">
        <v>1.35</v>
      </c>
      <c r="J629">
        <v>7</v>
      </c>
      <c r="K629" s="3" t="b">
        <f>OR(INDEX('taxi_location&amp;demand_checks'!$B$2:$B$266,MATCH(Clean_data!$F629,'taxi_location&amp;demand_checks'!$A$2:$A$266,0))="A",INDEX('taxi_location&amp;demand_checks'!$B$2:$B$266,MATCH(Clean_data!$G629,'taxi_location&amp;demand_checks'!$A$2:$A$266,0))="A")</f>
        <v>1</v>
      </c>
      <c r="L629" s="3">
        <f t="shared" si="31"/>
        <v>14</v>
      </c>
      <c r="M629" s="3" t="str">
        <f t="shared" si="30"/>
        <v>Tuesday</v>
      </c>
      <c r="N629" s="14">
        <f t="shared" si="32"/>
        <v>7.6499999999999169</v>
      </c>
    </row>
    <row r="630" spans="1:14" x14ac:dyDescent="0.3">
      <c r="A630" s="22">
        <v>44397</v>
      </c>
      <c r="B630" s="23">
        <v>0.59923611111111108</v>
      </c>
      <c r="C630" s="22">
        <v>44397</v>
      </c>
      <c r="D630" s="23">
        <v>0.6116435185185185</v>
      </c>
      <c r="E630">
        <v>1</v>
      </c>
      <c r="F630">
        <v>42</v>
      </c>
      <c r="G630">
        <v>244</v>
      </c>
      <c r="H630">
        <v>2</v>
      </c>
      <c r="I630">
        <v>2.89</v>
      </c>
      <c r="J630">
        <v>14</v>
      </c>
      <c r="K630" s="3" t="b">
        <f>OR(INDEX('taxi_location&amp;demand_checks'!$B$2:$B$266,MATCH(Clean_data!$F630,'taxi_location&amp;demand_checks'!$A$2:$A$266,0))="A",INDEX('taxi_location&amp;demand_checks'!$B$2:$B$266,MATCH(Clean_data!$G630,'taxi_location&amp;demand_checks'!$A$2:$A$266,0))="A")</f>
        <v>1</v>
      </c>
      <c r="L630" s="3">
        <f t="shared" si="31"/>
        <v>14</v>
      </c>
      <c r="M630" s="3" t="str">
        <f t="shared" si="30"/>
        <v>Tuesday</v>
      </c>
      <c r="N630" s="14">
        <f t="shared" si="32"/>
        <v>17.866666666666688</v>
      </c>
    </row>
    <row r="631" spans="1:14" x14ac:dyDescent="0.3">
      <c r="A631" s="22">
        <v>44397</v>
      </c>
      <c r="B631" s="23">
        <v>0.64423611111111112</v>
      </c>
      <c r="C631" s="22">
        <v>44397</v>
      </c>
      <c r="D631" s="23">
        <v>0.65342592592592597</v>
      </c>
      <c r="E631">
        <v>1</v>
      </c>
      <c r="F631">
        <v>65</v>
      </c>
      <c r="G631">
        <v>97</v>
      </c>
      <c r="H631">
        <v>1</v>
      </c>
      <c r="I631">
        <v>1.31</v>
      </c>
      <c r="J631">
        <v>9.5</v>
      </c>
      <c r="K631" s="3" t="b">
        <f>OR(INDEX('taxi_location&amp;demand_checks'!$B$2:$B$266,MATCH(Clean_data!$F631,'taxi_location&amp;demand_checks'!$A$2:$A$266,0))="A",INDEX('taxi_location&amp;demand_checks'!$B$2:$B$266,MATCH(Clean_data!$G631,'taxi_location&amp;demand_checks'!$A$2:$A$266,0))="A")</f>
        <v>0</v>
      </c>
      <c r="L631" s="3">
        <f t="shared" si="31"/>
        <v>15</v>
      </c>
      <c r="M631" s="3" t="str">
        <f t="shared" si="30"/>
        <v>Tuesday</v>
      </c>
      <c r="N631" s="14">
        <f t="shared" si="32"/>
        <v>13.233333333333377</v>
      </c>
    </row>
    <row r="632" spans="1:14" x14ac:dyDescent="0.3">
      <c r="A632" s="22">
        <v>44397</v>
      </c>
      <c r="B632" s="23">
        <v>0.70160879629629624</v>
      </c>
      <c r="C632" s="22">
        <v>44397</v>
      </c>
      <c r="D632" s="23">
        <v>0.74527777777777782</v>
      </c>
      <c r="E632">
        <v>1</v>
      </c>
      <c r="F632">
        <v>82</v>
      </c>
      <c r="G632">
        <v>130</v>
      </c>
      <c r="H632">
        <v>2</v>
      </c>
      <c r="I632">
        <v>7</v>
      </c>
      <c r="J632">
        <v>38.5</v>
      </c>
      <c r="K632" s="3" t="b">
        <f>OR(INDEX('taxi_location&amp;demand_checks'!$B$2:$B$266,MATCH(Clean_data!$F632,'taxi_location&amp;demand_checks'!$A$2:$A$266,0))="A",INDEX('taxi_location&amp;demand_checks'!$B$2:$B$266,MATCH(Clean_data!$G632,'taxi_location&amp;demand_checks'!$A$2:$A$266,0))="A")</f>
        <v>0</v>
      </c>
      <c r="L632" s="3">
        <f t="shared" si="31"/>
        <v>16</v>
      </c>
      <c r="M632" s="3" t="str">
        <f t="shared" si="30"/>
        <v>Tuesday</v>
      </c>
      <c r="N632" s="14">
        <f t="shared" si="32"/>
        <v>62.883333333333468</v>
      </c>
    </row>
    <row r="633" spans="1:14" x14ac:dyDescent="0.3">
      <c r="A633" s="22">
        <v>44397</v>
      </c>
      <c r="B633" s="23">
        <v>0.71532407407407417</v>
      </c>
      <c r="C633" s="22">
        <v>44397</v>
      </c>
      <c r="D633" s="23">
        <v>0.72056712962962965</v>
      </c>
      <c r="E633">
        <v>1</v>
      </c>
      <c r="F633">
        <v>7</v>
      </c>
      <c r="G633">
        <v>226</v>
      </c>
      <c r="H633">
        <v>1</v>
      </c>
      <c r="I633">
        <v>0.97</v>
      </c>
      <c r="J633">
        <v>6.5</v>
      </c>
      <c r="K633" s="3" t="b">
        <f>OR(INDEX('taxi_location&amp;demand_checks'!$B$2:$B$266,MATCH(Clean_data!$F633,'taxi_location&amp;demand_checks'!$A$2:$A$266,0))="A",INDEX('taxi_location&amp;demand_checks'!$B$2:$B$266,MATCH(Clean_data!$G633,'taxi_location&amp;demand_checks'!$A$2:$A$266,0))="A")</f>
        <v>0</v>
      </c>
      <c r="L633" s="3">
        <f t="shared" si="31"/>
        <v>17</v>
      </c>
      <c r="M633" s="3" t="str">
        <f t="shared" si="30"/>
        <v>Tuesday</v>
      </c>
      <c r="N633" s="14">
        <f t="shared" si="32"/>
        <v>7.5499999999999012</v>
      </c>
    </row>
    <row r="634" spans="1:14" x14ac:dyDescent="0.3">
      <c r="A634" s="22">
        <v>44397</v>
      </c>
      <c r="B634" s="23">
        <v>0.72614583333333327</v>
      </c>
      <c r="C634" s="22">
        <v>44397</v>
      </c>
      <c r="D634" s="23">
        <v>0.74163194444444447</v>
      </c>
      <c r="E634">
        <v>1</v>
      </c>
      <c r="F634">
        <v>127</v>
      </c>
      <c r="G634">
        <v>47</v>
      </c>
      <c r="H634">
        <v>1</v>
      </c>
      <c r="I634">
        <v>4.32</v>
      </c>
      <c r="J634">
        <v>16.5</v>
      </c>
      <c r="K634" s="3" t="b">
        <f>OR(INDEX('taxi_location&amp;demand_checks'!$B$2:$B$266,MATCH(Clean_data!$F634,'taxi_location&amp;demand_checks'!$A$2:$A$266,0))="A",INDEX('taxi_location&amp;demand_checks'!$B$2:$B$266,MATCH(Clean_data!$G634,'taxi_location&amp;demand_checks'!$A$2:$A$266,0))="A")</f>
        <v>1</v>
      </c>
      <c r="L634" s="3">
        <f t="shared" si="31"/>
        <v>17</v>
      </c>
      <c r="M634" s="3" t="str">
        <f t="shared" si="30"/>
        <v>Tuesday</v>
      </c>
      <c r="N634" s="14">
        <f t="shared" si="32"/>
        <v>22.300000000000129</v>
      </c>
    </row>
    <row r="635" spans="1:14" x14ac:dyDescent="0.3">
      <c r="A635" s="22">
        <v>44397</v>
      </c>
      <c r="B635" s="23">
        <v>0.77193287037037039</v>
      </c>
      <c r="C635" s="22">
        <v>44397</v>
      </c>
      <c r="D635" s="23">
        <v>0.77574074074074073</v>
      </c>
      <c r="E635">
        <v>1</v>
      </c>
      <c r="F635">
        <v>197</v>
      </c>
      <c r="G635">
        <v>197</v>
      </c>
      <c r="H635">
        <v>1</v>
      </c>
      <c r="I635">
        <v>1.18</v>
      </c>
      <c r="J635">
        <v>6</v>
      </c>
      <c r="K635" s="3" t="b">
        <f>OR(INDEX('taxi_location&amp;demand_checks'!$B$2:$B$266,MATCH(Clean_data!$F635,'taxi_location&amp;demand_checks'!$A$2:$A$266,0))="A",INDEX('taxi_location&amp;demand_checks'!$B$2:$B$266,MATCH(Clean_data!$G635,'taxi_location&amp;demand_checks'!$A$2:$A$266,0))="A")</f>
        <v>0</v>
      </c>
      <c r="L635" s="3">
        <f t="shared" si="31"/>
        <v>18</v>
      </c>
      <c r="M635" s="3" t="str">
        <f t="shared" si="30"/>
        <v>Tuesday</v>
      </c>
      <c r="N635" s="14">
        <f t="shared" si="32"/>
        <v>5.4833333333332845</v>
      </c>
    </row>
    <row r="636" spans="1:14" x14ac:dyDescent="0.3">
      <c r="A636" s="22">
        <v>44397</v>
      </c>
      <c r="B636" s="23">
        <v>0.79431712962962964</v>
      </c>
      <c r="C636" s="22">
        <v>44397</v>
      </c>
      <c r="D636" s="23">
        <v>0.8067939814814814</v>
      </c>
      <c r="E636">
        <v>1</v>
      </c>
      <c r="F636">
        <v>166</v>
      </c>
      <c r="G636">
        <v>127</v>
      </c>
      <c r="H636">
        <v>1</v>
      </c>
      <c r="I636">
        <v>6.07</v>
      </c>
      <c r="J636">
        <v>19.5</v>
      </c>
      <c r="K636" s="3" t="b">
        <f>OR(INDEX('taxi_location&amp;demand_checks'!$B$2:$B$266,MATCH(Clean_data!$F636,'taxi_location&amp;demand_checks'!$A$2:$A$266,0))="A",INDEX('taxi_location&amp;demand_checks'!$B$2:$B$266,MATCH(Clean_data!$G636,'taxi_location&amp;demand_checks'!$A$2:$A$266,0))="A")</f>
        <v>1</v>
      </c>
      <c r="L636" s="3">
        <f t="shared" si="31"/>
        <v>19</v>
      </c>
      <c r="M636" s="3" t="str">
        <f t="shared" si="30"/>
        <v>Tuesday</v>
      </c>
      <c r="N636" s="14">
        <f t="shared" si="32"/>
        <v>17.966666666666544</v>
      </c>
    </row>
    <row r="637" spans="1:14" x14ac:dyDescent="0.3">
      <c r="A637" s="22">
        <v>44397</v>
      </c>
      <c r="B637" s="23">
        <v>0.82445601851851846</v>
      </c>
      <c r="C637" s="22">
        <v>44397</v>
      </c>
      <c r="D637" s="23">
        <v>0.82795138888888886</v>
      </c>
      <c r="E637">
        <v>1</v>
      </c>
      <c r="F637">
        <v>97</v>
      </c>
      <c r="G637">
        <v>25</v>
      </c>
      <c r="H637">
        <v>1</v>
      </c>
      <c r="I637">
        <v>0.73</v>
      </c>
      <c r="J637">
        <v>5</v>
      </c>
      <c r="K637" s="3" t="b">
        <f>OR(INDEX('taxi_location&amp;demand_checks'!$B$2:$B$266,MATCH(Clean_data!$F637,'taxi_location&amp;demand_checks'!$A$2:$A$266,0))="A",INDEX('taxi_location&amp;demand_checks'!$B$2:$B$266,MATCH(Clean_data!$G637,'taxi_location&amp;demand_checks'!$A$2:$A$266,0))="A")</f>
        <v>0</v>
      </c>
      <c r="L637" s="3">
        <f t="shared" si="31"/>
        <v>19</v>
      </c>
      <c r="M637" s="3" t="str">
        <f t="shared" si="30"/>
        <v>Tuesday</v>
      </c>
      <c r="N637" s="14">
        <f t="shared" si="32"/>
        <v>5.0333333333333741</v>
      </c>
    </row>
    <row r="638" spans="1:14" x14ac:dyDescent="0.3">
      <c r="A638" s="22">
        <v>44397</v>
      </c>
      <c r="B638" s="23">
        <v>0.82609953703703709</v>
      </c>
      <c r="C638" s="22">
        <v>44397</v>
      </c>
      <c r="D638" s="23">
        <v>0.82839120370370367</v>
      </c>
      <c r="E638">
        <v>1</v>
      </c>
      <c r="F638">
        <v>74</v>
      </c>
      <c r="G638">
        <v>74</v>
      </c>
      <c r="H638">
        <v>1</v>
      </c>
      <c r="I638">
        <v>0.7</v>
      </c>
      <c r="J638">
        <v>4.5</v>
      </c>
      <c r="K638" s="3" t="b">
        <f>OR(INDEX('taxi_location&amp;demand_checks'!$B$2:$B$266,MATCH(Clean_data!$F638,'taxi_location&amp;demand_checks'!$A$2:$A$266,0))="A",INDEX('taxi_location&amp;demand_checks'!$B$2:$B$266,MATCH(Clean_data!$G638,'taxi_location&amp;demand_checks'!$A$2:$A$266,0))="A")</f>
        <v>1</v>
      </c>
      <c r="L638" s="3">
        <f t="shared" si="31"/>
        <v>19</v>
      </c>
      <c r="M638" s="3" t="str">
        <f t="shared" si="30"/>
        <v>Tuesday</v>
      </c>
      <c r="N638" s="14">
        <f t="shared" si="32"/>
        <v>3.2999999999998764</v>
      </c>
    </row>
    <row r="639" spans="1:14" x14ac:dyDescent="0.3">
      <c r="A639" s="22">
        <v>44397</v>
      </c>
      <c r="B639" s="23">
        <v>0.80023148148148149</v>
      </c>
      <c r="C639" s="22">
        <v>44397</v>
      </c>
      <c r="D639" s="23">
        <v>0.81552083333333336</v>
      </c>
      <c r="E639">
        <v>1</v>
      </c>
      <c r="F639">
        <v>127</v>
      </c>
      <c r="G639">
        <v>220</v>
      </c>
      <c r="H639">
        <v>1</v>
      </c>
      <c r="I639">
        <v>5.91</v>
      </c>
      <c r="J639">
        <v>20.5</v>
      </c>
      <c r="K639" s="3" t="b">
        <f>OR(INDEX('taxi_location&amp;demand_checks'!$B$2:$B$266,MATCH(Clean_data!$F639,'taxi_location&amp;demand_checks'!$A$2:$A$266,0))="A",INDEX('taxi_location&amp;demand_checks'!$B$2:$B$266,MATCH(Clean_data!$G639,'taxi_location&amp;demand_checks'!$A$2:$A$266,0))="A")</f>
        <v>1</v>
      </c>
      <c r="L639" s="3">
        <f t="shared" si="31"/>
        <v>19</v>
      </c>
      <c r="M639" s="3" t="str">
        <f t="shared" si="30"/>
        <v>Tuesday</v>
      </c>
      <c r="N639" s="14">
        <f t="shared" si="32"/>
        <v>22.016666666666698</v>
      </c>
    </row>
    <row r="640" spans="1:14" x14ac:dyDescent="0.3">
      <c r="A640" s="22">
        <v>44398</v>
      </c>
      <c r="B640" s="23">
        <v>5.8622685185185187E-2</v>
      </c>
      <c r="C640" s="22">
        <v>44398</v>
      </c>
      <c r="D640" s="23">
        <v>6.6516203703703702E-2</v>
      </c>
      <c r="E640">
        <v>1</v>
      </c>
      <c r="F640">
        <v>129</v>
      </c>
      <c r="G640">
        <v>196</v>
      </c>
      <c r="H640">
        <v>1</v>
      </c>
      <c r="I640">
        <v>2.23</v>
      </c>
      <c r="J640">
        <v>10</v>
      </c>
      <c r="K640" s="3" t="b">
        <f>OR(INDEX('taxi_location&amp;demand_checks'!$B$2:$B$266,MATCH(Clean_data!$F640,'taxi_location&amp;demand_checks'!$A$2:$A$266,0))="A",INDEX('taxi_location&amp;demand_checks'!$B$2:$B$266,MATCH(Clean_data!$G640,'taxi_location&amp;demand_checks'!$A$2:$A$266,0))="A")</f>
        <v>0</v>
      </c>
      <c r="L640" s="3">
        <f t="shared" si="31"/>
        <v>1</v>
      </c>
      <c r="M640" s="3" t="str">
        <f t="shared" si="30"/>
        <v>Wednesday</v>
      </c>
      <c r="N640" s="14">
        <f t="shared" si="32"/>
        <v>11.366666666666662</v>
      </c>
    </row>
    <row r="641" spans="1:14" x14ac:dyDescent="0.3">
      <c r="A641" s="22">
        <v>44398</v>
      </c>
      <c r="B641" s="23">
        <v>0.31758101851851855</v>
      </c>
      <c r="C641" s="22">
        <v>44398</v>
      </c>
      <c r="D641" s="23">
        <v>0.32239583333333333</v>
      </c>
      <c r="E641">
        <v>1</v>
      </c>
      <c r="F641">
        <v>41</v>
      </c>
      <c r="G641">
        <v>166</v>
      </c>
      <c r="H641">
        <v>1</v>
      </c>
      <c r="I641">
        <v>1.2</v>
      </c>
      <c r="J641">
        <v>7</v>
      </c>
      <c r="K641" s="3" t="b">
        <f>OR(INDEX('taxi_location&amp;demand_checks'!$B$2:$B$266,MATCH(Clean_data!$F641,'taxi_location&amp;demand_checks'!$A$2:$A$266,0))="A",INDEX('taxi_location&amp;demand_checks'!$B$2:$B$266,MATCH(Clean_data!$G641,'taxi_location&amp;demand_checks'!$A$2:$A$266,0))="A")</f>
        <v>1</v>
      </c>
      <c r="L641" s="3">
        <f t="shared" si="31"/>
        <v>7</v>
      </c>
      <c r="M641" s="3" t="str">
        <f t="shared" si="30"/>
        <v>Wednesday</v>
      </c>
      <c r="N641" s="14">
        <f t="shared" si="32"/>
        <v>6.9333333333332714</v>
      </c>
    </row>
    <row r="642" spans="1:14" x14ac:dyDescent="0.3">
      <c r="A642" s="22">
        <v>44398</v>
      </c>
      <c r="B642" s="23">
        <v>0.29421296296296295</v>
      </c>
      <c r="C642" s="22">
        <v>44398</v>
      </c>
      <c r="D642" s="23">
        <v>0.33499999999999996</v>
      </c>
      <c r="E642">
        <v>1</v>
      </c>
      <c r="F642">
        <v>197</v>
      </c>
      <c r="G642">
        <v>97</v>
      </c>
      <c r="H642">
        <v>1</v>
      </c>
      <c r="I642">
        <v>16.48</v>
      </c>
      <c r="J642">
        <v>52.5</v>
      </c>
      <c r="K642" s="3" t="b">
        <f>OR(INDEX('taxi_location&amp;demand_checks'!$B$2:$B$266,MATCH(Clean_data!$F642,'taxi_location&amp;demand_checks'!$A$2:$A$266,0))="A",INDEX('taxi_location&amp;demand_checks'!$B$2:$B$266,MATCH(Clean_data!$G642,'taxi_location&amp;demand_checks'!$A$2:$A$266,0))="A")</f>
        <v>0</v>
      </c>
      <c r="L642" s="3">
        <f t="shared" si="31"/>
        <v>7</v>
      </c>
      <c r="M642" s="3" t="str">
        <f t="shared" si="30"/>
        <v>Wednesday</v>
      </c>
      <c r="N642" s="14">
        <f t="shared" si="32"/>
        <v>58.733333333333292</v>
      </c>
    </row>
    <row r="643" spans="1:14" x14ac:dyDescent="0.3">
      <c r="A643" s="22">
        <v>44398</v>
      </c>
      <c r="B643" s="23">
        <v>0.36105324074074074</v>
      </c>
      <c r="C643" s="22">
        <v>44398</v>
      </c>
      <c r="D643" s="23">
        <v>0.37127314814814816</v>
      </c>
      <c r="E643">
        <v>1</v>
      </c>
      <c r="F643">
        <v>75</v>
      </c>
      <c r="G643">
        <v>75</v>
      </c>
      <c r="H643">
        <v>1</v>
      </c>
      <c r="I643">
        <v>1.05</v>
      </c>
      <c r="J643">
        <v>10</v>
      </c>
      <c r="K643" s="3" t="b">
        <f>OR(INDEX('taxi_location&amp;demand_checks'!$B$2:$B$266,MATCH(Clean_data!$F643,'taxi_location&amp;demand_checks'!$A$2:$A$266,0))="A",INDEX('taxi_location&amp;demand_checks'!$B$2:$B$266,MATCH(Clean_data!$G643,'taxi_location&amp;demand_checks'!$A$2:$A$266,0))="A")</f>
        <v>1</v>
      </c>
      <c r="L643" s="3">
        <f t="shared" si="31"/>
        <v>8</v>
      </c>
      <c r="M643" s="3" t="str">
        <f t="shared" si="30"/>
        <v>Wednesday</v>
      </c>
      <c r="N643" s="14">
        <f t="shared" si="32"/>
        <v>14.716666666666676</v>
      </c>
    </row>
    <row r="644" spans="1:14" x14ac:dyDescent="0.3">
      <c r="A644" s="22">
        <v>44398</v>
      </c>
      <c r="B644" s="23">
        <v>0.39773148148148146</v>
      </c>
      <c r="C644" s="22">
        <v>44398</v>
      </c>
      <c r="D644" s="23">
        <v>0.40107638888888886</v>
      </c>
      <c r="E644">
        <v>1</v>
      </c>
      <c r="F644">
        <v>42</v>
      </c>
      <c r="G644">
        <v>74</v>
      </c>
      <c r="H644">
        <v>1</v>
      </c>
      <c r="I644">
        <v>0.9</v>
      </c>
      <c r="J644">
        <v>5</v>
      </c>
      <c r="K644" s="3" t="b">
        <f>OR(INDEX('taxi_location&amp;demand_checks'!$B$2:$B$266,MATCH(Clean_data!$F644,'taxi_location&amp;demand_checks'!$A$2:$A$266,0))="A",INDEX('taxi_location&amp;demand_checks'!$B$2:$B$266,MATCH(Clean_data!$G644,'taxi_location&amp;demand_checks'!$A$2:$A$266,0))="A")</f>
        <v>1</v>
      </c>
      <c r="L644" s="3">
        <f t="shared" si="31"/>
        <v>9</v>
      </c>
      <c r="M644" s="3" t="str">
        <f t="shared" si="30"/>
        <v>Wednesday</v>
      </c>
      <c r="N644" s="14">
        <f t="shared" si="32"/>
        <v>4.8166666666666469</v>
      </c>
    </row>
    <row r="645" spans="1:14" x14ac:dyDescent="0.3">
      <c r="A645" s="22">
        <v>44398</v>
      </c>
      <c r="B645" s="23">
        <v>0.4142939814814815</v>
      </c>
      <c r="C645" s="22">
        <v>44398</v>
      </c>
      <c r="D645" s="23">
        <v>0.4168055555555556</v>
      </c>
      <c r="E645">
        <v>1</v>
      </c>
      <c r="F645">
        <v>166</v>
      </c>
      <c r="G645">
        <v>41</v>
      </c>
      <c r="H645">
        <v>1</v>
      </c>
      <c r="I645">
        <v>0.73</v>
      </c>
      <c r="J645">
        <v>4.5</v>
      </c>
      <c r="K645" s="3" t="b">
        <f>OR(INDEX('taxi_location&amp;demand_checks'!$B$2:$B$266,MATCH(Clean_data!$F645,'taxi_location&amp;demand_checks'!$A$2:$A$266,0))="A",INDEX('taxi_location&amp;demand_checks'!$B$2:$B$266,MATCH(Clean_data!$G645,'taxi_location&amp;demand_checks'!$A$2:$A$266,0))="A")</f>
        <v>1</v>
      </c>
      <c r="L645" s="3">
        <f t="shared" si="31"/>
        <v>9</v>
      </c>
      <c r="M645" s="3" t="str">
        <f t="shared" ref="M645:M708" si="33">TEXT(A645,"dddd")</f>
        <v>Wednesday</v>
      </c>
      <c r="N645" s="14">
        <f t="shared" si="32"/>
        <v>3.6166666666666991</v>
      </c>
    </row>
    <row r="646" spans="1:14" x14ac:dyDescent="0.3">
      <c r="A646" s="22">
        <v>44398</v>
      </c>
      <c r="B646" s="23">
        <v>0.43314814814814812</v>
      </c>
      <c r="C646" s="22">
        <v>44398</v>
      </c>
      <c r="D646" s="23">
        <v>0.45868055555555554</v>
      </c>
      <c r="E646">
        <v>2</v>
      </c>
      <c r="F646">
        <v>132</v>
      </c>
      <c r="G646">
        <v>49</v>
      </c>
      <c r="H646">
        <v>1</v>
      </c>
      <c r="I646">
        <v>11.37</v>
      </c>
      <c r="J646">
        <v>52</v>
      </c>
      <c r="K646" s="3" t="b">
        <f>OR(INDEX('taxi_location&amp;demand_checks'!$B$2:$B$266,MATCH(Clean_data!$F646,'taxi_location&amp;demand_checks'!$A$2:$A$266,0))="A",INDEX('taxi_location&amp;demand_checks'!$B$2:$B$266,MATCH(Clean_data!$G646,'taxi_location&amp;demand_checks'!$A$2:$A$266,0))="A")</f>
        <v>0</v>
      </c>
      <c r="L646" s="3">
        <f t="shared" ref="L646:L709" si="34">HOUR(B646)</f>
        <v>10</v>
      </c>
      <c r="M646" s="3" t="str">
        <f t="shared" si="33"/>
        <v>Wednesday</v>
      </c>
      <c r="N646" s="14">
        <f t="shared" ref="N646:N709" si="35">IF(C646=A646,(D646-B646),IF(C646&gt;A646,D646-0+1-B646,"Error"))*1440</f>
        <v>36.766666666666687</v>
      </c>
    </row>
    <row r="647" spans="1:14" x14ac:dyDescent="0.3">
      <c r="A647" s="22">
        <v>44398</v>
      </c>
      <c r="B647" s="23">
        <v>0.42644675925925929</v>
      </c>
      <c r="C647" s="22">
        <v>44398</v>
      </c>
      <c r="D647" s="23">
        <v>0.43509259259259259</v>
      </c>
      <c r="E647">
        <v>1</v>
      </c>
      <c r="F647">
        <v>42</v>
      </c>
      <c r="G647">
        <v>75</v>
      </c>
      <c r="H647">
        <v>1</v>
      </c>
      <c r="I647">
        <v>2.19</v>
      </c>
      <c r="J647">
        <v>10.5</v>
      </c>
      <c r="K647" s="3" t="b">
        <f>OR(INDEX('taxi_location&amp;demand_checks'!$B$2:$B$266,MATCH(Clean_data!$F647,'taxi_location&amp;demand_checks'!$A$2:$A$266,0))="A",INDEX('taxi_location&amp;demand_checks'!$B$2:$B$266,MATCH(Clean_data!$G647,'taxi_location&amp;demand_checks'!$A$2:$A$266,0))="A")</f>
        <v>1</v>
      </c>
      <c r="L647" s="3">
        <f t="shared" si="34"/>
        <v>10</v>
      </c>
      <c r="M647" s="3" t="str">
        <f t="shared" si="33"/>
        <v>Wednesday</v>
      </c>
      <c r="N647" s="14">
        <f t="shared" si="35"/>
        <v>12.449999999999948</v>
      </c>
    </row>
    <row r="648" spans="1:14" x14ac:dyDescent="0.3">
      <c r="A648" s="22">
        <v>44398</v>
      </c>
      <c r="B648" s="23">
        <v>0.42702546296296301</v>
      </c>
      <c r="C648" s="22">
        <v>44398</v>
      </c>
      <c r="D648" s="23">
        <v>0.43636574074074069</v>
      </c>
      <c r="E648">
        <v>1</v>
      </c>
      <c r="F648">
        <v>74</v>
      </c>
      <c r="G648">
        <v>244</v>
      </c>
      <c r="H648">
        <v>1</v>
      </c>
      <c r="I648">
        <v>3.41</v>
      </c>
      <c r="J648">
        <v>13.5</v>
      </c>
      <c r="K648" s="3" t="b">
        <f>OR(INDEX('taxi_location&amp;demand_checks'!$B$2:$B$266,MATCH(Clean_data!$F648,'taxi_location&amp;demand_checks'!$A$2:$A$266,0))="A",INDEX('taxi_location&amp;demand_checks'!$B$2:$B$266,MATCH(Clean_data!$G648,'taxi_location&amp;demand_checks'!$A$2:$A$266,0))="A")</f>
        <v>1</v>
      </c>
      <c r="L648" s="3">
        <f t="shared" si="34"/>
        <v>10</v>
      </c>
      <c r="M648" s="3" t="str">
        <f t="shared" si="33"/>
        <v>Wednesday</v>
      </c>
      <c r="N648" s="14">
        <f t="shared" si="35"/>
        <v>13.449999999999864</v>
      </c>
    </row>
    <row r="649" spans="1:14" x14ac:dyDescent="0.3">
      <c r="A649" s="22">
        <v>44398</v>
      </c>
      <c r="B649" s="23">
        <v>0.4791435185185185</v>
      </c>
      <c r="C649" s="22">
        <v>44398</v>
      </c>
      <c r="D649" s="23">
        <v>0.49050925925925926</v>
      </c>
      <c r="E649">
        <v>1</v>
      </c>
      <c r="F649">
        <v>97</v>
      </c>
      <c r="G649">
        <v>181</v>
      </c>
      <c r="H649">
        <v>2</v>
      </c>
      <c r="I649">
        <v>2.58</v>
      </c>
      <c r="J649">
        <v>11.5</v>
      </c>
      <c r="K649" s="3" t="b">
        <f>OR(INDEX('taxi_location&amp;demand_checks'!$B$2:$B$266,MATCH(Clean_data!$F649,'taxi_location&amp;demand_checks'!$A$2:$A$266,0))="A",INDEX('taxi_location&amp;demand_checks'!$B$2:$B$266,MATCH(Clean_data!$G649,'taxi_location&amp;demand_checks'!$A$2:$A$266,0))="A")</f>
        <v>0</v>
      </c>
      <c r="L649" s="3">
        <f t="shared" si="34"/>
        <v>11</v>
      </c>
      <c r="M649" s="3" t="str">
        <f t="shared" si="33"/>
        <v>Wednesday</v>
      </c>
      <c r="N649" s="14">
        <f t="shared" si="35"/>
        <v>16.366666666666696</v>
      </c>
    </row>
    <row r="650" spans="1:14" x14ac:dyDescent="0.3">
      <c r="A650" s="22">
        <v>44398</v>
      </c>
      <c r="B650" s="23">
        <v>0.52366898148148155</v>
      </c>
      <c r="C650" s="22">
        <v>44398</v>
      </c>
      <c r="D650" s="23">
        <v>0.52806712962962965</v>
      </c>
      <c r="E650">
        <v>1</v>
      </c>
      <c r="F650">
        <v>95</v>
      </c>
      <c r="G650">
        <v>95</v>
      </c>
      <c r="H650">
        <v>1</v>
      </c>
      <c r="I650">
        <v>0.86</v>
      </c>
      <c r="J650">
        <v>6</v>
      </c>
      <c r="K650" s="3" t="b">
        <f>OR(INDEX('taxi_location&amp;demand_checks'!$B$2:$B$266,MATCH(Clean_data!$F650,'taxi_location&amp;demand_checks'!$A$2:$A$266,0))="A",INDEX('taxi_location&amp;demand_checks'!$B$2:$B$266,MATCH(Clean_data!$G650,'taxi_location&amp;demand_checks'!$A$2:$A$266,0))="A")</f>
        <v>0</v>
      </c>
      <c r="L650" s="3">
        <f t="shared" si="34"/>
        <v>12</v>
      </c>
      <c r="M650" s="3" t="str">
        <f t="shared" si="33"/>
        <v>Wednesday</v>
      </c>
      <c r="N650" s="14">
        <f t="shared" si="35"/>
        <v>6.3333333333332575</v>
      </c>
    </row>
    <row r="651" spans="1:14" x14ac:dyDescent="0.3">
      <c r="A651" s="22">
        <v>44398</v>
      </c>
      <c r="B651" s="23">
        <v>0.50626157407407402</v>
      </c>
      <c r="C651" s="22">
        <v>44398</v>
      </c>
      <c r="D651" s="23">
        <v>0.52796296296296297</v>
      </c>
      <c r="E651">
        <v>1</v>
      </c>
      <c r="F651">
        <v>33</v>
      </c>
      <c r="G651">
        <v>26</v>
      </c>
      <c r="H651">
        <v>1</v>
      </c>
      <c r="I651">
        <v>5.05</v>
      </c>
      <c r="J651">
        <v>22.5</v>
      </c>
      <c r="K651" s="3" t="b">
        <f>OR(INDEX('taxi_location&amp;demand_checks'!$B$2:$B$266,MATCH(Clean_data!$F651,'taxi_location&amp;demand_checks'!$A$2:$A$266,0))="A",INDEX('taxi_location&amp;demand_checks'!$B$2:$B$266,MATCH(Clean_data!$G651,'taxi_location&amp;demand_checks'!$A$2:$A$266,0))="A")</f>
        <v>0</v>
      </c>
      <c r="L651" s="3">
        <f t="shared" si="34"/>
        <v>12</v>
      </c>
      <c r="M651" s="3" t="str">
        <f t="shared" si="33"/>
        <v>Wednesday</v>
      </c>
      <c r="N651" s="14">
        <f t="shared" si="35"/>
        <v>31.250000000000089</v>
      </c>
    </row>
    <row r="652" spans="1:14" x14ac:dyDescent="0.3">
      <c r="A652" s="22">
        <v>44398</v>
      </c>
      <c r="B652" s="23">
        <v>0.51511574074074074</v>
      </c>
      <c r="C652" s="22">
        <v>44398</v>
      </c>
      <c r="D652" s="23">
        <v>0.52655092592592589</v>
      </c>
      <c r="E652">
        <v>1</v>
      </c>
      <c r="F652">
        <v>129</v>
      </c>
      <c r="G652">
        <v>196</v>
      </c>
      <c r="H652">
        <v>1</v>
      </c>
      <c r="I652">
        <v>3.1</v>
      </c>
      <c r="J652">
        <v>13</v>
      </c>
      <c r="K652" s="3" t="b">
        <f>OR(INDEX('taxi_location&amp;demand_checks'!$B$2:$B$266,MATCH(Clean_data!$F652,'taxi_location&amp;demand_checks'!$A$2:$A$266,0))="A",INDEX('taxi_location&amp;demand_checks'!$B$2:$B$266,MATCH(Clean_data!$G652,'taxi_location&amp;demand_checks'!$A$2:$A$266,0))="A")</f>
        <v>0</v>
      </c>
      <c r="L652" s="3">
        <f t="shared" si="34"/>
        <v>12</v>
      </c>
      <c r="M652" s="3" t="str">
        <f t="shared" si="33"/>
        <v>Wednesday</v>
      </c>
      <c r="N652" s="14">
        <f t="shared" si="35"/>
        <v>16.466666666666629</v>
      </c>
    </row>
    <row r="653" spans="1:14" x14ac:dyDescent="0.3">
      <c r="A653" s="22">
        <v>44398</v>
      </c>
      <c r="B653" s="23">
        <v>0.54762731481481486</v>
      </c>
      <c r="C653" s="22">
        <v>44398</v>
      </c>
      <c r="D653" s="23">
        <v>0.55914351851851851</v>
      </c>
      <c r="E653">
        <v>1</v>
      </c>
      <c r="F653">
        <v>33</v>
      </c>
      <c r="G653">
        <v>189</v>
      </c>
      <c r="H653">
        <v>1</v>
      </c>
      <c r="I653">
        <v>2.27</v>
      </c>
      <c r="J653">
        <v>11.5</v>
      </c>
      <c r="K653" s="3" t="b">
        <f>OR(INDEX('taxi_location&amp;demand_checks'!$B$2:$B$266,MATCH(Clean_data!$F653,'taxi_location&amp;demand_checks'!$A$2:$A$266,0))="A",INDEX('taxi_location&amp;demand_checks'!$B$2:$B$266,MATCH(Clean_data!$G653,'taxi_location&amp;demand_checks'!$A$2:$A$266,0))="A")</f>
        <v>0</v>
      </c>
      <c r="L653" s="3">
        <f t="shared" si="34"/>
        <v>13</v>
      </c>
      <c r="M653" s="3" t="str">
        <f t="shared" si="33"/>
        <v>Wednesday</v>
      </c>
      <c r="N653" s="14">
        <f t="shared" si="35"/>
        <v>16.583333333333261</v>
      </c>
    </row>
    <row r="654" spans="1:14" x14ac:dyDescent="0.3">
      <c r="A654" s="22">
        <v>44398</v>
      </c>
      <c r="B654" s="23">
        <v>0.62607638888888884</v>
      </c>
      <c r="C654" s="22">
        <v>44398</v>
      </c>
      <c r="D654" s="23">
        <v>0.63796296296296295</v>
      </c>
      <c r="E654">
        <v>1</v>
      </c>
      <c r="F654">
        <v>82</v>
      </c>
      <c r="G654">
        <v>129</v>
      </c>
      <c r="H654">
        <v>1</v>
      </c>
      <c r="I654">
        <v>1.77</v>
      </c>
      <c r="J654">
        <v>12</v>
      </c>
      <c r="K654" s="3" t="b">
        <f>OR(INDEX('taxi_location&amp;demand_checks'!$B$2:$B$266,MATCH(Clean_data!$F654,'taxi_location&amp;demand_checks'!$A$2:$A$266,0))="A",INDEX('taxi_location&amp;demand_checks'!$B$2:$B$266,MATCH(Clean_data!$G654,'taxi_location&amp;demand_checks'!$A$2:$A$266,0))="A")</f>
        <v>0</v>
      </c>
      <c r="L654" s="3">
        <f t="shared" si="34"/>
        <v>15</v>
      </c>
      <c r="M654" s="3" t="str">
        <f t="shared" si="33"/>
        <v>Wednesday</v>
      </c>
      <c r="N654" s="14">
        <f t="shared" si="35"/>
        <v>17.116666666666731</v>
      </c>
    </row>
    <row r="655" spans="1:14" x14ac:dyDescent="0.3">
      <c r="A655" s="22">
        <v>44398</v>
      </c>
      <c r="B655" s="23">
        <v>0.61767361111111108</v>
      </c>
      <c r="C655" s="22">
        <v>44398</v>
      </c>
      <c r="D655" s="23">
        <v>0.62159722222222225</v>
      </c>
      <c r="E655">
        <v>1</v>
      </c>
      <c r="F655">
        <v>159</v>
      </c>
      <c r="G655">
        <v>168</v>
      </c>
      <c r="H655">
        <v>1</v>
      </c>
      <c r="I655">
        <v>0.68</v>
      </c>
      <c r="J655">
        <v>5.5</v>
      </c>
      <c r="K655" s="3" t="b">
        <f>OR(INDEX('taxi_location&amp;demand_checks'!$B$2:$B$266,MATCH(Clean_data!$F655,'taxi_location&amp;demand_checks'!$A$2:$A$266,0))="A",INDEX('taxi_location&amp;demand_checks'!$B$2:$B$266,MATCH(Clean_data!$G655,'taxi_location&amp;demand_checks'!$A$2:$A$266,0))="A")</f>
        <v>0</v>
      </c>
      <c r="L655" s="3">
        <f t="shared" si="34"/>
        <v>14</v>
      </c>
      <c r="M655" s="3" t="str">
        <f t="shared" si="33"/>
        <v>Wednesday</v>
      </c>
      <c r="N655" s="14">
        <f t="shared" si="35"/>
        <v>5.6500000000000838</v>
      </c>
    </row>
    <row r="656" spans="1:14" x14ac:dyDescent="0.3">
      <c r="A656" s="22">
        <v>44398</v>
      </c>
      <c r="B656" s="23">
        <v>0.6653472222222222</v>
      </c>
      <c r="C656" s="22">
        <v>44398</v>
      </c>
      <c r="D656" s="23">
        <v>0.67824074074074081</v>
      </c>
      <c r="E656">
        <v>1</v>
      </c>
      <c r="F656">
        <v>62</v>
      </c>
      <c r="G656">
        <v>40</v>
      </c>
      <c r="H656">
        <v>1</v>
      </c>
      <c r="I656">
        <v>3.33</v>
      </c>
      <c r="J656">
        <v>14</v>
      </c>
      <c r="K656" s="3" t="b">
        <f>OR(INDEX('taxi_location&amp;demand_checks'!$B$2:$B$266,MATCH(Clean_data!$F656,'taxi_location&amp;demand_checks'!$A$2:$A$266,0))="A",INDEX('taxi_location&amp;demand_checks'!$B$2:$B$266,MATCH(Clean_data!$G656,'taxi_location&amp;demand_checks'!$A$2:$A$266,0))="A")</f>
        <v>0</v>
      </c>
      <c r="L656" s="3">
        <f t="shared" si="34"/>
        <v>15</v>
      </c>
      <c r="M656" s="3" t="str">
        <f t="shared" si="33"/>
        <v>Wednesday</v>
      </c>
      <c r="N656" s="14">
        <f t="shared" si="35"/>
        <v>18.566666666666798</v>
      </c>
    </row>
    <row r="657" spans="1:14" x14ac:dyDescent="0.3">
      <c r="A657" s="22">
        <v>44398</v>
      </c>
      <c r="B657" s="23">
        <v>0.64103009259259258</v>
      </c>
      <c r="C657" s="22">
        <v>44398</v>
      </c>
      <c r="D657" s="23">
        <v>0.64810185185185187</v>
      </c>
      <c r="E657">
        <v>1</v>
      </c>
      <c r="F657">
        <v>166</v>
      </c>
      <c r="G657">
        <v>116</v>
      </c>
      <c r="H657">
        <v>1</v>
      </c>
      <c r="I657">
        <v>1.57</v>
      </c>
      <c r="J657">
        <v>8.5</v>
      </c>
      <c r="K657" s="3" t="b">
        <f>OR(INDEX('taxi_location&amp;demand_checks'!$B$2:$B$266,MATCH(Clean_data!$F657,'taxi_location&amp;demand_checks'!$A$2:$A$266,0))="A",INDEX('taxi_location&amp;demand_checks'!$B$2:$B$266,MATCH(Clean_data!$G657,'taxi_location&amp;demand_checks'!$A$2:$A$266,0))="A")</f>
        <v>1</v>
      </c>
      <c r="L657" s="3">
        <f t="shared" si="34"/>
        <v>15</v>
      </c>
      <c r="M657" s="3" t="str">
        <f t="shared" si="33"/>
        <v>Wednesday</v>
      </c>
      <c r="N657" s="14">
        <f t="shared" si="35"/>
        <v>10.18333333333338</v>
      </c>
    </row>
    <row r="658" spans="1:14" x14ac:dyDescent="0.3">
      <c r="A658" s="22">
        <v>44398</v>
      </c>
      <c r="B658" s="23">
        <v>0.70614583333333336</v>
      </c>
      <c r="C658" s="22">
        <v>44398</v>
      </c>
      <c r="D658" s="23">
        <v>0.73013888888888889</v>
      </c>
      <c r="E658">
        <v>1</v>
      </c>
      <c r="F658">
        <v>37</v>
      </c>
      <c r="G658">
        <v>49</v>
      </c>
      <c r="H658">
        <v>1</v>
      </c>
      <c r="I658">
        <v>3.79</v>
      </c>
      <c r="J658">
        <v>22</v>
      </c>
      <c r="K658" s="3" t="b">
        <f>OR(INDEX('taxi_location&amp;demand_checks'!$B$2:$B$266,MATCH(Clean_data!$F658,'taxi_location&amp;demand_checks'!$A$2:$A$266,0))="A",INDEX('taxi_location&amp;demand_checks'!$B$2:$B$266,MATCH(Clean_data!$G658,'taxi_location&amp;demand_checks'!$A$2:$A$266,0))="A")</f>
        <v>0</v>
      </c>
      <c r="L658" s="3">
        <f t="shared" si="34"/>
        <v>16</v>
      </c>
      <c r="M658" s="3" t="str">
        <f t="shared" si="33"/>
        <v>Wednesday</v>
      </c>
      <c r="N658" s="14">
        <f t="shared" si="35"/>
        <v>34.549999999999969</v>
      </c>
    </row>
    <row r="659" spans="1:14" x14ac:dyDescent="0.3">
      <c r="A659" s="22">
        <v>44398</v>
      </c>
      <c r="B659" s="23">
        <v>0.69755787037037031</v>
      </c>
      <c r="C659" s="22">
        <v>44398</v>
      </c>
      <c r="D659" s="23">
        <v>0.71711805555555552</v>
      </c>
      <c r="E659">
        <v>1</v>
      </c>
      <c r="F659">
        <v>213</v>
      </c>
      <c r="G659">
        <v>74</v>
      </c>
      <c r="H659">
        <v>1</v>
      </c>
      <c r="I659">
        <v>5.79</v>
      </c>
      <c r="J659">
        <v>23</v>
      </c>
      <c r="K659" s="3" t="b">
        <f>OR(INDEX('taxi_location&amp;demand_checks'!$B$2:$B$266,MATCH(Clean_data!$F659,'taxi_location&amp;demand_checks'!$A$2:$A$266,0))="A",INDEX('taxi_location&amp;demand_checks'!$B$2:$B$266,MATCH(Clean_data!$G659,'taxi_location&amp;demand_checks'!$A$2:$A$266,0))="A")</f>
        <v>1</v>
      </c>
      <c r="L659" s="3">
        <f t="shared" si="34"/>
        <v>16</v>
      </c>
      <c r="M659" s="3" t="str">
        <f t="shared" si="33"/>
        <v>Wednesday</v>
      </c>
      <c r="N659" s="14">
        <f t="shared" si="35"/>
        <v>28.1666666666667</v>
      </c>
    </row>
    <row r="660" spans="1:14" x14ac:dyDescent="0.3">
      <c r="A660" s="22">
        <v>44398</v>
      </c>
      <c r="B660" s="23">
        <v>0.7171412037037036</v>
      </c>
      <c r="C660" s="22">
        <v>44398</v>
      </c>
      <c r="D660" s="23">
        <v>0.71930555555555553</v>
      </c>
      <c r="E660">
        <v>1</v>
      </c>
      <c r="F660">
        <v>134</v>
      </c>
      <c r="G660">
        <v>95</v>
      </c>
      <c r="H660">
        <v>1</v>
      </c>
      <c r="I660">
        <v>0.35</v>
      </c>
      <c r="J660">
        <v>4</v>
      </c>
      <c r="K660" s="3" t="b">
        <f>OR(INDEX('taxi_location&amp;demand_checks'!$B$2:$B$266,MATCH(Clean_data!$F660,'taxi_location&amp;demand_checks'!$A$2:$A$266,0))="A",INDEX('taxi_location&amp;demand_checks'!$B$2:$B$266,MATCH(Clean_data!$G660,'taxi_location&amp;demand_checks'!$A$2:$A$266,0))="A")</f>
        <v>0</v>
      </c>
      <c r="L660" s="3">
        <f t="shared" si="34"/>
        <v>17</v>
      </c>
      <c r="M660" s="3" t="str">
        <f t="shared" si="33"/>
        <v>Wednesday</v>
      </c>
      <c r="N660" s="14">
        <f t="shared" si="35"/>
        <v>3.1166666666667808</v>
      </c>
    </row>
    <row r="661" spans="1:14" x14ac:dyDescent="0.3">
      <c r="A661" s="22">
        <v>44398</v>
      </c>
      <c r="B661" s="23">
        <v>0.73322916666666671</v>
      </c>
      <c r="C661" s="22">
        <v>44398</v>
      </c>
      <c r="D661" s="23">
        <v>0.73896990740740742</v>
      </c>
      <c r="E661">
        <v>1</v>
      </c>
      <c r="F661">
        <v>82</v>
      </c>
      <c r="G661">
        <v>82</v>
      </c>
      <c r="H661">
        <v>1</v>
      </c>
      <c r="I661">
        <v>0.68</v>
      </c>
      <c r="J661">
        <v>6.5</v>
      </c>
      <c r="K661" s="3" t="b">
        <f>OR(INDEX('taxi_location&amp;demand_checks'!$B$2:$B$266,MATCH(Clean_data!$F661,'taxi_location&amp;demand_checks'!$A$2:$A$266,0))="A",INDEX('taxi_location&amp;demand_checks'!$B$2:$B$266,MATCH(Clean_data!$G661,'taxi_location&amp;demand_checks'!$A$2:$A$266,0))="A")</f>
        <v>0</v>
      </c>
      <c r="L661" s="3">
        <f t="shared" si="34"/>
        <v>17</v>
      </c>
      <c r="M661" s="3" t="str">
        <f t="shared" si="33"/>
        <v>Wednesday</v>
      </c>
      <c r="N661" s="14">
        <f t="shared" si="35"/>
        <v>8.2666666666666266</v>
      </c>
    </row>
    <row r="662" spans="1:14" x14ac:dyDescent="0.3">
      <c r="A662" s="22">
        <v>44398</v>
      </c>
      <c r="B662" s="23">
        <v>0.74851851851851858</v>
      </c>
      <c r="C662" s="22">
        <v>44398</v>
      </c>
      <c r="D662" s="23">
        <v>0.75831018518518523</v>
      </c>
      <c r="E662">
        <v>1</v>
      </c>
      <c r="F662">
        <v>74</v>
      </c>
      <c r="G662">
        <v>166</v>
      </c>
      <c r="H662">
        <v>1</v>
      </c>
      <c r="I662">
        <v>1.63</v>
      </c>
      <c r="J662">
        <v>10.5</v>
      </c>
      <c r="K662" s="3" t="b">
        <f>OR(INDEX('taxi_location&amp;demand_checks'!$B$2:$B$266,MATCH(Clean_data!$F662,'taxi_location&amp;demand_checks'!$A$2:$A$266,0))="A",INDEX('taxi_location&amp;demand_checks'!$B$2:$B$266,MATCH(Clean_data!$G662,'taxi_location&amp;demand_checks'!$A$2:$A$266,0))="A")</f>
        <v>1</v>
      </c>
      <c r="L662" s="3">
        <f t="shared" si="34"/>
        <v>17</v>
      </c>
      <c r="M662" s="3" t="str">
        <f t="shared" si="33"/>
        <v>Wednesday</v>
      </c>
      <c r="N662" s="14">
        <f t="shared" si="35"/>
        <v>14.099999999999966</v>
      </c>
    </row>
    <row r="663" spans="1:14" x14ac:dyDescent="0.3">
      <c r="A663" s="22">
        <v>44398</v>
      </c>
      <c r="B663" s="23">
        <v>0.72583333333333344</v>
      </c>
      <c r="C663" s="22">
        <v>44398</v>
      </c>
      <c r="D663" s="23">
        <v>0.73674768518518519</v>
      </c>
      <c r="E663">
        <v>1</v>
      </c>
      <c r="F663">
        <v>47</v>
      </c>
      <c r="G663">
        <v>167</v>
      </c>
      <c r="H663">
        <v>1</v>
      </c>
      <c r="I663">
        <v>2.58</v>
      </c>
      <c r="J663">
        <v>12</v>
      </c>
      <c r="K663" s="3" t="b">
        <f>OR(INDEX('taxi_location&amp;demand_checks'!$B$2:$B$266,MATCH(Clean_data!$F663,'taxi_location&amp;demand_checks'!$A$2:$A$266,0))="A",INDEX('taxi_location&amp;demand_checks'!$B$2:$B$266,MATCH(Clean_data!$G663,'taxi_location&amp;demand_checks'!$A$2:$A$266,0))="A")</f>
        <v>0</v>
      </c>
      <c r="L663" s="3">
        <f t="shared" si="34"/>
        <v>17</v>
      </c>
      <c r="M663" s="3" t="str">
        <f t="shared" si="33"/>
        <v>Wednesday</v>
      </c>
      <c r="N663" s="14">
        <f t="shared" si="35"/>
        <v>15.716666666666512</v>
      </c>
    </row>
    <row r="664" spans="1:14" x14ac:dyDescent="0.3">
      <c r="A664" s="22">
        <v>44398</v>
      </c>
      <c r="B664" s="23">
        <v>0.78766203703703708</v>
      </c>
      <c r="C664" s="22">
        <v>44398</v>
      </c>
      <c r="D664" s="23">
        <v>0.81123842592592599</v>
      </c>
      <c r="E664">
        <v>1</v>
      </c>
      <c r="F664">
        <v>97</v>
      </c>
      <c r="G664">
        <v>49</v>
      </c>
      <c r="H664">
        <v>1</v>
      </c>
      <c r="I664">
        <v>3.28</v>
      </c>
      <c r="J664">
        <v>21</v>
      </c>
      <c r="K664" s="3" t="b">
        <f>OR(INDEX('taxi_location&amp;demand_checks'!$B$2:$B$266,MATCH(Clean_data!$F664,'taxi_location&amp;demand_checks'!$A$2:$A$266,0))="A",INDEX('taxi_location&amp;demand_checks'!$B$2:$B$266,MATCH(Clean_data!$G664,'taxi_location&amp;demand_checks'!$A$2:$A$266,0))="A")</f>
        <v>0</v>
      </c>
      <c r="L664" s="3">
        <f t="shared" si="34"/>
        <v>18</v>
      </c>
      <c r="M664" s="3" t="str">
        <f t="shared" si="33"/>
        <v>Wednesday</v>
      </c>
      <c r="N664" s="14">
        <f t="shared" si="35"/>
        <v>33.950000000000031</v>
      </c>
    </row>
    <row r="665" spans="1:14" x14ac:dyDescent="0.3">
      <c r="A665" s="22">
        <v>44398</v>
      </c>
      <c r="B665" s="23">
        <v>0.80025462962962957</v>
      </c>
      <c r="C665" s="22">
        <v>44398</v>
      </c>
      <c r="D665" s="23">
        <v>0.80479166666666668</v>
      </c>
      <c r="E665">
        <v>1</v>
      </c>
      <c r="F665">
        <v>75</v>
      </c>
      <c r="G665">
        <v>74</v>
      </c>
      <c r="H665">
        <v>1</v>
      </c>
      <c r="I665">
        <v>1.46</v>
      </c>
      <c r="J665">
        <v>6.5</v>
      </c>
      <c r="K665" s="3" t="b">
        <f>OR(INDEX('taxi_location&amp;demand_checks'!$B$2:$B$266,MATCH(Clean_data!$F665,'taxi_location&amp;demand_checks'!$A$2:$A$266,0))="A",INDEX('taxi_location&amp;demand_checks'!$B$2:$B$266,MATCH(Clean_data!$G665,'taxi_location&amp;demand_checks'!$A$2:$A$266,0))="A")</f>
        <v>1</v>
      </c>
      <c r="L665" s="3">
        <f t="shared" si="34"/>
        <v>19</v>
      </c>
      <c r="M665" s="3" t="str">
        <f t="shared" si="33"/>
        <v>Wednesday</v>
      </c>
      <c r="N665" s="14">
        <f t="shared" si="35"/>
        <v>6.5333333333334487</v>
      </c>
    </row>
    <row r="666" spans="1:14" x14ac:dyDescent="0.3">
      <c r="A666" s="22">
        <v>44398</v>
      </c>
      <c r="B666" s="23">
        <v>0.80747685185185192</v>
      </c>
      <c r="C666" s="22">
        <v>44398</v>
      </c>
      <c r="D666" s="23">
        <v>0.8190277777777778</v>
      </c>
      <c r="E666">
        <v>1</v>
      </c>
      <c r="F666">
        <v>260</v>
      </c>
      <c r="G666">
        <v>255</v>
      </c>
      <c r="H666">
        <v>1</v>
      </c>
      <c r="I666">
        <v>4.91</v>
      </c>
      <c r="J666">
        <v>17</v>
      </c>
      <c r="K666" s="3" t="b">
        <f>OR(INDEX('taxi_location&amp;demand_checks'!$B$2:$B$266,MATCH(Clean_data!$F666,'taxi_location&amp;demand_checks'!$A$2:$A$266,0))="A",INDEX('taxi_location&amp;demand_checks'!$B$2:$B$266,MATCH(Clean_data!$G666,'taxi_location&amp;demand_checks'!$A$2:$A$266,0))="A")</f>
        <v>0</v>
      </c>
      <c r="L666" s="3">
        <f t="shared" si="34"/>
        <v>19</v>
      </c>
      <c r="M666" s="3" t="str">
        <f t="shared" si="33"/>
        <v>Wednesday</v>
      </c>
      <c r="N666" s="14">
        <f t="shared" si="35"/>
        <v>16.633333333333269</v>
      </c>
    </row>
    <row r="667" spans="1:14" x14ac:dyDescent="0.3">
      <c r="A667" s="22">
        <v>44398</v>
      </c>
      <c r="B667" s="23">
        <v>0.84325231481481477</v>
      </c>
      <c r="C667" s="22">
        <v>44398</v>
      </c>
      <c r="D667" s="23">
        <v>0.85053240740740732</v>
      </c>
      <c r="E667">
        <v>1</v>
      </c>
      <c r="F667">
        <v>74</v>
      </c>
      <c r="G667">
        <v>24</v>
      </c>
      <c r="H667">
        <v>6</v>
      </c>
      <c r="I667">
        <v>1.77</v>
      </c>
      <c r="J667">
        <v>9</v>
      </c>
      <c r="K667" s="3" t="b">
        <f>OR(INDEX('taxi_location&amp;demand_checks'!$B$2:$B$266,MATCH(Clean_data!$F667,'taxi_location&amp;demand_checks'!$A$2:$A$266,0))="A",INDEX('taxi_location&amp;demand_checks'!$B$2:$B$266,MATCH(Clean_data!$G667,'taxi_location&amp;demand_checks'!$A$2:$A$266,0))="A")</f>
        <v>1</v>
      </c>
      <c r="L667" s="3">
        <f t="shared" si="34"/>
        <v>20</v>
      </c>
      <c r="M667" s="3" t="str">
        <f t="shared" si="33"/>
        <v>Wednesday</v>
      </c>
      <c r="N667" s="14">
        <f t="shared" si="35"/>
        <v>10.483333333333267</v>
      </c>
    </row>
    <row r="668" spans="1:14" x14ac:dyDescent="0.3">
      <c r="A668" s="22">
        <v>44398</v>
      </c>
      <c r="B668" s="23">
        <v>0.85472222222222216</v>
      </c>
      <c r="C668" s="22">
        <v>44398</v>
      </c>
      <c r="D668" s="23">
        <v>0.86593749999999992</v>
      </c>
      <c r="E668">
        <v>1</v>
      </c>
      <c r="F668">
        <v>74</v>
      </c>
      <c r="G668">
        <v>127</v>
      </c>
      <c r="H668">
        <v>1</v>
      </c>
      <c r="I668">
        <v>4.57</v>
      </c>
      <c r="J668">
        <v>17</v>
      </c>
      <c r="K668" s="3" t="b">
        <f>OR(INDEX('taxi_location&amp;demand_checks'!$B$2:$B$266,MATCH(Clean_data!$F668,'taxi_location&amp;demand_checks'!$A$2:$A$266,0))="A",INDEX('taxi_location&amp;demand_checks'!$B$2:$B$266,MATCH(Clean_data!$G668,'taxi_location&amp;demand_checks'!$A$2:$A$266,0))="A")</f>
        <v>1</v>
      </c>
      <c r="L668" s="3">
        <f t="shared" si="34"/>
        <v>20</v>
      </c>
      <c r="M668" s="3" t="str">
        <f t="shared" si="33"/>
        <v>Wednesday</v>
      </c>
      <c r="N668" s="14">
        <f t="shared" si="35"/>
        <v>16.149999999999967</v>
      </c>
    </row>
    <row r="669" spans="1:14" x14ac:dyDescent="0.3">
      <c r="A669" s="22">
        <v>44398</v>
      </c>
      <c r="B669" s="23">
        <v>0.91819444444444442</v>
      </c>
      <c r="C669" s="22">
        <v>44398</v>
      </c>
      <c r="D669" s="23">
        <v>0.92923611111111104</v>
      </c>
      <c r="E669">
        <v>1</v>
      </c>
      <c r="F669">
        <v>159</v>
      </c>
      <c r="G669">
        <v>20</v>
      </c>
      <c r="H669">
        <v>1</v>
      </c>
      <c r="I669">
        <v>2.81</v>
      </c>
      <c r="J669">
        <v>12.5</v>
      </c>
      <c r="K669" s="3" t="b">
        <f>OR(INDEX('taxi_location&amp;demand_checks'!$B$2:$B$266,MATCH(Clean_data!$F669,'taxi_location&amp;demand_checks'!$A$2:$A$266,0))="A",INDEX('taxi_location&amp;demand_checks'!$B$2:$B$266,MATCH(Clean_data!$G669,'taxi_location&amp;demand_checks'!$A$2:$A$266,0))="A")</f>
        <v>0</v>
      </c>
      <c r="L669" s="3">
        <f t="shared" si="34"/>
        <v>22</v>
      </c>
      <c r="M669" s="3" t="str">
        <f t="shared" si="33"/>
        <v>Wednesday</v>
      </c>
      <c r="N669" s="14">
        <f t="shared" si="35"/>
        <v>15.899999999999928</v>
      </c>
    </row>
    <row r="670" spans="1:14" x14ac:dyDescent="0.3">
      <c r="A670" s="22">
        <v>44398</v>
      </c>
      <c r="B670" s="23">
        <v>0.87784722222222211</v>
      </c>
      <c r="C670" s="22">
        <v>44398</v>
      </c>
      <c r="D670" s="23">
        <v>0.88493055555555555</v>
      </c>
      <c r="E670">
        <v>1</v>
      </c>
      <c r="F670">
        <v>260</v>
      </c>
      <c r="G670">
        <v>157</v>
      </c>
      <c r="H670">
        <v>1</v>
      </c>
      <c r="I670">
        <v>1.75</v>
      </c>
      <c r="J670">
        <v>9</v>
      </c>
      <c r="K670" s="3" t="b">
        <f>OR(INDEX('taxi_location&amp;demand_checks'!$B$2:$B$266,MATCH(Clean_data!$F670,'taxi_location&amp;demand_checks'!$A$2:$A$266,0))="A",INDEX('taxi_location&amp;demand_checks'!$B$2:$B$266,MATCH(Clean_data!$G670,'taxi_location&amp;demand_checks'!$A$2:$A$266,0))="A")</f>
        <v>0</v>
      </c>
      <c r="L670" s="3">
        <f t="shared" si="34"/>
        <v>21</v>
      </c>
      <c r="M670" s="3" t="str">
        <f t="shared" si="33"/>
        <v>Wednesday</v>
      </c>
      <c r="N670" s="14">
        <f t="shared" si="35"/>
        <v>10.200000000000156</v>
      </c>
    </row>
    <row r="671" spans="1:14" x14ac:dyDescent="0.3">
      <c r="A671" s="22">
        <v>44399</v>
      </c>
      <c r="B671" s="23">
        <v>0.27953703703703703</v>
      </c>
      <c r="C671" s="22">
        <v>44399</v>
      </c>
      <c r="D671" s="23">
        <v>0.28425925925925927</v>
      </c>
      <c r="E671">
        <v>1</v>
      </c>
      <c r="F671">
        <v>74</v>
      </c>
      <c r="G671">
        <v>43</v>
      </c>
      <c r="H671">
        <v>1</v>
      </c>
      <c r="I671">
        <v>1.68</v>
      </c>
      <c r="J671">
        <v>7.5</v>
      </c>
      <c r="K671" s="3" t="b">
        <f>OR(INDEX('taxi_location&amp;demand_checks'!$B$2:$B$266,MATCH(Clean_data!$F671,'taxi_location&amp;demand_checks'!$A$2:$A$266,0))="A",INDEX('taxi_location&amp;demand_checks'!$B$2:$B$266,MATCH(Clean_data!$G671,'taxi_location&amp;demand_checks'!$A$2:$A$266,0))="A")</f>
        <v>1</v>
      </c>
      <c r="L671" s="3">
        <f t="shared" si="34"/>
        <v>6</v>
      </c>
      <c r="M671" s="3" t="str">
        <f t="shared" si="33"/>
        <v>Thursday</v>
      </c>
      <c r="N671" s="14">
        <f t="shared" si="35"/>
        <v>6.8000000000000238</v>
      </c>
    </row>
    <row r="672" spans="1:14" x14ac:dyDescent="0.3">
      <c r="A672" s="22">
        <v>44399</v>
      </c>
      <c r="B672" s="23">
        <v>0.28528935185185184</v>
      </c>
      <c r="C672" s="22">
        <v>44399</v>
      </c>
      <c r="D672" s="23">
        <v>0.31399305555555557</v>
      </c>
      <c r="E672">
        <v>1</v>
      </c>
      <c r="F672">
        <v>117</v>
      </c>
      <c r="G672">
        <v>197</v>
      </c>
      <c r="H672">
        <v>1</v>
      </c>
      <c r="I672">
        <v>10.61</v>
      </c>
      <c r="J672">
        <v>38</v>
      </c>
      <c r="K672" s="3" t="b">
        <f>OR(INDEX('taxi_location&amp;demand_checks'!$B$2:$B$266,MATCH(Clean_data!$F672,'taxi_location&amp;demand_checks'!$A$2:$A$266,0))="A",INDEX('taxi_location&amp;demand_checks'!$B$2:$B$266,MATCH(Clean_data!$G672,'taxi_location&amp;demand_checks'!$A$2:$A$266,0))="A")</f>
        <v>0</v>
      </c>
      <c r="L672" s="3">
        <f t="shared" si="34"/>
        <v>6</v>
      </c>
      <c r="M672" s="3" t="str">
        <f t="shared" si="33"/>
        <v>Thursday</v>
      </c>
      <c r="N672" s="14">
        <f t="shared" si="35"/>
        <v>41.333333333333371</v>
      </c>
    </row>
    <row r="673" spans="1:14" x14ac:dyDescent="0.3">
      <c r="A673" s="22">
        <v>44399</v>
      </c>
      <c r="B673" s="23">
        <v>0.32847222222222222</v>
      </c>
      <c r="C673" s="22">
        <v>44399</v>
      </c>
      <c r="D673" s="23">
        <v>0.33296296296296296</v>
      </c>
      <c r="E673">
        <v>1</v>
      </c>
      <c r="F673">
        <v>41</v>
      </c>
      <c r="G673">
        <v>166</v>
      </c>
      <c r="H673">
        <v>1</v>
      </c>
      <c r="I673">
        <v>1.17</v>
      </c>
      <c r="J673">
        <v>6.5</v>
      </c>
      <c r="K673" s="3" t="b">
        <f>OR(INDEX('taxi_location&amp;demand_checks'!$B$2:$B$266,MATCH(Clean_data!$F673,'taxi_location&amp;demand_checks'!$A$2:$A$266,0))="A",INDEX('taxi_location&amp;demand_checks'!$B$2:$B$266,MATCH(Clean_data!$G673,'taxi_location&amp;demand_checks'!$A$2:$A$266,0))="A")</f>
        <v>1</v>
      </c>
      <c r="L673" s="3">
        <f t="shared" si="34"/>
        <v>7</v>
      </c>
      <c r="M673" s="3" t="str">
        <f t="shared" si="33"/>
        <v>Thursday</v>
      </c>
      <c r="N673" s="14">
        <f t="shared" si="35"/>
        <v>6.466666666666665</v>
      </c>
    </row>
    <row r="674" spans="1:14" x14ac:dyDescent="0.3">
      <c r="A674" s="22">
        <v>44399</v>
      </c>
      <c r="B674" s="23">
        <v>0.40004629629629629</v>
      </c>
      <c r="C674" s="22">
        <v>44399</v>
      </c>
      <c r="D674" s="23">
        <v>0.40567129629629628</v>
      </c>
      <c r="E674">
        <v>1</v>
      </c>
      <c r="F674">
        <v>41</v>
      </c>
      <c r="G674">
        <v>238</v>
      </c>
      <c r="H674">
        <v>1</v>
      </c>
      <c r="I674">
        <v>1.29</v>
      </c>
      <c r="J674">
        <v>7.5</v>
      </c>
      <c r="K674" s="3" t="b">
        <f>OR(INDEX('taxi_location&amp;demand_checks'!$B$2:$B$266,MATCH(Clean_data!$F674,'taxi_location&amp;demand_checks'!$A$2:$A$266,0))="A",INDEX('taxi_location&amp;demand_checks'!$B$2:$B$266,MATCH(Clean_data!$G674,'taxi_location&amp;demand_checks'!$A$2:$A$266,0))="A")</f>
        <v>1</v>
      </c>
      <c r="L674" s="3">
        <f t="shared" si="34"/>
        <v>9</v>
      </c>
      <c r="M674" s="3" t="str">
        <f t="shared" si="33"/>
        <v>Thursday</v>
      </c>
      <c r="N674" s="14">
        <f t="shared" si="35"/>
        <v>8.0999999999999872</v>
      </c>
    </row>
    <row r="675" spans="1:14" x14ac:dyDescent="0.3">
      <c r="A675" s="22">
        <v>44399</v>
      </c>
      <c r="B675" s="23">
        <v>0.37755787037037036</v>
      </c>
      <c r="C675" s="22">
        <v>44399</v>
      </c>
      <c r="D675" s="23">
        <v>0.37910879629629629</v>
      </c>
      <c r="E675">
        <v>1</v>
      </c>
      <c r="F675">
        <v>42</v>
      </c>
      <c r="G675">
        <v>42</v>
      </c>
      <c r="H675">
        <v>1</v>
      </c>
      <c r="I675">
        <v>0.66</v>
      </c>
      <c r="J675">
        <v>4</v>
      </c>
      <c r="K675" s="3" t="b">
        <f>OR(INDEX('taxi_location&amp;demand_checks'!$B$2:$B$266,MATCH(Clean_data!$F675,'taxi_location&amp;demand_checks'!$A$2:$A$266,0))="A",INDEX('taxi_location&amp;demand_checks'!$B$2:$B$266,MATCH(Clean_data!$G675,'taxi_location&amp;demand_checks'!$A$2:$A$266,0))="A")</f>
        <v>1</v>
      </c>
      <c r="L675" s="3">
        <f t="shared" si="34"/>
        <v>9</v>
      </c>
      <c r="M675" s="3" t="str">
        <f t="shared" si="33"/>
        <v>Thursday</v>
      </c>
      <c r="N675" s="14">
        <f t="shared" si="35"/>
        <v>2.2333333333333361</v>
      </c>
    </row>
    <row r="676" spans="1:14" x14ac:dyDescent="0.3">
      <c r="A676" s="22">
        <v>44399</v>
      </c>
      <c r="B676" s="23">
        <v>0.40906250000000005</v>
      </c>
      <c r="C676" s="22">
        <v>44399</v>
      </c>
      <c r="D676" s="23">
        <v>0.41715277777777776</v>
      </c>
      <c r="E676">
        <v>1</v>
      </c>
      <c r="F676">
        <v>75</v>
      </c>
      <c r="G676">
        <v>41</v>
      </c>
      <c r="H676">
        <v>1</v>
      </c>
      <c r="I676">
        <v>1.6</v>
      </c>
      <c r="J676">
        <v>9.5</v>
      </c>
      <c r="K676" s="3" t="b">
        <f>OR(INDEX('taxi_location&amp;demand_checks'!$B$2:$B$266,MATCH(Clean_data!$F676,'taxi_location&amp;demand_checks'!$A$2:$A$266,0))="A",INDEX('taxi_location&amp;demand_checks'!$B$2:$B$266,MATCH(Clean_data!$G676,'taxi_location&amp;demand_checks'!$A$2:$A$266,0))="A")</f>
        <v>1</v>
      </c>
      <c r="L676" s="3">
        <f t="shared" si="34"/>
        <v>9</v>
      </c>
      <c r="M676" s="3" t="str">
        <f t="shared" si="33"/>
        <v>Thursday</v>
      </c>
      <c r="N676" s="14">
        <f t="shared" si="35"/>
        <v>11.649999999999903</v>
      </c>
    </row>
    <row r="677" spans="1:14" x14ac:dyDescent="0.3">
      <c r="A677" s="22">
        <v>44399</v>
      </c>
      <c r="B677" s="23">
        <v>0.43157407407407405</v>
      </c>
      <c r="C677" s="22">
        <v>44399</v>
      </c>
      <c r="D677" s="23">
        <v>0.44340277777777781</v>
      </c>
      <c r="E677">
        <v>1</v>
      </c>
      <c r="F677">
        <v>74</v>
      </c>
      <c r="G677">
        <v>151</v>
      </c>
      <c r="H677">
        <v>1</v>
      </c>
      <c r="I677">
        <v>2.33</v>
      </c>
      <c r="J677">
        <v>12</v>
      </c>
      <c r="K677" s="3" t="b">
        <f>OR(INDEX('taxi_location&amp;demand_checks'!$B$2:$B$266,MATCH(Clean_data!$F677,'taxi_location&amp;demand_checks'!$A$2:$A$266,0))="A",INDEX('taxi_location&amp;demand_checks'!$B$2:$B$266,MATCH(Clean_data!$G677,'taxi_location&amp;demand_checks'!$A$2:$A$266,0))="A")</f>
        <v>1</v>
      </c>
      <c r="L677" s="3">
        <f t="shared" si="34"/>
        <v>10</v>
      </c>
      <c r="M677" s="3" t="str">
        <f t="shared" si="33"/>
        <v>Thursday</v>
      </c>
      <c r="N677" s="14">
        <f t="shared" si="35"/>
        <v>17.03333333333341</v>
      </c>
    </row>
    <row r="678" spans="1:14" x14ac:dyDescent="0.3">
      <c r="A678" s="22">
        <v>44399</v>
      </c>
      <c r="B678" s="23">
        <v>0.45628472222222222</v>
      </c>
      <c r="C678" s="22">
        <v>44399</v>
      </c>
      <c r="D678" s="23">
        <v>0.4611574074074074</v>
      </c>
      <c r="E678">
        <v>1</v>
      </c>
      <c r="F678">
        <v>41</v>
      </c>
      <c r="G678">
        <v>41</v>
      </c>
      <c r="H678">
        <v>2</v>
      </c>
      <c r="I678">
        <v>1.1000000000000001</v>
      </c>
      <c r="J678">
        <v>6.5</v>
      </c>
      <c r="K678" s="3" t="b">
        <f>OR(INDEX('taxi_location&amp;demand_checks'!$B$2:$B$266,MATCH(Clean_data!$F678,'taxi_location&amp;demand_checks'!$A$2:$A$266,0))="A",INDEX('taxi_location&amp;demand_checks'!$B$2:$B$266,MATCH(Clean_data!$G678,'taxi_location&amp;demand_checks'!$A$2:$A$266,0))="A")</f>
        <v>1</v>
      </c>
      <c r="L678" s="3">
        <f t="shared" si="34"/>
        <v>10</v>
      </c>
      <c r="M678" s="3" t="str">
        <f t="shared" si="33"/>
        <v>Thursday</v>
      </c>
      <c r="N678" s="14">
        <f t="shared" si="35"/>
        <v>7.016666666666671</v>
      </c>
    </row>
    <row r="679" spans="1:14" x14ac:dyDescent="0.3">
      <c r="A679" s="22">
        <v>44399</v>
      </c>
      <c r="B679" s="23">
        <v>0.45741898148148147</v>
      </c>
      <c r="C679" s="22">
        <v>44399</v>
      </c>
      <c r="D679" s="23">
        <v>0.46967592592592594</v>
      </c>
      <c r="E679">
        <v>1</v>
      </c>
      <c r="F679">
        <v>41</v>
      </c>
      <c r="G679">
        <v>244</v>
      </c>
      <c r="H679">
        <v>1</v>
      </c>
      <c r="I679">
        <v>3.21</v>
      </c>
      <c r="J679">
        <v>13.5</v>
      </c>
      <c r="K679" s="3" t="b">
        <f>OR(INDEX('taxi_location&amp;demand_checks'!$B$2:$B$266,MATCH(Clean_data!$F679,'taxi_location&amp;demand_checks'!$A$2:$A$266,0))="A",INDEX('taxi_location&amp;demand_checks'!$B$2:$B$266,MATCH(Clean_data!$G679,'taxi_location&amp;demand_checks'!$A$2:$A$266,0))="A")</f>
        <v>1</v>
      </c>
      <c r="L679" s="3">
        <f t="shared" si="34"/>
        <v>10</v>
      </c>
      <c r="M679" s="3" t="str">
        <f t="shared" si="33"/>
        <v>Thursday</v>
      </c>
      <c r="N679" s="14">
        <f t="shared" si="35"/>
        <v>17.650000000000041</v>
      </c>
    </row>
    <row r="680" spans="1:14" x14ac:dyDescent="0.3">
      <c r="A680" s="22">
        <v>44399</v>
      </c>
      <c r="B680" s="23">
        <v>0.52353009259259264</v>
      </c>
      <c r="C680" s="22">
        <v>44399</v>
      </c>
      <c r="D680" s="23">
        <v>0.52866898148148145</v>
      </c>
      <c r="E680">
        <v>1</v>
      </c>
      <c r="F680">
        <v>75</v>
      </c>
      <c r="G680">
        <v>74</v>
      </c>
      <c r="H680">
        <v>1</v>
      </c>
      <c r="I680">
        <v>1.36</v>
      </c>
      <c r="J680">
        <v>6.5</v>
      </c>
      <c r="K680" s="3" t="b">
        <f>OR(INDEX('taxi_location&amp;demand_checks'!$B$2:$B$266,MATCH(Clean_data!$F680,'taxi_location&amp;demand_checks'!$A$2:$A$266,0))="A",INDEX('taxi_location&amp;demand_checks'!$B$2:$B$266,MATCH(Clean_data!$G680,'taxi_location&amp;demand_checks'!$A$2:$A$266,0))="A")</f>
        <v>1</v>
      </c>
      <c r="L680" s="3">
        <f t="shared" si="34"/>
        <v>12</v>
      </c>
      <c r="M680" s="3" t="str">
        <f t="shared" si="33"/>
        <v>Thursday</v>
      </c>
      <c r="N680" s="14">
        <f t="shared" si="35"/>
        <v>7.3999999999998778</v>
      </c>
    </row>
    <row r="681" spans="1:14" x14ac:dyDescent="0.3">
      <c r="A681" s="22">
        <v>44399</v>
      </c>
      <c r="B681" s="23">
        <v>0.57260416666666669</v>
      </c>
      <c r="C681" s="22">
        <v>44399</v>
      </c>
      <c r="D681" s="23">
        <v>0.57820601851851849</v>
      </c>
      <c r="E681">
        <v>1</v>
      </c>
      <c r="F681">
        <v>166</v>
      </c>
      <c r="G681">
        <v>238</v>
      </c>
      <c r="H681">
        <v>1</v>
      </c>
      <c r="I681">
        <v>1.23</v>
      </c>
      <c r="J681">
        <v>7.5</v>
      </c>
      <c r="K681" s="3" t="b">
        <f>OR(INDEX('taxi_location&amp;demand_checks'!$B$2:$B$266,MATCH(Clean_data!$F681,'taxi_location&amp;demand_checks'!$A$2:$A$266,0))="A",INDEX('taxi_location&amp;demand_checks'!$B$2:$B$266,MATCH(Clean_data!$G681,'taxi_location&amp;demand_checks'!$A$2:$A$266,0))="A")</f>
        <v>1</v>
      </c>
      <c r="L681" s="3">
        <f t="shared" si="34"/>
        <v>13</v>
      </c>
      <c r="M681" s="3" t="str">
        <f t="shared" si="33"/>
        <v>Thursday</v>
      </c>
      <c r="N681" s="14">
        <f t="shared" si="35"/>
        <v>8.0666666666665954</v>
      </c>
    </row>
    <row r="682" spans="1:14" x14ac:dyDescent="0.3">
      <c r="A682" s="22">
        <v>44399</v>
      </c>
      <c r="B682" s="23">
        <v>0.5569560185185185</v>
      </c>
      <c r="C682" s="22">
        <v>44399</v>
      </c>
      <c r="D682" s="23">
        <v>0.57488425925925923</v>
      </c>
      <c r="E682">
        <v>1</v>
      </c>
      <c r="F682">
        <v>223</v>
      </c>
      <c r="G682">
        <v>70</v>
      </c>
      <c r="H682">
        <v>5</v>
      </c>
      <c r="I682">
        <v>4.5599999999999996</v>
      </c>
      <c r="J682">
        <v>17</v>
      </c>
      <c r="K682" s="3" t="b">
        <f>OR(INDEX('taxi_location&amp;demand_checks'!$B$2:$B$266,MATCH(Clean_data!$F682,'taxi_location&amp;demand_checks'!$A$2:$A$266,0))="A",INDEX('taxi_location&amp;demand_checks'!$B$2:$B$266,MATCH(Clean_data!$G682,'taxi_location&amp;demand_checks'!$A$2:$A$266,0))="A")</f>
        <v>0</v>
      </c>
      <c r="L682" s="3">
        <f t="shared" si="34"/>
        <v>13</v>
      </c>
      <c r="M682" s="3" t="str">
        <f t="shared" si="33"/>
        <v>Thursday</v>
      </c>
      <c r="N682" s="14">
        <f t="shared" si="35"/>
        <v>25.816666666666652</v>
      </c>
    </row>
    <row r="683" spans="1:14" x14ac:dyDescent="0.3">
      <c r="A683" s="22">
        <v>44399</v>
      </c>
      <c r="B683" s="23">
        <v>0.59859953703703705</v>
      </c>
      <c r="C683" s="22">
        <v>44399</v>
      </c>
      <c r="D683" s="23">
        <v>0.60033564814814822</v>
      </c>
      <c r="E683">
        <v>1</v>
      </c>
      <c r="F683">
        <v>74</v>
      </c>
      <c r="G683">
        <v>74</v>
      </c>
      <c r="H683">
        <v>5</v>
      </c>
      <c r="I683">
        <v>0.56999999999999995</v>
      </c>
      <c r="J683">
        <v>4</v>
      </c>
      <c r="K683" s="3" t="b">
        <f>OR(INDEX('taxi_location&amp;demand_checks'!$B$2:$B$266,MATCH(Clean_data!$F683,'taxi_location&amp;demand_checks'!$A$2:$A$266,0))="A",INDEX('taxi_location&amp;demand_checks'!$B$2:$B$266,MATCH(Clean_data!$G683,'taxi_location&amp;demand_checks'!$A$2:$A$266,0))="A")</f>
        <v>1</v>
      </c>
      <c r="L683" s="3">
        <f t="shared" si="34"/>
        <v>14</v>
      </c>
      <c r="M683" s="3" t="str">
        <f t="shared" si="33"/>
        <v>Thursday</v>
      </c>
      <c r="N683" s="14">
        <f t="shared" si="35"/>
        <v>2.5000000000000711</v>
      </c>
    </row>
    <row r="684" spans="1:14" x14ac:dyDescent="0.3">
      <c r="A684" s="22">
        <v>44399</v>
      </c>
      <c r="B684" s="23">
        <v>0.58981481481481479</v>
      </c>
      <c r="C684" s="22">
        <v>44399</v>
      </c>
      <c r="D684" s="23">
        <v>0.59593750000000001</v>
      </c>
      <c r="E684">
        <v>1</v>
      </c>
      <c r="F684">
        <v>166</v>
      </c>
      <c r="G684">
        <v>116</v>
      </c>
      <c r="H684">
        <v>1</v>
      </c>
      <c r="I684">
        <v>1.68</v>
      </c>
      <c r="J684">
        <v>8.5</v>
      </c>
      <c r="K684" s="3" t="b">
        <f>OR(INDEX('taxi_location&amp;demand_checks'!$B$2:$B$266,MATCH(Clean_data!$F684,'taxi_location&amp;demand_checks'!$A$2:$A$266,0))="A",INDEX('taxi_location&amp;demand_checks'!$B$2:$B$266,MATCH(Clean_data!$G684,'taxi_location&amp;demand_checks'!$A$2:$A$266,0))="A")</f>
        <v>1</v>
      </c>
      <c r="L684" s="3">
        <f t="shared" si="34"/>
        <v>14</v>
      </c>
      <c r="M684" s="3" t="str">
        <f t="shared" si="33"/>
        <v>Thursday</v>
      </c>
      <c r="N684" s="14">
        <f t="shared" si="35"/>
        <v>8.8166666666667126</v>
      </c>
    </row>
    <row r="685" spans="1:14" x14ac:dyDescent="0.3">
      <c r="A685" s="22">
        <v>44399</v>
      </c>
      <c r="B685" s="23">
        <v>0.62883101851851853</v>
      </c>
      <c r="C685" s="22">
        <v>44399</v>
      </c>
      <c r="D685" s="23">
        <v>0.63348379629629636</v>
      </c>
      <c r="E685">
        <v>1</v>
      </c>
      <c r="F685">
        <v>41</v>
      </c>
      <c r="G685">
        <v>152</v>
      </c>
      <c r="H685">
        <v>1</v>
      </c>
      <c r="I685">
        <v>1.0900000000000001</v>
      </c>
      <c r="J685">
        <v>6.5</v>
      </c>
      <c r="K685" s="3" t="b">
        <f>OR(INDEX('taxi_location&amp;demand_checks'!$B$2:$B$266,MATCH(Clean_data!$F685,'taxi_location&amp;demand_checks'!$A$2:$A$266,0))="A",INDEX('taxi_location&amp;demand_checks'!$B$2:$B$266,MATCH(Clean_data!$G685,'taxi_location&amp;demand_checks'!$A$2:$A$266,0))="A")</f>
        <v>1</v>
      </c>
      <c r="L685" s="3">
        <f t="shared" si="34"/>
        <v>15</v>
      </c>
      <c r="M685" s="3" t="str">
        <f t="shared" si="33"/>
        <v>Thursday</v>
      </c>
      <c r="N685" s="14">
        <f t="shared" si="35"/>
        <v>6.7000000000000881</v>
      </c>
    </row>
    <row r="686" spans="1:14" x14ac:dyDescent="0.3">
      <c r="A686" s="22">
        <v>44399</v>
      </c>
      <c r="B686" s="23">
        <v>0.63988425925925929</v>
      </c>
      <c r="C686" s="22">
        <v>44399</v>
      </c>
      <c r="D686" s="23">
        <v>0.64342592592592596</v>
      </c>
      <c r="E686">
        <v>1</v>
      </c>
      <c r="F686">
        <v>41</v>
      </c>
      <c r="G686">
        <v>166</v>
      </c>
      <c r="H686">
        <v>1</v>
      </c>
      <c r="I686">
        <v>0.94</v>
      </c>
      <c r="J686">
        <v>5.5</v>
      </c>
      <c r="K686" s="3" t="b">
        <f>OR(INDEX('taxi_location&amp;demand_checks'!$B$2:$B$266,MATCH(Clean_data!$F686,'taxi_location&amp;demand_checks'!$A$2:$A$266,0))="A",INDEX('taxi_location&amp;demand_checks'!$B$2:$B$266,MATCH(Clean_data!$G686,'taxi_location&amp;demand_checks'!$A$2:$A$266,0))="A")</f>
        <v>1</v>
      </c>
      <c r="L686" s="3">
        <f t="shared" si="34"/>
        <v>15</v>
      </c>
      <c r="M686" s="3" t="str">
        <f t="shared" si="33"/>
        <v>Thursday</v>
      </c>
      <c r="N686" s="14">
        <f t="shared" si="35"/>
        <v>5.0999999999999979</v>
      </c>
    </row>
    <row r="687" spans="1:14" x14ac:dyDescent="0.3">
      <c r="A687" s="22">
        <v>44399</v>
      </c>
      <c r="B687" s="23">
        <v>0.62687499999999996</v>
      </c>
      <c r="C687" s="22">
        <v>44399</v>
      </c>
      <c r="D687" s="23">
        <v>0.64269675925925929</v>
      </c>
      <c r="E687">
        <v>1</v>
      </c>
      <c r="F687">
        <v>56</v>
      </c>
      <c r="G687">
        <v>28</v>
      </c>
      <c r="H687">
        <v>3</v>
      </c>
      <c r="I687">
        <v>5.3</v>
      </c>
      <c r="J687">
        <v>20</v>
      </c>
      <c r="K687" s="3" t="b">
        <f>OR(INDEX('taxi_location&amp;demand_checks'!$B$2:$B$266,MATCH(Clean_data!$F687,'taxi_location&amp;demand_checks'!$A$2:$A$266,0))="A",INDEX('taxi_location&amp;demand_checks'!$B$2:$B$266,MATCH(Clean_data!$G687,'taxi_location&amp;demand_checks'!$A$2:$A$266,0))="A")</f>
        <v>0</v>
      </c>
      <c r="L687" s="3">
        <f t="shared" si="34"/>
        <v>15</v>
      </c>
      <c r="M687" s="3" t="str">
        <f t="shared" si="33"/>
        <v>Thursday</v>
      </c>
      <c r="N687" s="14">
        <f t="shared" si="35"/>
        <v>22.783333333333431</v>
      </c>
    </row>
    <row r="688" spans="1:14" x14ac:dyDescent="0.3">
      <c r="A688" s="22">
        <v>44399</v>
      </c>
      <c r="B688" s="23">
        <v>0.78399305555555554</v>
      </c>
      <c r="C688" s="22">
        <v>44399</v>
      </c>
      <c r="D688" s="23">
        <v>0.79398148148148151</v>
      </c>
      <c r="E688">
        <v>1</v>
      </c>
      <c r="F688">
        <v>168</v>
      </c>
      <c r="G688">
        <v>75</v>
      </c>
      <c r="H688">
        <v>6</v>
      </c>
      <c r="I688">
        <v>2.42</v>
      </c>
      <c r="J688">
        <v>11.5</v>
      </c>
      <c r="K688" s="3" t="b">
        <f>OR(INDEX('taxi_location&amp;demand_checks'!$B$2:$B$266,MATCH(Clean_data!$F688,'taxi_location&amp;demand_checks'!$A$2:$A$266,0))="A",INDEX('taxi_location&amp;demand_checks'!$B$2:$B$266,MATCH(Clean_data!$G688,'taxi_location&amp;demand_checks'!$A$2:$A$266,0))="A")</f>
        <v>1</v>
      </c>
      <c r="L688" s="3">
        <f t="shared" si="34"/>
        <v>18</v>
      </c>
      <c r="M688" s="3" t="str">
        <f t="shared" si="33"/>
        <v>Thursday</v>
      </c>
      <c r="N688" s="14">
        <f t="shared" si="35"/>
        <v>14.383333333333397</v>
      </c>
    </row>
    <row r="689" spans="1:14" x14ac:dyDescent="0.3">
      <c r="A689" s="22">
        <v>44399</v>
      </c>
      <c r="B689" s="23">
        <v>0.75623842592592594</v>
      </c>
      <c r="C689" s="22">
        <v>44399</v>
      </c>
      <c r="D689" s="23">
        <v>0.75974537037037038</v>
      </c>
      <c r="E689">
        <v>1</v>
      </c>
      <c r="F689">
        <v>33</v>
      </c>
      <c r="G689">
        <v>40</v>
      </c>
      <c r="H689">
        <v>1</v>
      </c>
      <c r="I689">
        <v>1.1200000000000001</v>
      </c>
      <c r="J689">
        <v>5.5</v>
      </c>
      <c r="K689" s="3" t="b">
        <f>OR(INDEX('taxi_location&amp;demand_checks'!$B$2:$B$266,MATCH(Clean_data!$F689,'taxi_location&amp;demand_checks'!$A$2:$A$266,0))="A",INDEX('taxi_location&amp;demand_checks'!$B$2:$B$266,MATCH(Clean_data!$G689,'taxi_location&amp;demand_checks'!$A$2:$A$266,0))="A")</f>
        <v>0</v>
      </c>
      <c r="L689" s="3">
        <f t="shared" si="34"/>
        <v>18</v>
      </c>
      <c r="M689" s="3" t="str">
        <f t="shared" si="33"/>
        <v>Thursday</v>
      </c>
      <c r="N689" s="14">
        <f t="shared" si="35"/>
        <v>5.0499999999999901</v>
      </c>
    </row>
    <row r="690" spans="1:14" x14ac:dyDescent="0.3">
      <c r="A690" s="22">
        <v>44399</v>
      </c>
      <c r="B690" s="23">
        <v>0.75798611111111114</v>
      </c>
      <c r="C690" s="22">
        <v>44399</v>
      </c>
      <c r="D690" s="23">
        <v>0.76488425925925929</v>
      </c>
      <c r="E690">
        <v>1</v>
      </c>
      <c r="F690">
        <v>75</v>
      </c>
      <c r="G690">
        <v>24</v>
      </c>
      <c r="H690">
        <v>1</v>
      </c>
      <c r="I690">
        <v>1.53</v>
      </c>
      <c r="J690">
        <v>8</v>
      </c>
      <c r="K690" s="3" t="b">
        <f>OR(INDEX('taxi_location&amp;demand_checks'!$B$2:$B$266,MATCH(Clean_data!$F690,'taxi_location&amp;demand_checks'!$A$2:$A$266,0))="A",INDEX('taxi_location&amp;demand_checks'!$B$2:$B$266,MATCH(Clean_data!$G690,'taxi_location&amp;demand_checks'!$A$2:$A$266,0))="A")</f>
        <v>1</v>
      </c>
      <c r="L690" s="3">
        <f t="shared" si="34"/>
        <v>18</v>
      </c>
      <c r="M690" s="3" t="str">
        <f t="shared" si="33"/>
        <v>Thursday</v>
      </c>
      <c r="N690" s="14">
        <f t="shared" si="35"/>
        <v>9.9333333333333407</v>
      </c>
    </row>
    <row r="691" spans="1:14" x14ac:dyDescent="0.3">
      <c r="A691" s="22">
        <v>44399</v>
      </c>
      <c r="B691" s="23">
        <v>0.81725694444444441</v>
      </c>
      <c r="C691" s="22">
        <v>44399</v>
      </c>
      <c r="D691" s="23">
        <v>0.82324074074074083</v>
      </c>
      <c r="E691">
        <v>1</v>
      </c>
      <c r="F691">
        <v>95</v>
      </c>
      <c r="G691">
        <v>95</v>
      </c>
      <c r="H691">
        <v>1</v>
      </c>
      <c r="I691">
        <v>1.04</v>
      </c>
      <c r="J691">
        <v>7.5</v>
      </c>
      <c r="K691" s="3" t="b">
        <f>OR(INDEX('taxi_location&amp;demand_checks'!$B$2:$B$266,MATCH(Clean_data!$F691,'taxi_location&amp;demand_checks'!$A$2:$A$266,0))="A",INDEX('taxi_location&amp;demand_checks'!$B$2:$B$266,MATCH(Clean_data!$G691,'taxi_location&amp;demand_checks'!$A$2:$A$266,0))="A")</f>
        <v>0</v>
      </c>
      <c r="L691" s="3">
        <f t="shared" si="34"/>
        <v>19</v>
      </c>
      <c r="M691" s="3" t="str">
        <f t="shared" si="33"/>
        <v>Thursday</v>
      </c>
      <c r="N691" s="14">
        <f t="shared" si="35"/>
        <v>8.6166666666668412</v>
      </c>
    </row>
    <row r="692" spans="1:14" x14ac:dyDescent="0.3">
      <c r="A692" s="22">
        <v>44399</v>
      </c>
      <c r="B692" s="23">
        <v>0.81260416666666668</v>
      </c>
      <c r="C692" s="22">
        <v>44399</v>
      </c>
      <c r="D692" s="23">
        <v>0.81456018518518514</v>
      </c>
      <c r="E692">
        <v>1</v>
      </c>
      <c r="F692">
        <v>75</v>
      </c>
      <c r="G692">
        <v>74</v>
      </c>
      <c r="H692">
        <v>1</v>
      </c>
      <c r="I692">
        <v>0.9</v>
      </c>
      <c r="J692">
        <v>4.5</v>
      </c>
      <c r="K692" s="3" t="b">
        <f>OR(INDEX('taxi_location&amp;demand_checks'!$B$2:$B$266,MATCH(Clean_data!$F692,'taxi_location&amp;demand_checks'!$A$2:$A$266,0))="A",INDEX('taxi_location&amp;demand_checks'!$B$2:$B$266,MATCH(Clean_data!$G692,'taxi_location&amp;demand_checks'!$A$2:$A$266,0))="A")</f>
        <v>1</v>
      </c>
      <c r="L692" s="3">
        <f t="shared" si="34"/>
        <v>19</v>
      </c>
      <c r="M692" s="3" t="str">
        <f t="shared" si="33"/>
        <v>Thursday</v>
      </c>
      <c r="N692" s="14">
        <f t="shared" si="35"/>
        <v>2.8166666666665741</v>
      </c>
    </row>
    <row r="693" spans="1:14" x14ac:dyDescent="0.3">
      <c r="A693" s="22">
        <v>44399</v>
      </c>
      <c r="B693" s="23">
        <v>0.80120370370370375</v>
      </c>
      <c r="C693" s="22">
        <v>44399</v>
      </c>
      <c r="D693" s="23">
        <v>0.80787037037037035</v>
      </c>
      <c r="E693">
        <v>1</v>
      </c>
      <c r="F693">
        <v>75</v>
      </c>
      <c r="G693">
        <v>42</v>
      </c>
      <c r="H693">
        <v>6</v>
      </c>
      <c r="I693">
        <v>1.84</v>
      </c>
      <c r="J693">
        <v>8.5</v>
      </c>
      <c r="K693" s="3" t="b">
        <f>OR(INDEX('taxi_location&amp;demand_checks'!$B$2:$B$266,MATCH(Clean_data!$F693,'taxi_location&amp;demand_checks'!$A$2:$A$266,0))="A",INDEX('taxi_location&amp;demand_checks'!$B$2:$B$266,MATCH(Clean_data!$G693,'taxi_location&amp;demand_checks'!$A$2:$A$266,0))="A")</f>
        <v>1</v>
      </c>
      <c r="L693" s="3">
        <f t="shared" si="34"/>
        <v>19</v>
      </c>
      <c r="M693" s="3" t="str">
        <f t="shared" si="33"/>
        <v>Thursday</v>
      </c>
      <c r="N693" s="14">
        <f t="shared" si="35"/>
        <v>9.5999999999999019</v>
      </c>
    </row>
    <row r="694" spans="1:14" x14ac:dyDescent="0.3">
      <c r="A694" s="22">
        <v>44399</v>
      </c>
      <c r="B694" s="23">
        <v>0.83466435185185184</v>
      </c>
      <c r="C694" s="22">
        <v>44399</v>
      </c>
      <c r="D694" s="23">
        <v>0.84436342592592595</v>
      </c>
      <c r="E694">
        <v>1</v>
      </c>
      <c r="F694">
        <v>82</v>
      </c>
      <c r="G694">
        <v>129</v>
      </c>
      <c r="H694">
        <v>1</v>
      </c>
      <c r="I694">
        <v>2.15</v>
      </c>
      <c r="J694">
        <v>10.5</v>
      </c>
      <c r="K694" s="3" t="b">
        <f>OR(INDEX('taxi_location&amp;demand_checks'!$B$2:$B$266,MATCH(Clean_data!$F694,'taxi_location&amp;demand_checks'!$A$2:$A$266,0))="A",INDEX('taxi_location&amp;demand_checks'!$B$2:$B$266,MATCH(Clean_data!$G694,'taxi_location&amp;demand_checks'!$A$2:$A$266,0))="A")</f>
        <v>0</v>
      </c>
      <c r="L694" s="3">
        <f t="shared" si="34"/>
        <v>20</v>
      </c>
      <c r="M694" s="3" t="str">
        <f t="shared" si="33"/>
        <v>Thursday</v>
      </c>
      <c r="N694" s="14">
        <f t="shared" si="35"/>
        <v>13.966666666666718</v>
      </c>
    </row>
    <row r="695" spans="1:14" x14ac:dyDescent="0.3">
      <c r="A695" s="22">
        <v>44399</v>
      </c>
      <c r="B695" s="23">
        <v>0.88175925925925924</v>
      </c>
      <c r="C695" s="22">
        <v>44399</v>
      </c>
      <c r="D695" s="23">
        <v>0.89598379629629632</v>
      </c>
      <c r="E695">
        <v>1</v>
      </c>
      <c r="F695">
        <v>152</v>
      </c>
      <c r="G695">
        <v>74</v>
      </c>
      <c r="H695">
        <v>1</v>
      </c>
      <c r="I695">
        <v>2.0099999999999998</v>
      </c>
      <c r="J695">
        <v>10.5</v>
      </c>
      <c r="K695" s="3" t="b">
        <f>OR(INDEX('taxi_location&amp;demand_checks'!$B$2:$B$266,MATCH(Clean_data!$F695,'taxi_location&amp;demand_checks'!$A$2:$A$266,0))="A",INDEX('taxi_location&amp;demand_checks'!$B$2:$B$266,MATCH(Clean_data!$G695,'taxi_location&amp;demand_checks'!$A$2:$A$266,0))="A")</f>
        <v>1</v>
      </c>
      <c r="L695" s="3">
        <f t="shared" si="34"/>
        <v>21</v>
      </c>
      <c r="M695" s="3" t="str">
        <f t="shared" si="33"/>
        <v>Thursday</v>
      </c>
      <c r="N695" s="14">
        <f t="shared" si="35"/>
        <v>20.483333333333391</v>
      </c>
    </row>
    <row r="696" spans="1:14" x14ac:dyDescent="0.3">
      <c r="A696" s="22">
        <v>44399</v>
      </c>
      <c r="B696" s="23">
        <v>0.93092592592592593</v>
      </c>
      <c r="C696" s="22">
        <v>44399</v>
      </c>
      <c r="D696" s="23">
        <v>0.93659722222222219</v>
      </c>
      <c r="E696">
        <v>1</v>
      </c>
      <c r="F696">
        <v>42</v>
      </c>
      <c r="G696">
        <v>42</v>
      </c>
      <c r="H696">
        <v>1</v>
      </c>
      <c r="I696">
        <v>1.28</v>
      </c>
      <c r="J696">
        <v>7.5</v>
      </c>
      <c r="K696" s="3" t="b">
        <f>OR(INDEX('taxi_location&amp;demand_checks'!$B$2:$B$266,MATCH(Clean_data!$F696,'taxi_location&amp;demand_checks'!$A$2:$A$266,0))="A",INDEX('taxi_location&amp;demand_checks'!$B$2:$B$266,MATCH(Clean_data!$G696,'taxi_location&amp;demand_checks'!$A$2:$A$266,0))="A")</f>
        <v>1</v>
      </c>
      <c r="L696" s="3">
        <f t="shared" si="34"/>
        <v>22</v>
      </c>
      <c r="M696" s="3" t="str">
        <f t="shared" si="33"/>
        <v>Thursday</v>
      </c>
      <c r="N696" s="14">
        <f t="shared" si="35"/>
        <v>8.166666666666611</v>
      </c>
    </row>
    <row r="697" spans="1:14" x14ac:dyDescent="0.3">
      <c r="A697" s="22">
        <v>44399</v>
      </c>
      <c r="B697" s="23">
        <v>0.91969907407407403</v>
      </c>
      <c r="C697" s="22">
        <v>44399</v>
      </c>
      <c r="D697" s="23">
        <v>0.93376157407407412</v>
      </c>
      <c r="E697">
        <v>1</v>
      </c>
      <c r="F697">
        <v>112</v>
      </c>
      <c r="G697">
        <v>181</v>
      </c>
      <c r="H697">
        <v>1</v>
      </c>
      <c r="I697">
        <v>5.75</v>
      </c>
      <c r="J697">
        <v>20.5</v>
      </c>
      <c r="K697" s="3" t="b">
        <f>OR(INDEX('taxi_location&amp;demand_checks'!$B$2:$B$266,MATCH(Clean_data!$F697,'taxi_location&amp;demand_checks'!$A$2:$A$266,0))="A",INDEX('taxi_location&amp;demand_checks'!$B$2:$B$266,MATCH(Clean_data!$G697,'taxi_location&amp;demand_checks'!$A$2:$A$266,0))="A")</f>
        <v>0</v>
      </c>
      <c r="L697" s="3">
        <f t="shared" si="34"/>
        <v>22</v>
      </c>
      <c r="M697" s="3" t="str">
        <f t="shared" si="33"/>
        <v>Thursday</v>
      </c>
      <c r="N697" s="14">
        <f t="shared" si="35"/>
        <v>20.250000000000128</v>
      </c>
    </row>
    <row r="698" spans="1:14" x14ac:dyDescent="0.3">
      <c r="A698" s="22">
        <v>44399</v>
      </c>
      <c r="B698" s="23">
        <v>0.98444444444444434</v>
      </c>
      <c r="C698" s="22">
        <v>44399</v>
      </c>
      <c r="D698" s="23">
        <v>0.98696759259259259</v>
      </c>
      <c r="E698">
        <v>1</v>
      </c>
      <c r="F698">
        <v>41</v>
      </c>
      <c r="G698">
        <v>152</v>
      </c>
      <c r="H698">
        <v>1</v>
      </c>
      <c r="I698">
        <v>0.45</v>
      </c>
      <c r="J698">
        <v>4.5</v>
      </c>
      <c r="K698" s="3" t="b">
        <f>OR(INDEX('taxi_location&amp;demand_checks'!$B$2:$B$266,MATCH(Clean_data!$F698,'taxi_location&amp;demand_checks'!$A$2:$A$266,0))="A",INDEX('taxi_location&amp;demand_checks'!$B$2:$B$266,MATCH(Clean_data!$G698,'taxi_location&amp;demand_checks'!$A$2:$A$266,0))="A")</f>
        <v>1</v>
      </c>
      <c r="L698" s="3">
        <f t="shared" si="34"/>
        <v>23</v>
      </c>
      <c r="M698" s="3" t="str">
        <f t="shared" si="33"/>
        <v>Thursday</v>
      </c>
      <c r="N698" s="14">
        <f t="shared" si="35"/>
        <v>3.633333333333475</v>
      </c>
    </row>
    <row r="699" spans="1:14" x14ac:dyDescent="0.3">
      <c r="A699" s="22">
        <v>44400</v>
      </c>
      <c r="B699" s="23">
        <v>0.24527777777777779</v>
      </c>
      <c r="C699" s="22">
        <v>44400</v>
      </c>
      <c r="D699" s="23">
        <v>0.25342592592592594</v>
      </c>
      <c r="E699">
        <v>1</v>
      </c>
      <c r="F699">
        <v>191</v>
      </c>
      <c r="G699">
        <v>130</v>
      </c>
      <c r="H699">
        <v>1</v>
      </c>
      <c r="I699">
        <v>3.69</v>
      </c>
      <c r="J699">
        <v>13</v>
      </c>
      <c r="K699" s="3" t="b">
        <f>OR(INDEX('taxi_location&amp;demand_checks'!$B$2:$B$266,MATCH(Clean_data!$F699,'taxi_location&amp;demand_checks'!$A$2:$A$266,0))="A",INDEX('taxi_location&amp;demand_checks'!$B$2:$B$266,MATCH(Clean_data!$G699,'taxi_location&amp;demand_checks'!$A$2:$A$266,0))="A")</f>
        <v>0</v>
      </c>
      <c r="L699" s="3">
        <f t="shared" si="34"/>
        <v>5</v>
      </c>
      <c r="M699" s="3" t="str">
        <f t="shared" si="33"/>
        <v>Friday</v>
      </c>
      <c r="N699" s="14">
        <f t="shared" si="35"/>
        <v>11.733333333333341</v>
      </c>
    </row>
    <row r="700" spans="1:14" x14ac:dyDescent="0.3">
      <c r="A700" s="22">
        <v>44400</v>
      </c>
      <c r="B700" s="23">
        <v>0.31460648148148146</v>
      </c>
      <c r="C700" s="22">
        <v>44400</v>
      </c>
      <c r="D700" s="23">
        <v>0.32633101851851848</v>
      </c>
      <c r="E700">
        <v>1</v>
      </c>
      <c r="F700">
        <v>41</v>
      </c>
      <c r="G700">
        <v>247</v>
      </c>
      <c r="H700">
        <v>1</v>
      </c>
      <c r="I700">
        <v>3</v>
      </c>
      <c r="J700">
        <v>14.5</v>
      </c>
      <c r="K700" s="3" t="b">
        <f>OR(INDEX('taxi_location&amp;demand_checks'!$B$2:$B$266,MATCH(Clean_data!$F700,'taxi_location&amp;demand_checks'!$A$2:$A$266,0))="A",INDEX('taxi_location&amp;demand_checks'!$B$2:$B$266,MATCH(Clean_data!$G700,'taxi_location&amp;demand_checks'!$A$2:$A$266,0))="A")</f>
        <v>1</v>
      </c>
      <c r="L700" s="3">
        <f t="shared" si="34"/>
        <v>7</v>
      </c>
      <c r="M700" s="3" t="str">
        <f t="shared" si="33"/>
        <v>Friday</v>
      </c>
      <c r="N700" s="14">
        <f t="shared" si="35"/>
        <v>16.883333333333308</v>
      </c>
    </row>
    <row r="701" spans="1:14" x14ac:dyDescent="0.3">
      <c r="A701" s="22">
        <v>44400</v>
      </c>
      <c r="B701" s="23">
        <v>0.37483796296296296</v>
      </c>
      <c r="C701" s="22">
        <v>44400</v>
      </c>
      <c r="D701" s="23">
        <v>0.37968750000000001</v>
      </c>
      <c r="E701">
        <v>1</v>
      </c>
      <c r="F701">
        <v>41</v>
      </c>
      <c r="G701">
        <v>238</v>
      </c>
      <c r="H701">
        <v>1</v>
      </c>
      <c r="I701">
        <v>1.27</v>
      </c>
      <c r="J701">
        <v>7</v>
      </c>
      <c r="K701" s="3" t="b">
        <f>OR(INDEX('taxi_location&amp;demand_checks'!$B$2:$B$266,MATCH(Clean_data!$F701,'taxi_location&amp;demand_checks'!$A$2:$A$266,0))="A",INDEX('taxi_location&amp;demand_checks'!$B$2:$B$266,MATCH(Clean_data!$G701,'taxi_location&amp;demand_checks'!$A$2:$A$266,0))="A")</f>
        <v>1</v>
      </c>
      <c r="L701" s="3">
        <f t="shared" si="34"/>
        <v>8</v>
      </c>
      <c r="M701" s="3" t="str">
        <f t="shared" si="33"/>
        <v>Friday</v>
      </c>
      <c r="N701" s="14">
        <f t="shared" si="35"/>
        <v>6.9833333333333591</v>
      </c>
    </row>
    <row r="702" spans="1:14" x14ac:dyDescent="0.3">
      <c r="A702" s="22">
        <v>44400</v>
      </c>
      <c r="B702" s="23">
        <v>0.36094907407407412</v>
      </c>
      <c r="C702" s="22">
        <v>44400</v>
      </c>
      <c r="D702" s="23">
        <v>0.40252314814814816</v>
      </c>
      <c r="E702">
        <v>1</v>
      </c>
      <c r="F702">
        <v>65</v>
      </c>
      <c r="G702">
        <v>173</v>
      </c>
      <c r="H702">
        <v>1</v>
      </c>
      <c r="I702">
        <v>12.26</v>
      </c>
      <c r="J702">
        <v>51</v>
      </c>
      <c r="K702" s="3" t="b">
        <f>OR(INDEX('taxi_location&amp;demand_checks'!$B$2:$B$266,MATCH(Clean_data!$F702,'taxi_location&amp;demand_checks'!$A$2:$A$266,0))="A",INDEX('taxi_location&amp;demand_checks'!$B$2:$B$266,MATCH(Clean_data!$G702,'taxi_location&amp;demand_checks'!$A$2:$A$266,0))="A")</f>
        <v>0</v>
      </c>
      <c r="L702" s="3">
        <f t="shared" si="34"/>
        <v>8</v>
      </c>
      <c r="M702" s="3" t="str">
        <f t="shared" si="33"/>
        <v>Friday</v>
      </c>
      <c r="N702" s="14">
        <f t="shared" si="35"/>
        <v>59.866666666666617</v>
      </c>
    </row>
    <row r="703" spans="1:14" x14ac:dyDescent="0.3">
      <c r="A703" s="22">
        <v>44400</v>
      </c>
      <c r="B703" s="23">
        <v>0.40403935185185186</v>
      </c>
      <c r="C703" s="22">
        <v>44400</v>
      </c>
      <c r="D703" s="23">
        <v>0.40802083333333333</v>
      </c>
      <c r="E703">
        <v>1</v>
      </c>
      <c r="F703">
        <v>223</v>
      </c>
      <c r="G703">
        <v>179</v>
      </c>
      <c r="H703">
        <v>1</v>
      </c>
      <c r="I703">
        <v>0.91</v>
      </c>
      <c r="J703">
        <v>5.5</v>
      </c>
      <c r="K703" s="3" t="b">
        <f>OR(INDEX('taxi_location&amp;demand_checks'!$B$2:$B$266,MATCH(Clean_data!$F703,'taxi_location&amp;demand_checks'!$A$2:$A$266,0))="A",INDEX('taxi_location&amp;demand_checks'!$B$2:$B$266,MATCH(Clean_data!$G703,'taxi_location&amp;demand_checks'!$A$2:$A$266,0))="A")</f>
        <v>0</v>
      </c>
      <c r="L703" s="3">
        <f t="shared" si="34"/>
        <v>9</v>
      </c>
      <c r="M703" s="3" t="str">
        <f t="shared" si="33"/>
        <v>Friday</v>
      </c>
      <c r="N703" s="14">
        <f t="shared" si="35"/>
        <v>5.7333333333333236</v>
      </c>
    </row>
    <row r="704" spans="1:14" x14ac:dyDescent="0.3">
      <c r="A704" s="22">
        <v>44400</v>
      </c>
      <c r="B704" s="23">
        <v>0.49107638888888888</v>
      </c>
      <c r="C704" s="22">
        <v>44400</v>
      </c>
      <c r="D704" s="23">
        <v>0.49587962962962967</v>
      </c>
      <c r="E704">
        <v>1</v>
      </c>
      <c r="F704">
        <v>116</v>
      </c>
      <c r="G704">
        <v>42</v>
      </c>
      <c r="H704">
        <v>1</v>
      </c>
      <c r="I704">
        <v>1.17</v>
      </c>
      <c r="J704">
        <v>6.5</v>
      </c>
      <c r="K704" s="3" t="b">
        <f>OR(INDEX('taxi_location&amp;demand_checks'!$B$2:$B$266,MATCH(Clean_data!$F704,'taxi_location&amp;demand_checks'!$A$2:$A$266,0))="A",INDEX('taxi_location&amp;demand_checks'!$B$2:$B$266,MATCH(Clean_data!$G704,'taxi_location&amp;demand_checks'!$A$2:$A$266,0))="A")</f>
        <v>1</v>
      </c>
      <c r="L704" s="3">
        <f t="shared" si="34"/>
        <v>11</v>
      </c>
      <c r="M704" s="3" t="str">
        <f t="shared" si="33"/>
        <v>Friday</v>
      </c>
      <c r="N704" s="14">
        <f t="shared" si="35"/>
        <v>6.9166666666667354</v>
      </c>
    </row>
    <row r="705" spans="1:14" x14ac:dyDescent="0.3">
      <c r="A705" s="22">
        <v>44400</v>
      </c>
      <c r="B705" s="23">
        <v>0.53115740740740736</v>
      </c>
      <c r="C705" s="22">
        <v>44400</v>
      </c>
      <c r="D705" s="23">
        <v>0.53620370370370374</v>
      </c>
      <c r="E705">
        <v>1</v>
      </c>
      <c r="F705">
        <v>75</v>
      </c>
      <c r="G705">
        <v>74</v>
      </c>
      <c r="H705">
        <v>1</v>
      </c>
      <c r="I705">
        <v>1.4</v>
      </c>
      <c r="J705">
        <v>7</v>
      </c>
      <c r="K705" s="3" t="b">
        <f>OR(INDEX('taxi_location&amp;demand_checks'!$B$2:$B$266,MATCH(Clean_data!$F705,'taxi_location&amp;demand_checks'!$A$2:$A$266,0))="A",INDEX('taxi_location&amp;demand_checks'!$B$2:$B$266,MATCH(Clean_data!$G705,'taxi_location&amp;demand_checks'!$A$2:$A$266,0))="A")</f>
        <v>1</v>
      </c>
      <c r="L705" s="3">
        <f t="shared" si="34"/>
        <v>12</v>
      </c>
      <c r="M705" s="3" t="str">
        <f t="shared" si="33"/>
        <v>Friday</v>
      </c>
      <c r="N705" s="14">
        <f t="shared" si="35"/>
        <v>7.2666666666667901</v>
      </c>
    </row>
    <row r="706" spans="1:14" x14ac:dyDescent="0.3">
      <c r="A706" s="22">
        <v>44400</v>
      </c>
      <c r="B706" s="23">
        <v>0.53752314814814817</v>
      </c>
      <c r="C706" s="22">
        <v>44400</v>
      </c>
      <c r="D706" s="23">
        <v>0.56855324074074076</v>
      </c>
      <c r="E706">
        <v>1</v>
      </c>
      <c r="F706">
        <v>126</v>
      </c>
      <c r="G706">
        <v>69</v>
      </c>
      <c r="H706">
        <v>1</v>
      </c>
      <c r="I706">
        <v>4.72</v>
      </c>
      <c r="J706">
        <v>28</v>
      </c>
      <c r="K706" s="3" t="b">
        <f>OR(INDEX('taxi_location&amp;demand_checks'!$B$2:$B$266,MATCH(Clean_data!$F706,'taxi_location&amp;demand_checks'!$A$2:$A$266,0))="A",INDEX('taxi_location&amp;demand_checks'!$B$2:$B$266,MATCH(Clean_data!$G706,'taxi_location&amp;demand_checks'!$A$2:$A$266,0))="A")</f>
        <v>0</v>
      </c>
      <c r="L706" s="3">
        <f t="shared" si="34"/>
        <v>12</v>
      </c>
      <c r="M706" s="3" t="str">
        <f t="shared" si="33"/>
        <v>Friday</v>
      </c>
      <c r="N706" s="14">
        <f t="shared" si="35"/>
        <v>44.683333333333337</v>
      </c>
    </row>
    <row r="707" spans="1:14" x14ac:dyDescent="0.3">
      <c r="A707" s="22">
        <v>44400</v>
      </c>
      <c r="B707" s="23">
        <v>0.62442129629629628</v>
      </c>
      <c r="C707" s="22">
        <v>44400</v>
      </c>
      <c r="D707" s="23">
        <v>0.63429398148148153</v>
      </c>
      <c r="E707">
        <v>1</v>
      </c>
      <c r="F707">
        <v>75</v>
      </c>
      <c r="G707">
        <v>74</v>
      </c>
      <c r="H707">
        <v>1</v>
      </c>
      <c r="I707">
        <v>1.62</v>
      </c>
      <c r="J707">
        <v>10.5</v>
      </c>
      <c r="K707" s="3" t="b">
        <f>OR(INDEX('taxi_location&amp;demand_checks'!$B$2:$B$266,MATCH(Clean_data!$F707,'taxi_location&amp;demand_checks'!$A$2:$A$266,0))="A",INDEX('taxi_location&amp;demand_checks'!$B$2:$B$266,MATCH(Clean_data!$G707,'taxi_location&amp;demand_checks'!$A$2:$A$266,0))="A")</f>
        <v>1</v>
      </c>
      <c r="L707" s="3">
        <f t="shared" si="34"/>
        <v>14</v>
      </c>
      <c r="M707" s="3" t="str">
        <f t="shared" si="33"/>
        <v>Friday</v>
      </c>
      <c r="N707" s="14">
        <f t="shared" si="35"/>
        <v>14.216666666666757</v>
      </c>
    </row>
    <row r="708" spans="1:14" x14ac:dyDescent="0.3">
      <c r="A708" s="22">
        <v>44400</v>
      </c>
      <c r="B708" s="23">
        <v>0.61685185185185187</v>
      </c>
      <c r="C708" s="22">
        <v>44400</v>
      </c>
      <c r="D708" s="23">
        <v>0.63631944444444444</v>
      </c>
      <c r="E708">
        <v>1</v>
      </c>
      <c r="F708">
        <v>41</v>
      </c>
      <c r="G708">
        <v>159</v>
      </c>
      <c r="H708">
        <v>1</v>
      </c>
      <c r="I708">
        <v>2.94</v>
      </c>
      <c r="J708">
        <v>18.5</v>
      </c>
      <c r="K708" s="3" t="b">
        <f>OR(INDEX('taxi_location&amp;demand_checks'!$B$2:$B$266,MATCH(Clean_data!$F708,'taxi_location&amp;demand_checks'!$A$2:$A$266,0))="A",INDEX('taxi_location&amp;demand_checks'!$B$2:$B$266,MATCH(Clean_data!$G708,'taxi_location&amp;demand_checks'!$A$2:$A$266,0))="A")</f>
        <v>1</v>
      </c>
      <c r="L708" s="3">
        <f t="shared" si="34"/>
        <v>14</v>
      </c>
      <c r="M708" s="3" t="str">
        <f t="shared" si="33"/>
        <v>Friday</v>
      </c>
      <c r="N708" s="14">
        <f t="shared" si="35"/>
        <v>28.033333333333292</v>
      </c>
    </row>
    <row r="709" spans="1:14" x14ac:dyDescent="0.3">
      <c r="A709" s="22">
        <v>44400</v>
      </c>
      <c r="B709" s="23">
        <v>0.66760416666666667</v>
      </c>
      <c r="C709" s="22">
        <v>44400</v>
      </c>
      <c r="D709" s="23">
        <v>0.70837962962962964</v>
      </c>
      <c r="E709">
        <v>1</v>
      </c>
      <c r="F709">
        <v>35</v>
      </c>
      <c r="G709">
        <v>215</v>
      </c>
      <c r="H709">
        <v>1</v>
      </c>
      <c r="I709">
        <v>12</v>
      </c>
      <c r="J709">
        <v>47.5</v>
      </c>
      <c r="K709" s="3" t="b">
        <f>OR(INDEX('taxi_location&amp;demand_checks'!$B$2:$B$266,MATCH(Clean_data!$F709,'taxi_location&amp;demand_checks'!$A$2:$A$266,0))="A",INDEX('taxi_location&amp;demand_checks'!$B$2:$B$266,MATCH(Clean_data!$G709,'taxi_location&amp;demand_checks'!$A$2:$A$266,0))="A")</f>
        <v>0</v>
      </c>
      <c r="L709" s="3">
        <f t="shared" si="34"/>
        <v>16</v>
      </c>
      <c r="M709" s="3" t="str">
        <f t="shared" ref="M709:M772" si="36">TEXT(A709,"dddd")</f>
        <v>Friday</v>
      </c>
      <c r="N709" s="14">
        <f t="shared" si="35"/>
        <v>58.716666666666683</v>
      </c>
    </row>
    <row r="710" spans="1:14" x14ac:dyDescent="0.3">
      <c r="A710" s="22">
        <v>44400</v>
      </c>
      <c r="B710" s="23">
        <v>0.65917824074074072</v>
      </c>
      <c r="C710" s="22">
        <v>44400</v>
      </c>
      <c r="D710" s="23">
        <v>0.66843750000000002</v>
      </c>
      <c r="E710">
        <v>1</v>
      </c>
      <c r="F710">
        <v>41</v>
      </c>
      <c r="G710">
        <v>238</v>
      </c>
      <c r="H710">
        <v>1</v>
      </c>
      <c r="I710">
        <v>1.82</v>
      </c>
      <c r="J710">
        <v>10.5</v>
      </c>
      <c r="K710" s="3" t="b">
        <f>OR(INDEX('taxi_location&amp;demand_checks'!$B$2:$B$266,MATCH(Clean_data!$F710,'taxi_location&amp;demand_checks'!$A$2:$A$266,0))="A",INDEX('taxi_location&amp;demand_checks'!$B$2:$B$266,MATCH(Clean_data!$G710,'taxi_location&amp;demand_checks'!$A$2:$A$266,0))="A")</f>
        <v>1</v>
      </c>
      <c r="L710" s="3">
        <f t="shared" ref="L710:L773" si="37">HOUR(B710)</f>
        <v>15</v>
      </c>
      <c r="M710" s="3" t="str">
        <f t="shared" si="36"/>
        <v>Friday</v>
      </c>
      <c r="N710" s="14">
        <f t="shared" ref="N710:N773" si="38">IF(C710=A710,(D710-B710),IF(C710&gt;A710,D710-0+1-B710,"Error"))*1440</f>
        <v>13.333333333333393</v>
      </c>
    </row>
    <row r="711" spans="1:14" x14ac:dyDescent="0.3">
      <c r="A711" s="22">
        <v>44400</v>
      </c>
      <c r="B711" s="23">
        <v>0.67890046296296302</v>
      </c>
      <c r="C711" s="22">
        <v>44400</v>
      </c>
      <c r="D711" s="23">
        <v>0.70253472222222213</v>
      </c>
      <c r="E711">
        <v>1</v>
      </c>
      <c r="F711">
        <v>129</v>
      </c>
      <c r="G711">
        <v>129</v>
      </c>
      <c r="H711">
        <v>1</v>
      </c>
      <c r="I711">
        <v>3.27</v>
      </c>
      <c r="J711">
        <v>21.5</v>
      </c>
      <c r="K711" s="3" t="b">
        <f>OR(INDEX('taxi_location&amp;demand_checks'!$B$2:$B$266,MATCH(Clean_data!$F711,'taxi_location&amp;demand_checks'!$A$2:$A$266,0))="A",INDEX('taxi_location&amp;demand_checks'!$B$2:$B$266,MATCH(Clean_data!$G711,'taxi_location&amp;demand_checks'!$A$2:$A$266,0))="A")</f>
        <v>0</v>
      </c>
      <c r="L711" s="3">
        <f t="shared" si="37"/>
        <v>16</v>
      </c>
      <c r="M711" s="3" t="str">
        <f t="shared" si="36"/>
        <v>Friday</v>
      </c>
      <c r="N711" s="14">
        <f t="shared" si="38"/>
        <v>34.033333333333111</v>
      </c>
    </row>
    <row r="712" spans="1:14" x14ac:dyDescent="0.3">
      <c r="A712" s="22">
        <v>44400</v>
      </c>
      <c r="B712" s="23">
        <v>0.67042824074074081</v>
      </c>
      <c r="C712" s="22">
        <v>44400</v>
      </c>
      <c r="D712" s="23">
        <v>0.67806712962962967</v>
      </c>
      <c r="E712">
        <v>1</v>
      </c>
      <c r="F712">
        <v>95</v>
      </c>
      <c r="G712">
        <v>28</v>
      </c>
      <c r="H712">
        <v>1</v>
      </c>
      <c r="I712">
        <v>2.31</v>
      </c>
      <c r="J712">
        <v>10</v>
      </c>
      <c r="K712" s="3" t="b">
        <f>OR(INDEX('taxi_location&amp;demand_checks'!$B$2:$B$266,MATCH(Clean_data!$F712,'taxi_location&amp;demand_checks'!$A$2:$A$266,0))="A",INDEX('taxi_location&amp;demand_checks'!$B$2:$B$266,MATCH(Clean_data!$G712,'taxi_location&amp;demand_checks'!$A$2:$A$266,0))="A")</f>
        <v>0</v>
      </c>
      <c r="L712" s="3">
        <f t="shared" si="37"/>
        <v>16</v>
      </c>
      <c r="M712" s="3" t="str">
        <f t="shared" si="36"/>
        <v>Friday</v>
      </c>
      <c r="N712" s="14">
        <f t="shared" si="38"/>
        <v>10.999999999999961</v>
      </c>
    </row>
    <row r="713" spans="1:14" x14ac:dyDescent="0.3">
      <c r="A713" s="22">
        <v>44400</v>
      </c>
      <c r="B713" s="23">
        <v>0.73243055555555558</v>
      </c>
      <c r="C713" s="22">
        <v>44400</v>
      </c>
      <c r="D713" s="23">
        <v>0.73799768518518516</v>
      </c>
      <c r="E713">
        <v>1</v>
      </c>
      <c r="F713">
        <v>75</v>
      </c>
      <c r="G713">
        <v>41</v>
      </c>
      <c r="H713">
        <v>1</v>
      </c>
      <c r="I713">
        <v>0.9</v>
      </c>
      <c r="J713">
        <v>6.5</v>
      </c>
      <c r="K713" s="3" t="b">
        <f>OR(INDEX('taxi_location&amp;demand_checks'!$B$2:$B$266,MATCH(Clean_data!$F713,'taxi_location&amp;demand_checks'!$A$2:$A$266,0))="A",INDEX('taxi_location&amp;demand_checks'!$B$2:$B$266,MATCH(Clean_data!$G713,'taxi_location&amp;demand_checks'!$A$2:$A$266,0))="A")</f>
        <v>1</v>
      </c>
      <c r="L713" s="3">
        <f t="shared" si="37"/>
        <v>17</v>
      </c>
      <c r="M713" s="3" t="str">
        <f t="shared" si="36"/>
        <v>Friday</v>
      </c>
      <c r="N713" s="14">
        <f t="shared" si="38"/>
        <v>8.0166666666665876</v>
      </c>
    </row>
    <row r="714" spans="1:14" x14ac:dyDescent="0.3">
      <c r="A714" s="22">
        <v>44400</v>
      </c>
      <c r="B714" s="23">
        <v>0.73302083333333334</v>
      </c>
      <c r="C714" s="22">
        <v>44400</v>
      </c>
      <c r="D714" s="23">
        <v>0.74812499999999993</v>
      </c>
      <c r="E714">
        <v>1</v>
      </c>
      <c r="F714">
        <v>95</v>
      </c>
      <c r="G714">
        <v>82</v>
      </c>
      <c r="H714">
        <v>1</v>
      </c>
      <c r="I714">
        <v>3.14</v>
      </c>
      <c r="J714">
        <v>15.5</v>
      </c>
      <c r="K714" s="3" t="b">
        <f>OR(INDEX('taxi_location&amp;demand_checks'!$B$2:$B$266,MATCH(Clean_data!$F714,'taxi_location&amp;demand_checks'!$A$2:$A$266,0))="A",INDEX('taxi_location&amp;demand_checks'!$B$2:$B$266,MATCH(Clean_data!$G714,'taxi_location&amp;demand_checks'!$A$2:$A$266,0))="A")</f>
        <v>0</v>
      </c>
      <c r="L714" s="3">
        <f t="shared" si="37"/>
        <v>17</v>
      </c>
      <c r="M714" s="3" t="str">
        <f t="shared" si="36"/>
        <v>Friday</v>
      </c>
      <c r="N714" s="14">
        <f t="shared" si="38"/>
        <v>21.749999999999883</v>
      </c>
    </row>
    <row r="715" spans="1:14" x14ac:dyDescent="0.3">
      <c r="A715" s="22">
        <v>44400</v>
      </c>
      <c r="B715" s="23">
        <v>0.74508101851851849</v>
      </c>
      <c r="C715" s="22">
        <v>44400</v>
      </c>
      <c r="D715" s="23">
        <v>0.75034722222222217</v>
      </c>
      <c r="E715">
        <v>1</v>
      </c>
      <c r="F715">
        <v>75</v>
      </c>
      <c r="G715">
        <v>75</v>
      </c>
      <c r="H715">
        <v>6</v>
      </c>
      <c r="I715">
        <v>0.87</v>
      </c>
      <c r="J715">
        <v>6.5</v>
      </c>
      <c r="K715" s="3" t="b">
        <f>OR(INDEX('taxi_location&amp;demand_checks'!$B$2:$B$266,MATCH(Clean_data!$F715,'taxi_location&amp;demand_checks'!$A$2:$A$266,0))="A",INDEX('taxi_location&amp;demand_checks'!$B$2:$B$266,MATCH(Clean_data!$G715,'taxi_location&amp;demand_checks'!$A$2:$A$266,0))="A")</f>
        <v>1</v>
      </c>
      <c r="L715" s="3">
        <f t="shared" si="37"/>
        <v>17</v>
      </c>
      <c r="M715" s="3" t="str">
        <f t="shared" si="36"/>
        <v>Friday</v>
      </c>
      <c r="N715" s="14">
        <f t="shared" si="38"/>
        <v>7.5833333333332931</v>
      </c>
    </row>
    <row r="716" spans="1:14" x14ac:dyDescent="0.3">
      <c r="A716" s="22">
        <v>44400</v>
      </c>
      <c r="B716" s="23">
        <v>0.7249768518518519</v>
      </c>
      <c r="C716" s="22">
        <v>44400</v>
      </c>
      <c r="D716" s="23">
        <v>0.7403587962962962</v>
      </c>
      <c r="E716">
        <v>1</v>
      </c>
      <c r="F716">
        <v>179</v>
      </c>
      <c r="G716">
        <v>70</v>
      </c>
      <c r="H716">
        <v>1</v>
      </c>
      <c r="I716">
        <v>3.27</v>
      </c>
      <c r="J716">
        <v>16</v>
      </c>
      <c r="K716" s="3" t="b">
        <f>OR(INDEX('taxi_location&amp;demand_checks'!$B$2:$B$266,MATCH(Clean_data!$F716,'taxi_location&amp;demand_checks'!$A$2:$A$266,0))="A",INDEX('taxi_location&amp;demand_checks'!$B$2:$B$266,MATCH(Clean_data!$G716,'taxi_location&amp;demand_checks'!$A$2:$A$266,0))="A")</f>
        <v>0</v>
      </c>
      <c r="L716" s="3">
        <f t="shared" si="37"/>
        <v>17</v>
      </c>
      <c r="M716" s="3" t="str">
        <f t="shared" si="36"/>
        <v>Friday</v>
      </c>
      <c r="N716" s="14">
        <f t="shared" si="38"/>
        <v>22.149999999999785</v>
      </c>
    </row>
    <row r="717" spans="1:14" x14ac:dyDescent="0.3">
      <c r="A717" s="22">
        <v>44400</v>
      </c>
      <c r="B717" s="23">
        <v>0.78670138888888896</v>
      </c>
      <c r="C717" s="22">
        <v>44400</v>
      </c>
      <c r="D717" s="23">
        <v>0.79100694444444442</v>
      </c>
      <c r="E717">
        <v>1</v>
      </c>
      <c r="F717">
        <v>75</v>
      </c>
      <c r="G717">
        <v>74</v>
      </c>
      <c r="H717">
        <v>1</v>
      </c>
      <c r="I717">
        <v>1.05</v>
      </c>
      <c r="J717">
        <v>5.5</v>
      </c>
      <c r="K717" s="3" t="b">
        <f>OR(INDEX('taxi_location&amp;demand_checks'!$B$2:$B$266,MATCH(Clean_data!$F717,'taxi_location&amp;demand_checks'!$A$2:$A$266,0))="A",INDEX('taxi_location&amp;demand_checks'!$B$2:$B$266,MATCH(Clean_data!$G717,'taxi_location&amp;demand_checks'!$A$2:$A$266,0))="A")</f>
        <v>1</v>
      </c>
      <c r="L717" s="3">
        <f t="shared" si="37"/>
        <v>18</v>
      </c>
      <c r="M717" s="3" t="str">
        <f t="shared" si="36"/>
        <v>Friday</v>
      </c>
      <c r="N717" s="14">
        <f t="shared" si="38"/>
        <v>6.1999999999998501</v>
      </c>
    </row>
    <row r="718" spans="1:14" x14ac:dyDescent="0.3">
      <c r="A718" s="22">
        <v>44400</v>
      </c>
      <c r="B718" s="23">
        <v>0.7883796296296296</v>
      </c>
      <c r="C718" s="22">
        <v>44400</v>
      </c>
      <c r="D718" s="23">
        <v>0.80527777777777787</v>
      </c>
      <c r="E718">
        <v>1</v>
      </c>
      <c r="F718">
        <v>7</v>
      </c>
      <c r="G718">
        <v>146</v>
      </c>
      <c r="H718">
        <v>1</v>
      </c>
      <c r="I718">
        <v>5.75</v>
      </c>
      <c r="J718">
        <v>19.5</v>
      </c>
      <c r="K718" s="3" t="b">
        <f>OR(INDEX('taxi_location&amp;demand_checks'!$B$2:$B$266,MATCH(Clean_data!$F718,'taxi_location&amp;demand_checks'!$A$2:$A$266,0))="A",INDEX('taxi_location&amp;demand_checks'!$B$2:$B$266,MATCH(Clean_data!$G718,'taxi_location&amp;demand_checks'!$A$2:$A$266,0))="A")</f>
        <v>0</v>
      </c>
      <c r="L718" s="3">
        <f t="shared" si="37"/>
        <v>18</v>
      </c>
      <c r="M718" s="3" t="str">
        <f t="shared" si="36"/>
        <v>Friday</v>
      </c>
      <c r="N718" s="14">
        <f t="shared" si="38"/>
        <v>24.333333333333513</v>
      </c>
    </row>
    <row r="719" spans="1:14" x14ac:dyDescent="0.3">
      <c r="A719" s="22">
        <v>44400</v>
      </c>
      <c r="B719" s="23">
        <v>0.75519675925925922</v>
      </c>
      <c r="C719" s="22">
        <v>44400</v>
      </c>
      <c r="D719" s="23">
        <v>0.76320601851851855</v>
      </c>
      <c r="E719">
        <v>1</v>
      </c>
      <c r="F719">
        <v>196</v>
      </c>
      <c r="G719">
        <v>56</v>
      </c>
      <c r="H719">
        <v>1</v>
      </c>
      <c r="I719">
        <v>1.49</v>
      </c>
      <c r="J719">
        <v>9</v>
      </c>
      <c r="K719" s="3" t="b">
        <f>OR(INDEX('taxi_location&amp;demand_checks'!$B$2:$B$266,MATCH(Clean_data!$F719,'taxi_location&amp;demand_checks'!$A$2:$A$266,0))="A",INDEX('taxi_location&amp;demand_checks'!$B$2:$B$266,MATCH(Clean_data!$G719,'taxi_location&amp;demand_checks'!$A$2:$A$266,0))="A")</f>
        <v>0</v>
      </c>
      <c r="L719" s="3">
        <f t="shared" si="37"/>
        <v>18</v>
      </c>
      <c r="M719" s="3" t="str">
        <f t="shared" si="36"/>
        <v>Friday</v>
      </c>
      <c r="N719" s="14">
        <f t="shared" si="38"/>
        <v>11.533333333333431</v>
      </c>
    </row>
    <row r="720" spans="1:14" x14ac:dyDescent="0.3">
      <c r="A720" s="22">
        <v>44400</v>
      </c>
      <c r="B720" s="23">
        <v>0.83215277777777785</v>
      </c>
      <c r="C720" s="22">
        <v>44400</v>
      </c>
      <c r="D720" s="23">
        <v>0.83986111111111106</v>
      </c>
      <c r="E720">
        <v>1</v>
      </c>
      <c r="F720">
        <v>181</v>
      </c>
      <c r="G720">
        <v>133</v>
      </c>
      <c r="H720">
        <v>2</v>
      </c>
      <c r="I720">
        <v>3.11</v>
      </c>
      <c r="J720">
        <v>11.5</v>
      </c>
      <c r="K720" s="3" t="b">
        <f>OR(INDEX('taxi_location&amp;demand_checks'!$B$2:$B$266,MATCH(Clean_data!$F720,'taxi_location&amp;demand_checks'!$A$2:$A$266,0))="A",INDEX('taxi_location&amp;demand_checks'!$B$2:$B$266,MATCH(Clean_data!$G720,'taxi_location&amp;demand_checks'!$A$2:$A$266,0))="A")</f>
        <v>0</v>
      </c>
      <c r="L720" s="3">
        <f t="shared" si="37"/>
        <v>19</v>
      </c>
      <c r="M720" s="3" t="str">
        <f t="shared" si="36"/>
        <v>Friday</v>
      </c>
      <c r="N720" s="14">
        <f t="shared" si="38"/>
        <v>11.099999999999817</v>
      </c>
    </row>
    <row r="721" spans="1:14" x14ac:dyDescent="0.3">
      <c r="A721" s="22">
        <v>44400</v>
      </c>
      <c r="B721" s="23">
        <v>0.87312499999999993</v>
      </c>
      <c r="C721" s="22">
        <v>44400</v>
      </c>
      <c r="D721" s="23">
        <v>0.87440972222222213</v>
      </c>
      <c r="E721">
        <v>1</v>
      </c>
      <c r="F721">
        <v>166</v>
      </c>
      <c r="G721">
        <v>166</v>
      </c>
      <c r="H721">
        <v>1</v>
      </c>
      <c r="I721">
        <v>0.19</v>
      </c>
      <c r="J721">
        <v>3.5</v>
      </c>
      <c r="K721" s="3" t="b">
        <f>OR(INDEX('taxi_location&amp;demand_checks'!$B$2:$B$266,MATCH(Clean_data!$F721,'taxi_location&amp;demand_checks'!$A$2:$A$266,0))="A",INDEX('taxi_location&amp;demand_checks'!$B$2:$B$266,MATCH(Clean_data!$G721,'taxi_location&amp;demand_checks'!$A$2:$A$266,0))="A")</f>
        <v>1</v>
      </c>
      <c r="L721" s="3">
        <f t="shared" si="37"/>
        <v>20</v>
      </c>
      <c r="M721" s="3" t="str">
        <f t="shared" si="36"/>
        <v>Friday</v>
      </c>
      <c r="N721" s="14">
        <f t="shared" si="38"/>
        <v>1.8499999999999694</v>
      </c>
    </row>
    <row r="722" spans="1:14" x14ac:dyDescent="0.3">
      <c r="A722" s="22">
        <v>44401</v>
      </c>
      <c r="B722" s="23">
        <v>5.9409722222222218E-2</v>
      </c>
      <c r="C722" s="22">
        <v>44401</v>
      </c>
      <c r="D722" s="23">
        <v>6.6631944444444438E-2</v>
      </c>
      <c r="E722">
        <v>1</v>
      </c>
      <c r="F722">
        <v>126</v>
      </c>
      <c r="G722">
        <v>20</v>
      </c>
      <c r="H722">
        <v>2</v>
      </c>
      <c r="I722">
        <v>2.41</v>
      </c>
      <c r="J722">
        <v>10</v>
      </c>
      <c r="K722" s="3" t="b">
        <f>OR(INDEX('taxi_location&amp;demand_checks'!$B$2:$B$266,MATCH(Clean_data!$F722,'taxi_location&amp;demand_checks'!$A$2:$A$266,0))="A",INDEX('taxi_location&amp;demand_checks'!$B$2:$B$266,MATCH(Clean_data!$G722,'taxi_location&amp;demand_checks'!$A$2:$A$266,0))="A")</f>
        <v>0</v>
      </c>
      <c r="L722" s="3">
        <f t="shared" si="37"/>
        <v>1</v>
      </c>
      <c r="M722" s="3" t="str">
        <f t="shared" si="36"/>
        <v>Saturday</v>
      </c>
      <c r="N722" s="14">
        <f t="shared" si="38"/>
        <v>10.399999999999997</v>
      </c>
    </row>
    <row r="723" spans="1:14" x14ac:dyDescent="0.3">
      <c r="A723" s="22">
        <v>44401</v>
      </c>
      <c r="B723" s="23">
        <v>0.12805555555555556</v>
      </c>
      <c r="C723" s="22">
        <v>44401</v>
      </c>
      <c r="D723" s="23">
        <v>0.14129629629629628</v>
      </c>
      <c r="E723">
        <v>1</v>
      </c>
      <c r="F723">
        <v>25</v>
      </c>
      <c r="G723">
        <v>165</v>
      </c>
      <c r="H723">
        <v>1</v>
      </c>
      <c r="I723">
        <v>7.62</v>
      </c>
      <c r="J723">
        <v>23</v>
      </c>
      <c r="K723" s="3" t="b">
        <f>OR(INDEX('taxi_location&amp;demand_checks'!$B$2:$B$266,MATCH(Clean_data!$F723,'taxi_location&amp;demand_checks'!$A$2:$A$266,0))="A",INDEX('taxi_location&amp;demand_checks'!$B$2:$B$266,MATCH(Clean_data!$G723,'taxi_location&amp;demand_checks'!$A$2:$A$266,0))="A")</f>
        <v>0</v>
      </c>
      <c r="L723" s="3">
        <f t="shared" si="37"/>
        <v>3</v>
      </c>
      <c r="M723" s="3" t="str">
        <f t="shared" si="36"/>
        <v>Saturday</v>
      </c>
      <c r="N723" s="14">
        <f t="shared" si="38"/>
        <v>19.066666666666634</v>
      </c>
    </row>
    <row r="724" spans="1:14" x14ac:dyDescent="0.3">
      <c r="A724" s="22">
        <v>44401</v>
      </c>
      <c r="B724" s="23">
        <v>0.41153935185185181</v>
      </c>
      <c r="C724" s="22">
        <v>44401</v>
      </c>
      <c r="D724" s="23">
        <v>0.4148958333333333</v>
      </c>
      <c r="E724">
        <v>1</v>
      </c>
      <c r="F724">
        <v>25</v>
      </c>
      <c r="G724">
        <v>52</v>
      </c>
      <c r="H724">
        <v>1</v>
      </c>
      <c r="I724">
        <v>0.68</v>
      </c>
      <c r="J724">
        <v>5</v>
      </c>
      <c r="K724" s="3" t="b">
        <f>OR(INDEX('taxi_location&amp;demand_checks'!$B$2:$B$266,MATCH(Clean_data!$F724,'taxi_location&amp;demand_checks'!$A$2:$A$266,0))="A",INDEX('taxi_location&amp;demand_checks'!$B$2:$B$266,MATCH(Clean_data!$G724,'taxi_location&amp;demand_checks'!$A$2:$A$266,0))="A")</f>
        <v>0</v>
      </c>
      <c r="L724" s="3">
        <f t="shared" si="37"/>
        <v>9</v>
      </c>
      <c r="M724" s="3" t="str">
        <f t="shared" si="36"/>
        <v>Saturday</v>
      </c>
      <c r="N724" s="14">
        <f t="shared" si="38"/>
        <v>4.8333333333333428</v>
      </c>
    </row>
    <row r="725" spans="1:14" x14ac:dyDescent="0.3">
      <c r="A725" s="22">
        <v>44401</v>
      </c>
      <c r="B725" s="23">
        <v>0.42995370370370373</v>
      </c>
      <c r="C725" s="22">
        <v>44401</v>
      </c>
      <c r="D725" s="23">
        <v>0.43516203703703704</v>
      </c>
      <c r="E725">
        <v>1</v>
      </c>
      <c r="F725">
        <v>192</v>
      </c>
      <c r="G725">
        <v>138</v>
      </c>
      <c r="H725">
        <v>2</v>
      </c>
      <c r="I725">
        <v>4.04</v>
      </c>
      <c r="J725">
        <v>12.5</v>
      </c>
      <c r="K725" s="3" t="b">
        <f>OR(INDEX('taxi_location&amp;demand_checks'!$B$2:$B$266,MATCH(Clean_data!$F725,'taxi_location&amp;demand_checks'!$A$2:$A$266,0))="A",INDEX('taxi_location&amp;demand_checks'!$B$2:$B$266,MATCH(Clean_data!$G725,'taxi_location&amp;demand_checks'!$A$2:$A$266,0))="A")</f>
        <v>0</v>
      </c>
      <c r="L725" s="3">
        <f t="shared" si="37"/>
        <v>10</v>
      </c>
      <c r="M725" s="3" t="str">
        <f t="shared" si="36"/>
        <v>Saturday</v>
      </c>
      <c r="N725" s="14">
        <f t="shared" si="38"/>
        <v>7.4999999999999734</v>
      </c>
    </row>
    <row r="726" spans="1:14" x14ac:dyDescent="0.3">
      <c r="A726" s="22">
        <v>44401</v>
      </c>
      <c r="B726" s="23">
        <v>0.43179398148148151</v>
      </c>
      <c r="C726" s="22">
        <v>44401</v>
      </c>
      <c r="D726" s="23">
        <v>0.43324074074074076</v>
      </c>
      <c r="E726">
        <v>1</v>
      </c>
      <c r="F726">
        <v>41</v>
      </c>
      <c r="G726">
        <v>41</v>
      </c>
      <c r="H726">
        <v>1</v>
      </c>
      <c r="I726">
        <v>0.28999999999999998</v>
      </c>
      <c r="J726">
        <v>3.5</v>
      </c>
      <c r="K726" s="3" t="b">
        <f>OR(INDEX('taxi_location&amp;demand_checks'!$B$2:$B$266,MATCH(Clean_data!$F726,'taxi_location&amp;demand_checks'!$A$2:$A$266,0))="A",INDEX('taxi_location&amp;demand_checks'!$B$2:$B$266,MATCH(Clean_data!$G726,'taxi_location&amp;demand_checks'!$A$2:$A$266,0))="A")</f>
        <v>1</v>
      </c>
      <c r="L726" s="3">
        <f t="shared" si="37"/>
        <v>10</v>
      </c>
      <c r="M726" s="3" t="str">
        <f t="shared" si="36"/>
        <v>Saturday</v>
      </c>
      <c r="N726" s="14">
        <f t="shared" si="38"/>
        <v>2.0833333333333126</v>
      </c>
    </row>
    <row r="727" spans="1:14" x14ac:dyDescent="0.3">
      <c r="A727" s="22">
        <v>44401</v>
      </c>
      <c r="B727" s="23">
        <v>0.43369212962962966</v>
      </c>
      <c r="C727" s="22">
        <v>44401</v>
      </c>
      <c r="D727" s="23">
        <v>0.47298611111111111</v>
      </c>
      <c r="E727">
        <v>1</v>
      </c>
      <c r="F727">
        <v>25</v>
      </c>
      <c r="G727">
        <v>155</v>
      </c>
      <c r="H727">
        <v>2</v>
      </c>
      <c r="I727">
        <v>16.97</v>
      </c>
      <c r="J727">
        <v>57</v>
      </c>
      <c r="K727" s="3" t="b">
        <f>OR(INDEX('taxi_location&amp;demand_checks'!$B$2:$B$266,MATCH(Clean_data!$F727,'taxi_location&amp;demand_checks'!$A$2:$A$266,0))="A",INDEX('taxi_location&amp;demand_checks'!$B$2:$B$266,MATCH(Clean_data!$G727,'taxi_location&amp;demand_checks'!$A$2:$A$266,0))="A")</f>
        <v>0</v>
      </c>
      <c r="L727" s="3">
        <f t="shared" si="37"/>
        <v>10</v>
      </c>
      <c r="M727" s="3" t="str">
        <f t="shared" si="36"/>
        <v>Saturday</v>
      </c>
      <c r="N727" s="14">
        <f t="shared" si="38"/>
        <v>56.583333333333279</v>
      </c>
    </row>
    <row r="728" spans="1:14" x14ac:dyDescent="0.3">
      <c r="A728" s="22">
        <v>44401</v>
      </c>
      <c r="B728" s="23">
        <v>0.4682291666666667</v>
      </c>
      <c r="C728" s="22">
        <v>44401</v>
      </c>
      <c r="D728" s="23">
        <v>0.47109953703703705</v>
      </c>
      <c r="E728">
        <v>1</v>
      </c>
      <c r="F728">
        <v>41</v>
      </c>
      <c r="G728">
        <v>42</v>
      </c>
      <c r="H728">
        <v>1</v>
      </c>
      <c r="I728">
        <v>0.72</v>
      </c>
      <c r="J728">
        <v>5</v>
      </c>
      <c r="K728" s="3" t="b">
        <f>OR(INDEX('taxi_location&amp;demand_checks'!$B$2:$B$266,MATCH(Clean_data!$F728,'taxi_location&amp;demand_checks'!$A$2:$A$266,0))="A",INDEX('taxi_location&amp;demand_checks'!$B$2:$B$266,MATCH(Clean_data!$G728,'taxi_location&amp;demand_checks'!$A$2:$A$266,0))="A")</f>
        <v>1</v>
      </c>
      <c r="L728" s="3">
        <f t="shared" si="37"/>
        <v>11</v>
      </c>
      <c r="M728" s="3" t="str">
        <f t="shared" si="36"/>
        <v>Saturday</v>
      </c>
      <c r="N728" s="14">
        <f t="shared" si="38"/>
        <v>4.1333333333333133</v>
      </c>
    </row>
    <row r="729" spans="1:14" x14ac:dyDescent="0.3">
      <c r="A729" s="22">
        <v>44401</v>
      </c>
      <c r="B729" s="23">
        <v>0.49636574074074075</v>
      </c>
      <c r="C729" s="22">
        <v>44401</v>
      </c>
      <c r="D729" s="23">
        <v>0.50166666666666659</v>
      </c>
      <c r="E729">
        <v>1</v>
      </c>
      <c r="F729">
        <v>7</v>
      </c>
      <c r="G729">
        <v>226</v>
      </c>
      <c r="H729">
        <v>1</v>
      </c>
      <c r="I729">
        <v>0.95</v>
      </c>
      <c r="J729">
        <v>6.5</v>
      </c>
      <c r="K729" s="3" t="b">
        <f>OR(INDEX('taxi_location&amp;demand_checks'!$B$2:$B$266,MATCH(Clean_data!$F729,'taxi_location&amp;demand_checks'!$A$2:$A$266,0))="A",INDEX('taxi_location&amp;demand_checks'!$B$2:$B$266,MATCH(Clean_data!$G729,'taxi_location&amp;demand_checks'!$A$2:$A$266,0))="A")</f>
        <v>0</v>
      </c>
      <c r="L729" s="3">
        <f t="shared" si="37"/>
        <v>11</v>
      </c>
      <c r="M729" s="3" t="str">
        <f t="shared" si="36"/>
        <v>Saturday</v>
      </c>
      <c r="N729" s="14">
        <f t="shared" si="38"/>
        <v>7.6333333333332209</v>
      </c>
    </row>
    <row r="730" spans="1:14" x14ac:dyDescent="0.3">
      <c r="A730" s="22">
        <v>44401</v>
      </c>
      <c r="B730" s="23">
        <v>0.47554398148148147</v>
      </c>
      <c r="C730" s="22">
        <v>44401</v>
      </c>
      <c r="D730" s="23">
        <v>0.48442129629629632</v>
      </c>
      <c r="E730">
        <v>1</v>
      </c>
      <c r="F730">
        <v>65</v>
      </c>
      <c r="G730">
        <v>61</v>
      </c>
      <c r="H730">
        <v>1</v>
      </c>
      <c r="I730">
        <v>1.98</v>
      </c>
      <c r="J730">
        <v>10</v>
      </c>
      <c r="K730" s="3" t="b">
        <f>OR(INDEX('taxi_location&amp;demand_checks'!$B$2:$B$266,MATCH(Clean_data!$F730,'taxi_location&amp;demand_checks'!$A$2:$A$266,0))="A",INDEX('taxi_location&amp;demand_checks'!$B$2:$B$266,MATCH(Clean_data!$G730,'taxi_location&amp;demand_checks'!$A$2:$A$266,0))="A")</f>
        <v>0</v>
      </c>
      <c r="L730" s="3">
        <f t="shared" si="37"/>
        <v>11</v>
      </c>
      <c r="M730" s="3" t="str">
        <f t="shared" si="36"/>
        <v>Saturday</v>
      </c>
      <c r="N730" s="14">
        <f t="shared" si="38"/>
        <v>12.783333333333387</v>
      </c>
    </row>
    <row r="731" spans="1:14" x14ac:dyDescent="0.3">
      <c r="A731" s="22">
        <v>44401</v>
      </c>
      <c r="B731" s="23">
        <v>0.49909722222222225</v>
      </c>
      <c r="C731" s="22">
        <v>44401</v>
      </c>
      <c r="D731" s="23">
        <v>0.50521990740740741</v>
      </c>
      <c r="E731">
        <v>1</v>
      </c>
      <c r="F731">
        <v>74</v>
      </c>
      <c r="G731">
        <v>24</v>
      </c>
      <c r="H731">
        <v>1</v>
      </c>
      <c r="I731">
        <v>2</v>
      </c>
      <c r="J731">
        <v>8.5</v>
      </c>
      <c r="K731" s="3" t="b">
        <f>OR(INDEX('taxi_location&amp;demand_checks'!$B$2:$B$266,MATCH(Clean_data!$F731,'taxi_location&amp;demand_checks'!$A$2:$A$266,0))="A",INDEX('taxi_location&amp;demand_checks'!$B$2:$B$266,MATCH(Clean_data!$G731,'taxi_location&amp;demand_checks'!$A$2:$A$266,0))="A")</f>
        <v>1</v>
      </c>
      <c r="L731" s="3">
        <f t="shared" si="37"/>
        <v>11</v>
      </c>
      <c r="M731" s="3" t="str">
        <f t="shared" si="36"/>
        <v>Saturday</v>
      </c>
      <c r="N731" s="14">
        <f t="shared" si="38"/>
        <v>8.8166666666666327</v>
      </c>
    </row>
    <row r="732" spans="1:14" x14ac:dyDescent="0.3">
      <c r="A732" s="22">
        <v>44401</v>
      </c>
      <c r="B732" s="23">
        <v>0.50445601851851851</v>
      </c>
      <c r="C732" s="22">
        <v>44401</v>
      </c>
      <c r="D732" s="23">
        <v>0.50774305555555554</v>
      </c>
      <c r="E732">
        <v>1</v>
      </c>
      <c r="F732">
        <v>74</v>
      </c>
      <c r="G732">
        <v>41</v>
      </c>
      <c r="H732">
        <v>1</v>
      </c>
      <c r="I732">
        <v>0.9</v>
      </c>
      <c r="J732">
        <v>5.5</v>
      </c>
      <c r="K732" s="3" t="b">
        <f>OR(INDEX('taxi_location&amp;demand_checks'!$B$2:$B$266,MATCH(Clean_data!$F732,'taxi_location&amp;demand_checks'!$A$2:$A$266,0))="A",INDEX('taxi_location&amp;demand_checks'!$B$2:$B$266,MATCH(Clean_data!$G732,'taxi_location&amp;demand_checks'!$A$2:$A$266,0))="A")</f>
        <v>1</v>
      </c>
      <c r="L732" s="3">
        <f t="shared" si="37"/>
        <v>12</v>
      </c>
      <c r="M732" s="3" t="str">
        <f t="shared" si="36"/>
        <v>Saturday</v>
      </c>
      <c r="N732" s="14">
        <f t="shared" si="38"/>
        <v>4.7333333333333272</v>
      </c>
    </row>
    <row r="733" spans="1:14" x14ac:dyDescent="0.3">
      <c r="A733" s="22">
        <v>44401</v>
      </c>
      <c r="B733" s="23">
        <v>0.54165509259259259</v>
      </c>
      <c r="C733" s="22">
        <v>44401</v>
      </c>
      <c r="D733" s="23">
        <v>0.54476851851851849</v>
      </c>
      <c r="E733">
        <v>1</v>
      </c>
      <c r="F733">
        <v>75</v>
      </c>
      <c r="G733">
        <v>75</v>
      </c>
      <c r="H733">
        <v>1</v>
      </c>
      <c r="I733">
        <v>0.77</v>
      </c>
      <c r="J733">
        <v>5</v>
      </c>
      <c r="K733" s="3" t="b">
        <f>OR(INDEX('taxi_location&amp;demand_checks'!$B$2:$B$266,MATCH(Clean_data!$F733,'taxi_location&amp;demand_checks'!$A$2:$A$266,0))="A",INDEX('taxi_location&amp;demand_checks'!$B$2:$B$266,MATCH(Clean_data!$G733,'taxi_location&amp;demand_checks'!$A$2:$A$266,0))="A")</f>
        <v>1</v>
      </c>
      <c r="L733" s="3">
        <f t="shared" si="37"/>
        <v>12</v>
      </c>
      <c r="M733" s="3" t="str">
        <f t="shared" si="36"/>
        <v>Saturday</v>
      </c>
      <c r="N733" s="14">
        <f t="shared" si="38"/>
        <v>4.4833333333332881</v>
      </c>
    </row>
    <row r="734" spans="1:14" x14ac:dyDescent="0.3">
      <c r="A734" s="22">
        <v>44401</v>
      </c>
      <c r="B734" s="23">
        <v>0.56821759259259264</v>
      </c>
      <c r="C734" s="22">
        <v>44401</v>
      </c>
      <c r="D734" s="23">
        <v>0.57453703703703707</v>
      </c>
      <c r="E734">
        <v>1</v>
      </c>
      <c r="F734">
        <v>82</v>
      </c>
      <c r="G734">
        <v>129</v>
      </c>
      <c r="H734">
        <v>1</v>
      </c>
      <c r="I734">
        <v>1.4</v>
      </c>
      <c r="J734">
        <v>7.5</v>
      </c>
      <c r="K734" s="3" t="b">
        <f>OR(INDEX('taxi_location&amp;demand_checks'!$B$2:$B$266,MATCH(Clean_data!$F734,'taxi_location&amp;demand_checks'!$A$2:$A$266,0))="A",INDEX('taxi_location&amp;demand_checks'!$B$2:$B$266,MATCH(Clean_data!$G734,'taxi_location&amp;demand_checks'!$A$2:$A$266,0))="A")</f>
        <v>0</v>
      </c>
      <c r="L734" s="3">
        <f t="shared" si="37"/>
        <v>13</v>
      </c>
      <c r="M734" s="3" t="str">
        <f t="shared" si="36"/>
        <v>Saturday</v>
      </c>
      <c r="N734" s="14">
        <f t="shared" si="38"/>
        <v>9.0999999999999837</v>
      </c>
    </row>
    <row r="735" spans="1:14" x14ac:dyDescent="0.3">
      <c r="A735" s="22">
        <v>44401</v>
      </c>
      <c r="B735" s="23">
        <v>0.62228009259259254</v>
      </c>
      <c r="C735" s="22">
        <v>44401</v>
      </c>
      <c r="D735" s="23">
        <v>0.62427083333333333</v>
      </c>
      <c r="E735">
        <v>1</v>
      </c>
      <c r="F735">
        <v>74</v>
      </c>
      <c r="G735">
        <v>75</v>
      </c>
      <c r="H735">
        <v>5</v>
      </c>
      <c r="I735">
        <v>0.73</v>
      </c>
      <c r="J735">
        <v>4.5</v>
      </c>
      <c r="K735" s="3" t="b">
        <f>OR(INDEX('taxi_location&amp;demand_checks'!$B$2:$B$266,MATCH(Clean_data!$F735,'taxi_location&amp;demand_checks'!$A$2:$A$266,0))="A",INDEX('taxi_location&amp;demand_checks'!$B$2:$B$266,MATCH(Clean_data!$G735,'taxi_location&amp;demand_checks'!$A$2:$A$266,0))="A")</f>
        <v>1</v>
      </c>
      <c r="L735" s="3">
        <f t="shared" si="37"/>
        <v>14</v>
      </c>
      <c r="M735" s="3" t="str">
        <f t="shared" si="36"/>
        <v>Saturday</v>
      </c>
      <c r="N735" s="14">
        <f t="shared" si="38"/>
        <v>2.8666666666667417</v>
      </c>
    </row>
    <row r="736" spans="1:14" x14ac:dyDescent="0.3">
      <c r="A736" s="22">
        <v>44401</v>
      </c>
      <c r="B736" s="23">
        <v>0.62767361111111108</v>
      </c>
      <c r="C736" s="22">
        <v>44401</v>
      </c>
      <c r="D736" s="23">
        <v>0.63569444444444445</v>
      </c>
      <c r="E736">
        <v>1</v>
      </c>
      <c r="F736">
        <v>244</v>
      </c>
      <c r="G736">
        <v>243</v>
      </c>
      <c r="H736">
        <v>1</v>
      </c>
      <c r="I736">
        <v>1.42</v>
      </c>
      <c r="J736">
        <v>9</v>
      </c>
      <c r="K736" s="3" t="b">
        <f>OR(INDEX('taxi_location&amp;demand_checks'!$B$2:$B$266,MATCH(Clean_data!$F736,'taxi_location&amp;demand_checks'!$A$2:$A$266,0))="A",INDEX('taxi_location&amp;demand_checks'!$B$2:$B$266,MATCH(Clean_data!$G736,'taxi_location&amp;demand_checks'!$A$2:$A$266,0))="A")</f>
        <v>1</v>
      </c>
      <c r="L736" s="3">
        <f t="shared" si="37"/>
        <v>15</v>
      </c>
      <c r="M736" s="3" t="str">
        <f t="shared" si="36"/>
        <v>Saturday</v>
      </c>
      <c r="N736" s="14">
        <f t="shared" si="38"/>
        <v>11.550000000000047</v>
      </c>
    </row>
    <row r="737" spans="1:14" x14ac:dyDescent="0.3">
      <c r="A737" s="22">
        <v>44401</v>
      </c>
      <c r="B737" s="23">
        <v>0.59946759259259264</v>
      </c>
      <c r="C737" s="22">
        <v>44401</v>
      </c>
      <c r="D737" s="23">
        <v>0.60666666666666669</v>
      </c>
      <c r="E737">
        <v>1</v>
      </c>
      <c r="F737">
        <v>235</v>
      </c>
      <c r="G737">
        <v>220</v>
      </c>
      <c r="H737">
        <v>5</v>
      </c>
      <c r="I737">
        <v>3.51</v>
      </c>
      <c r="J737">
        <v>12.5</v>
      </c>
      <c r="K737" s="3" t="b">
        <f>OR(INDEX('taxi_location&amp;demand_checks'!$B$2:$B$266,MATCH(Clean_data!$F737,'taxi_location&amp;demand_checks'!$A$2:$A$266,0))="A",INDEX('taxi_location&amp;demand_checks'!$B$2:$B$266,MATCH(Clean_data!$G737,'taxi_location&amp;demand_checks'!$A$2:$A$266,0))="A")</f>
        <v>0</v>
      </c>
      <c r="L737" s="3">
        <f t="shared" si="37"/>
        <v>14</v>
      </c>
      <c r="M737" s="3" t="str">
        <f t="shared" si="36"/>
        <v>Saturday</v>
      </c>
      <c r="N737" s="14">
        <f t="shared" si="38"/>
        <v>10.366666666666635</v>
      </c>
    </row>
    <row r="738" spans="1:14" x14ac:dyDescent="0.3">
      <c r="A738" s="22">
        <v>44401</v>
      </c>
      <c r="B738" s="23">
        <v>0.66288194444444437</v>
      </c>
      <c r="C738" s="22">
        <v>44401</v>
      </c>
      <c r="D738" s="23">
        <v>0.67011574074074076</v>
      </c>
      <c r="E738">
        <v>1</v>
      </c>
      <c r="F738">
        <v>52</v>
      </c>
      <c r="G738">
        <v>40</v>
      </c>
      <c r="H738">
        <v>1</v>
      </c>
      <c r="I738">
        <v>1.77</v>
      </c>
      <c r="J738">
        <v>9</v>
      </c>
      <c r="K738" s="3" t="b">
        <f>OR(INDEX('taxi_location&amp;demand_checks'!$B$2:$B$266,MATCH(Clean_data!$F738,'taxi_location&amp;demand_checks'!$A$2:$A$266,0))="A",INDEX('taxi_location&amp;demand_checks'!$B$2:$B$266,MATCH(Clean_data!$G738,'taxi_location&amp;demand_checks'!$A$2:$A$266,0))="A")</f>
        <v>0</v>
      </c>
      <c r="L738" s="3">
        <f t="shared" si="37"/>
        <v>15</v>
      </c>
      <c r="M738" s="3" t="str">
        <f t="shared" si="36"/>
        <v>Saturday</v>
      </c>
      <c r="N738" s="14">
        <f t="shared" si="38"/>
        <v>10.416666666666803</v>
      </c>
    </row>
    <row r="739" spans="1:14" x14ac:dyDescent="0.3">
      <c r="A739" s="22">
        <v>44401</v>
      </c>
      <c r="B739" s="23">
        <v>0.64351851851851849</v>
      </c>
      <c r="C739" s="22">
        <v>44401</v>
      </c>
      <c r="D739" s="23">
        <v>0.64959490740740744</v>
      </c>
      <c r="E739">
        <v>1</v>
      </c>
      <c r="F739">
        <v>41</v>
      </c>
      <c r="G739">
        <v>41</v>
      </c>
      <c r="H739">
        <v>1</v>
      </c>
      <c r="I739">
        <v>0.93</v>
      </c>
      <c r="J739">
        <v>7</v>
      </c>
      <c r="K739" s="3" t="b">
        <f>OR(INDEX('taxi_location&amp;demand_checks'!$B$2:$B$266,MATCH(Clean_data!$F739,'taxi_location&amp;demand_checks'!$A$2:$A$266,0))="A",INDEX('taxi_location&amp;demand_checks'!$B$2:$B$266,MATCH(Clean_data!$G739,'taxi_location&amp;demand_checks'!$A$2:$A$266,0))="A")</f>
        <v>1</v>
      </c>
      <c r="L739" s="3">
        <f t="shared" si="37"/>
        <v>15</v>
      </c>
      <c r="M739" s="3" t="str">
        <f t="shared" si="36"/>
        <v>Saturday</v>
      </c>
      <c r="N739" s="14">
        <f t="shared" si="38"/>
        <v>8.7500000000000888</v>
      </c>
    </row>
    <row r="740" spans="1:14" x14ac:dyDescent="0.3">
      <c r="A740" s="22">
        <v>44401</v>
      </c>
      <c r="B740" s="23">
        <v>0.66920138888888892</v>
      </c>
      <c r="C740" s="22">
        <v>44401</v>
      </c>
      <c r="D740" s="23">
        <v>0.69965277777777779</v>
      </c>
      <c r="E740">
        <v>1</v>
      </c>
      <c r="F740">
        <v>197</v>
      </c>
      <c r="G740">
        <v>130</v>
      </c>
      <c r="H740">
        <v>1</v>
      </c>
      <c r="I740">
        <v>1.81</v>
      </c>
      <c r="J740">
        <v>25</v>
      </c>
      <c r="K740" s="3" t="b">
        <f>OR(INDEX('taxi_location&amp;demand_checks'!$B$2:$B$266,MATCH(Clean_data!$F740,'taxi_location&amp;demand_checks'!$A$2:$A$266,0))="A",INDEX('taxi_location&amp;demand_checks'!$B$2:$B$266,MATCH(Clean_data!$G740,'taxi_location&amp;demand_checks'!$A$2:$A$266,0))="A")</f>
        <v>0</v>
      </c>
      <c r="L740" s="3">
        <f t="shared" si="37"/>
        <v>16</v>
      </c>
      <c r="M740" s="3" t="str">
        <f t="shared" si="36"/>
        <v>Saturday</v>
      </c>
      <c r="N740" s="14">
        <f t="shared" si="38"/>
        <v>43.84999999999998</v>
      </c>
    </row>
    <row r="741" spans="1:14" x14ac:dyDescent="0.3">
      <c r="A741" s="22">
        <v>44401</v>
      </c>
      <c r="B741" s="23">
        <v>0.63824074074074078</v>
      </c>
      <c r="C741" s="22">
        <v>44401</v>
      </c>
      <c r="D741" s="23">
        <v>0.64268518518518525</v>
      </c>
      <c r="E741">
        <v>1</v>
      </c>
      <c r="F741">
        <v>42</v>
      </c>
      <c r="G741">
        <v>247</v>
      </c>
      <c r="H741">
        <v>1</v>
      </c>
      <c r="I741">
        <v>0.65</v>
      </c>
      <c r="J741">
        <v>6</v>
      </c>
      <c r="K741" s="3" t="b">
        <f>OR(INDEX('taxi_location&amp;demand_checks'!$B$2:$B$266,MATCH(Clean_data!$F741,'taxi_location&amp;demand_checks'!$A$2:$A$266,0))="A",INDEX('taxi_location&amp;demand_checks'!$B$2:$B$266,MATCH(Clean_data!$G741,'taxi_location&amp;demand_checks'!$A$2:$A$266,0))="A")</f>
        <v>1</v>
      </c>
      <c r="L741" s="3">
        <f t="shared" si="37"/>
        <v>15</v>
      </c>
      <c r="M741" s="3" t="str">
        <f t="shared" si="36"/>
        <v>Saturday</v>
      </c>
      <c r="N741" s="14">
        <f t="shared" si="38"/>
        <v>6.4000000000000412</v>
      </c>
    </row>
    <row r="742" spans="1:14" x14ac:dyDescent="0.3">
      <c r="A742" s="22">
        <v>44401</v>
      </c>
      <c r="B742" s="23">
        <v>0.70337962962962963</v>
      </c>
      <c r="C742" s="22">
        <v>44401</v>
      </c>
      <c r="D742" s="23">
        <v>0.71484953703703702</v>
      </c>
      <c r="E742">
        <v>1</v>
      </c>
      <c r="F742">
        <v>220</v>
      </c>
      <c r="G742">
        <v>169</v>
      </c>
      <c r="H742">
        <v>1</v>
      </c>
      <c r="I742">
        <v>2.7</v>
      </c>
      <c r="J742">
        <v>12.5</v>
      </c>
      <c r="K742" s="3" t="b">
        <f>OR(INDEX('taxi_location&amp;demand_checks'!$B$2:$B$266,MATCH(Clean_data!$F742,'taxi_location&amp;demand_checks'!$A$2:$A$266,0))="A",INDEX('taxi_location&amp;demand_checks'!$B$2:$B$266,MATCH(Clean_data!$G742,'taxi_location&amp;demand_checks'!$A$2:$A$266,0))="A")</f>
        <v>0</v>
      </c>
      <c r="L742" s="3">
        <f t="shared" si="37"/>
        <v>16</v>
      </c>
      <c r="M742" s="3" t="str">
        <f t="shared" si="36"/>
        <v>Saturday</v>
      </c>
      <c r="N742" s="14">
        <f t="shared" si="38"/>
        <v>16.516666666666637</v>
      </c>
    </row>
    <row r="743" spans="1:14" x14ac:dyDescent="0.3">
      <c r="A743" s="22">
        <v>44401</v>
      </c>
      <c r="B743" s="23">
        <v>0.68631944444444448</v>
      </c>
      <c r="C743" s="22">
        <v>44401</v>
      </c>
      <c r="D743" s="23">
        <v>0.68784722222222217</v>
      </c>
      <c r="E743">
        <v>1</v>
      </c>
      <c r="F743">
        <v>74</v>
      </c>
      <c r="G743">
        <v>74</v>
      </c>
      <c r="H743">
        <v>1</v>
      </c>
      <c r="I743">
        <v>0.4</v>
      </c>
      <c r="J743">
        <v>3.5</v>
      </c>
      <c r="K743" s="3" t="b">
        <f>OR(INDEX('taxi_location&amp;demand_checks'!$B$2:$B$266,MATCH(Clean_data!$F743,'taxi_location&amp;demand_checks'!$A$2:$A$266,0))="A",INDEX('taxi_location&amp;demand_checks'!$B$2:$B$266,MATCH(Clean_data!$G743,'taxi_location&amp;demand_checks'!$A$2:$A$266,0))="A")</f>
        <v>1</v>
      </c>
      <c r="L743" s="3">
        <f t="shared" si="37"/>
        <v>16</v>
      </c>
      <c r="M743" s="3" t="str">
        <f t="shared" si="36"/>
        <v>Saturday</v>
      </c>
      <c r="N743" s="14">
        <f t="shared" si="38"/>
        <v>2.1999999999998643</v>
      </c>
    </row>
    <row r="744" spans="1:14" x14ac:dyDescent="0.3">
      <c r="A744" s="22">
        <v>44401</v>
      </c>
      <c r="B744" s="23">
        <v>0.68336805555555558</v>
      </c>
      <c r="C744" s="22">
        <v>44401</v>
      </c>
      <c r="D744" s="23">
        <v>0.68618055555555557</v>
      </c>
      <c r="E744">
        <v>1</v>
      </c>
      <c r="F744">
        <v>191</v>
      </c>
      <c r="G744">
        <v>191</v>
      </c>
      <c r="H744">
        <v>1</v>
      </c>
      <c r="I744">
        <v>0.59</v>
      </c>
      <c r="J744">
        <v>4.5</v>
      </c>
      <c r="K744" s="3" t="b">
        <f>OR(INDEX('taxi_location&amp;demand_checks'!$B$2:$B$266,MATCH(Clean_data!$F744,'taxi_location&amp;demand_checks'!$A$2:$A$266,0))="A",INDEX('taxi_location&amp;demand_checks'!$B$2:$B$266,MATCH(Clean_data!$G744,'taxi_location&amp;demand_checks'!$A$2:$A$266,0))="A")</f>
        <v>0</v>
      </c>
      <c r="L744" s="3">
        <f t="shared" si="37"/>
        <v>16</v>
      </c>
      <c r="M744" s="3" t="str">
        <f t="shared" si="36"/>
        <v>Saturday</v>
      </c>
      <c r="N744" s="14">
        <f t="shared" si="38"/>
        <v>4.0499999999999936</v>
      </c>
    </row>
    <row r="745" spans="1:14" x14ac:dyDescent="0.3">
      <c r="A745" s="22">
        <v>44401</v>
      </c>
      <c r="B745" s="23">
        <v>0.73171296296296295</v>
      </c>
      <c r="C745" s="22">
        <v>44401</v>
      </c>
      <c r="D745" s="23">
        <v>0.734375</v>
      </c>
      <c r="E745">
        <v>1</v>
      </c>
      <c r="F745">
        <v>74</v>
      </c>
      <c r="G745">
        <v>75</v>
      </c>
      <c r="H745">
        <v>1</v>
      </c>
      <c r="I745">
        <v>0.67</v>
      </c>
      <c r="J745">
        <v>4.5</v>
      </c>
      <c r="K745" s="3" t="b">
        <f>OR(INDEX('taxi_location&amp;demand_checks'!$B$2:$B$266,MATCH(Clean_data!$F745,'taxi_location&amp;demand_checks'!$A$2:$A$266,0))="A",INDEX('taxi_location&amp;demand_checks'!$B$2:$B$266,MATCH(Clean_data!$G745,'taxi_location&amp;demand_checks'!$A$2:$A$266,0))="A")</f>
        <v>1</v>
      </c>
      <c r="L745" s="3">
        <f t="shared" si="37"/>
        <v>17</v>
      </c>
      <c r="M745" s="3" t="str">
        <f t="shared" si="36"/>
        <v>Saturday</v>
      </c>
      <c r="N745" s="14">
        <f t="shared" si="38"/>
        <v>3.8333333333333464</v>
      </c>
    </row>
    <row r="746" spans="1:14" x14ac:dyDescent="0.3">
      <c r="A746" s="22">
        <v>44401</v>
      </c>
      <c r="B746" s="23">
        <v>0.72649305555555566</v>
      </c>
      <c r="C746" s="22">
        <v>44401</v>
      </c>
      <c r="D746" s="23">
        <v>0.73217592592592595</v>
      </c>
      <c r="E746">
        <v>1</v>
      </c>
      <c r="F746">
        <v>41</v>
      </c>
      <c r="G746">
        <v>75</v>
      </c>
      <c r="H746">
        <v>1</v>
      </c>
      <c r="I746">
        <v>1.38</v>
      </c>
      <c r="J746">
        <v>7.5</v>
      </c>
      <c r="K746" s="3" t="b">
        <f>OR(INDEX('taxi_location&amp;demand_checks'!$B$2:$B$266,MATCH(Clean_data!$F746,'taxi_location&amp;demand_checks'!$A$2:$A$266,0))="A",INDEX('taxi_location&amp;demand_checks'!$B$2:$B$266,MATCH(Clean_data!$G746,'taxi_location&amp;demand_checks'!$A$2:$A$266,0))="A")</f>
        <v>1</v>
      </c>
      <c r="L746" s="3">
        <f t="shared" si="37"/>
        <v>17</v>
      </c>
      <c r="M746" s="3" t="str">
        <f t="shared" si="36"/>
        <v>Saturday</v>
      </c>
      <c r="N746" s="14">
        <f t="shared" si="38"/>
        <v>8.183333333333227</v>
      </c>
    </row>
    <row r="747" spans="1:14" x14ac:dyDescent="0.3">
      <c r="A747" s="22">
        <v>44401</v>
      </c>
      <c r="B747" s="23">
        <v>0.758275462962963</v>
      </c>
      <c r="C747" s="22">
        <v>44401</v>
      </c>
      <c r="D747" s="23">
        <v>0.76172453703703702</v>
      </c>
      <c r="E747">
        <v>1</v>
      </c>
      <c r="F747">
        <v>33</v>
      </c>
      <c r="G747">
        <v>33</v>
      </c>
      <c r="H747">
        <v>1</v>
      </c>
      <c r="I747">
        <v>0.82</v>
      </c>
      <c r="J747">
        <v>5</v>
      </c>
      <c r="K747" s="3" t="b">
        <f>OR(INDEX('taxi_location&amp;demand_checks'!$B$2:$B$266,MATCH(Clean_data!$F747,'taxi_location&amp;demand_checks'!$A$2:$A$266,0))="A",INDEX('taxi_location&amp;demand_checks'!$B$2:$B$266,MATCH(Clean_data!$G747,'taxi_location&amp;demand_checks'!$A$2:$A$266,0))="A")</f>
        <v>0</v>
      </c>
      <c r="L747" s="3">
        <f t="shared" si="37"/>
        <v>18</v>
      </c>
      <c r="M747" s="3" t="str">
        <f t="shared" si="36"/>
        <v>Saturday</v>
      </c>
      <c r="N747" s="14">
        <f t="shared" si="38"/>
        <v>4.9666666666665904</v>
      </c>
    </row>
    <row r="748" spans="1:14" x14ac:dyDescent="0.3">
      <c r="A748" s="22">
        <v>44401</v>
      </c>
      <c r="B748" s="23">
        <v>0.78228009259259268</v>
      </c>
      <c r="C748" s="22">
        <v>44401</v>
      </c>
      <c r="D748" s="23">
        <v>0.78442129629629631</v>
      </c>
      <c r="E748">
        <v>1</v>
      </c>
      <c r="F748">
        <v>75</v>
      </c>
      <c r="G748">
        <v>41</v>
      </c>
      <c r="H748">
        <v>1</v>
      </c>
      <c r="I748">
        <v>0.64</v>
      </c>
      <c r="J748">
        <v>4.5</v>
      </c>
      <c r="K748" s="3" t="b">
        <f>OR(INDEX('taxi_location&amp;demand_checks'!$B$2:$B$266,MATCH(Clean_data!$F748,'taxi_location&amp;demand_checks'!$A$2:$A$266,0))="A",INDEX('taxi_location&amp;demand_checks'!$B$2:$B$266,MATCH(Clean_data!$G748,'taxi_location&amp;demand_checks'!$A$2:$A$266,0))="A")</f>
        <v>1</v>
      </c>
      <c r="L748" s="3">
        <f t="shared" si="37"/>
        <v>18</v>
      </c>
      <c r="M748" s="3" t="str">
        <f t="shared" si="36"/>
        <v>Saturday</v>
      </c>
      <c r="N748" s="14">
        <f t="shared" si="38"/>
        <v>3.0833333333332291</v>
      </c>
    </row>
    <row r="749" spans="1:14" x14ac:dyDescent="0.3">
      <c r="A749" s="22">
        <v>44401</v>
      </c>
      <c r="B749" s="23">
        <v>0.77820601851851856</v>
      </c>
      <c r="C749" s="22">
        <v>44401</v>
      </c>
      <c r="D749" s="23">
        <v>0.78438657407407408</v>
      </c>
      <c r="E749">
        <v>1</v>
      </c>
      <c r="F749">
        <v>74</v>
      </c>
      <c r="G749">
        <v>75</v>
      </c>
      <c r="H749">
        <v>1</v>
      </c>
      <c r="I749">
        <v>1.61</v>
      </c>
      <c r="J749">
        <v>8</v>
      </c>
      <c r="K749" s="3" t="b">
        <f>OR(INDEX('taxi_location&amp;demand_checks'!$B$2:$B$266,MATCH(Clean_data!$F749,'taxi_location&amp;demand_checks'!$A$2:$A$266,0))="A",INDEX('taxi_location&amp;demand_checks'!$B$2:$B$266,MATCH(Clean_data!$G749,'taxi_location&amp;demand_checks'!$A$2:$A$266,0))="A")</f>
        <v>1</v>
      </c>
      <c r="L749" s="3">
        <f t="shared" si="37"/>
        <v>18</v>
      </c>
      <c r="M749" s="3" t="str">
        <f t="shared" si="36"/>
        <v>Saturday</v>
      </c>
      <c r="N749" s="14">
        <f t="shared" si="38"/>
        <v>8.8999999999999524</v>
      </c>
    </row>
    <row r="750" spans="1:14" x14ac:dyDescent="0.3">
      <c r="A750" s="22">
        <v>44401</v>
      </c>
      <c r="B750" s="23">
        <v>0.82332175925925932</v>
      </c>
      <c r="C750" s="22">
        <v>44401</v>
      </c>
      <c r="D750" s="23">
        <v>0.82738425925925929</v>
      </c>
      <c r="E750">
        <v>1</v>
      </c>
      <c r="F750">
        <v>41</v>
      </c>
      <c r="G750">
        <v>42</v>
      </c>
      <c r="H750">
        <v>5</v>
      </c>
      <c r="I750">
        <v>1.1499999999999999</v>
      </c>
      <c r="J750">
        <v>6.5</v>
      </c>
      <c r="K750" s="3" t="b">
        <f>OR(INDEX('taxi_location&amp;demand_checks'!$B$2:$B$266,MATCH(Clean_data!$F750,'taxi_location&amp;demand_checks'!$A$2:$A$266,0))="A",INDEX('taxi_location&amp;demand_checks'!$B$2:$B$266,MATCH(Clean_data!$G750,'taxi_location&amp;demand_checks'!$A$2:$A$266,0))="A")</f>
        <v>1</v>
      </c>
      <c r="L750" s="3">
        <f t="shared" si="37"/>
        <v>19</v>
      </c>
      <c r="M750" s="3" t="str">
        <f t="shared" si="36"/>
        <v>Saturday</v>
      </c>
      <c r="N750" s="14">
        <f t="shared" si="38"/>
        <v>5.8499999999999552</v>
      </c>
    </row>
    <row r="751" spans="1:14" x14ac:dyDescent="0.3">
      <c r="A751" s="22">
        <v>44401</v>
      </c>
      <c r="B751" s="23">
        <v>0.82018518518518524</v>
      </c>
      <c r="C751" s="22">
        <v>44401</v>
      </c>
      <c r="D751" s="23">
        <v>0.83065972222222229</v>
      </c>
      <c r="E751">
        <v>1</v>
      </c>
      <c r="F751">
        <v>74</v>
      </c>
      <c r="G751">
        <v>151</v>
      </c>
      <c r="H751">
        <v>1</v>
      </c>
      <c r="I751">
        <v>2.79</v>
      </c>
      <c r="J751">
        <v>12.5</v>
      </c>
      <c r="K751" s="3" t="b">
        <f>OR(INDEX('taxi_location&amp;demand_checks'!$B$2:$B$266,MATCH(Clean_data!$F751,'taxi_location&amp;demand_checks'!$A$2:$A$266,0))="A",INDEX('taxi_location&amp;demand_checks'!$B$2:$B$266,MATCH(Clean_data!$G751,'taxi_location&amp;demand_checks'!$A$2:$A$266,0))="A")</f>
        <v>1</v>
      </c>
      <c r="L751" s="3">
        <f t="shared" si="37"/>
        <v>19</v>
      </c>
      <c r="M751" s="3" t="str">
        <f t="shared" si="36"/>
        <v>Saturday</v>
      </c>
      <c r="N751" s="14">
        <f t="shared" si="38"/>
        <v>15.083333333333346</v>
      </c>
    </row>
    <row r="752" spans="1:14" x14ac:dyDescent="0.3">
      <c r="A752" s="22">
        <v>44401</v>
      </c>
      <c r="B752" s="23">
        <v>0.86276620370370372</v>
      </c>
      <c r="C752" s="22">
        <v>44401</v>
      </c>
      <c r="D752" s="23">
        <v>0.86885416666666659</v>
      </c>
      <c r="E752">
        <v>1</v>
      </c>
      <c r="F752">
        <v>65</v>
      </c>
      <c r="G752">
        <v>181</v>
      </c>
      <c r="H752">
        <v>1</v>
      </c>
      <c r="I752">
        <v>1.39</v>
      </c>
      <c r="J752">
        <v>8</v>
      </c>
      <c r="K752" s="3" t="b">
        <f>OR(INDEX('taxi_location&amp;demand_checks'!$B$2:$B$266,MATCH(Clean_data!$F752,'taxi_location&amp;demand_checks'!$A$2:$A$266,0))="A",INDEX('taxi_location&amp;demand_checks'!$B$2:$B$266,MATCH(Clean_data!$G752,'taxi_location&amp;demand_checks'!$A$2:$A$266,0))="A")</f>
        <v>0</v>
      </c>
      <c r="L752" s="3">
        <f t="shared" si="37"/>
        <v>20</v>
      </c>
      <c r="M752" s="3" t="str">
        <f t="shared" si="36"/>
        <v>Saturday</v>
      </c>
      <c r="N752" s="14">
        <f t="shared" si="38"/>
        <v>8.7666666666665449</v>
      </c>
    </row>
    <row r="753" spans="1:14" x14ac:dyDescent="0.3">
      <c r="A753" s="22">
        <v>44401</v>
      </c>
      <c r="B753" s="23">
        <v>0.88071759259259252</v>
      </c>
      <c r="C753" s="22">
        <v>44401</v>
      </c>
      <c r="D753" s="23">
        <v>0.89459490740740744</v>
      </c>
      <c r="E753">
        <v>1</v>
      </c>
      <c r="F753">
        <v>82</v>
      </c>
      <c r="G753">
        <v>226</v>
      </c>
      <c r="H753">
        <v>1</v>
      </c>
      <c r="I753">
        <v>2.79</v>
      </c>
      <c r="J753">
        <v>14</v>
      </c>
      <c r="K753" s="3" t="b">
        <f>OR(INDEX('taxi_location&amp;demand_checks'!$B$2:$B$266,MATCH(Clean_data!$F753,'taxi_location&amp;demand_checks'!$A$2:$A$266,0))="A",INDEX('taxi_location&amp;demand_checks'!$B$2:$B$266,MATCH(Clean_data!$G753,'taxi_location&amp;demand_checks'!$A$2:$A$266,0))="A")</f>
        <v>0</v>
      </c>
      <c r="L753" s="3">
        <f t="shared" si="37"/>
        <v>21</v>
      </c>
      <c r="M753" s="3" t="str">
        <f t="shared" si="36"/>
        <v>Saturday</v>
      </c>
      <c r="N753" s="14">
        <f t="shared" si="38"/>
        <v>19.983333333333473</v>
      </c>
    </row>
    <row r="754" spans="1:14" x14ac:dyDescent="0.3">
      <c r="A754" s="22">
        <v>44401</v>
      </c>
      <c r="B754" s="23">
        <v>0.95914351851851853</v>
      </c>
      <c r="C754" s="22">
        <v>44401</v>
      </c>
      <c r="D754" s="23">
        <v>0.96412037037037035</v>
      </c>
      <c r="E754">
        <v>1</v>
      </c>
      <c r="F754">
        <v>74</v>
      </c>
      <c r="G754">
        <v>41</v>
      </c>
      <c r="H754">
        <v>1</v>
      </c>
      <c r="I754">
        <v>1.1200000000000001</v>
      </c>
      <c r="J754">
        <v>7</v>
      </c>
      <c r="K754" s="3" t="b">
        <f>OR(INDEX('taxi_location&amp;demand_checks'!$B$2:$B$266,MATCH(Clean_data!$F754,'taxi_location&amp;demand_checks'!$A$2:$A$266,0))="A",INDEX('taxi_location&amp;demand_checks'!$B$2:$B$266,MATCH(Clean_data!$G754,'taxi_location&amp;demand_checks'!$A$2:$A$266,0))="A")</f>
        <v>1</v>
      </c>
      <c r="L754" s="3">
        <f t="shared" si="37"/>
        <v>23</v>
      </c>
      <c r="M754" s="3" t="str">
        <f t="shared" si="36"/>
        <v>Saturday</v>
      </c>
      <c r="N754" s="14">
        <f t="shared" si="38"/>
        <v>7.1666666666666146</v>
      </c>
    </row>
    <row r="755" spans="1:14" x14ac:dyDescent="0.3">
      <c r="A755" s="22">
        <v>44401</v>
      </c>
      <c r="B755" s="23">
        <v>0.95748842592592587</v>
      </c>
      <c r="C755" s="22">
        <v>44401</v>
      </c>
      <c r="D755" s="23">
        <v>0.95870370370370372</v>
      </c>
      <c r="E755">
        <v>1</v>
      </c>
      <c r="F755">
        <v>129</v>
      </c>
      <c r="G755">
        <v>82</v>
      </c>
      <c r="H755">
        <v>3</v>
      </c>
      <c r="I755">
        <v>0.34</v>
      </c>
      <c r="J755">
        <v>3.5</v>
      </c>
      <c r="K755" s="3" t="b">
        <f>OR(INDEX('taxi_location&amp;demand_checks'!$B$2:$B$266,MATCH(Clean_data!$F755,'taxi_location&amp;demand_checks'!$A$2:$A$266,0))="A",INDEX('taxi_location&amp;demand_checks'!$B$2:$B$266,MATCH(Clean_data!$G755,'taxi_location&amp;demand_checks'!$A$2:$A$266,0))="A")</f>
        <v>0</v>
      </c>
      <c r="L755" s="3">
        <f t="shared" si="37"/>
        <v>22</v>
      </c>
      <c r="M755" s="3" t="str">
        <f t="shared" si="36"/>
        <v>Saturday</v>
      </c>
      <c r="N755" s="14">
        <f t="shared" si="38"/>
        <v>1.7500000000001137</v>
      </c>
    </row>
    <row r="756" spans="1:14" x14ac:dyDescent="0.3">
      <c r="A756" s="22">
        <v>44401</v>
      </c>
      <c r="B756" s="23">
        <v>0.99495370370370362</v>
      </c>
      <c r="C756" s="22">
        <v>44402</v>
      </c>
      <c r="D756" s="23">
        <v>3.6342592592592594E-3</v>
      </c>
      <c r="E756">
        <v>1</v>
      </c>
      <c r="F756">
        <v>20</v>
      </c>
      <c r="G756">
        <v>259</v>
      </c>
      <c r="H756">
        <v>5</v>
      </c>
      <c r="I756">
        <v>4.1900000000000004</v>
      </c>
      <c r="J756">
        <v>14</v>
      </c>
      <c r="K756" s="3" t="b">
        <f>OR(INDEX('taxi_location&amp;demand_checks'!$B$2:$B$266,MATCH(Clean_data!$F756,'taxi_location&amp;demand_checks'!$A$2:$A$266,0))="A",INDEX('taxi_location&amp;demand_checks'!$B$2:$B$266,MATCH(Clean_data!$G756,'taxi_location&amp;demand_checks'!$A$2:$A$266,0))="A")</f>
        <v>0</v>
      </c>
      <c r="L756" s="3">
        <f t="shared" si="37"/>
        <v>23</v>
      </c>
      <c r="M756" s="3" t="str">
        <f t="shared" si="36"/>
        <v>Saturday</v>
      </c>
      <c r="N756" s="14">
        <f t="shared" si="38"/>
        <v>12.500000000000195</v>
      </c>
    </row>
    <row r="757" spans="1:14" x14ac:dyDescent="0.3">
      <c r="A757" s="22">
        <v>44402</v>
      </c>
      <c r="B757" s="23">
        <v>2.8888888888888891E-2</v>
      </c>
      <c r="C757" s="22">
        <v>44402</v>
      </c>
      <c r="D757" s="23">
        <v>3.5497685185185188E-2</v>
      </c>
      <c r="E757">
        <v>1</v>
      </c>
      <c r="F757">
        <v>82</v>
      </c>
      <c r="G757">
        <v>173</v>
      </c>
      <c r="H757">
        <v>1</v>
      </c>
      <c r="I757">
        <v>1.42</v>
      </c>
      <c r="J757">
        <v>7.5</v>
      </c>
      <c r="K757" s="3" t="b">
        <f>OR(INDEX('taxi_location&amp;demand_checks'!$B$2:$B$266,MATCH(Clean_data!$F757,'taxi_location&amp;demand_checks'!$A$2:$A$266,0))="A",INDEX('taxi_location&amp;demand_checks'!$B$2:$B$266,MATCH(Clean_data!$G757,'taxi_location&amp;demand_checks'!$A$2:$A$266,0))="A")</f>
        <v>0</v>
      </c>
      <c r="L757" s="3">
        <f t="shared" si="37"/>
        <v>0</v>
      </c>
      <c r="M757" s="3" t="str">
        <f t="shared" si="36"/>
        <v>Sunday</v>
      </c>
      <c r="N757" s="14">
        <f t="shared" si="38"/>
        <v>9.5166666666666675</v>
      </c>
    </row>
    <row r="758" spans="1:14" x14ac:dyDescent="0.3">
      <c r="A758" s="22">
        <v>44402</v>
      </c>
      <c r="B758" s="23">
        <v>0.31813657407407409</v>
      </c>
      <c r="C758" s="22">
        <v>44402</v>
      </c>
      <c r="D758" s="23">
        <v>0.33261574074074074</v>
      </c>
      <c r="E758">
        <v>1</v>
      </c>
      <c r="F758">
        <v>130</v>
      </c>
      <c r="G758">
        <v>86</v>
      </c>
      <c r="H758">
        <v>1</v>
      </c>
      <c r="I758">
        <v>8.74</v>
      </c>
      <c r="J758">
        <v>26.5</v>
      </c>
      <c r="K758" s="3" t="b">
        <f>OR(INDEX('taxi_location&amp;demand_checks'!$B$2:$B$266,MATCH(Clean_data!$F758,'taxi_location&amp;demand_checks'!$A$2:$A$266,0))="A",INDEX('taxi_location&amp;demand_checks'!$B$2:$B$266,MATCH(Clean_data!$G758,'taxi_location&amp;demand_checks'!$A$2:$A$266,0))="A")</f>
        <v>0</v>
      </c>
      <c r="L758" s="3">
        <f t="shared" si="37"/>
        <v>7</v>
      </c>
      <c r="M758" s="3" t="str">
        <f t="shared" si="36"/>
        <v>Sunday</v>
      </c>
      <c r="N758" s="14">
        <f t="shared" si="38"/>
        <v>20.84999999999998</v>
      </c>
    </row>
    <row r="759" spans="1:14" x14ac:dyDescent="0.3">
      <c r="A759" s="22">
        <v>44402</v>
      </c>
      <c r="B759" s="23">
        <v>0.47527777777777774</v>
      </c>
      <c r="C759" s="22">
        <v>44402</v>
      </c>
      <c r="D759" s="23">
        <v>0.48216435185185186</v>
      </c>
      <c r="E759">
        <v>1</v>
      </c>
      <c r="F759">
        <v>129</v>
      </c>
      <c r="G759">
        <v>70</v>
      </c>
      <c r="H759">
        <v>1</v>
      </c>
      <c r="I759">
        <v>2</v>
      </c>
      <c r="J759">
        <v>10</v>
      </c>
      <c r="K759" s="3" t="b">
        <f>OR(INDEX('taxi_location&amp;demand_checks'!$B$2:$B$266,MATCH(Clean_data!$F759,'taxi_location&amp;demand_checks'!$A$2:$A$266,0))="A",INDEX('taxi_location&amp;demand_checks'!$B$2:$B$266,MATCH(Clean_data!$G759,'taxi_location&amp;demand_checks'!$A$2:$A$266,0))="A")</f>
        <v>0</v>
      </c>
      <c r="L759" s="3">
        <f t="shared" si="37"/>
        <v>11</v>
      </c>
      <c r="M759" s="3" t="str">
        <f t="shared" si="36"/>
        <v>Sunday</v>
      </c>
      <c r="N759" s="14">
        <f t="shared" si="38"/>
        <v>9.9166666666667247</v>
      </c>
    </row>
    <row r="760" spans="1:14" x14ac:dyDescent="0.3">
      <c r="A760" s="22">
        <v>44402</v>
      </c>
      <c r="B760" s="23">
        <v>0.48023148148148148</v>
      </c>
      <c r="C760" s="22">
        <v>44402</v>
      </c>
      <c r="D760" s="23">
        <v>0.48703703703703699</v>
      </c>
      <c r="E760">
        <v>1</v>
      </c>
      <c r="F760">
        <v>196</v>
      </c>
      <c r="G760">
        <v>95</v>
      </c>
      <c r="H760">
        <v>6</v>
      </c>
      <c r="I760">
        <v>1.46</v>
      </c>
      <c r="J760">
        <v>8.5</v>
      </c>
      <c r="K760" s="3" t="b">
        <f>OR(INDEX('taxi_location&amp;demand_checks'!$B$2:$B$266,MATCH(Clean_data!$F760,'taxi_location&amp;demand_checks'!$A$2:$A$266,0))="A",INDEX('taxi_location&amp;demand_checks'!$B$2:$B$266,MATCH(Clean_data!$G760,'taxi_location&amp;demand_checks'!$A$2:$A$266,0))="A")</f>
        <v>0</v>
      </c>
      <c r="L760" s="3">
        <f t="shared" si="37"/>
        <v>11</v>
      </c>
      <c r="M760" s="3" t="str">
        <f t="shared" si="36"/>
        <v>Sunday</v>
      </c>
      <c r="N760" s="14">
        <f t="shared" si="38"/>
        <v>9.7999999999999332</v>
      </c>
    </row>
    <row r="761" spans="1:14" x14ac:dyDescent="0.3">
      <c r="A761" s="22">
        <v>44402</v>
      </c>
      <c r="B761" s="23">
        <v>0.54734953703703704</v>
      </c>
      <c r="C761" s="22">
        <v>44402</v>
      </c>
      <c r="D761" s="23">
        <v>0.56880787037037039</v>
      </c>
      <c r="E761">
        <v>1</v>
      </c>
      <c r="F761">
        <v>152</v>
      </c>
      <c r="G761">
        <v>136</v>
      </c>
      <c r="H761">
        <v>1</v>
      </c>
      <c r="I761">
        <v>6.21</v>
      </c>
      <c r="J761">
        <v>24</v>
      </c>
      <c r="K761" s="3" t="b">
        <f>OR(INDEX('taxi_location&amp;demand_checks'!$B$2:$B$266,MATCH(Clean_data!$F761,'taxi_location&amp;demand_checks'!$A$2:$A$266,0))="A",INDEX('taxi_location&amp;demand_checks'!$B$2:$B$266,MATCH(Clean_data!$G761,'taxi_location&amp;demand_checks'!$A$2:$A$266,0))="A")</f>
        <v>1</v>
      </c>
      <c r="L761" s="3">
        <f t="shared" si="37"/>
        <v>13</v>
      </c>
      <c r="M761" s="3" t="str">
        <f t="shared" si="36"/>
        <v>Sunday</v>
      </c>
      <c r="N761" s="14">
        <f t="shared" si="38"/>
        <v>30.900000000000034</v>
      </c>
    </row>
    <row r="762" spans="1:14" x14ac:dyDescent="0.3">
      <c r="A762" s="22">
        <v>44402</v>
      </c>
      <c r="B762" s="23">
        <v>0.57141203703703702</v>
      </c>
      <c r="C762" s="22">
        <v>44402</v>
      </c>
      <c r="D762" s="23">
        <v>0.57680555555555557</v>
      </c>
      <c r="E762">
        <v>1</v>
      </c>
      <c r="F762">
        <v>97</v>
      </c>
      <c r="G762">
        <v>106</v>
      </c>
      <c r="H762">
        <v>1</v>
      </c>
      <c r="I762">
        <v>1.1200000000000001</v>
      </c>
      <c r="J762">
        <v>7</v>
      </c>
      <c r="K762" s="3" t="b">
        <f>OR(INDEX('taxi_location&amp;demand_checks'!$B$2:$B$266,MATCH(Clean_data!$F762,'taxi_location&amp;demand_checks'!$A$2:$A$266,0))="A",INDEX('taxi_location&amp;demand_checks'!$B$2:$B$266,MATCH(Clean_data!$G762,'taxi_location&amp;demand_checks'!$A$2:$A$266,0))="A")</f>
        <v>0</v>
      </c>
      <c r="L762" s="3">
        <f t="shared" si="37"/>
        <v>13</v>
      </c>
      <c r="M762" s="3" t="str">
        <f t="shared" si="36"/>
        <v>Sunday</v>
      </c>
      <c r="N762" s="14">
        <f t="shared" si="38"/>
        <v>7.7666666666667084</v>
      </c>
    </row>
    <row r="763" spans="1:14" x14ac:dyDescent="0.3">
      <c r="A763" s="22">
        <v>44402</v>
      </c>
      <c r="B763" s="23">
        <v>0.56950231481481484</v>
      </c>
      <c r="C763" s="22">
        <v>44402</v>
      </c>
      <c r="D763" s="23">
        <v>0.58710648148148148</v>
      </c>
      <c r="E763">
        <v>1</v>
      </c>
      <c r="F763">
        <v>52</v>
      </c>
      <c r="G763">
        <v>72</v>
      </c>
      <c r="H763">
        <v>1</v>
      </c>
      <c r="I763">
        <v>5.0999999999999996</v>
      </c>
      <c r="J763">
        <v>20.5</v>
      </c>
      <c r="K763" s="3" t="b">
        <f>OR(INDEX('taxi_location&amp;demand_checks'!$B$2:$B$266,MATCH(Clean_data!$F763,'taxi_location&amp;demand_checks'!$A$2:$A$266,0))="A",INDEX('taxi_location&amp;demand_checks'!$B$2:$B$266,MATCH(Clean_data!$G763,'taxi_location&amp;demand_checks'!$A$2:$A$266,0))="A")</f>
        <v>0</v>
      </c>
      <c r="L763" s="3">
        <f t="shared" si="37"/>
        <v>13</v>
      </c>
      <c r="M763" s="3" t="str">
        <f t="shared" si="36"/>
        <v>Sunday</v>
      </c>
      <c r="N763" s="14">
        <f t="shared" si="38"/>
        <v>25.349999999999966</v>
      </c>
    </row>
    <row r="764" spans="1:14" x14ac:dyDescent="0.3">
      <c r="A764" s="22">
        <v>44402</v>
      </c>
      <c r="B764" s="23">
        <v>0.66199074074074071</v>
      </c>
      <c r="C764" s="22">
        <v>44402</v>
      </c>
      <c r="D764" s="23">
        <v>0.66405092592592596</v>
      </c>
      <c r="E764">
        <v>1</v>
      </c>
      <c r="F764">
        <v>75</v>
      </c>
      <c r="G764">
        <v>75</v>
      </c>
      <c r="H764">
        <v>1</v>
      </c>
      <c r="I764">
        <v>0.37</v>
      </c>
      <c r="J764">
        <v>4</v>
      </c>
      <c r="K764" s="3" t="b">
        <f>OR(INDEX('taxi_location&amp;demand_checks'!$B$2:$B$266,MATCH(Clean_data!$F764,'taxi_location&amp;demand_checks'!$A$2:$A$266,0))="A",INDEX('taxi_location&amp;demand_checks'!$B$2:$B$266,MATCH(Clean_data!$G764,'taxi_location&amp;demand_checks'!$A$2:$A$266,0))="A")</f>
        <v>1</v>
      </c>
      <c r="L764" s="3">
        <f t="shared" si="37"/>
        <v>15</v>
      </c>
      <c r="M764" s="3" t="str">
        <f t="shared" si="36"/>
        <v>Sunday</v>
      </c>
      <c r="N764" s="14">
        <f t="shared" si="38"/>
        <v>2.9666666666667574</v>
      </c>
    </row>
    <row r="765" spans="1:14" x14ac:dyDescent="0.3">
      <c r="A765" s="22">
        <v>44402</v>
      </c>
      <c r="B765" s="23">
        <v>0.69283564814814813</v>
      </c>
      <c r="C765" s="22">
        <v>44402</v>
      </c>
      <c r="D765" s="23">
        <v>0.69813657407407403</v>
      </c>
      <c r="E765">
        <v>1</v>
      </c>
      <c r="F765">
        <v>75</v>
      </c>
      <c r="G765">
        <v>194</v>
      </c>
      <c r="H765">
        <v>1</v>
      </c>
      <c r="I765">
        <v>2.97</v>
      </c>
      <c r="J765">
        <v>10</v>
      </c>
      <c r="K765" s="3" t="b">
        <f>OR(INDEX('taxi_location&amp;demand_checks'!$B$2:$B$266,MATCH(Clean_data!$F765,'taxi_location&amp;demand_checks'!$A$2:$A$266,0))="A",INDEX('taxi_location&amp;demand_checks'!$B$2:$B$266,MATCH(Clean_data!$G765,'taxi_location&amp;demand_checks'!$A$2:$A$266,0))="A")</f>
        <v>1</v>
      </c>
      <c r="L765" s="3">
        <f t="shared" si="37"/>
        <v>16</v>
      </c>
      <c r="M765" s="3" t="str">
        <f t="shared" si="36"/>
        <v>Sunday</v>
      </c>
      <c r="N765" s="14">
        <f t="shared" si="38"/>
        <v>7.6333333333333009</v>
      </c>
    </row>
    <row r="766" spans="1:14" x14ac:dyDescent="0.3">
      <c r="A766" s="22">
        <v>44402</v>
      </c>
      <c r="B766" s="23">
        <v>0.68054398148148154</v>
      </c>
      <c r="C766" s="22">
        <v>44402</v>
      </c>
      <c r="D766" s="23">
        <v>0.69837962962962974</v>
      </c>
      <c r="E766">
        <v>1</v>
      </c>
      <c r="F766">
        <v>97</v>
      </c>
      <c r="G766">
        <v>95</v>
      </c>
      <c r="H766">
        <v>1</v>
      </c>
      <c r="I766">
        <v>10.26</v>
      </c>
      <c r="J766">
        <v>29.5</v>
      </c>
      <c r="K766" s="3" t="b">
        <f>OR(INDEX('taxi_location&amp;demand_checks'!$B$2:$B$266,MATCH(Clean_data!$F766,'taxi_location&amp;demand_checks'!$A$2:$A$266,0))="A",INDEX('taxi_location&amp;demand_checks'!$B$2:$B$266,MATCH(Clean_data!$G766,'taxi_location&amp;demand_checks'!$A$2:$A$266,0))="A")</f>
        <v>0</v>
      </c>
      <c r="L766" s="3">
        <f t="shared" si="37"/>
        <v>16</v>
      </c>
      <c r="M766" s="3" t="str">
        <f t="shared" si="36"/>
        <v>Sunday</v>
      </c>
      <c r="N766" s="14">
        <f t="shared" si="38"/>
        <v>25.683333333333405</v>
      </c>
    </row>
    <row r="767" spans="1:14" x14ac:dyDescent="0.3">
      <c r="A767" s="22">
        <v>44402</v>
      </c>
      <c r="B767" s="23">
        <v>0.70644675925925926</v>
      </c>
      <c r="C767" s="22">
        <v>44402</v>
      </c>
      <c r="D767" s="23">
        <v>0.71603009259259265</v>
      </c>
      <c r="E767">
        <v>1</v>
      </c>
      <c r="F767">
        <v>95</v>
      </c>
      <c r="G767">
        <v>56</v>
      </c>
      <c r="H767">
        <v>1</v>
      </c>
      <c r="I767">
        <v>2.27</v>
      </c>
      <c r="J767">
        <v>11</v>
      </c>
      <c r="K767" s="3" t="b">
        <f>OR(INDEX('taxi_location&amp;demand_checks'!$B$2:$B$266,MATCH(Clean_data!$F767,'taxi_location&amp;demand_checks'!$A$2:$A$266,0))="A",INDEX('taxi_location&amp;demand_checks'!$B$2:$B$266,MATCH(Clean_data!$G767,'taxi_location&amp;demand_checks'!$A$2:$A$266,0))="A")</f>
        <v>0</v>
      </c>
      <c r="L767" s="3">
        <f t="shared" si="37"/>
        <v>16</v>
      </c>
      <c r="M767" s="3" t="str">
        <f t="shared" si="36"/>
        <v>Sunday</v>
      </c>
      <c r="N767" s="14">
        <f t="shared" si="38"/>
        <v>13.800000000000079</v>
      </c>
    </row>
    <row r="768" spans="1:14" x14ac:dyDescent="0.3">
      <c r="A768" s="22">
        <v>44402</v>
      </c>
      <c r="B768" s="23">
        <v>0.75297453703703709</v>
      </c>
      <c r="C768" s="22">
        <v>44402</v>
      </c>
      <c r="D768" s="23">
        <v>0.75932870370370376</v>
      </c>
      <c r="E768">
        <v>1</v>
      </c>
      <c r="F768">
        <v>136</v>
      </c>
      <c r="G768">
        <v>235</v>
      </c>
      <c r="H768">
        <v>1</v>
      </c>
      <c r="I768">
        <v>1.6</v>
      </c>
      <c r="J768">
        <v>8</v>
      </c>
      <c r="K768" s="3" t="b">
        <f>OR(INDEX('taxi_location&amp;demand_checks'!$B$2:$B$266,MATCH(Clean_data!$F768,'taxi_location&amp;demand_checks'!$A$2:$A$266,0))="A",INDEX('taxi_location&amp;demand_checks'!$B$2:$B$266,MATCH(Clean_data!$G768,'taxi_location&amp;demand_checks'!$A$2:$A$266,0))="A")</f>
        <v>0</v>
      </c>
      <c r="L768" s="3">
        <f t="shared" si="37"/>
        <v>18</v>
      </c>
      <c r="M768" s="3" t="str">
        <f t="shared" si="36"/>
        <v>Sunday</v>
      </c>
      <c r="N768" s="14">
        <f t="shared" si="38"/>
        <v>9.1499999999999915</v>
      </c>
    </row>
    <row r="769" spans="1:14" x14ac:dyDescent="0.3">
      <c r="A769" s="22">
        <v>44402</v>
      </c>
      <c r="B769" s="23">
        <v>0.83026620370370363</v>
      </c>
      <c r="C769" s="22">
        <v>44402</v>
      </c>
      <c r="D769" s="23">
        <v>0.83288194444444441</v>
      </c>
      <c r="E769">
        <v>1</v>
      </c>
      <c r="F769">
        <v>166</v>
      </c>
      <c r="G769">
        <v>41</v>
      </c>
      <c r="H769">
        <v>1</v>
      </c>
      <c r="I769">
        <v>0.64</v>
      </c>
      <c r="J769">
        <v>4.5</v>
      </c>
      <c r="K769" s="3" t="b">
        <f>OR(INDEX('taxi_location&amp;demand_checks'!$B$2:$B$266,MATCH(Clean_data!$F769,'taxi_location&amp;demand_checks'!$A$2:$A$266,0))="A",INDEX('taxi_location&amp;demand_checks'!$B$2:$B$266,MATCH(Clean_data!$G769,'taxi_location&amp;demand_checks'!$A$2:$A$266,0))="A")</f>
        <v>1</v>
      </c>
      <c r="L769" s="3">
        <f t="shared" si="37"/>
        <v>19</v>
      </c>
      <c r="M769" s="3" t="str">
        <f t="shared" si="36"/>
        <v>Sunday</v>
      </c>
      <c r="N769" s="14">
        <f t="shared" si="38"/>
        <v>3.7666666666667226</v>
      </c>
    </row>
    <row r="770" spans="1:14" x14ac:dyDescent="0.3">
      <c r="A770" s="22">
        <v>44402</v>
      </c>
      <c r="B770" s="23">
        <v>0.9526041666666667</v>
      </c>
      <c r="C770" s="22">
        <v>44402</v>
      </c>
      <c r="D770" s="23">
        <v>0.9602546296296296</v>
      </c>
      <c r="E770">
        <v>1</v>
      </c>
      <c r="F770">
        <v>42</v>
      </c>
      <c r="G770">
        <v>24</v>
      </c>
      <c r="H770">
        <v>1</v>
      </c>
      <c r="I770">
        <v>2.1</v>
      </c>
      <c r="J770">
        <v>10</v>
      </c>
      <c r="K770" s="3" t="b">
        <f>OR(INDEX('taxi_location&amp;demand_checks'!$B$2:$B$266,MATCH(Clean_data!$F770,'taxi_location&amp;demand_checks'!$A$2:$A$266,0))="A",INDEX('taxi_location&amp;demand_checks'!$B$2:$B$266,MATCH(Clean_data!$G770,'taxi_location&amp;demand_checks'!$A$2:$A$266,0))="A")</f>
        <v>1</v>
      </c>
      <c r="L770" s="3">
        <f t="shared" si="37"/>
        <v>22</v>
      </c>
      <c r="M770" s="3" t="str">
        <f t="shared" si="36"/>
        <v>Sunday</v>
      </c>
      <c r="N770" s="14">
        <f t="shared" si="38"/>
        <v>11.016666666666577</v>
      </c>
    </row>
    <row r="771" spans="1:14" x14ac:dyDescent="0.3">
      <c r="A771" s="22">
        <v>44402</v>
      </c>
      <c r="B771" s="23">
        <v>0.92482638888888891</v>
      </c>
      <c r="C771" s="22">
        <v>44402</v>
      </c>
      <c r="D771" s="23">
        <v>0.93677083333333344</v>
      </c>
      <c r="E771">
        <v>1</v>
      </c>
      <c r="F771">
        <v>17</v>
      </c>
      <c r="G771">
        <v>181</v>
      </c>
      <c r="H771">
        <v>1</v>
      </c>
      <c r="I771">
        <v>2.96</v>
      </c>
      <c r="J771">
        <v>14</v>
      </c>
      <c r="K771" s="3" t="b">
        <f>OR(INDEX('taxi_location&amp;demand_checks'!$B$2:$B$266,MATCH(Clean_data!$F771,'taxi_location&amp;demand_checks'!$A$2:$A$266,0))="A",INDEX('taxi_location&amp;demand_checks'!$B$2:$B$266,MATCH(Clean_data!$G771,'taxi_location&amp;demand_checks'!$A$2:$A$266,0))="A")</f>
        <v>0</v>
      </c>
      <c r="L771" s="3">
        <f t="shared" si="37"/>
        <v>22</v>
      </c>
      <c r="M771" s="3" t="str">
        <f t="shared" si="36"/>
        <v>Sunday</v>
      </c>
      <c r="N771" s="14">
        <f t="shared" si="38"/>
        <v>17.200000000000131</v>
      </c>
    </row>
    <row r="772" spans="1:14" x14ac:dyDescent="0.3">
      <c r="A772" s="22">
        <v>44402</v>
      </c>
      <c r="B772" s="23">
        <v>0.97164351851851849</v>
      </c>
      <c r="C772" s="22">
        <v>44402</v>
      </c>
      <c r="D772" s="23">
        <v>0.97350694444444441</v>
      </c>
      <c r="E772">
        <v>1</v>
      </c>
      <c r="F772">
        <v>41</v>
      </c>
      <c r="G772">
        <v>41</v>
      </c>
      <c r="H772">
        <v>1</v>
      </c>
      <c r="I772">
        <v>0.82</v>
      </c>
      <c r="J772">
        <v>4.5</v>
      </c>
      <c r="K772" s="3" t="b">
        <f>OR(INDEX('taxi_location&amp;demand_checks'!$B$2:$B$266,MATCH(Clean_data!$F772,'taxi_location&amp;demand_checks'!$A$2:$A$266,0))="A",INDEX('taxi_location&amp;demand_checks'!$B$2:$B$266,MATCH(Clean_data!$G772,'taxi_location&amp;demand_checks'!$A$2:$A$266,0))="A")</f>
        <v>1</v>
      </c>
      <c r="L772" s="3">
        <f t="shared" si="37"/>
        <v>23</v>
      </c>
      <c r="M772" s="3" t="str">
        <f t="shared" si="36"/>
        <v>Sunday</v>
      </c>
      <c r="N772" s="14">
        <f t="shared" si="38"/>
        <v>2.6833333333333265</v>
      </c>
    </row>
    <row r="773" spans="1:14" x14ac:dyDescent="0.3">
      <c r="A773" s="22">
        <v>44403</v>
      </c>
      <c r="B773" s="23">
        <v>0.10137731481481482</v>
      </c>
      <c r="C773" s="22">
        <v>44403</v>
      </c>
      <c r="D773" s="23">
        <v>0.10340277777777777</v>
      </c>
      <c r="E773">
        <v>1</v>
      </c>
      <c r="F773">
        <v>41</v>
      </c>
      <c r="G773">
        <v>42</v>
      </c>
      <c r="H773">
        <v>1</v>
      </c>
      <c r="I773">
        <v>0.57999999999999996</v>
      </c>
      <c r="J773">
        <v>4</v>
      </c>
      <c r="K773" s="3" t="b">
        <f>OR(INDEX('taxi_location&amp;demand_checks'!$B$2:$B$266,MATCH(Clean_data!$F773,'taxi_location&amp;demand_checks'!$A$2:$A$266,0))="A",INDEX('taxi_location&amp;demand_checks'!$B$2:$B$266,MATCH(Clean_data!$G773,'taxi_location&amp;demand_checks'!$A$2:$A$266,0))="A")</f>
        <v>1</v>
      </c>
      <c r="L773" s="3">
        <f t="shared" si="37"/>
        <v>2</v>
      </c>
      <c r="M773" s="3" t="str">
        <f t="shared" ref="M773:M836" si="39">TEXT(A773,"dddd")</f>
        <v>Monday</v>
      </c>
      <c r="N773" s="14">
        <f t="shared" si="38"/>
        <v>2.9166666666666496</v>
      </c>
    </row>
    <row r="774" spans="1:14" x14ac:dyDescent="0.3">
      <c r="A774" s="22">
        <v>44403</v>
      </c>
      <c r="B774" s="23">
        <v>0.3319097222222222</v>
      </c>
      <c r="C774" s="22">
        <v>44403</v>
      </c>
      <c r="D774" s="23">
        <v>0.33521990740740742</v>
      </c>
      <c r="E774">
        <v>1</v>
      </c>
      <c r="F774">
        <v>75</v>
      </c>
      <c r="G774">
        <v>42</v>
      </c>
      <c r="H774">
        <v>1</v>
      </c>
      <c r="I774">
        <v>1.1499999999999999</v>
      </c>
      <c r="J774">
        <v>6</v>
      </c>
      <c r="K774" s="3" t="b">
        <f>OR(INDEX('taxi_location&amp;demand_checks'!$B$2:$B$266,MATCH(Clean_data!$F774,'taxi_location&amp;demand_checks'!$A$2:$A$266,0))="A",INDEX('taxi_location&amp;demand_checks'!$B$2:$B$266,MATCH(Clean_data!$G774,'taxi_location&amp;demand_checks'!$A$2:$A$266,0))="A")</f>
        <v>1</v>
      </c>
      <c r="L774" s="3">
        <f t="shared" ref="L774:L837" si="40">HOUR(B774)</f>
        <v>7</v>
      </c>
      <c r="M774" s="3" t="str">
        <f t="shared" si="39"/>
        <v>Monday</v>
      </c>
      <c r="N774" s="14">
        <f t="shared" ref="N774:N837" si="41">IF(C774=A774,(D774-B774),IF(C774&gt;A774,D774-0+1-B774,"Error"))*1440</f>
        <v>4.766666666666719</v>
      </c>
    </row>
    <row r="775" spans="1:14" x14ac:dyDescent="0.3">
      <c r="A775" s="22">
        <v>44403</v>
      </c>
      <c r="B775" s="23">
        <v>0.37462962962962965</v>
      </c>
      <c r="C775" s="22">
        <v>44403</v>
      </c>
      <c r="D775" s="23">
        <v>0.3850925925925926</v>
      </c>
      <c r="E775">
        <v>1</v>
      </c>
      <c r="F775">
        <v>52</v>
      </c>
      <c r="G775">
        <v>33</v>
      </c>
      <c r="H775">
        <v>1</v>
      </c>
      <c r="I775">
        <v>1.6</v>
      </c>
      <c r="J775">
        <v>11</v>
      </c>
      <c r="K775" s="3" t="b">
        <f>OR(INDEX('taxi_location&amp;demand_checks'!$B$2:$B$266,MATCH(Clean_data!$F775,'taxi_location&amp;demand_checks'!$A$2:$A$266,0))="A",INDEX('taxi_location&amp;demand_checks'!$B$2:$B$266,MATCH(Clean_data!$G775,'taxi_location&amp;demand_checks'!$A$2:$A$266,0))="A")</f>
        <v>0</v>
      </c>
      <c r="L775" s="3">
        <f t="shared" si="40"/>
        <v>8</v>
      </c>
      <c r="M775" s="3" t="str">
        <f t="shared" si="39"/>
        <v>Monday</v>
      </c>
      <c r="N775" s="14">
        <f t="shared" si="41"/>
        <v>15.06666666666665</v>
      </c>
    </row>
    <row r="776" spans="1:14" x14ac:dyDescent="0.3">
      <c r="A776" s="22">
        <v>44403</v>
      </c>
      <c r="B776" s="23">
        <v>0.40932870370370367</v>
      </c>
      <c r="C776" s="22">
        <v>44403</v>
      </c>
      <c r="D776" s="23">
        <v>0.41836805555555556</v>
      </c>
      <c r="E776">
        <v>1</v>
      </c>
      <c r="F776">
        <v>74</v>
      </c>
      <c r="G776">
        <v>75</v>
      </c>
      <c r="H776">
        <v>1</v>
      </c>
      <c r="I776">
        <v>1.7</v>
      </c>
      <c r="J776">
        <v>9.5</v>
      </c>
      <c r="K776" s="3" t="b">
        <f>OR(INDEX('taxi_location&amp;demand_checks'!$B$2:$B$266,MATCH(Clean_data!$F776,'taxi_location&amp;demand_checks'!$A$2:$A$266,0))="A",INDEX('taxi_location&amp;demand_checks'!$B$2:$B$266,MATCH(Clean_data!$G776,'taxi_location&amp;demand_checks'!$A$2:$A$266,0))="A")</f>
        <v>1</v>
      </c>
      <c r="L776" s="3">
        <f t="shared" si="40"/>
        <v>9</v>
      </c>
      <c r="M776" s="3" t="str">
        <f t="shared" si="39"/>
        <v>Monday</v>
      </c>
      <c r="N776" s="14">
        <f t="shared" si="41"/>
        <v>13.01666666666673</v>
      </c>
    </row>
    <row r="777" spans="1:14" x14ac:dyDescent="0.3">
      <c r="A777" s="22">
        <v>44403</v>
      </c>
      <c r="B777" s="23">
        <v>0.41094907407407405</v>
      </c>
      <c r="C777" s="22">
        <v>44403</v>
      </c>
      <c r="D777" s="23">
        <v>0.4138425925925926</v>
      </c>
      <c r="E777">
        <v>1</v>
      </c>
      <c r="F777">
        <v>75</v>
      </c>
      <c r="G777">
        <v>75</v>
      </c>
      <c r="H777">
        <v>1</v>
      </c>
      <c r="I777">
        <v>0.4</v>
      </c>
      <c r="J777">
        <v>4.5</v>
      </c>
      <c r="K777" s="3" t="b">
        <f>OR(INDEX('taxi_location&amp;demand_checks'!$B$2:$B$266,MATCH(Clean_data!$F777,'taxi_location&amp;demand_checks'!$A$2:$A$266,0))="A",INDEX('taxi_location&amp;demand_checks'!$B$2:$B$266,MATCH(Clean_data!$G777,'taxi_location&amp;demand_checks'!$A$2:$A$266,0))="A")</f>
        <v>1</v>
      </c>
      <c r="L777" s="3">
        <f t="shared" si="40"/>
        <v>9</v>
      </c>
      <c r="M777" s="3" t="str">
        <f t="shared" si="39"/>
        <v>Monday</v>
      </c>
      <c r="N777" s="14">
        <f t="shared" si="41"/>
        <v>4.1666666666667052</v>
      </c>
    </row>
    <row r="778" spans="1:14" x14ac:dyDescent="0.3">
      <c r="A778" s="22">
        <v>44403</v>
      </c>
      <c r="B778" s="23">
        <v>0.43144675925925924</v>
      </c>
      <c r="C778" s="22">
        <v>44403</v>
      </c>
      <c r="D778" s="23">
        <v>0.44840277777777776</v>
      </c>
      <c r="E778">
        <v>1</v>
      </c>
      <c r="F778">
        <v>74</v>
      </c>
      <c r="G778">
        <v>254</v>
      </c>
      <c r="H778">
        <v>1</v>
      </c>
      <c r="I778">
        <v>9.48</v>
      </c>
      <c r="J778">
        <v>29.5</v>
      </c>
      <c r="K778" s="3" t="b">
        <f>OR(INDEX('taxi_location&amp;demand_checks'!$B$2:$B$266,MATCH(Clean_data!$F778,'taxi_location&amp;demand_checks'!$A$2:$A$266,0))="A",INDEX('taxi_location&amp;demand_checks'!$B$2:$B$266,MATCH(Clean_data!$G778,'taxi_location&amp;demand_checks'!$A$2:$A$266,0))="A")</f>
        <v>1</v>
      </c>
      <c r="L778" s="3">
        <f t="shared" si="40"/>
        <v>10</v>
      </c>
      <c r="M778" s="3" t="str">
        <f t="shared" si="39"/>
        <v>Monday</v>
      </c>
      <c r="N778" s="14">
        <f t="shared" si="41"/>
        <v>24.416666666666671</v>
      </c>
    </row>
    <row r="779" spans="1:14" x14ac:dyDescent="0.3">
      <c r="A779" s="22">
        <v>44403</v>
      </c>
      <c r="B779" s="23">
        <v>0.45306712962962964</v>
      </c>
      <c r="C779" s="22">
        <v>44403</v>
      </c>
      <c r="D779" s="23">
        <v>0.47401620370370368</v>
      </c>
      <c r="E779">
        <v>1</v>
      </c>
      <c r="F779">
        <v>166</v>
      </c>
      <c r="G779">
        <v>242</v>
      </c>
      <c r="H779">
        <v>1</v>
      </c>
      <c r="I779">
        <v>11.2</v>
      </c>
      <c r="J779">
        <v>34</v>
      </c>
      <c r="K779" s="3" t="b">
        <f>OR(INDEX('taxi_location&amp;demand_checks'!$B$2:$B$266,MATCH(Clean_data!$F779,'taxi_location&amp;demand_checks'!$A$2:$A$266,0))="A",INDEX('taxi_location&amp;demand_checks'!$B$2:$B$266,MATCH(Clean_data!$G779,'taxi_location&amp;demand_checks'!$A$2:$A$266,0))="A")</f>
        <v>1</v>
      </c>
      <c r="L779" s="3">
        <f t="shared" si="40"/>
        <v>10</v>
      </c>
      <c r="M779" s="3" t="str">
        <f t="shared" si="39"/>
        <v>Monday</v>
      </c>
      <c r="N779" s="14">
        <f t="shared" si="41"/>
        <v>30.166666666666615</v>
      </c>
    </row>
    <row r="780" spans="1:14" x14ac:dyDescent="0.3">
      <c r="A780" s="22">
        <v>44403</v>
      </c>
      <c r="B780" s="23">
        <v>0.4942361111111111</v>
      </c>
      <c r="C780" s="22">
        <v>44403</v>
      </c>
      <c r="D780" s="23">
        <v>0.49723379629629627</v>
      </c>
      <c r="E780">
        <v>1</v>
      </c>
      <c r="F780">
        <v>74</v>
      </c>
      <c r="G780">
        <v>41</v>
      </c>
      <c r="H780">
        <v>1</v>
      </c>
      <c r="I780">
        <v>0.86</v>
      </c>
      <c r="J780">
        <v>5.5</v>
      </c>
      <c r="K780" s="3" t="b">
        <f>OR(INDEX('taxi_location&amp;demand_checks'!$B$2:$B$266,MATCH(Clean_data!$F780,'taxi_location&amp;demand_checks'!$A$2:$A$266,0))="A",INDEX('taxi_location&amp;demand_checks'!$B$2:$B$266,MATCH(Clean_data!$G780,'taxi_location&amp;demand_checks'!$A$2:$A$266,0))="A")</f>
        <v>1</v>
      </c>
      <c r="L780" s="3">
        <f t="shared" si="40"/>
        <v>11</v>
      </c>
      <c r="M780" s="3" t="str">
        <f t="shared" si="39"/>
        <v>Monday</v>
      </c>
      <c r="N780" s="14">
        <f t="shared" si="41"/>
        <v>4.3166666666666487</v>
      </c>
    </row>
    <row r="781" spans="1:14" x14ac:dyDescent="0.3">
      <c r="A781" s="22">
        <v>44403</v>
      </c>
      <c r="B781" s="23">
        <v>0.48103009259259261</v>
      </c>
      <c r="C781" s="22">
        <v>44403</v>
      </c>
      <c r="D781" s="23">
        <v>0.48996527777777782</v>
      </c>
      <c r="E781">
        <v>1</v>
      </c>
      <c r="F781">
        <v>74</v>
      </c>
      <c r="G781">
        <v>69</v>
      </c>
      <c r="H781">
        <v>5</v>
      </c>
      <c r="I781">
        <v>2.98</v>
      </c>
      <c r="J781">
        <v>12</v>
      </c>
      <c r="K781" s="3" t="b">
        <f>OR(INDEX('taxi_location&amp;demand_checks'!$B$2:$B$266,MATCH(Clean_data!$F781,'taxi_location&amp;demand_checks'!$A$2:$A$266,0))="A",INDEX('taxi_location&amp;demand_checks'!$B$2:$B$266,MATCH(Clean_data!$G781,'taxi_location&amp;demand_checks'!$A$2:$A$266,0))="A")</f>
        <v>1</v>
      </c>
      <c r="L781" s="3">
        <f t="shared" si="40"/>
        <v>11</v>
      </c>
      <c r="M781" s="3" t="str">
        <f t="shared" si="39"/>
        <v>Monday</v>
      </c>
      <c r="N781" s="14">
        <f t="shared" si="41"/>
        <v>12.866666666666706</v>
      </c>
    </row>
    <row r="782" spans="1:14" x14ac:dyDescent="0.3">
      <c r="A782" s="22">
        <v>44403</v>
      </c>
      <c r="B782" s="23">
        <v>0.50103009259259257</v>
      </c>
      <c r="C782" s="22">
        <v>44403</v>
      </c>
      <c r="D782" s="23">
        <v>0.52347222222222223</v>
      </c>
      <c r="E782">
        <v>1</v>
      </c>
      <c r="F782">
        <v>25</v>
      </c>
      <c r="G782">
        <v>25</v>
      </c>
      <c r="H782">
        <v>1</v>
      </c>
      <c r="I782">
        <v>1.2</v>
      </c>
      <c r="J782">
        <v>19</v>
      </c>
      <c r="K782" s="3" t="b">
        <f>OR(INDEX('taxi_location&amp;demand_checks'!$B$2:$B$266,MATCH(Clean_data!$F782,'taxi_location&amp;demand_checks'!$A$2:$A$266,0))="A",INDEX('taxi_location&amp;demand_checks'!$B$2:$B$266,MATCH(Clean_data!$G782,'taxi_location&amp;demand_checks'!$A$2:$A$266,0))="A")</f>
        <v>0</v>
      </c>
      <c r="L782" s="3">
        <f t="shared" si="40"/>
        <v>12</v>
      </c>
      <c r="M782" s="3" t="str">
        <f t="shared" si="39"/>
        <v>Monday</v>
      </c>
      <c r="N782" s="14">
        <f t="shared" si="41"/>
        <v>32.316666666666706</v>
      </c>
    </row>
    <row r="783" spans="1:14" x14ac:dyDescent="0.3">
      <c r="A783" s="22">
        <v>44403</v>
      </c>
      <c r="B783" s="23">
        <v>0.54864583333333339</v>
      </c>
      <c r="C783" s="22">
        <v>44403</v>
      </c>
      <c r="D783" s="23">
        <v>0.55450231481481482</v>
      </c>
      <c r="E783">
        <v>1</v>
      </c>
      <c r="F783">
        <v>41</v>
      </c>
      <c r="G783">
        <v>42</v>
      </c>
      <c r="H783">
        <v>1</v>
      </c>
      <c r="I783">
        <v>1.55</v>
      </c>
      <c r="J783">
        <v>8</v>
      </c>
      <c r="K783" s="3" t="b">
        <f>OR(INDEX('taxi_location&amp;demand_checks'!$B$2:$B$266,MATCH(Clean_data!$F783,'taxi_location&amp;demand_checks'!$A$2:$A$266,0))="A",INDEX('taxi_location&amp;demand_checks'!$B$2:$B$266,MATCH(Clean_data!$G783,'taxi_location&amp;demand_checks'!$A$2:$A$266,0))="A")</f>
        <v>1</v>
      </c>
      <c r="L783" s="3">
        <f t="shared" si="40"/>
        <v>13</v>
      </c>
      <c r="M783" s="3" t="str">
        <f t="shared" si="39"/>
        <v>Monday</v>
      </c>
      <c r="N783" s="14">
        <f t="shared" si="41"/>
        <v>8.4333333333332661</v>
      </c>
    </row>
    <row r="784" spans="1:14" x14ac:dyDescent="0.3">
      <c r="A784" s="22">
        <v>44403</v>
      </c>
      <c r="B784" s="23">
        <v>0.56591435185185179</v>
      </c>
      <c r="C784" s="22">
        <v>44403</v>
      </c>
      <c r="D784" s="23">
        <v>0.56898148148148142</v>
      </c>
      <c r="E784">
        <v>1</v>
      </c>
      <c r="F784">
        <v>196</v>
      </c>
      <c r="G784">
        <v>196</v>
      </c>
      <c r="H784">
        <v>1</v>
      </c>
      <c r="I784">
        <v>0.57999999999999996</v>
      </c>
      <c r="J784">
        <v>5</v>
      </c>
      <c r="K784" s="3" t="b">
        <f>OR(INDEX('taxi_location&amp;demand_checks'!$B$2:$B$266,MATCH(Clean_data!$F784,'taxi_location&amp;demand_checks'!$A$2:$A$266,0))="A",INDEX('taxi_location&amp;demand_checks'!$B$2:$B$266,MATCH(Clean_data!$G784,'taxi_location&amp;demand_checks'!$A$2:$A$266,0))="A")</f>
        <v>0</v>
      </c>
      <c r="L784" s="3">
        <f t="shared" si="40"/>
        <v>13</v>
      </c>
      <c r="M784" s="3" t="str">
        <f t="shared" si="39"/>
        <v>Monday</v>
      </c>
      <c r="N784" s="14">
        <f t="shared" si="41"/>
        <v>4.4166666666666643</v>
      </c>
    </row>
    <row r="785" spans="1:14" x14ac:dyDescent="0.3">
      <c r="A785" s="22">
        <v>44403</v>
      </c>
      <c r="B785" s="23">
        <v>0.58356481481481481</v>
      </c>
      <c r="C785" s="22">
        <v>44403</v>
      </c>
      <c r="D785" s="23">
        <v>0.62943287037037032</v>
      </c>
      <c r="E785">
        <v>1</v>
      </c>
      <c r="F785">
        <v>36</v>
      </c>
      <c r="G785">
        <v>86</v>
      </c>
      <c r="H785">
        <v>1</v>
      </c>
      <c r="I785">
        <v>16.29</v>
      </c>
      <c r="J785">
        <v>57</v>
      </c>
      <c r="K785" s="3" t="b">
        <f>OR(INDEX('taxi_location&amp;demand_checks'!$B$2:$B$266,MATCH(Clean_data!$F785,'taxi_location&amp;demand_checks'!$A$2:$A$266,0))="A",INDEX('taxi_location&amp;demand_checks'!$B$2:$B$266,MATCH(Clean_data!$G785,'taxi_location&amp;demand_checks'!$A$2:$A$266,0))="A")</f>
        <v>0</v>
      </c>
      <c r="L785" s="3">
        <f t="shared" si="40"/>
        <v>14</v>
      </c>
      <c r="M785" s="3" t="str">
        <f t="shared" si="39"/>
        <v>Monday</v>
      </c>
      <c r="N785" s="14">
        <f t="shared" si="41"/>
        <v>66.049999999999926</v>
      </c>
    </row>
    <row r="786" spans="1:14" x14ac:dyDescent="0.3">
      <c r="A786" s="22">
        <v>44403</v>
      </c>
      <c r="B786" s="23">
        <v>0.61898148148148147</v>
      </c>
      <c r="C786" s="22">
        <v>44403</v>
      </c>
      <c r="D786" s="23">
        <v>0.62160879629629628</v>
      </c>
      <c r="E786">
        <v>1</v>
      </c>
      <c r="F786">
        <v>196</v>
      </c>
      <c r="G786">
        <v>95</v>
      </c>
      <c r="H786">
        <v>1</v>
      </c>
      <c r="I786">
        <v>0.53</v>
      </c>
      <c r="J786">
        <v>4.5</v>
      </c>
      <c r="K786" s="3" t="b">
        <f>OR(INDEX('taxi_location&amp;demand_checks'!$B$2:$B$266,MATCH(Clean_data!$F786,'taxi_location&amp;demand_checks'!$A$2:$A$266,0))="A",INDEX('taxi_location&amp;demand_checks'!$B$2:$B$266,MATCH(Clean_data!$G786,'taxi_location&amp;demand_checks'!$A$2:$A$266,0))="A")</f>
        <v>0</v>
      </c>
      <c r="L786" s="3">
        <f t="shared" si="40"/>
        <v>14</v>
      </c>
      <c r="M786" s="3" t="str">
        <f t="shared" si="39"/>
        <v>Monday</v>
      </c>
      <c r="N786" s="14">
        <f t="shared" si="41"/>
        <v>3.7833333333333385</v>
      </c>
    </row>
    <row r="787" spans="1:14" x14ac:dyDescent="0.3">
      <c r="A787" s="22">
        <v>44403</v>
      </c>
      <c r="B787" s="23">
        <v>0.62935185185185183</v>
      </c>
      <c r="C787" s="22">
        <v>44403</v>
      </c>
      <c r="D787" s="23">
        <v>0.66842592592592587</v>
      </c>
      <c r="E787">
        <v>1</v>
      </c>
      <c r="F787">
        <v>146</v>
      </c>
      <c r="G787">
        <v>28</v>
      </c>
      <c r="H787">
        <v>1</v>
      </c>
      <c r="I787">
        <v>10.8</v>
      </c>
      <c r="J787">
        <v>39.5</v>
      </c>
      <c r="K787" s="3" t="b">
        <f>OR(INDEX('taxi_location&amp;demand_checks'!$B$2:$B$266,MATCH(Clean_data!$F787,'taxi_location&amp;demand_checks'!$A$2:$A$266,0))="A",INDEX('taxi_location&amp;demand_checks'!$B$2:$B$266,MATCH(Clean_data!$G787,'taxi_location&amp;demand_checks'!$A$2:$A$266,0))="A")</f>
        <v>0</v>
      </c>
      <c r="L787" s="3">
        <f t="shared" si="40"/>
        <v>15</v>
      </c>
      <c r="M787" s="3" t="str">
        <f t="shared" si="39"/>
        <v>Monday</v>
      </c>
      <c r="N787" s="14">
        <f t="shared" si="41"/>
        <v>56.266666666666616</v>
      </c>
    </row>
    <row r="788" spans="1:14" x14ac:dyDescent="0.3">
      <c r="A788" s="22">
        <v>44403</v>
      </c>
      <c r="B788" s="23">
        <v>0.65515046296296298</v>
      </c>
      <c r="C788" s="22">
        <v>44403</v>
      </c>
      <c r="D788" s="23">
        <v>0.67118055555555556</v>
      </c>
      <c r="E788">
        <v>1</v>
      </c>
      <c r="F788">
        <v>97</v>
      </c>
      <c r="G788">
        <v>188</v>
      </c>
      <c r="H788">
        <v>1</v>
      </c>
      <c r="I788">
        <v>3.24</v>
      </c>
      <c r="J788">
        <v>16.5</v>
      </c>
      <c r="K788" s="3" t="b">
        <f>OR(INDEX('taxi_location&amp;demand_checks'!$B$2:$B$266,MATCH(Clean_data!$F788,'taxi_location&amp;demand_checks'!$A$2:$A$266,0))="A",INDEX('taxi_location&amp;demand_checks'!$B$2:$B$266,MATCH(Clean_data!$G788,'taxi_location&amp;demand_checks'!$A$2:$A$266,0))="A")</f>
        <v>0</v>
      </c>
      <c r="L788" s="3">
        <f t="shared" si="40"/>
        <v>15</v>
      </c>
      <c r="M788" s="3" t="str">
        <f t="shared" si="39"/>
        <v>Monday</v>
      </c>
      <c r="N788" s="14">
        <f t="shared" si="41"/>
        <v>23.083333333333318</v>
      </c>
    </row>
    <row r="789" spans="1:14" x14ac:dyDescent="0.3">
      <c r="A789" s="22">
        <v>44403</v>
      </c>
      <c r="B789" s="23">
        <v>0.63318287037037035</v>
      </c>
      <c r="C789" s="22">
        <v>44403</v>
      </c>
      <c r="D789" s="23">
        <v>0.64995370370370364</v>
      </c>
      <c r="E789">
        <v>1</v>
      </c>
      <c r="F789">
        <v>134</v>
      </c>
      <c r="G789">
        <v>129</v>
      </c>
      <c r="H789">
        <v>1</v>
      </c>
      <c r="I789">
        <v>6.99</v>
      </c>
      <c r="J789">
        <v>24</v>
      </c>
      <c r="K789" s="3" t="b">
        <f>OR(INDEX('taxi_location&amp;demand_checks'!$B$2:$B$266,MATCH(Clean_data!$F789,'taxi_location&amp;demand_checks'!$A$2:$A$266,0))="A",INDEX('taxi_location&amp;demand_checks'!$B$2:$B$266,MATCH(Clean_data!$G789,'taxi_location&amp;demand_checks'!$A$2:$A$266,0))="A")</f>
        <v>0</v>
      </c>
      <c r="L789" s="3">
        <f t="shared" si="40"/>
        <v>15</v>
      </c>
      <c r="M789" s="3" t="str">
        <f t="shared" si="39"/>
        <v>Monday</v>
      </c>
      <c r="N789" s="14">
        <f t="shared" si="41"/>
        <v>24.149999999999938</v>
      </c>
    </row>
    <row r="790" spans="1:14" x14ac:dyDescent="0.3">
      <c r="A790" s="22">
        <v>44403</v>
      </c>
      <c r="B790" s="23">
        <v>0.68166666666666664</v>
      </c>
      <c r="C790" s="22">
        <v>44403</v>
      </c>
      <c r="D790" s="23">
        <v>0.69765046296296296</v>
      </c>
      <c r="E790">
        <v>1</v>
      </c>
      <c r="F790">
        <v>244</v>
      </c>
      <c r="G790">
        <v>241</v>
      </c>
      <c r="H790">
        <v>1</v>
      </c>
      <c r="I790">
        <v>4.4000000000000004</v>
      </c>
      <c r="J790">
        <v>17.5</v>
      </c>
      <c r="K790" s="3" t="b">
        <f>OR(INDEX('taxi_location&amp;demand_checks'!$B$2:$B$266,MATCH(Clean_data!$F790,'taxi_location&amp;demand_checks'!$A$2:$A$266,0))="A",INDEX('taxi_location&amp;demand_checks'!$B$2:$B$266,MATCH(Clean_data!$G790,'taxi_location&amp;demand_checks'!$A$2:$A$266,0))="A")</f>
        <v>1</v>
      </c>
      <c r="L790" s="3">
        <f t="shared" si="40"/>
        <v>16</v>
      </c>
      <c r="M790" s="3" t="str">
        <f t="shared" si="39"/>
        <v>Monday</v>
      </c>
      <c r="N790" s="14">
        <f t="shared" si="41"/>
        <v>23.016666666666694</v>
      </c>
    </row>
    <row r="791" spans="1:14" x14ac:dyDescent="0.3">
      <c r="A791" s="22">
        <v>44403</v>
      </c>
      <c r="B791" s="23">
        <v>0.70215277777777774</v>
      </c>
      <c r="C791" s="22">
        <v>44403</v>
      </c>
      <c r="D791" s="23">
        <v>0.71803240740740737</v>
      </c>
      <c r="E791">
        <v>1</v>
      </c>
      <c r="F791">
        <v>95</v>
      </c>
      <c r="G791">
        <v>225</v>
      </c>
      <c r="H791">
        <v>2</v>
      </c>
      <c r="I791">
        <v>6.41</v>
      </c>
      <c r="J791">
        <v>22.5</v>
      </c>
      <c r="K791" s="3" t="b">
        <f>OR(INDEX('taxi_location&amp;demand_checks'!$B$2:$B$266,MATCH(Clean_data!$F791,'taxi_location&amp;demand_checks'!$A$2:$A$266,0))="A",INDEX('taxi_location&amp;demand_checks'!$B$2:$B$266,MATCH(Clean_data!$G791,'taxi_location&amp;demand_checks'!$A$2:$A$266,0))="A")</f>
        <v>0</v>
      </c>
      <c r="L791" s="3">
        <f t="shared" si="40"/>
        <v>16</v>
      </c>
      <c r="M791" s="3" t="str">
        <f t="shared" si="39"/>
        <v>Monday</v>
      </c>
      <c r="N791" s="14">
        <f t="shared" si="41"/>
        <v>22.866666666666671</v>
      </c>
    </row>
    <row r="792" spans="1:14" x14ac:dyDescent="0.3">
      <c r="A792" s="22">
        <v>44403</v>
      </c>
      <c r="B792" s="23">
        <v>0.7047106481481481</v>
      </c>
      <c r="C792" s="22">
        <v>44403</v>
      </c>
      <c r="D792" s="23">
        <v>0.70628472222222216</v>
      </c>
      <c r="E792">
        <v>1</v>
      </c>
      <c r="F792">
        <v>75</v>
      </c>
      <c r="G792">
        <v>74</v>
      </c>
      <c r="H792">
        <v>1</v>
      </c>
      <c r="I792">
        <v>0.52</v>
      </c>
      <c r="J792">
        <v>4</v>
      </c>
      <c r="K792" s="3" t="b">
        <f>OR(INDEX('taxi_location&amp;demand_checks'!$B$2:$B$266,MATCH(Clean_data!$F792,'taxi_location&amp;demand_checks'!$A$2:$A$266,0))="A",INDEX('taxi_location&amp;demand_checks'!$B$2:$B$266,MATCH(Clean_data!$G792,'taxi_location&amp;demand_checks'!$A$2:$A$266,0))="A")</f>
        <v>1</v>
      </c>
      <c r="L792" s="3">
        <f t="shared" si="40"/>
        <v>16</v>
      </c>
      <c r="M792" s="3" t="str">
        <f t="shared" si="39"/>
        <v>Monday</v>
      </c>
      <c r="N792" s="14">
        <f t="shared" si="41"/>
        <v>2.266666666666648</v>
      </c>
    </row>
    <row r="793" spans="1:14" x14ac:dyDescent="0.3">
      <c r="A793" s="22">
        <v>44403</v>
      </c>
      <c r="B793" s="23">
        <v>0.67688657407407404</v>
      </c>
      <c r="C793" s="22">
        <v>44403</v>
      </c>
      <c r="D793" s="23">
        <v>0.70869212962962969</v>
      </c>
      <c r="E793">
        <v>1</v>
      </c>
      <c r="F793">
        <v>82</v>
      </c>
      <c r="G793">
        <v>82</v>
      </c>
      <c r="H793">
        <v>1</v>
      </c>
      <c r="I793">
        <v>5.2</v>
      </c>
      <c r="J793">
        <v>27.5</v>
      </c>
      <c r="K793" s="3" t="b">
        <f>OR(INDEX('taxi_location&amp;demand_checks'!$B$2:$B$266,MATCH(Clean_data!$F793,'taxi_location&amp;demand_checks'!$A$2:$A$266,0))="A",INDEX('taxi_location&amp;demand_checks'!$B$2:$B$266,MATCH(Clean_data!$G793,'taxi_location&amp;demand_checks'!$A$2:$A$266,0))="A")</f>
        <v>0</v>
      </c>
      <c r="L793" s="3">
        <f t="shared" si="40"/>
        <v>16</v>
      </c>
      <c r="M793" s="3" t="str">
        <f t="shared" si="39"/>
        <v>Monday</v>
      </c>
      <c r="N793" s="14">
        <f t="shared" si="41"/>
        <v>45.800000000000125</v>
      </c>
    </row>
    <row r="794" spans="1:14" x14ac:dyDescent="0.3">
      <c r="A794" s="22">
        <v>44403</v>
      </c>
      <c r="B794" s="23">
        <v>0.67275462962962962</v>
      </c>
      <c r="C794" s="22">
        <v>44403</v>
      </c>
      <c r="D794" s="23">
        <v>0.67987268518518518</v>
      </c>
      <c r="E794">
        <v>1</v>
      </c>
      <c r="F794">
        <v>82</v>
      </c>
      <c r="G794">
        <v>173</v>
      </c>
      <c r="H794">
        <v>1</v>
      </c>
      <c r="I794">
        <v>1.22</v>
      </c>
      <c r="J794">
        <v>8</v>
      </c>
      <c r="K794" s="3" t="b">
        <f>OR(INDEX('taxi_location&amp;demand_checks'!$B$2:$B$266,MATCH(Clean_data!$F794,'taxi_location&amp;demand_checks'!$A$2:$A$266,0))="A",INDEX('taxi_location&amp;demand_checks'!$B$2:$B$266,MATCH(Clean_data!$G794,'taxi_location&amp;demand_checks'!$A$2:$A$266,0))="A")</f>
        <v>0</v>
      </c>
      <c r="L794" s="3">
        <f t="shared" si="40"/>
        <v>16</v>
      </c>
      <c r="M794" s="3" t="str">
        <f t="shared" si="39"/>
        <v>Monday</v>
      </c>
      <c r="N794" s="14">
        <f t="shared" si="41"/>
        <v>10.250000000000004</v>
      </c>
    </row>
    <row r="795" spans="1:14" x14ac:dyDescent="0.3">
      <c r="A795" s="22">
        <v>44403</v>
      </c>
      <c r="B795" s="23">
        <v>0.70393518518518527</v>
      </c>
      <c r="C795" s="22">
        <v>44403</v>
      </c>
      <c r="D795" s="23">
        <v>0.70814814814814808</v>
      </c>
      <c r="E795">
        <v>1</v>
      </c>
      <c r="F795">
        <v>74</v>
      </c>
      <c r="G795">
        <v>74</v>
      </c>
      <c r="H795">
        <v>1</v>
      </c>
      <c r="I795">
        <v>0.6</v>
      </c>
      <c r="J795">
        <v>5.5</v>
      </c>
      <c r="K795" s="3" t="b">
        <f>OR(INDEX('taxi_location&amp;demand_checks'!$B$2:$B$266,MATCH(Clean_data!$F795,'taxi_location&amp;demand_checks'!$A$2:$A$266,0))="A",INDEX('taxi_location&amp;demand_checks'!$B$2:$B$266,MATCH(Clean_data!$G795,'taxi_location&amp;demand_checks'!$A$2:$A$266,0))="A")</f>
        <v>1</v>
      </c>
      <c r="L795" s="3">
        <f t="shared" si="40"/>
        <v>16</v>
      </c>
      <c r="M795" s="3" t="str">
        <f t="shared" si="39"/>
        <v>Monday</v>
      </c>
      <c r="N795" s="14">
        <f t="shared" si="41"/>
        <v>6.0666666666664426</v>
      </c>
    </row>
    <row r="796" spans="1:14" x14ac:dyDescent="0.3">
      <c r="A796" s="22">
        <v>44403</v>
      </c>
      <c r="B796" s="23">
        <v>0.74995370370370373</v>
      </c>
      <c r="C796" s="22">
        <v>44403</v>
      </c>
      <c r="D796" s="23">
        <v>0.75494212962962959</v>
      </c>
      <c r="E796">
        <v>1</v>
      </c>
      <c r="F796">
        <v>75</v>
      </c>
      <c r="G796">
        <v>74</v>
      </c>
      <c r="H796">
        <v>1</v>
      </c>
      <c r="I796">
        <v>1.2</v>
      </c>
      <c r="J796">
        <v>7</v>
      </c>
      <c r="K796" s="3" t="b">
        <f>OR(INDEX('taxi_location&amp;demand_checks'!$B$2:$B$266,MATCH(Clean_data!$F796,'taxi_location&amp;demand_checks'!$A$2:$A$266,0))="A",INDEX('taxi_location&amp;demand_checks'!$B$2:$B$266,MATCH(Clean_data!$G796,'taxi_location&amp;demand_checks'!$A$2:$A$266,0))="A")</f>
        <v>1</v>
      </c>
      <c r="L796" s="3">
        <f t="shared" si="40"/>
        <v>17</v>
      </c>
      <c r="M796" s="3" t="str">
        <f t="shared" si="39"/>
        <v>Monday</v>
      </c>
      <c r="N796" s="14">
        <f t="shared" si="41"/>
        <v>7.1833333333332305</v>
      </c>
    </row>
    <row r="797" spans="1:14" x14ac:dyDescent="0.3">
      <c r="A797" s="22">
        <v>44403</v>
      </c>
      <c r="B797" s="23">
        <v>0.72484953703703703</v>
      </c>
      <c r="C797" s="22">
        <v>44403</v>
      </c>
      <c r="D797" s="23">
        <v>0.74635416666666676</v>
      </c>
      <c r="E797">
        <v>1</v>
      </c>
      <c r="F797">
        <v>129</v>
      </c>
      <c r="G797">
        <v>131</v>
      </c>
      <c r="H797">
        <v>2</v>
      </c>
      <c r="I797">
        <v>9.9</v>
      </c>
      <c r="J797">
        <v>29.5</v>
      </c>
      <c r="K797" s="3" t="b">
        <f>OR(INDEX('taxi_location&amp;demand_checks'!$B$2:$B$266,MATCH(Clean_data!$F797,'taxi_location&amp;demand_checks'!$A$2:$A$266,0))="A",INDEX('taxi_location&amp;demand_checks'!$B$2:$B$266,MATCH(Clean_data!$G797,'taxi_location&amp;demand_checks'!$A$2:$A$266,0))="A")</f>
        <v>0</v>
      </c>
      <c r="L797" s="3">
        <f t="shared" si="40"/>
        <v>17</v>
      </c>
      <c r="M797" s="3" t="str">
        <f t="shared" si="39"/>
        <v>Monday</v>
      </c>
      <c r="N797" s="14">
        <f t="shared" si="41"/>
        <v>30.966666666666818</v>
      </c>
    </row>
    <row r="798" spans="1:14" x14ac:dyDescent="0.3">
      <c r="A798" s="22">
        <v>44403</v>
      </c>
      <c r="B798" s="23">
        <v>0.71637731481481481</v>
      </c>
      <c r="C798" s="22">
        <v>44403</v>
      </c>
      <c r="D798" s="23">
        <v>0.7287499999999999</v>
      </c>
      <c r="E798">
        <v>1</v>
      </c>
      <c r="F798">
        <v>82</v>
      </c>
      <c r="G798">
        <v>129</v>
      </c>
      <c r="H798">
        <v>2</v>
      </c>
      <c r="I798">
        <v>1.4</v>
      </c>
      <c r="J798">
        <v>11.5</v>
      </c>
      <c r="K798" s="3" t="b">
        <f>OR(INDEX('taxi_location&amp;demand_checks'!$B$2:$B$266,MATCH(Clean_data!$F798,'taxi_location&amp;demand_checks'!$A$2:$A$266,0))="A",INDEX('taxi_location&amp;demand_checks'!$B$2:$B$266,MATCH(Clean_data!$G798,'taxi_location&amp;demand_checks'!$A$2:$A$266,0))="A")</f>
        <v>0</v>
      </c>
      <c r="L798" s="3">
        <f t="shared" si="40"/>
        <v>17</v>
      </c>
      <c r="M798" s="3" t="str">
        <f t="shared" si="39"/>
        <v>Monday</v>
      </c>
      <c r="N798" s="14">
        <f t="shared" si="41"/>
        <v>17.816666666666521</v>
      </c>
    </row>
    <row r="799" spans="1:14" x14ac:dyDescent="0.3">
      <c r="A799" s="22">
        <v>44403</v>
      </c>
      <c r="B799" s="23">
        <v>0.734837962962963</v>
      </c>
      <c r="C799" s="22">
        <v>44403</v>
      </c>
      <c r="D799" s="23">
        <v>0.74025462962962962</v>
      </c>
      <c r="E799">
        <v>1</v>
      </c>
      <c r="F799">
        <v>41</v>
      </c>
      <c r="G799">
        <v>42</v>
      </c>
      <c r="H799">
        <v>1</v>
      </c>
      <c r="I799">
        <v>1.5</v>
      </c>
      <c r="J799">
        <v>7.5</v>
      </c>
      <c r="K799" s="3" t="b">
        <f>OR(INDEX('taxi_location&amp;demand_checks'!$B$2:$B$266,MATCH(Clean_data!$F799,'taxi_location&amp;demand_checks'!$A$2:$A$266,0))="A",INDEX('taxi_location&amp;demand_checks'!$B$2:$B$266,MATCH(Clean_data!$G799,'taxi_location&amp;demand_checks'!$A$2:$A$266,0))="A")</f>
        <v>1</v>
      </c>
      <c r="L799" s="3">
        <f t="shared" si="40"/>
        <v>17</v>
      </c>
      <c r="M799" s="3" t="str">
        <f t="shared" si="39"/>
        <v>Monday</v>
      </c>
      <c r="N799" s="14">
        <f t="shared" si="41"/>
        <v>7.7999999999999403</v>
      </c>
    </row>
    <row r="800" spans="1:14" x14ac:dyDescent="0.3">
      <c r="A800" s="22">
        <v>44403</v>
      </c>
      <c r="B800" s="23">
        <v>0.76171296296296298</v>
      </c>
      <c r="C800" s="22">
        <v>44403</v>
      </c>
      <c r="D800" s="23">
        <v>0.77084490740740741</v>
      </c>
      <c r="E800">
        <v>1</v>
      </c>
      <c r="F800">
        <v>74</v>
      </c>
      <c r="G800">
        <v>41</v>
      </c>
      <c r="H800">
        <v>6</v>
      </c>
      <c r="I800">
        <v>1.44</v>
      </c>
      <c r="J800">
        <v>9.5</v>
      </c>
      <c r="K800" s="3" t="b">
        <f>OR(INDEX('taxi_location&amp;demand_checks'!$B$2:$B$266,MATCH(Clean_data!$F800,'taxi_location&amp;demand_checks'!$A$2:$A$266,0))="A",INDEX('taxi_location&amp;demand_checks'!$B$2:$B$266,MATCH(Clean_data!$G800,'taxi_location&amp;demand_checks'!$A$2:$A$266,0))="A")</f>
        <v>1</v>
      </c>
      <c r="L800" s="3">
        <f t="shared" si="40"/>
        <v>18</v>
      </c>
      <c r="M800" s="3" t="str">
        <f t="shared" si="39"/>
        <v>Monday</v>
      </c>
      <c r="N800" s="14">
        <f t="shared" si="41"/>
        <v>13.149999999999977</v>
      </c>
    </row>
    <row r="801" spans="1:14" x14ac:dyDescent="0.3">
      <c r="A801" s="22">
        <v>44403</v>
      </c>
      <c r="B801" s="23">
        <v>0.78167824074074066</v>
      </c>
      <c r="C801" s="22">
        <v>44403</v>
      </c>
      <c r="D801" s="23">
        <v>0.78910879629629627</v>
      </c>
      <c r="E801">
        <v>1</v>
      </c>
      <c r="F801">
        <v>244</v>
      </c>
      <c r="G801">
        <v>243</v>
      </c>
      <c r="H801">
        <v>1</v>
      </c>
      <c r="I801">
        <v>1.7</v>
      </c>
      <c r="J801">
        <v>9</v>
      </c>
      <c r="K801" s="3" t="b">
        <f>OR(INDEX('taxi_location&amp;demand_checks'!$B$2:$B$266,MATCH(Clean_data!$F801,'taxi_location&amp;demand_checks'!$A$2:$A$266,0))="A",INDEX('taxi_location&amp;demand_checks'!$B$2:$B$266,MATCH(Clean_data!$G801,'taxi_location&amp;demand_checks'!$A$2:$A$266,0))="A")</f>
        <v>1</v>
      </c>
      <c r="L801" s="3">
        <f t="shared" si="40"/>
        <v>18</v>
      </c>
      <c r="M801" s="3" t="str">
        <f t="shared" si="39"/>
        <v>Monday</v>
      </c>
      <c r="N801" s="14">
        <f t="shared" si="41"/>
        <v>10.700000000000074</v>
      </c>
    </row>
    <row r="802" spans="1:14" x14ac:dyDescent="0.3">
      <c r="A802" s="22">
        <v>44403</v>
      </c>
      <c r="B802" s="23">
        <v>0.7766319444444445</v>
      </c>
      <c r="C802" s="22">
        <v>44403</v>
      </c>
      <c r="D802" s="23">
        <v>0.78086805555555561</v>
      </c>
      <c r="E802">
        <v>1</v>
      </c>
      <c r="F802">
        <v>75</v>
      </c>
      <c r="G802">
        <v>166</v>
      </c>
      <c r="H802">
        <v>5</v>
      </c>
      <c r="I802">
        <v>1.48</v>
      </c>
      <c r="J802">
        <v>7</v>
      </c>
      <c r="K802" s="3" t="b">
        <f>OR(INDEX('taxi_location&amp;demand_checks'!$B$2:$B$266,MATCH(Clean_data!$F802,'taxi_location&amp;demand_checks'!$A$2:$A$266,0))="A",INDEX('taxi_location&amp;demand_checks'!$B$2:$B$266,MATCH(Clean_data!$G802,'taxi_location&amp;demand_checks'!$A$2:$A$266,0))="A")</f>
        <v>1</v>
      </c>
      <c r="L802" s="3">
        <f t="shared" si="40"/>
        <v>18</v>
      </c>
      <c r="M802" s="3" t="str">
        <f t="shared" si="39"/>
        <v>Monday</v>
      </c>
      <c r="N802" s="14">
        <f t="shared" si="41"/>
        <v>6.0999999999999943</v>
      </c>
    </row>
    <row r="803" spans="1:14" x14ac:dyDescent="0.3">
      <c r="A803" s="22">
        <v>44403</v>
      </c>
      <c r="B803" s="23">
        <v>0.74734953703703699</v>
      </c>
      <c r="C803" s="22">
        <v>44403</v>
      </c>
      <c r="D803" s="23">
        <v>0.75434027777777779</v>
      </c>
      <c r="E803">
        <v>1</v>
      </c>
      <c r="F803">
        <v>181</v>
      </c>
      <c r="G803">
        <v>97</v>
      </c>
      <c r="H803">
        <v>1</v>
      </c>
      <c r="I803">
        <v>1.03</v>
      </c>
      <c r="J803">
        <v>8</v>
      </c>
      <c r="K803" s="3" t="b">
        <f>OR(INDEX('taxi_location&amp;demand_checks'!$B$2:$B$266,MATCH(Clean_data!$F803,'taxi_location&amp;demand_checks'!$A$2:$A$266,0))="A",INDEX('taxi_location&amp;demand_checks'!$B$2:$B$266,MATCH(Clean_data!$G803,'taxi_location&amp;demand_checks'!$A$2:$A$266,0))="A")</f>
        <v>0</v>
      </c>
      <c r="L803" s="3">
        <f t="shared" si="40"/>
        <v>17</v>
      </c>
      <c r="M803" s="3" t="str">
        <f t="shared" si="39"/>
        <v>Monday</v>
      </c>
      <c r="N803" s="14">
        <f t="shared" si="41"/>
        <v>10.066666666666748</v>
      </c>
    </row>
    <row r="804" spans="1:14" x14ac:dyDescent="0.3">
      <c r="A804" s="22">
        <v>44403</v>
      </c>
      <c r="B804" s="23">
        <v>0.79525462962962967</v>
      </c>
      <c r="C804" s="22">
        <v>44403</v>
      </c>
      <c r="D804" s="23">
        <v>0.79935185185185187</v>
      </c>
      <c r="E804">
        <v>1</v>
      </c>
      <c r="F804">
        <v>196</v>
      </c>
      <c r="G804">
        <v>95</v>
      </c>
      <c r="H804">
        <v>2</v>
      </c>
      <c r="I804">
        <v>0.75</v>
      </c>
      <c r="J804">
        <v>5.5</v>
      </c>
      <c r="K804" s="3" t="b">
        <f>OR(INDEX('taxi_location&amp;demand_checks'!$B$2:$B$266,MATCH(Clean_data!$F804,'taxi_location&amp;demand_checks'!$A$2:$A$266,0))="A",INDEX('taxi_location&amp;demand_checks'!$B$2:$B$266,MATCH(Clean_data!$G804,'taxi_location&amp;demand_checks'!$A$2:$A$266,0))="A")</f>
        <v>0</v>
      </c>
      <c r="L804" s="3">
        <f t="shared" si="40"/>
        <v>19</v>
      </c>
      <c r="M804" s="3" t="str">
        <f t="shared" si="39"/>
        <v>Monday</v>
      </c>
      <c r="N804" s="14">
        <f t="shared" si="41"/>
        <v>5.8999999999999631</v>
      </c>
    </row>
    <row r="805" spans="1:14" x14ac:dyDescent="0.3">
      <c r="A805" s="22">
        <v>44403</v>
      </c>
      <c r="B805" s="23">
        <v>0.83319444444444446</v>
      </c>
      <c r="C805" s="22">
        <v>44403</v>
      </c>
      <c r="D805" s="23">
        <v>0.83521990740740737</v>
      </c>
      <c r="E805">
        <v>1</v>
      </c>
      <c r="F805">
        <v>75</v>
      </c>
      <c r="G805">
        <v>74</v>
      </c>
      <c r="H805">
        <v>1</v>
      </c>
      <c r="I805">
        <v>0.88</v>
      </c>
      <c r="J805">
        <v>5</v>
      </c>
      <c r="K805" s="3" t="b">
        <f>OR(INDEX('taxi_location&amp;demand_checks'!$B$2:$B$266,MATCH(Clean_data!$F805,'taxi_location&amp;demand_checks'!$A$2:$A$266,0))="A",INDEX('taxi_location&amp;demand_checks'!$B$2:$B$266,MATCH(Clean_data!$G805,'taxi_location&amp;demand_checks'!$A$2:$A$266,0))="A")</f>
        <v>1</v>
      </c>
      <c r="L805" s="3">
        <f t="shared" si="40"/>
        <v>19</v>
      </c>
      <c r="M805" s="3" t="str">
        <f t="shared" si="39"/>
        <v>Monday</v>
      </c>
      <c r="N805" s="14">
        <f t="shared" si="41"/>
        <v>2.9166666666665897</v>
      </c>
    </row>
    <row r="806" spans="1:14" x14ac:dyDescent="0.3">
      <c r="A806" s="22">
        <v>44403</v>
      </c>
      <c r="B806" s="23">
        <v>0.91934027777777771</v>
      </c>
      <c r="C806" s="22">
        <v>44403</v>
      </c>
      <c r="D806" s="23">
        <v>0.92861111111111105</v>
      </c>
      <c r="E806">
        <v>1</v>
      </c>
      <c r="F806">
        <v>75</v>
      </c>
      <c r="G806">
        <v>168</v>
      </c>
      <c r="H806">
        <v>1</v>
      </c>
      <c r="I806">
        <v>2.95</v>
      </c>
      <c r="J806">
        <v>12</v>
      </c>
      <c r="K806" s="3" t="b">
        <f>OR(INDEX('taxi_location&amp;demand_checks'!$B$2:$B$266,MATCH(Clean_data!$F806,'taxi_location&amp;demand_checks'!$A$2:$A$266,0))="A",INDEX('taxi_location&amp;demand_checks'!$B$2:$B$266,MATCH(Clean_data!$G806,'taxi_location&amp;demand_checks'!$A$2:$A$266,0))="A")</f>
        <v>1</v>
      </c>
      <c r="L806" s="3">
        <f t="shared" si="40"/>
        <v>22</v>
      </c>
      <c r="M806" s="3" t="str">
        <f t="shared" si="39"/>
        <v>Monday</v>
      </c>
      <c r="N806" s="14">
        <f t="shared" si="41"/>
        <v>13.350000000000009</v>
      </c>
    </row>
    <row r="807" spans="1:14" x14ac:dyDescent="0.3">
      <c r="A807" s="22">
        <v>44403</v>
      </c>
      <c r="B807" s="23">
        <v>0.91180555555555554</v>
      </c>
      <c r="C807" s="22">
        <v>44403</v>
      </c>
      <c r="D807" s="23">
        <v>0.91762731481481474</v>
      </c>
      <c r="E807">
        <v>1</v>
      </c>
      <c r="F807">
        <v>82</v>
      </c>
      <c r="G807">
        <v>260</v>
      </c>
      <c r="H807">
        <v>1</v>
      </c>
      <c r="I807">
        <v>1.48</v>
      </c>
      <c r="J807">
        <v>7.5</v>
      </c>
      <c r="K807" s="3" t="b">
        <f>OR(INDEX('taxi_location&amp;demand_checks'!$B$2:$B$266,MATCH(Clean_data!$F807,'taxi_location&amp;demand_checks'!$A$2:$A$266,0))="A",INDEX('taxi_location&amp;demand_checks'!$B$2:$B$266,MATCH(Clean_data!$G807,'taxi_location&amp;demand_checks'!$A$2:$A$266,0))="A")</f>
        <v>0</v>
      </c>
      <c r="L807" s="3">
        <f t="shared" si="40"/>
        <v>21</v>
      </c>
      <c r="M807" s="3" t="str">
        <f t="shared" si="39"/>
        <v>Monday</v>
      </c>
      <c r="N807" s="14">
        <f t="shared" si="41"/>
        <v>8.3833333333332583</v>
      </c>
    </row>
    <row r="808" spans="1:14" x14ac:dyDescent="0.3">
      <c r="A808" s="22">
        <v>44403</v>
      </c>
      <c r="B808" s="23">
        <v>0.93107638888888899</v>
      </c>
      <c r="C808" s="22">
        <v>44403</v>
      </c>
      <c r="D808" s="23">
        <v>0.93530092592592595</v>
      </c>
      <c r="E808">
        <v>1</v>
      </c>
      <c r="F808">
        <v>75</v>
      </c>
      <c r="G808">
        <v>42</v>
      </c>
      <c r="H808">
        <v>1</v>
      </c>
      <c r="I808">
        <v>1.28</v>
      </c>
      <c r="J808">
        <v>7</v>
      </c>
      <c r="K808" s="3" t="b">
        <f>OR(INDEX('taxi_location&amp;demand_checks'!$B$2:$B$266,MATCH(Clean_data!$F808,'taxi_location&amp;demand_checks'!$A$2:$A$266,0))="A",INDEX('taxi_location&amp;demand_checks'!$B$2:$B$266,MATCH(Clean_data!$G808,'taxi_location&amp;demand_checks'!$A$2:$A$266,0))="A")</f>
        <v>1</v>
      </c>
      <c r="L808" s="3">
        <f t="shared" si="40"/>
        <v>22</v>
      </c>
      <c r="M808" s="3" t="str">
        <f t="shared" si="39"/>
        <v>Monday</v>
      </c>
      <c r="N808" s="14">
        <f t="shared" si="41"/>
        <v>6.0833333333332185</v>
      </c>
    </row>
    <row r="809" spans="1:14" x14ac:dyDescent="0.3">
      <c r="A809" s="22">
        <v>44403</v>
      </c>
      <c r="B809" s="23">
        <v>0.92353009259259267</v>
      </c>
      <c r="C809" s="22">
        <v>44403</v>
      </c>
      <c r="D809" s="23">
        <v>0.92655092592592592</v>
      </c>
      <c r="E809">
        <v>1</v>
      </c>
      <c r="F809">
        <v>244</v>
      </c>
      <c r="G809">
        <v>120</v>
      </c>
      <c r="H809">
        <v>1</v>
      </c>
      <c r="I809">
        <v>0.96</v>
      </c>
      <c r="J809">
        <v>5.5</v>
      </c>
      <c r="K809" s="3" t="b">
        <f>OR(INDEX('taxi_location&amp;demand_checks'!$B$2:$B$266,MATCH(Clean_data!$F809,'taxi_location&amp;demand_checks'!$A$2:$A$266,0))="A",INDEX('taxi_location&amp;demand_checks'!$B$2:$B$266,MATCH(Clean_data!$G809,'taxi_location&amp;demand_checks'!$A$2:$A$266,0))="A")</f>
        <v>1</v>
      </c>
      <c r="L809" s="3">
        <f t="shared" si="40"/>
        <v>22</v>
      </c>
      <c r="M809" s="3" t="str">
        <f t="shared" si="39"/>
        <v>Monday</v>
      </c>
      <c r="N809" s="14">
        <f t="shared" si="41"/>
        <v>4.3499999999998806</v>
      </c>
    </row>
    <row r="810" spans="1:14" x14ac:dyDescent="0.3">
      <c r="A810" s="22">
        <v>44403</v>
      </c>
      <c r="B810" s="23">
        <v>0.96052083333333327</v>
      </c>
      <c r="C810" s="22">
        <v>44403</v>
      </c>
      <c r="D810" s="23">
        <v>0.96862268518518524</v>
      </c>
      <c r="E810">
        <v>1</v>
      </c>
      <c r="F810">
        <v>166</v>
      </c>
      <c r="G810">
        <v>42</v>
      </c>
      <c r="H810">
        <v>1</v>
      </c>
      <c r="I810">
        <v>2</v>
      </c>
      <c r="J810">
        <v>10</v>
      </c>
      <c r="K810" s="3" t="b">
        <f>OR(INDEX('taxi_location&amp;demand_checks'!$B$2:$B$266,MATCH(Clean_data!$F810,'taxi_location&amp;demand_checks'!$A$2:$A$266,0))="A",INDEX('taxi_location&amp;demand_checks'!$B$2:$B$266,MATCH(Clean_data!$G810,'taxi_location&amp;demand_checks'!$A$2:$A$266,0))="A")</f>
        <v>1</v>
      </c>
      <c r="L810" s="3">
        <f t="shared" si="40"/>
        <v>23</v>
      </c>
      <c r="M810" s="3" t="str">
        <f t="shared" si="39"/>
        <v>Monday</v>
      </c>
      <c r="N810" s="14">
        <f t="shared" si="41"/>
        <v>11.666666666666838</v>
      </c>
    </row>
    <row r="811" spans="1:14" x14ac:dyDescent="0.3">
      <c r="A811" s="22">
        <v>44403</v>
      </c>
      <c r="B811" s="23">
        <v>0.96498842592592593</v>
      </c>
      <c r="C811" s="22">
        <v>44403</v>
      </c>
      <c r="D811" s="23">
        <v>0.96628472222222228</v>
      </c>
      <c r="E811">
        <v>1</v>
      </c>
      <c r="F811">
        <v>42</v>
      </c>
      <c r="G811">
        <v>42</v>
      </c>
      <c r="H811">
        <v>1</v>
      </c>
      <c r="I811">
        <v>0.55000000000000004</v>
      </c>
      <c r="J811">
        <v>4</v>
      </c>
      <c r="K811" s="3" t="b">
        <f>OR(INDEX('taxi_location&amp;demand_checks'!$B$2:$B$266,MATCH(Clean_data!$F811,'taxi_location&amp;demand_checks'!$A$2:$A$266,0))="A",INDEX('taxi_location&amp;demand_checks'!$B$2:$B$266,MATCH(Clean_data!$G811,'taxi_location&amp;demand_checks'!$A$2:$A$266,0))="A")</f>
        <v>1</v>
      </c>
      <c r="L811" s="3">
        <f t="shared" si="40"/>
        <v>23</v>
      </c>
      <c r="M811" s="3" t="str">
        <f t="shared" si="39"/>
        <v>Monday</v>
      </c>
      <c r="N811" s="14">
        <f t="shared" si="41"/>
        <v>1.8666666666667453</v>
      </c>
    </row>
    <row r="812" spans="1:14" x14ac:dyDescent="0.3">
      <c r="A812" s="22">
        <v>44404</v>
      </c>
      <c r="B812" s="23">
        <v>0.16854166666666667</v>
      </c>
      <c r="C812" s="22">
        <v>44404</v>
      </c>
      <c r="D812" s="23">
        <v>0.17466435185185183</v>
      </c>
      <c r="E812">
        <v>1</v>
      </c>
      <c r="F812">
        <v>129</v>
      </c>
      <c r="G812">
        <v>173</v>
      </c>
      <c r="H812">
        <v>1</v>
      </c>
      <c r="I812">
        <v>1.1599999999999999</v>
      </c>
      <c r="J812">
        <v>7.5</v>
      </c>
      <c r="K812" s="3" t="b">
        <f>OR(INDEX('taxi_location&amp;demand_checks'!$B$2:$B$266,MATCH(Clean_data!$F812,'taxi_location&amp;demand_checks'!$A$2:$A$266,0))="A",INDEX('taxi_location&amp;demand_checks'!$B$2:$B$266,MATCH(Clean_data!$G812,'taxi_location&amp;demand_checks'!$A$2:$A$266,0))="A")</f>
        <v>0</v>
      </c>
      <c r="L812" s="3">
        <f t="shared" si="40"/>
        <v>4</v>
      </c>
      <c r="M812" s="3" t="str">
        <f t="shared" si="39"/>
        <v>Tuesday</v>
      </c>
      <c r="N812" s="14">
        <f t="shared" si="41"/>
        <v>8.8166666666666327</v>
      </c>
    </row>
    <row r="813" spans="1:14" x14ac:dyDescent="0.3">
      <c r="A813" s="22">
        <v>44404</v>
      </c>
      <c r="B813" s="23">
        <v>0.34509259259259256</v>
      </c>
      <c r="C813" s="22">
        <v>44404</v>
      </c>
      <c r="D813" s="23">
        <v>0.34888888888888886</v>
      </c>
      <c r="E813">
        <v>1</v>
      </c>
      <c r="F813">
        <v>75</v>
      </c>
      <c r="G813">
        <v>75</v>
      </c>
      <c r="H813">
        <v>3</v>
      </c>
      <c r="I813">
        <v>1.1000000000000001</v>
      </c>
      <c r="J813">
        <v>6</v>
      </c>
      <c r="K813" s="3" t="b">
        <f>OR(INDEX('taxi_location&amp;demand_checks'!$B$2:$B$266,MATCH(Clean_data!$F813,'taxi_location&amp;demand_checks'!$A$2:$A$266,0))="A",INDEX('taxi_location&amp;demand_checks'!$B$2:$B$266,MATCH(Clean_data!$G813,'taxi_location&amp;demand_checks'!$A$2:$A$266,0))="A")</f>
        <v>1</v>
      </c>
      <c r="L813" s="3">
        <f t="shared" si="40"/>
        <v>8</v>
      </c>
      <c r="M813" s="3" t="str">
        <f t="shared" si="39"/>
        <v>Tuesday</v>
      </c>
      <c r="N813" s="14">
        <f t="shared" si="41"/>
        <v>5.4666666666666686</v>
      </c>
    </row>
    <row r="814" spans="1:14" x14ac:dyDescent="0.3">
      <c r="A814" s="22">
        <v>44404</v>
      </c>
      <c r="B814" s="23">
        <v>0.33957175925925925</v>
      </c>
      <c r="C814" s="22">
        <v>44404</v>
      </c>
      <c r="D814" s="23">
        <v>0.34614583333333332</v>
      </c>
      <c r="E814">
        <v>1</v>
      </c>
      <c r="F814">
        <v>42</v>
      </c>
      <c r="G814">
        <v>166</v>
      </c>
      <c r="H814">
        <v>1</v>
      </c>
      <c r="I814">
        <v>1.76</v>
      </c>
      <c r="J814">
        <v>8.5</v>
      </c>
      <c r="K814" s="3" t="b">
        <f>OR(INDEX('taxi_location&amp;demand_checks'!$B$2:$B$266,MATCH(Clean_data!$F814,'taxi_location&amp;demand_checks'!$A$2:$A$266,0))="A",INDEX('taxi_location&amp;demand_checks'!$B$2:$B$266,MATCH(Clean_data!$G814,'taxi_location&amp;demand_checks'!$A$2:$A$266,0))="A")</f>
        <v>1</v>
      </c>
      <c r="L814" s="3">
        <f t="shared" si="40"/>
        <v>8</v>
      </c>
      <c r="M814" s="3" t="str">
        <f t="shared" si="39"/>
        <v>Tuesday</v>
      </c>
      <c r="N814" s="14">
        <f t="shared" si="41"/>
        <v>9.4666666666666544</v>
      </c>
    </row>
    <row r="815" spans="1:14" x14ac:dyDescent="0.3">
      <c r="A815" s="22">
        <v>44404</v>
      </c>
      <c r="B815" s="23">
        <v>0.41774305555555552</v>
      </c>
      <c r="C815" s="22">
        <v>44404</v>
      </c>
      <c r="D815" s="23">
        <v>0.424837962962963</v>
      </c>
      <c r="E815">
        <v>1</v>
      </c>
      <c r="F815">
        <v>93</v>
      </c>
      <c r="G815">
        <v>92</v>
      </c>
      <c r="H815">
        <v>1</v>
      </c>
      <c r="I815">
        <v>1.71</v>
      </c>
      <c r="J815">
        <v>9</v>
      </c>
      <c r="K815" s="3" t="b">
        <f>OR(INDEX('taxi_location&amp;demand_checks'!$B$2:$B$266,MATCH(Clean_data!$F815,'taxi_location&amp;demand_checks'!$A$2:$A$266,0))="A",INDEX('taxi_location&amp;demand_checks'!$B$2:$B$266,MATCH(Clean_data!$G815,'taxi_location&amp;demand_checks'!$A$2:$A$266,0))="A")</f>
        <v>0</v>
      </c>
      <c r="L815" s="3">
        <f t="shared" si="40"/>
        <v>10</v>
      </c>
      <c r="M815" s="3" t="str">
        <f t="shared" si="39"/>
        <v>Tuesday</v>
      </c>
      <c r="N815" s="14">
        <f t="shared" si="41"/>
        <v>10.216666666666772</v>
      </c>
    </row>
    <row r="816" spans="1:14" x14ac:dyDescent="0.3">
      <c r="A816" s="22">
        <v>44404</v>
      </c>
      <c r="B816" s="23">
        <v>0.3757523148148148</v>
      </c>
      <c r="C816" s="22">
        <v>44404</v>
      </c>
      <c r="D816" s="23">
        <v>0.38707175925925924</v>
      </c>
      <c r="E816">
        <v>1</v>
      </c>
      <c r="F816">
        <v>92</v>
      </c>
      <c r="G816">
        <v>171</v>
      </c>
      <c r="H816">
        <v>3</v>
      </c>
      <c r="I816">
        <v>2.31</v>
      </c>
      <c r="J816">
        <v>12</v>
      </c>
      <c r="K816" s="3" t="b">
        <f>OR(INDEX('taxi_location&amp;demand_checks'!$B$2:$B$266,MATCH(Clean_data!$F816,'taxi_location&amp;demand_checks'!$A$2:$A$266,0))="A",INDEX('taxi_location&amp;demand_checks'!$B$2:$B$266,MATCH(Clean_data!$G816,'taxi_location&amp;demand_checks'!$A$2:$A$266,0))="A")</f>
        <v>0</v>
      </c>
      <c r="L816" s="3">
        <f t="shared" si="40"/>
        <v>9</v>
      </c>
      <c r="M816" s="3" t="str">
        <f t="shared" si="39"/>
        <v>Tuesday</v>
      </c>
      <c r="N816" s="14">
        <f t="shared" si="41"/>
        <v>16.29999999999999</v>
      </c>
    </row>
    <row r="817" spans="1:14" x14ac:dyDescent="0.3">
      <c r="A817" s="22">
        <v>44404</v>
      </c>
      <c r="B817" s="23">
        <v>0.37863425925925925</v>
      </c>
      <c r="C817" s="22">
        <v>44404</v>
      </c>
      <c r="D817" s="23">
        <v>0.38415509259259256</v>
      </c>
      <c r="E817">
        <v>1</v>
      </c>
      <c r="F817">
        <v>95</v>
      </c>
      <c r="G817">
        <v>28</v>
      </c>
      <c r="H817">
        <v>1</v>
      </c>
      <c r="I817">
        <v>1.31</v>
      </c>
      <c r="J817">
        <v>7.5</v>
      </c>
      <c r="K817" s="3" t="b">
        <f>OR(INDEX('taxi_location&amp;demand_checks'!$B$2:$B$266,MATCH(Clean_data!$F817,'taxi_location&amp;demand_checks'!$A$2:$A$266,0))="A",INDEX('taxi_location&amp;demand_checks'!$B$2:$B$266,MATCH(Clean_data!$G817,'taxi_location&amp;demand_checks'!$A$2:$A$266,0))="A")</f>
        <v>0</v>
      </c>
      <c r="L817" s="3">
        <f t="shared" si="40"/>
        <v>9</v>
      </c>
      <c r="M817" s="3" t="str">
        <f t="shared" si="39"/>
        <v>Tuesday</v>
      </c>
      <c r="N817" s="14">
        <f t="shared" si="41"/>
        <v>7.9499999999999638</v>
      </c>
    </row>
    <row r="818" spans="1:14" x14ac:dyDescent="0.3">
      <c r="A818" s="22">
        <v>44404</v>
      </c>
      <c r="B818" s="23">
        <v>0.4381944444444445</v>
      </c>
      <c r="C818" s="22">
        <v>44404</v>
      </c>
      <c r="D818" s="23">
        <v>0.44329861111111107</v>
      </c>
      <c r="E818">
        <v>1</v>
      </c>
      <c r="F818">
        <v>75</v>
      </c>
      <c r="G818">
        <v>75</v>
      </c>
      <c r="H818">
        <v>1</v>
      </c>
      <c r="I818">
        <v>0.68</v>
      </c>
      <c r="J818">
        <v>6.5</v>
      </c>
      <c r="K818" s="3" t="b">
        <f>OR(INDEX('taxi_location&amp;demand_checks'!$B$2:$B$266,MATCH(Clean_data!$F818,'taxi_location&amp;demand_checks'!$A$2:$A$266,0))="A",INDEX('taxi_location&amp;demand_checks'!$B$2:$B$266,MATCH(Clean_data!$G818,'taxi_location&amp;demand_checks'!$A$2:$A$266,0))="A")</f>
        <v>1</v>
      </c>
      <c r="L818" s="3">
        <f t="shared" si="40"/>
        <v>10</v>
      </c>
      <c r="M818" s="3" t="str">
        <f t="shared" si="39"/>
        <v>Tuesday</v>
      </c>
      <c r="N818" s="14">
        <f t="shared" si="41"/>
        <v>7.34999999999987</v>
      </c>
    </row>
    <row r="819" spans="1:14" x14ac:dyDescent="0.3">
      <c r="A819" s="22">
        <v>44404</v>
      </c>
      <c r="B819" s="23">
        <v>0.42814814814814817</v>
      </c>
      <c r="C819" s="22">
        <v>44404</v>
      </c>
      <c r="D819" s="23">
        <v>0.43152777777777779</v>
      </c>
      <c r="E819">
        <v>1</v>
      </c>
      <c r="F819">
        <v>95</v>
      </c>
      <c r="G819">
        <v>95</v>
      </c>
      <c r="H819">
        <v>1</v>
      </c>
      <c r="I819">
        <v>0.93</v>
      </c>
      <c r="J819">
        <v>5.5</v>
      </c>
      <c r="K819" s="3" t="b">
        <f>OR(INDEX('taxi_location&amp;demand_checks'!$B$2:$B$266,MATCH(Clean_data!$F819,'taxi_location&amp;demand_checks'!$A$2:$A$266,0))="A",INDEX('taxi_location&amp;demand_checks'!$B$2:$B$266,MATCH(Clean_data!$G819,'taxi_location&amp;demand_checks'!$A$2:$A$266,0))="A")</f>
        <v>0</v>
      </c>
      <c r="L819" s="3">
        <f t="shared" si="40"/>
        <v>10</v>
      </c>
      <c r="M819" s="3" t="str">
        <f t="shared" si="39"/>
        <v>Tuesday</v>
      </c>
      <c r="N819" s="14">
        <f t="shared" si="41"/>
        <v>4.8666666666666547</v>
      </c>
    </row>
    <row r="820" spans="1:14" x14ac:dyDescent="0.3">
      <c r="A820" s="22">
        <v>44404</v>
      </c>
      <c r="B820" s="23">
        <v>0.46284722222222219</v>
      </c>
      <c r="C820" s="22">
        <v>44404</v>
      </c>
      <c r="D820" s="23">
        <v>0.48011574074074076</v>
      </c>
      <c r="E820">
        <v>1</v>
      </c>
      <c r="F820">
        <v>116</v>
      </c>
      <c r="G820">
        <v>136</v>
      </c>
      <c r="H820">
        <v>1</v>
      </c>
      <c r="I820">
        <v>4.7</v>
      </c>
      <c r="J820">
        <v>19.5</v>
      </c>
      <c r="K820" s="3" t="b">
        <f>OR(INDEX('taxi_location&amp;demand_checks'!$B$2:$B$266,MATCH(Clean_data!$F820,'taxi_location&amp;demand_checks'!$A$2:$A$266,0))="A",INDEX('taxi_location&amp;demand_checks'!$B$2:$B$266,MATCH(Clean_data!$G820,'taxi_location&amp;demand_checks'!$A$2:$A$266,0))="A")</f>
        <v>1</v>
      </c>
      <c r="L820" s="3">
        <f t="shared" si="40"/>
        <v>11</v>
      </c>
      <c r="M820" s="3" t="str">
        <f t="shared" si="39"/>
        <v>Tuesday</v>
      </c>
      <c r="N820" s="14">
        <f t="shared" si="41"/>
        <v>24.866666666666745</v>
      </c>
    </row>
    <row r="821" spans="1:14" x14ac:dyDescent="0.3">
      <c r="A821" s="22">
        <v>44404</v>
      </c>
      <c r="B821" s="23">
        <v>0.46607638888888886</v>
      </c>
      <c r="C821" s="22">
        <v>44404</v>
      </c>
      <c r="D821" s="23">
        <v>0.46982638888888889</v>
      </c>
      <c r="E821">
        <v>1</v>
      </c>
      <c r="F821">
        <v>75</v>
      </c>
      <c r="G821">
        <v>42</v>
      </c>
      <c r="H821">
        <v>1</v>
      </c>
      <c r="I821">
        <v>1.23</v>
      </c>
      <c r="J821">
        <v>6</v>
      </c>
      <c r="K821" s="3" t="b">
        <f>OR(INDEX('taxi_location&amp;demand_checks'!$B$2:$B$266,MATCH(Clean_data!$F821,'taxi_location&amp;demand_checks'!$A$2:$A$266,0))="A",INDEX('taxi_location&amp;demand_checks'!$B$2:$B$266,MATCH(Clean_data!$G821,'taxi_location&amp;demand_checks'!$A$2:$A$266,0))="A")</f>
        <v>1</v>
      </c>
      <c r="L821" s="3">
        <f t="shared" si="40"/>
        <v>11</v>
      </c>
      <c r="M821" s="3" t="str">
        <f t="shared" si="39"/>
        <v>Tuesday</v>
      </c>
      <c r="N821" s="14">
        <f t="shared" si="41"/>
        <v>5.4000000000000448</v>
      </c>
    </row>
    <row r="822" spans="1:14" x14ac:dyDescent="0.3">
      <c r="A822" s="22">
        <v>44404</v>
      </c>
      <c r="B822" s="23">
        <v>0.52789351851851851</v>
      </c>
      <c r="C822" s="22">
        <v>44404</v>
      </c>
      <c r="D822" s="23">
        <v>0.53101851851851845</v>
      </c>
      <c r="E822">
        <v>1</v>
      </c>
      <c r="F822">
        <v>236</v>
      </c>
      <c r="G822">
        <v>263</v>
      </c>
      <c r="H822">
        <v>1</v>
      </c>
      <c r="I822">
        <v>0.33</v>
      </c>
      <c r="J822">
        <v>4.5</v>
      </c>
      <c r="K822" s="3" t="b">
        <f>OR(INDEX('taxi_location&amp;demand_checks'!$B$2:$B$266,MATCH(Clean_data!$F822,'taxi_location&amp;demand_checks'!$A$2:$A$266,0))="A",INDEX('taxi_location&amp;demand_checks'!$B$2:$B$266,MATCH(Clean_data!$G822,'taxi_location&amp;demand_checks'!$A$2:$A$266,0))="A")</f>
        <v>1</v>
      </c>
      <c r="L822" s="3">
        <f t="shared" si="40"/>
        <v>12</v>
      </c>
      <c r="M822" s="3" t="str">
        <f t="shared" si="39"/>
        <v>Tuesday</v>
      </c>
      <c r="N822" s="14">
        <f t="shared" si="41"/>
        <v>4.4999999999999041</v>
      </c>
    </row>
    <row r="823" spans="1:14" x14ac:dyDescent="0.3">
      <c r="A823" s="22">
        <v>44404</v>
      </c>
      <c r="B823" s="23">
        <v>0.54993055555555559</v>
      </c>
      <c r="C823" s="22">
        <v>44404</v>
      </c>
      <c r="D823" s="23">
        <v>0.57075231481481481</v>
      </c>
      <c r="E823">
        <v>1</v>
      </c>
      <c r="F823">
        <v>132</v>
      </c>
      <c r="G823">
        <v>10</v>
      </c>
      <c r="H823">
        <v>1</v>
      </c>
      <c r="I823">
        <v>7.89</v>
      </c>
      <c r="J823">
        <v>26.5</v>
      </c>
      <c r="K823" s="3" t="b">
        <f>OR(INDEX('taxi_location&amp;demand_checks'!$B$2:$B$266,MATCH(Clean_data!$F823,'taxi_location&amp;demand_checks'!$A$2:$A$266,0))="A",INDEX('taxi_location&amp;demand_checks'!$B$2:$B$266,MATCH(Clean_data!$G823,'taxi_location&amp;demand_checks'!$A$2:$A$266,0))="A")</f>
        <v>0</v>
      </c>
      <c r="L823" s="3">
        <f t="shared" si="40"/>
        <v>13</v>
      </c>
      <c r="M823" s="3" t="str">
        <f t="shared" si="39"/>
        <v>Tuesday</v>
      </c>
      <c r="N823" s="14">
        <f t="shared" si="41"/>
        <v>29.983333333333277</v>
      </c>
    </row>
    <row r="824" spans="1:14" x14ac:dyDescent="0.3">
      <c r="A824" s="22">
        <v>44404</v>
      </c>
      <c r="B824" s="23">
        <v>0.56994212962962965</v>
      </c>
      <c r="C824" s="22">
        <v>44404</v>
      </c>
      <c r="D824" s="23">
        <v>0.57914351851851853</v>
      </c>
      <c r="E824">
        <v>1</v>
      </c>
      <c r="F824">
        <v>41</v>
      </c>
      <c r="G824">
        <v>74</v>
      </c>
      <c r="H824">
        <v>1</v>
      </c>
      <c r="I824">
        <v>1.53</v>
      </c>
      <c r="J824">
        <v>10</v>
      </c>
      <c r="K824" s="3" t="b">
        <f>OR(INDEX('taxi_location&amp;demand_checks'!$B$2:$B$266,MATCH(Clean_data!$F824,'taxi_location&amp;demand_checks'!$A$2:$A$266,0))="A",INDEX('taxi_location&amp;demand_checks'!$B$2:$B$266,MATCH(Clean_data!$G824,'taxi_location&amp;demand_checks'!$A$2:$A$266,0))="A")</f>
        <v>1</v>
      </c>
      <c r="L824" s="3">
        <f t="shared" si="40"/>
        <v>13</v>
      </c>
      <c r="M824" s="3" t="str">
        <f t="shared" si="39"/>
        <v>Tuesday</v>
      </c>
      <c r="N824" s="14">
        <f t="shared" si="41"/>
        <v>13.249999999999993</v>
      </c>
    </row>
    <row r="825" spans="1:14" x14ac:dyDescent="0.3">
      <c r="A825" s="22">
        <v>44404</v>
      </c>
      <c r="B825" s="23">
        <v>0.55603009259259262</v>
      </c>
      <c r="C825" s="22">
        <v>44404</v>
      </c>
      <c r="D825" s="23">
        <v>0.56944444444444442</v>
      </c>
      <c r="E825">
        <v>1</v>
      </c>
      <c r="F825">
        <v>41</v>
      </c>
      <c r="G825">
        <v>69</v>
      </c>
      <c r="H825">
        <v>1</v>
      </c>
      <c r="I825">
        <v>3.2</v>
      </c>
      <c r="J825">
        <v>14.5</v>
      </c>
      <c r="K825" s="3" t="b">
        <f>OR(INDEX('taxi_location&amp;demand_checks'!$B$2:$B$266,MATCH(Clean_data!$F825,'taxi_location&amp;demand_checks'!$A$2:$A$266,0))="A",INDEX('taxi_location&amp;demand_checks'!$B$2:$B$266,MATCH(Clean_data!$G825,'taxi_location&amp;demand_checks'!$A$2:$A$266,0))="A")</f>
        <v>1</v>
      </c>
      <c r="L825" s="3">
        <f t="shared" si="40"/>
        <v>13</v>
      </c>
      <c r="M825" s="3" t="str">
        <f t="shared" si="39"/>
        <v>Tuesday</v>
      </c>
      <c r="N825" s="14">
        <f t="shared" si="41"/>
        <v>19.316666666666595</v>
      </c>
    </row>
    <row r="826" spans="1:14" x14ac:dyDescent="0.3">
      <c r="A826" s="22">
        <v>44404</v>
      </c>
      <c r="B826" s="23">
        <v>0.62299768518518517</v>
      </c>
      <c r="C826" s="22">
        <v>44404</v>
      </c>
      <c r="D826" s="23">
        <v>0.62796296296296295</v>
      </c>
      <c r="E826">
        <v>1</v>
      </c>
      <c r="F826">
        <v>75</v>
      </c>
      <c r="G826">
        <v>74</v>
      </c>
      <c r="H826">
        <v>1</v>
      </c>
      <c r="I826">
        <v>1.41</v>
      </c>
      <c r="J826">
        <v>7</v>
      </c>
      <c r="K826" s="3" t="b">
        <f>OR(INDEX('taxi_location&amp;demand_checks'!$B$2:$B$266,MATCH(Clean_data!$F826,'taxi_location&amp;demand_checks'!$A$2:$A$266,0))="A",INDEX('taxi_location&amp;demand_checks'!$B$2:$B$266,MATCH(Clean_data!$G826,'taxi_location&amp;demand_checks'!$A$2:$A$266,0))="A")</f>
        <v>1</v>
      </c>
      <c r="L826" s="3">
        <f t="shared" si="40"/>
        <v>14</v>
      </c>
      <c r="M826" s="3" t="str">
        <f t="shared" si="39"/>
        <v>Tuesday</v>
      </c>
      <c r="N826" s="14">
        <f t="shared" si="41"/>
        <v>7.1499999999999986</v>
      </c>
    </row>
    <row r="827" spans="1:14" x14ac:dyDescent="0.3">
      <c r="A827" s="22">
        <v>44404</v>
      </c>
      <c r="B827" s="23">
        <v>0.61388888888888882</v>
      </c>
      <c r="C827" s="22">
        <v>44404</v>
      </c>
      <c r="D827" s="23">
        <v>0.6227314814814815</v>
      </c>
      <c r="E827">
        <v>1</v>
      </c>
      <c r="F827">
        <v>17</v>
      </c>
      <c r="G827">
        <v>97</v>
      </c>
      <c r="H827">
        <v>1</v>
      </c>
      <c r="I827">
        <v>1.67</v>
      </c>
      <c r="J827">
        <v>10</v>
      </c>
      <c r="K827" s="3" t="b">
        <f>OR(INDEX('taxi_location&amp;demand_checks'!$B$2:$B$266,MATCH(Clean_data!$F827,'taxi_location&amp;demand_checks'!$A$2:$A$266,0))="A",INDEX('taxi_location&amp;demand_checks'!$B$2:$B$266,MATCH(Clean_data!$G827,'taxi_location&amp;demand_checks'!$A$2:$A$266,0))="A")</f>
        <v>0</v>
      </c>
      <c r="L827" s="3">
        <f t="shared" si="40"/>
        <v>14</v>
      </c>
      <c r="M827" s="3" t="str">
        <f t="shared" si="39"/>
        <v>Tuesday</v>
      </c>
      <c r="N827" s="14">
        <f t="shared" si="41"/>
        <v>12.733333333333459</v>
      </c>
    </row>
    <row r="828" spans="1:14" x14ac:dyDescent="0.3">
      <c r="A828" s="22">
        <v>44404</v>
      </c>
      <c r="B828" s="23">
        <v>0.60946759259259264</v>
      </c>
      <c r="C828" s="22">
        <v>44404</v>
      </c>
      <c r="D828" s="23">
        <v>0.6260648148148148</v>
      </c>
      <c r="E828">
        <v>1</v>
      </c>
      <c r="F828">
        <v>41</v>
      </c>
      <c r="G828">
        <v>168</v>
      </c>
      <c r="H828">
        <v>1</v>
      </c>
      <c r="I828">
        <v>3.54</v>
      </c>
      <c r="J828">
        <v>17.5</v>
      </c>
      <c r="K828" s="3" t="b">
        <f>OR(INDEX('taxi_location&amp;demand_checks'!$B$2:$B$266,MATCH(Clean_data!$F828,'taxi_location&amp;demand_checks'!$A$2:$A$266,0))="A",INDEX('taxi_location&amp;demand_checks'!$B$2:$B$266,MATCH(Clean_data!$G828,'taxi_location&amp;demand_checks'!$A$2:$A$266,0))="A")</f>
        <v>1</v>
      </c>
      <c r="L828" s="3">
        <f t="shared" si="40"/>
        <v>14</v>
      </c>
      <c r="M828" s="3" t="str">
        <f t="shared" si="39"/>
        <v>Tuesday</v>
      </c>
      <c r="N828" s="14">
        <f t="shared" si="41"/>
        <v>23.899999999999899</v>
      </c>
    </row>
    <row r="829" spans="1:14" x14ac:dyDescent="0.3">
      <c r="A829" s="22">
        <v>44404</v>
      </c>
      <c r="B829" s="23">
        <v>0.59524305555555557</v>
      </c>
      <c r="C829" s="22">
        <v>44404</v>
      </c>
      <c r="D829" s="23">
        <v>0.59805555555555556</v>
      </c>
      <c r="E829">
        <v>1</v>
      </c>
      <c r="F829">
        <v>7</v>
      </c>
      <c r="G829">
        <v>146</v>
      </c>
      <c r="H829">
        <v>1</v>
      </c>
      <c r="I829">
        <v>0.66</v>
      </c>
      <c r="J829">
        <v>5</v>
      </c>
      <c r="K829" s="3" t="b">
        <f>OR(INDEX('taxi_location&amp;demand_checks'!$B$2:$B$266,MATCH(Clean_data!$F829,'taxi_location&amp;demand_checks'!$A$2:$A$266,0))="A",INDEX('taxi_location&amp;demand_checks'!$B$2:$B$266,MATCH(Clean_data!$G829,'taxi_location&amp;demand_checks'!$A$2:$A$266,0))="A")</f>
        <v>0</v>
      </c>
      <c r="L829" s="3">
        <f t="shared" si="40"/>
        <v>14</v>
      </c>
      <c r="M829" s="3" t="str">
        <f t="shared" si="39"/>
        <v>Tuesday</v>
      </c>
      <c r="N829" s="14">
        <f t="shared" si="41"/>
        <v>4.0499999999999936</v>
      </c>
    </row>
    <row r="830" spans="1:14" x14ac:dyDescent="0.3">
      <c r="A830" s="22">
        <v>44404</v>
      </c>
      <c r="B830" s="23">
        <v>0.61265046296296299</v>
      </c>
      <c r="C830" s="22">
        <v>44404</v>
      </c>
      <c r="D830" s="23">
        <v>0.61840277777777775</v>
      </c>
      <c r="E830">
        <v>1</v>
      </c>
      <c r="F830">
        <v>191</v>
      </c>
      <c r="G830">
        <v>122</v>
      </c>
      <c r="H830">
        <v>1</v>
      </c>
      <c r="I830">
        <v>1.49</v>
      </c>
      <c r="J830">
        <v>8</v>
      </c>
      <c r="K830" s="3" t="b">
        <f>OR(INDEX('taxi_location&amp;demand_checks'!$B$2:$B$266,MATCH(Clean_data!$F830,'taxi_location&amp;demand_checks'!$A$2:$A$266,0))="A",INDEX('taxi_location&amp;demand_checks'!$B$2:$B$266,MATCH(Clean_data!$G830,'taxi_location&amp;demand_checks'!$A$2:$A$266,0))="A")</f>
        <v>0</v>
      </c>
      <c r="L830" s="3">
        <f t="shared" si="40"/>
        <v>14</v>
      </c>
      <c r="M830" s="3" t="str">
        <f t="shared" si="39"/>
        <v>Tuesday</v>
      </c>
      <c r="N830" s="14">
        <f t="shared" si="41"/>
        <v>8.2833333333332426</v>
      </c>
    </row>
    <row r="831" spans="1:14" x14ac:dyDescent="0.3">
      <c r="A831" s="22">
        <v>44404</v>
      </c>
      <c r="B831" s="23">
        <v>0.64436342592592599</v>
      </c>
      <c r="C831" s="22">
        <v>44404</v>
      </c>
      <c r="D831" s="23">
        <v>0.65119212962962958</v>
      </c>
      <c r="E831">
        <v>1</v>
      </c>
      <c r="F831">
        <v>41</v>
      </c>
      <c r="G831">
        <v>41</v>
      </c>
      <c r="H831">
        <v>1</v>
      </c>
      <c r="I831">
        <v>0.91</v>
      </c>
      <c r="J831">
        <v>7.5</v>
      </c>
      <c r="K831" s="3" t="b">
        <f>OR(INDEX('taxi_location&amp;demand_checks'!$B$2:$B$266,MATCH(Clean_data!$F831,'taxi_location&amp;demand_checks'!$A$2:$A$266,0))="A",INDEX('taxi_location&amp;demand_checks'!$B$2:$B$266,MATCH(Clean_data!$G831,'taxi_location&amp;demand_checks'!$A$2:$A$266,0))="A")</f>
        <v>1</v>
      </c>
      <c r="L831" s="3">
        <f t="shared" si="40"/>
        <v>15</v>
      </c>
      <c r="M831" s="3" t="str">
        <f t="shared" si="39"/>
        <v>Tuesday</v>
      </c>
      <c r="N831" s="14">
        <f t="shared" si="41"/>
        <v>9.8333333333331652</v>
      </c>
    </row>
    <row r="832" spans="1:14" x14ac:dyDescent="0.3">
      <c r="A832" s="22">
        <v>44404</v>
      </c>
      <c r="B832" s="23">
        <v>0.64710648148148142</v>
      </c>
      <c r="C832" s="22">
        <v>44404</v>
      </c>
      <c r="D832" s="23">
        <v>0.65682870370370372</v>
      </c>
      <c r="E832">
        <v>1</v>
      </c>
      <c r="F832">
        <v>33</v>
      </c>
      <c r="G832">
        <v>49</v>
      </c>
      <c r="H832">
        <v>5</v>
      </c>
      <c r="I832">
        <v>1.89</v>
      </c>
      <c r="J832">
        <v>10</v>
      </c>
      <c r="K832" s="3" t="b">
        <f>OR(INDEX('taxi_location&amp;demand_checks'!$B$2:$B$266,MATCH(Clean_data!$F832,'taxi_location&amp;demand_checks'!$A$2:$A$266,0))="A",INDEX('taxi_location&amp;demand_checks'!$B$2:$B$266,MATCH(Clean_data!$G832,'taxi_location&amp;demand_checks'!$A$2:$A$266,0))="A")</f>
        <v>0</v>
      </c>
      <c r="L832" s="3">
        <f t="shared" si="40"/>
        <v>15</v>
      </c>
      <c r="M832" s="3" t="str">
        <f t="shared" si="39"/>
        <v>Tuesday</v>
      </c>
      <c r="N832" s="14">
        <f t="shared" si="41"/>
        <v>14.00000000000011</v>
      </c>
    </row>
    <row r="833" spans="1:14" x14ac:dyDescent="0.3">
      <c r="A833" s="22">
        <v>44404</v>
      </c>
      <c r="B833" s="23">
        <v>0.62818287037037035</v>
      </c>
      <c r="C833" s="22">
        <v>44404</v>
      </c>
      <c r="D833" s="23">
        <v>0.640162037037037</v>
      </c>
      <c r="E833">
        <v>1</v>
      </c>
      <c r="F833">
        <v>247</v>
      </c>
      <c r="G833">
        <v>248</v>
      </c>
      <c r="H833">
        <v>1</v>
      </c>
      <c r="I833">
        <v>3.18</v>
      </c>
      <c r="J833">
        <v>14</v>
      </c>
      <c r="K833" s="3" t="b">
        <f>OR(INDEX('taxi_location&amp;demand_checks'!$B$2:$B$266,MATCH(Clean_data!$F833,'taxi_location&amp;demand_checks'!$A$2:$A$266,0))="A",INDEX('taxi_location&amp;demand_checks'!$B$2:$B$266,MATCH(Clean_data!$G833,'taxi_location&amp;demand_checks'!$A$2:$A$266,0))="A")</f>
        <v>0</v>
      </c>
      <c r="L833" s="3">
        <f t="shared" si="40"/>
        <v>15</v>
      </c>
      <c r="M833" s="3" t="str">
        <f t="shared" si="39"/>
        <v>Tuesday</v>
      </c>
      <c r="N833" s="14">
        <f t="shared" si="41"/>
        <v>17.249999999999979</v>
      </c>
    </row>
    <row r="834" spans="1:14" x14ac:dyDescent="0.3">
      <c r="A834" s="22">
        <v>44404</v>
      </c>
      <c r="B834" s="23">
        <v>0.69888888888888889</v>
      </c>
      <c r="C834" s="22">
        <v>44404</v>
      </c>
      <c r="D834" s="23">
        <v>0.7101736111111111</v>
      </c>
      <c r="E834">
        <v>1</v>
      </c>
      <c r="F834">
        <v>42</v>
      </c>
      <c r="G834">
        <v>42</v>
      </c>
      <c r="H834">
        <v>1</v>
      </c>
      <c r="I834">
        <v>1.72</v>
      </c>
      <c r="J834">
        <v>8.5</v>
      </c>
      <c r="K834" s="3" t="b">
        <f>OR(INDEX('taxi_location&amp;demand_checks'!$B$2:$B$266,MATCH(Clean_data!$F834,'taxi_location&amp;demand_checks'!$A$2:$A$266,0))="A",INDEX('taxi_location&amp;demand_checks'!$B$2:$B$266,MATCH(Clean_data!$G834,'taxi_location&amp;demand_checks'!$A$2:$A$266,0))="A")</f>
        <v>1</v>
      </c>
      <c r="L834" s="3">
        <f t="shared" si="40"/>
        <v>16</v>
      </c>
      <c r="M834" s="3" t="str">
        <f t="shared" si="39"/>
        <v>Tuesday</v>
      </c>
      <c r="N834" s="14">
        <f t="shared" si="41"/>
        <v>16.249999999999982</v>
      </c>
    </row>
    <row r="835" spans="1:14" x14ac:dyDescent="0.3">
      <c r="A835" s="22">
        <v>44404</v>
      </c>
      <c r="B835" s="23">
        <v>0.68674768518518514</v>
      </c>
      <c r="C835" s="22">
        <v>44404</v>
      </c>
      <c r="D835" s="23">
        <v>0.70204861111111105</v>
      </c>
      <c r="E835">
        <v>1</v>
      </c>
      <c r="F835">
        <v>167</v>
      </c>
      <c r="G835">
        <v>182</v>
      </c>
      <c r="H835">
        <v>2</v>
      </c>
      <c r="I835">
        <v>3.14</v>
      </c>
      <c r="J835">
        <v>15.5</v>
      </c>
      <c r="K835" s="3" t="b">
        <f>OR(INDEX('taxi_location&amp;demand_checks'!$B$2:$B$266,MATCH(Clean_data!$F835,'taxi_location&amp;demand_checks'!$A$2:$A$266,0))="A",INDEX('taxi_location&amp;demand_checks'!$B$2:$B$266,MATCH(Clean_data!$G835,'taxi_location&amp;demand_checks'!$A$2:$A$266,0))="A")</f>
        <v>0</v>
      </c>
      <c r="L835" s="3">
        <f t="shared" si="40"/>
        <v>16</v>
      </c>
      <c r="M835" s="3" t="str">
        <f t="shared" si="39"/>
        <v>Tuesday</v>
      </c>
      <c r="N835" s="14">
        <f t="shared" si="41"/>
        <v>22.033333333333314</v>
      </c>
    </row>
    <row r="836" spans="1:14" x14ac:dyDescent="0.3">
      <c r="A836" s="22">
        <v>44404</v>
      </c>
      <c r="B836" s="23">
        <v>0.67937499999999995</v>
      </c>
      <c r="C836" s="22">
        <v>44404</v>
      </c>
      <c r="D836" s="23">
        <v>0.68082175925925925</v>
      </c>
      <c r="E836">
        <v>1</v>
      </c>
      <c r="F836">
        <v>74</v>
      </c>
      <c r="G836">
        <v>74</v>
      </c>
      <c r="H836">
        <v>1</v>
      </c>
      <c r="I836">
        <v>0.3</v>
      </c>
      <c r="J836">
        <v>3.5</v>
      </c>
      <c r="K836" s="3" t="b">
        <f>OR(INDEX('taxi_location&amp;demand_checks'!$B$2:$B$266,MATCH(Clean_data!$F836,'taxi_location&amp;demand_checks'!$A$2:$A$266,0))="A",INDEX('taxi_location&amp;demand_checks'!$B$2:$B$266,MATCH(Clean_data!$G836,'taxi_location&amp;demand_checks'!$A$2:$A$266,0))="A")</f>
        <v>1</v>
      </c>
      <c r="L836" s="3">
        <f t="shared" si="40"/>
        <v>16</v>
      </c>
      <c r="M836" s="3" t="str">
        <f t="shared" si="39"/>
        <v>Tuesday</v>
      </c>
      <c r="N836" s="14">
        <f t="shared" si="41"/>
        <v>2.0833333333333925</v>
      </c>
    </row>
    <row r="837" spans="1:14" x14ac:dyDescent="0.3">
      <c r="A837" s="22">
        <v>44404</v>
      </c>
      <c r="B837" s="23">
        <v>0.73302083333333334</v>
      </c>
      <c r="C837" s="22">
        <v>44404</v>
      </c>
      <c r="D837" s="23">
        <v>0.74244212962962963</v>
      </c>
      <c r="E837">
        <v>1</v>
      </c>
      <c r="F837">
        <v>42</v>
      </c>
      <c r="G837">
        <v>244</v>
      </c>
      <c r="H837">
        <v>6</v>
      </c>
      <c r="I837">
        <v>1.99</v>
      </c>
      <c r="J837">
        <v>10.5</v>
      </c>
      <c r="K837" s="3" t="b">
        <f>OR(INDEX('taxi_location&amp;demand_checks'!$B$2:$B$266,MATCH(Clean_data!$F837,'taxi_location&amp;demand_checks'!$A$2:$A$266,0))="A",INDEX('taxi_location&amp;demand_checks'!$B$2:$B$266,MATCH(Clean_data!$G837,'taxi_location&amp;demand_checks'!$A$2:$A$266,0))="A")</f>
        <v>1</v>
      </c>
      <c r="L837" s="3">
        <f t="shared" si="40"/>
        <v>17</v>
      </c>
      <c r="M837" s="3" t="str">
        <f t="shared" ref="M837:M900" si="42">TEXT(A837,"dddd")</f>
        <v>Tuesday</v>
      </c>
      <c r="N837" s="14">
        <f t="shared" si="41"/>
        <v>13.566666666666656</v>
      </c>
    </row>
    <row r="838" spans="1:14" x14ac:dyDescent="0.3">
      <c r="A838" s="22">
        <v>44404</v>
      </c>
      <c r="B838" s="23">
        <v>0.75630787037037039</v>
      </c>
      <c r="C838" s="22">
        <v>44404</v>
      </c>
      <c r="D838" s="23">
        <v>0.78716435185185185</v>
      </c>
      <c r="E838">
        <v>1</v>
      </c>
      <c r="F838">
        <v>75</v>
      </c>
      <c r="G838">
        <v>169</v>
      </c>
      <c r="H838">
        <v>1</v>
      </c>
      <c r="I838">
        <v>6.05</v>
      </c>
      <c r="J838">
        <v>29.5</v>
      </c>
      <c r="K838" s="3" t="b">
        <f>OR(INDEX('taxi_location&amp;demand_checks'!$B$2:$B$266,MATCH(Clean_data!$F838,'taxi_location&amp;demand_checks'!$A$2:$A$266,0))="A",INDEX('taxi_location&amp;demand_checks'!$B$2:$B$266,MATCH(Clean_data!$G838,'taxi_location&amp;demand_checks'!$A$2:$A$266,0))="A")</f>
        <v>1</v>
      </c>
      <c r="L838" s="3">
        <f t="shared" ref="L838:L901" si="43">HOUR(B838)</f>
        <v>18</v>
      </c>
      <c r="M838" s="3" t="str">
        <f t="shared" si="42"/>
        <v>Tuesday</v>
      </c>
      <c r="N838" s="14">
        <f t="shared" ref="N838:N901" si="44">IF(C838=A838,(D838-B838),IF(C838&gt;A838,D838-0+1-B838,"Error"))*1440</f>
        <v>44.433333333333294</v>
      </c>
    </row>
    <row r="839" spans="1:14" x14ac:dyDescent="0.3">
      <c r="A839" s="22">
        <v>44404</v>
      </c>
      <c r="B839" s="23">
        <v>0.81412037037037033</v>
      </c>
      <c r="C839" s="22">
        <v>44404</v>
      </c>
      <c r="D839" s="23">
        <v>0.82333333333333336</v>
      </c>
      <c r="E839">
        <v>1</v>
      </c>
      <c r="F839">
        <v>95</v>
      </c>
      <c r="G839">
        <v>160</v>
      </c>
      <c r="H839">
        <v>1</v>
      </c>
      <c r="I839">
        <v>2.5</v>
      </c>
      <c r="J839">
        <v>11</v>
      </c>
      <c r="K839" s="3" t="b">
        <f>OR(INDEX('taxi_location&amp;demand_checks'!$B$2:$B$266,MATCH(Clean_data!$F839,'taxi_location&amp;demand_checks'!$A$2:$A$266,0))="A",INDEX('taxi_location&amp;demand_checks'!$B$2:$B$266,MATCH(Clean_data!$G839,'taxi_location&amp;demand_checks'!$A$2:$A$266,0))="A")</f>
        <v>0</v>
      </c>
      <c r="L839" s="3">
        <f t="shared" si="43"/>
        <v>19</v>
      </c>
      <c r="M839" s="3" t="str">
        <f t="shared" si="42"/>
        <v>Tuesday</v>
      </c>
      <c r="N839" s="14">
        <f t="shared" si="44"/>
        <v>13.266666666666769</v>
      </c>
    </row>
    <row r="840" spans="1:14" x14ac:dyDescent="0.3">
      <c r="A840" s="22">
        <v>44404</v>
      </c>
      <c r="B840" s="23">
        <v>0.84024305555555545</v>
      </c>
      <c r="C840" s="22">
        <v>44404</v>
      </c>
      <c r="D840" s="23">
        <v>0.88739583333333327</v>
      </c>
      <c r="E840">
        <v>1</v>
      </c>
      <c r="F840">
        <v>72</v>
      </c>
      <c r="G840">
        <v>252</v>
      </c>
      <c r="H840">
        <v>1</v>
      </c>
      <c r="I840">
        <v>24.56</v>
      </c>
      <c r="J840">
        <v>77.5</v>
      </c>
      <c r="K840" s="3" t="b">
        <f>OR(INDEX('taxi_location&amp;demand_checks'!$B$2:$B$266,MATCH(Clean_data!$F840,'taxi_location&amp;demand_checks'!$A$2:$A$266,0))="A",INDEX('taxi_location&amp;demand_checks'!$B$2:$B$266,MATCH(Clean_data!$G840,'taxi_location&amp;demand_checks'!$A$2:$A$266,0))="A")</f>
        <v>0</v>
      </c>
      <c r="L840" s="3">
        <f t="shared" si="43"/>
        <v>20</v>
      </c>
      <c r="M840" s="3" t="str">
        <f t="shared" si="42"/>
        <v>Tuesday</v>
      </c>
      <c r="N840" s="14">
        <f t="shared" si="44"/>
        <v>67.900000000000063</v>
      </c>
    </row>
    <row r="841" spans="1:14" x14ac:dyDescent="0.3">
      <c r="A841" s="22">
        <v>44404</v>
      </c>
      <c r="B841" s="23">
        <v>0.8896412037037037</v>
      </c>
      <c r="C841" s="22">
        <v>44404</v>
      </c>
      <c r="D841" s="23">
        <v>0.8971527777777778</v>
      </c>
      <c r="E841">
        <v>1</v>
      </c>
      <c r="F841">
        <v>244</v>
      </c>
      <c r="G841">
        <v>243</v>
      </c>
      <c r="H841">
        <v>1</v>
      </c>
      <c r="I841">
        <v>1.65</v>
      </c>
      <c r="J841">
        <v>9</v>
      </c>
      <c r="K841" s="3" t="b">
        <f>OR(INDEX('taxi_location&amp;demand_checks'!$B$2:$B$266,MATCH(Clean_data!$F841,'taxi_location&amp;demand_checks'!$A$2:$A$266,0))="A",INDEX('taxi_location&amp;demand_checks'!$B$2:$B$266,MATCH(Clean_data!$G841,'taxi_location&amp;demand_checks'!$A$2:$A$266,0))="A")</f>
        <v>1</v>
      </c>
      <c r="L841" s="3">
        <f t="shared" si="43"/>
        <v>21</v>
      </c>
      <c r="M841" s="3" t="str">
        <f t="shared" si="42"/>
        <v>Tuesday</v>
      </c>
      <c r="N841" s="14">
        <f t="shared" si="44"/>
        <v>10.816666666666706</v>
      </c>
    </row>
    <row r="842" spans="1:14" x14ac:dyDescent="0.3">
      <c r="A842" s="22">
        <v>44404</v>
      </c>
      <c r="B842" s="23">
        <v>0.8849189814814814</v>
      </c>
      <c r="C842" s="22">
        <v>44404</v>
      </c>
      <c r="D842" s="23">
        <v>0.90156249999999993</v>
      </c>
      <c r="E842">
        <v>1</v>
      </c>
      <c r="F842">
        <v>65</v>
      </c>
      <c r="G842">
        <v>72</v>
      </c>
      <c r="H842">
        <v>1</v>
      </c>
      <c r="I842">
        <v>4.3</v>
      </c>
      <c r="J842">
        <v>18.5</v>
      </c>
      <c r="K842" s="3" t="b">
        <f>OR(INDEX('taxi_location&amp;demand_checks'!$B$2:$B$266,MATCH(Clean_data!$F842,'taxi_location&amp;demand_checks'!$A$2:$A$266,0))="A",INDEX('taxi_location&amp;demand_checks'!$B$2:$B$266,MATCH(Clean_data!$G842,'taxi_location&amp;demand_checks'!$A$2:$A$266,0))="A")</f>
        <v>0</v>
      </c>
      <c r="L842" s="3">
        <f t="shared" si="43"/>
        <v>21</v>
      </c>
      <c r="M842" s="3" t="str">
        <f t="shared" si="42"/>
        <v>Tuesday</v>
      </c>
      <c r="N842" s="14">
        <f t="shared" si="44"/>
        <v>23.966666666666683</v>
      </c>
    </row>
    <row r="843" spans="1:14" x14ac:dyDescent="0.3">
      <c r="A843" s="22">
        <v>44404</v>
      </c>
      <c r="B843" s="23">
        <v>0.99575231481481474</v>
      </c>
      <c r="C843" s="22">
        <v>44405</v>
      </c>
      <c r="D843" s="23">
        <v>4.1319444444444442E-3</v>
      </c>
      <c r="E843">
        <v>1</v>
      </c>
      <c r="F843">
        <v>83</v>
      </c>
      <c r="G843">
        <v>196</v>
      </c>
      <c r="H843">
        <v>1</v>
      </c>
      <c r="I843">
        <v>1.73</v>
      </c>
      <c r="J843">
        <v>9.5</v>
      </c>
      <c r="K843" s="3" t="b">
        <f>OR(INDEX('taxi_location&amp;demand_checks'!$B$2:$B$266,MATCH(Clean_data!$F843,'taxi_location&amp;demand_checks'!$A$2:$A$266,0))="A",INDEX('taxi_location&amp;demand_checks'!$B$2:$B$266,MATCH(Clean_data!$G843,'taxi_location&amp;demand_checks'!$A$2:$A$266,0))="A")</f>
        <v>0</v>
      </c>
      <c r="L843" s="3">
        <f t="shared" si="43"/>
        <v>23</v>
      </c>
      <c r="M843" s="3" t="str">
        <f t="shared" si="42"/>
        <v>Tuesday</v>
      </c>
      <c r="N843" s="14">
        <f t="shared" si="44"/>
        <v>12.066666666666901</v>
      </c>
    </row>
    <row r="844" spans="1:14" x14ac:dyDescent="0.3">
      <c r="A844" s="22">
        <v>44404</v>
      </c>
      <c r="B844" s="23">
        <v>0.98865740740740737</v>
      </c>
      <c r="C844" s="22">
        <v>44404</v>
      </c>
      <c r="D844" s="23">
        <v>0.99645833333333333</v>
      </c>
      <c r="E844">
        <v>1</v>
      </c>
      <c r="F844">
        <v>41</v>
      </c>
      <c r="G844">
        <v>75</v>
      </c>
      <c r="H844">
        <v>1</v>
      </c>
      <c r="I844">
        <v>2.06</v>
      </c>
      <c r="J844">
        <v>9.5</v>
      </c>
      <c r="K844" s="3" t="b">
        <f>OR(INDEX('taxi_location&amp;demand_checks'!$B$2:$B$266,MATCH(Clean_data!$F844,'taxi_location&amp;demand_checks'!$A$2:$A$266,0))="A",INDEX('taxi_location&amp;demand_checks'!$B$2:$B$266,MATCH(Clean_data!$G844,'taxi_location&amp;demand_checks'!$A$2:$A$266,0))="A")</f>
        <v>1</v>
      </c>
      <c r="L844" s="3">
        <f t="shared" si="43"/>
        <v>23</v>
      </c>
      <c r="M844" s="3" t="str">
        <f t="shared" si="42"/>
        <v>Tuesday</v>
      </c>
      <c r="N844" s="14">
        <f t="shared" si="44"/>
        <v>11.233333333333384</v>
      </c>
    </row>
    <row r="845" spans="1:14" x14ac:dyDescent="0.3">
      <c r="A845" s="22">
        <v>44405</v>
      </c>
      <c r="B845" s="23">
        <v>0.12858796296296296</v>
      </c>
      <c r="C845" s="22">
        <v>44405</v>
      </c>
      <c r="D845" s="23">
        <v>0.13247685185185185</v>
      </c>
      <c r="E845">
        <v>1</v>
      </c>
      <c r="F845">
        <v>129</v>
      </c>
      <c r="G845">
        <v>129</v>
      </c>
      <c r="H845">
        <v>1</v>
      </c>
      <c r="I845">
        <v>0.94</v>
      </c>
      <c r="J845">
        <v>6</v>
      </c>
      <c r="K845" s="3" t="b">
        <f>OR(INDEX('taxi_location&amp;demand_checks'!$B$2:$B$266,MATCH(Clean_data!$F845,'taxi_location&amp;demand_checks'!$A$2:$A$266,0))="A",INDEX('taxi_location&amp;demand_checks'!$B$2:$B$266,MATCH(Clean_data!$G845,'taxi_location&amp;demand_checks'!$A$2:$A$266,0))="A")</f>
        <v>0</v>
      </c>
      <c r="L845" s="3">
        <f t="shared" si="43"/>
        <v>3</v>
      </c>
      <c r="M845" s="3" t="str">
        <f t="shared" si="42"/>
        <v>Wednesday</v>
      </c>
      <c r="N845" s="14">
        <f t="shared" si="44"/>
        <v>5.5999999999999961</v>
      </c>
    </row>
    <row r="846" spans="1:14" x14ac:dyDescent="0.3">
      <c r="A846" s="22">
        <v>44405</v>
      </c>
      <c r="B846" s="23">
        <v>0.28379629629629627</v>
      </c>
      <c r="C846" s="22">
        <v>44405</v>
      </c>
      <c r="D846" s="23">
        <v>0.28802083333333334</v>
      </c>
      <c r="E846">
        <v>1</v>
      </c>
      <c r="F846">
        <v>74</v>
      </c>
      <c r="G846">
        <v>75</v>
      </c>
      <c r="H846">
        <v>1</v>
      </c>
      <c r="I846">
        <v>1.1599999999999999</v>
      </c>
      <c r="J846">
        <v>6</v>
      </c>
      <c r="K846" s="3" t="b">
        <f>OR(INDEX('taxi_location&amp;demand_checks'!$B$2:$B$266,MATCH(Clean_data!$F846,'taxi_location&amp;demand_checks'!$A$2:$A$266,0))="A",INDEX('taxi_location&amp;demand_checks'!$B$2:$B$266,MATCH(Clean_data!$G846,'taxi_location&amp;demand_checks'!$A$2:$A$266,0))="A")</f>
        <v>1</v>
      </c>
      <c r="L846" s="3">
        <f t="shared" si="43"/>
        <v>6</v>
      </c>
      <c r="M846" s="3" t="str">
        <f t="shared" si="42"/>
        <v>Wednesday</v>
      </c>
      <c r="N846" s="14">
        <f t="shared" si="44"/>
        <v>6.0833333333333783</v>
      </c>
    </row>
    <row r="847" spans="1:14" x14ac:dyDescent="0.3">
      <c r="A847" s="22">
        <v>44405</v>
      </c>
      <c r="B847" s="23">
        <v>0.31047453703703703</v>
      </c>
      <c r="C847" s="22">
        <v>44405</v>
      </c>
      <c r="D847" s="23">
        <v>0.32600694444444445</v>
      </c>
      <c r="E847">
        <v>1</v>
      </c>
      <c r="F847">
        <v>42</v>
      </c>
      <c r="G847">
        <v>254</v>
      </c>
      <c r="H847">
        <v>1</v>
      </c>
      <c r="I847">
        <v>7.94</v>
      </c>
      <c r="J847">
        <v>26</v>
      </c>
      <c r="K847" s="3" t="b">
        <f>OR(INDEX('taxi_location&amp;demand_checks'!$B$2:$B$266,MATCH(Clean_data!$F847,'taxi_location&amp;demand_checks'!$A$2:$A$266,0))="A",INDEX('taxi_location&amp;demand_checks'!$B$2:$B$266,MATCH(Clean_data!$G847,'taxi_location&amp;demand_checks'!$A$2:$A$266,0))="A")</f>
        <v>1</v>
      </c>
      <c r="L847" s="3">
        <f t="shared" si="43"/>
        <v>7</v>
      </c>
      <c r="M847" s="3" t="str">
        <f t="shared" si="42"/>
        <v>Wednesday</v>
      </c>
      <c r="N847" s="14">
        <f t="shared" si="44"/>
        <v>22.366666666666674</v>
      </c>
    </row>
    <row r="848" spans="1:14" x14ac:dyDescent="0.3">
      <c r="A848" s="22">
        <v>44405</v>
      </c>
      <c r="B848" s="23">
        <v>0.36341435185185184</v>
      </c>
      <c r="C848" s="22">
        <v>44405</v>
      </c>
      <c r="D848" s="23">
        <v>0.3666666666666667</v>
      </c>
      <c r="E848">
        <v>1</v>
      </c>
      <c r="F848">
        <v>42</v>
      </c>
      <c r="G848">
        <v>74</v>
      </c>
      <c r="H848">
        <v>1</v>
      </c>
      <c r="I848">
        <v>1.1000000000000001</v>
      </c>
      <c r="J848">
        <v>5.5</v>
      </c>
      <c r="K848" s="3" t="b">
        <f>OR(INDEX('taxi_location&amp;demand_checks'!$B$2:$B$266,MATCH(Clean_data!$F848,'taxi_location&amp;demand_checks'!$A$2:$A$266,0))="A",INDEX('taxi_location&amp;demand_checks'!$B$2:$B$266,MATCH(Clean_data!$G848,'taxi_location&amp;demand_checks'!$A$2:$A$266,0))="A")</f>
        <v>1</v>
      </c>
      <c r="L848" s="3">
        <f t="shared" si="43"/>
        <v>8</v>
      </c>
      <c r="M848" s="3" t="str">
        <f t="shared" si="42"/>
        <v>Wednesday</v>
      </c>
      <c r="N848" s="14">
        <f t="shared" si="44"/>
        <v>4.6833333333333993</v>
      </c>
    </row>
    <row r="849" spans="1:14" x14ac:dyDescent="0.3">
      <c r="A849" s="22">
        <v>44405</v>
      </c>
      <c r="B849" s="23">
        <v>0.35680555555555554</v>
      </c>
      <c r="C849" s="22">
        <v>44405</v>
      </c>
      <c r="D849" s="23">
        <v>0.36236111111111113</v>
      </c>
      <c r="E849">
        <v>1</v>
      </c>
      <c r="F849">
        <v>244</v>
      </c>
      <c r="G849">
        <v>42</v>
      </c>
      <c r="H849">
        <v>1</v>
      </c>
      <c r="I849">
        <v>2.15</v>
      </c>
      <c r="J849">
        <v>9</v>
      </c>
      <c r="K849" s="3" t="b">
        <f>OR(INDEX('taxi_location&amp;demand_checks'!$B$2:$B$266,MATCH(Clean_data!$F849,'taxi_location&amp;demand_checks'!$A$2:$A$266,0))="A",INDEX('taxi_location&amp;demand_checks'!$B$2:$B$266,MATCH(Clean_data!$G849,'taxi_location&amp;demand_checks'!$A$2:$A$266,0))="A")</f>
        <v>1</v>
      </c>
      <c r="L849" s="3">
        <f t="shared" si="43"/>
        <v>8</v>
      </c>
      <c r="M849" s="3" t="str">
        <f t="shared" si="42"/>
        <v>Wednesday</v>
      </c>
      <c r="N849" s="14">
        <f t="shared" si="44"/>
        <v>8.0000000000000515</v>
      </c>
    </row>
    <row r="850" spans="1:14" x14ac:dyDescent="0.3">
      <c r="A850" s="22">
        <v>44405</v>
      </c>
      <c r="B850" s="23">
        <v>0.39822916666666663</v>
      </c>
      <c r="C850" s="22">
        <v>44405</v>
      </c>
      <c r="D850" s="23">
        <v>0.40552083333333333</v>
      </c>
      <c r="E850">
        <v>1</v>
      </c>
      <c r="F850">
        <v>74</v>
      </c>
      <c r="G850">
        <v>43</v>
      </c>
      <c r="H850">
        <v>1</v>
      </c>
      <c r="I850">
        <v>1.27</v>
      </c>
      <c r="J850">
        <v>8</v>
      </c>
      <c r="K850" s="3" t="b">
        <f>OR(INDEX('taxi_location&amp;demand_checks'!$B$2:$B$266,MATCH(Clean_data!$F850,'taxi_location&amp;demand_checks'!$A$2:$A$266,0))="A",INDEX('taxi_location&amp;demand_checks'!$B$2:$B$266,MATCH(Clean_data!$G850,'taxi_location&amp;demand_checks'!$A$2:$A$266,0))="A")</f>
        <v>1</v>
      </c>
      <c r="L850" s="3">
        <f t="shared" si="43"/>
        <v>9</v>
      </c>
      <c r="M850" s="3" t="str">
        <f t="shared" si="42"/>
        <v>Wednesday</v>
      </c>
      <c r="N850" s="14">
        <f t="shared" si="44"/>
        <v>10.500000000000043</v>
      </c>
    </row>
    <row r="851" spans="1:14" x14ac:dyDescent="0.3">
      <c r="A851" s="22">
        <v>44405</v>
      </c>
      <c r="B851" s="23">
        <v>0.41158564814814813</v>
      </c>
      <c r="C851" s="22">
        <v>44405</v>
      </c>
      <c r="D851" s="23">
        <v>0.41542824074074075</v>
      </c>
      <c r="E851">
        <v>1</v>
      </c>
      <c r="F851">
        <v>146</v>
      </c>
      <c r="G851">
        <v>7</v>
      </c>
      <c r="H851">
        <v>1</v>
      </c>
      <c r="I851">
        <v>1.28</v>
      </c>
      <c r="J851">
        <v>6.5</v>
      </c>
      <c r="K851" s="3" t="b">
        <f>OR(INDEX('taxi_location&amp;demand_checks'!$B$2:$B$266,MATCH(Clean_data!$F851,'taxi_location&amp;demand_checks'!$A$2:$A$266,0))="A",INDEX('taxi_location&amp;demand_checks'!$B$2:$B$266,MATCH(Clean_data!$G851,'taxi_location&amp;demand_checks'!$A$2:$A$266,0))="A")</f>
        <v>0</v>
      </c>
      <c r="L851" s="3">
        <f t="shared" si="43"/>
        <v>9</v>
      </c>
      <c r="M851" s="3" t="str">
        <f t="shared" si="42"/>
        <v>Wednesday</v>
      </c>
      <c r="N851" s="14">
        <f t="shared" si="44"/>
        <v>5.5333333333333723</v>
      </c>
    </row>
    <row r="852" spans="1:14" x14ac:dyDescent="0.3">
      <c r="A852" s="22">
        <v>44405</v>
      </c>
      <c r="B852" s="23">
        <v>0.43024305555555559</v>
      </c>
      <c r="C852" s="22">
        <v>44405</v>
      </c>
      <c r="D852" s="23">
        <v>0.43186342592592591</v>
      </c>
      <c r="E852">
        <v>1</v>
      </c>
      <c r="F852">
        <v>166</v>
      </c>
      <c r="G852">
        <v>166</v>
      </c>
      <c r="H852">
        <v>1</v>
      </c>
      <c r="I852">
        <v>0.42</v>
      </c>
      <c r="J852">
        <v>4</v>
      </c>
      <c r="K852" s="3" t="b">
        <f>OR(INDEX('taxi_location&amp;demand_checks'!$B$2:$B$266,MATCH(Clean_data!$F852,'taxi_location&amp;demand_checks'!$A$2:$A$266,0))="A",INDEX('taxi_location&amp;demand_checks'!$B$2:$B$266,MATCH(Clean_data!$G852,'taxi_location&amp;demand_checks'!$A$2:$A$266,0))="A")</f>
        <v>1</v>
      </c>
      <c r="L852" s="3">
        <f t="shared" si="43"/>
        <v>10</v>
      </c>
      <c r="M852" s="3" t="str">
        <f t="shared" si="42"/>
        <v>Wednesday</v>
      </c>
      <c r="N852" s="14">
        <f t="shared" si="44"/>
        <v>2.3333333333332718</v>
      </c>
    </row>
    <row r="853" spans="1:14" x14ac:dyDescent="0.3">
      <c r="A853" s="22">
        <v>44405</v>
      </c>
      <c r="B853" s="23">
        <v>0.42398148148148151</v>
      </c>
      <c r="C853" s="22">
        <v>44405</v>
      </c>
      <c r="D853" s="23">
        <v>0.4274189814814815</v>
      </c>
      <c r="E853">
        <v>1</v>
      </c>
      <c r="F853">
        <v>146</v>
      </c>
      <c r="G853">
        <v>193</v>
      </c>
      <c r="H853">
        <v>1</v>
      </c>
      <c r="I853">
        <v>1.04</v>
      </c>
      <c r="J853">
        <v>5.5</v>
      </c>
      <c r="K853" s="3" t="b">
        <f>OR(INDEX('taxi_location&amp;demand_checks'!$B$2:$B$266,MATCH(Clean_data!$F853,'taxi_location&amp;demand_checks'!$A$2:$A$266,0))="A",INDEX('taxi_location&amp;demand_checks'!$B$2:$B$266,MATCH(Clean_data!$G853,'taxi_location&amp;demand_checks'!$A$2:$A$266,0))="A")</f>
        <v>0</v>
      </c>
      <c r="L853" s="3">
        <f t="shared" si="43"/>
        <v>10</v>
      </c>
      <c r="M853" s="3" t="str">
        <f t="shared" si="42"/>
        <v>Wednesday</v>
      </c>
      <c r="N853" s="14">
        <f t="shared" si="44"/>
        <v>4.9499999999999744</v>
      </c>
    </row>
    <row r="854" spans="1:14" x14ac:dyDescent="0.3">
      <c r="A854" s="22">
        <v>44405</v>
      </c>
      <c r="B854" s="23">
        <v>0.43877314814814811</v>
      </c>
      <c r="C854" s="22">
        <v>44405</v>
      </c>
      <c r="D854" s="23">
        <v>0.44474537037037037</v>
      </c>
      <c r="E854">
        <v>1</v>
      </c>
      <c r="F854">
        <v>74</v>
      </c>
      <c r="G854">
        <v>75</v>
      </c>
      <c r="H854">
        <v>1</v>
      </c>
      <c r="I854">
        <v>1.58</v>
      </c>
      <c r="J854">
        <v>7.5</v>
      </c>
      <c r="K854" s="3" t="b">
        <f>OR(INDEX('taxi_location&amp;demand_checks'!$B$2:$B$266,MATCH(Clean_data!$F854,'taxi_location&amp;demand_checks'!$A$2:$A$266,0))="A",INDEX('taxi_location&amp;demand_checks'!$B$2:$B$266,MATCH(Clean_data!$G854,'taxi_location&amp;demand_checks'!$A$2:$A$266,0))="A")</f>
        <v>1</v>
      </c>
      <c r="L854" s="3">
        <f t="shared" si="43"/>
        <v>10</v>
      </c>
      <c r="M854" s="3" t="str">
        <f t="shared" si="42"/>
        <v>Wednesday</v>
      </c>
      <c r="N854" s="14">
        <f t="shared" si="44"/>
        <v>8.6000000000000654</v>
      </c>
    </row>
    <row r="855" spans="1:14" x14ac:dyDescent="0.3">
      <c r="A855" s="22">
        <v>44405</v>
      </c>
      <c r="B855" s="23">
        <v>0.42540509259259257</v>
      </c>
      <c r="C855" s="22">
        <v>44405</v>
      </c>
      <c r="D855" s="23">
        <v>0.4536458333333333</v>
      </c>
      <c r="E855">
        <v>1</v>
      </c>
      <c r="F855">
        <v>117</v>
      </c>
      <c r="G855">
        <v>134</v>
      </c>
      <c r="H855">
        <v>1</v>
      </c>
      <c r="I855">
        <v>11.1</v>
      </c>
      <c r="J855">
        <v>36</v>
      </c>
      <c r="K855" s="3" t="b">
        <f>OR(INDEX('taxi_location&amp;demand_checks'!$B$2:$B$266,MATCH(Clean_data!$F855,'taxi_location&amp;demand_checks'!$A$2:$A$266,0))="A",INDEX('taxi_location&amp;demand_checks'!$B$2:$B$266,MATCH(Clean_data!$G855,'taxi_location&amp;demand_checks'!$A$2:$A$266,0))="A")</f>
        <v>0</v>
      </c>
      <c r="L855" s="3">
        <f t="shared" si="43"/>
        <v>10</v>
      </c>
      <c r="M855" s="3" t="str">
        <f t="shared" si="42"/>
        <v>Wednesday</v>
      </c>
      <c r="N855" s="14">
        <f t="shared" si="44"/>
        <v>40.666666666666657</v>
      </c>
    </row>
    <row r="856" spans="1:14" x14ac:dyDescent="0.3">
      <c r="A856" s="22">
        <v>44405</v>
      </c>
      <c r="B856" s="23">
        <v>0.49395833333333333</v>
      </c>
      <c r="C856" s="22">
        <v>44405</v>
      </c>
      <c r="D856" s="23">
        <v>0.50017361111111114</v>
      </c>
      <c r="E856">
        <v>1</v>
      </c>
      <c r="F856">
        <v>17</v>
      </c>
      <c r="G856">
        <v>37</v>
      </c>
      <c r="H856">
        <v>1</v>
      </c>
      <c r="I856">
        <v>1.45</v>
      </c>
      <c r="J856">
        <v>8</v>
      </c>
      <c r="K856" s="3" t="b">
        <f>OR(INDEX('taxi_location&amp;demand_checks'!$B$2:$B$266,MATCH(Clean_data!$F856,'taxi_location&amp;demand_checks'!$A$2:$A$266,0))="A",INDEX('taxi_location&amp;demand_checks'!$B$2:$B$266,MATCH(Clean_data!$G856,'taxi_location&amp;demand_checks'!$A$2:$A$266,0))="A")</f>
        <v>0</v>
      </c>
      <c r="L856" s="3">
        <f t="shared" si="43"/>
        <v>11</v>
      </c>
      <c r="M856" s="3" t="str">
        <f t="shared" si="42"/>
        <v>Wednesday</v>
      </c>
      <c r="N856" s="14">
        <f t="shared" si="44"/>
        <v>8.9500000000000401</v>
      </c>
    </row>
    <row r="857" spans="1:14" x14ac:dyDescent="0.3">
      <c r="A857" s="22">
        <v>44405</v>
      </c>
      <c r="B857" s="23">
        <v>0.49291666666666667</v>
      </c>
      <c r="C857" s="22">
        <v>44405</v>
      </c>
      <c r="D857" s="23">
        <v>0.49796296296296294</v>
      </c>
      <c r="E857">
        <v>1</v>
      </c>
      <c r="F857">
        <v>74</v>
      </c>
      <c r="G857">
        <v>75</v>
      </c>
      <c r="H857">
        <v>1</v>
      </c>
      <c r="I857">
        <v>1.3</v>
      </c>
      <c r="J857">
        <v>7</v>
      </c>
      <c r="K857" s="3" t="b">
        <f>OR(INDEX('taxi_location&amp;demand_checks'!$B$2:$B$266,MATCH(Clean_data!$F857,'taxi_location&amp;demand_checks'!$A$2:$A$266,0))="A",INDEX('taxi_location&amp;demand_checks'!$B$2:$B$266,MATCH(Clean_data!$G857,'taxi_location&amp;demand_checks'!$A$2:$A$266,0))="A")</f>
        <v>1</v>
      </c>
      <c r="L857" s="3">
        <f t="shared" si="43"/>
        <v>11</v>
      </c>
      <c r="M857" s="3" t="str">
        <f t="shared" si="42"/>
        <v>Wednesday</v>
      </c>
      <c r="N857" s="14">
        <f t="shared" si="44"/>
        <v>7.2666666666666302</v>
      </c>
    </row>
    <row r="858" spans="1:14" x14ac:dyDescent="0.3">
      <c r="A858" s="22">
        <v>44405</v>
      </c>
      <c r="B858" s="23">
        <v>0.45997685185185189</v>
      </c>
      <c r="C858" s="22">
        <v>44405</v>
      </c>
      <c r="D858" s="23">
        <v>0.46253472222222225</v>
      </c>
      <c r="E858">
        <v>1</v>
      </c>
      <c r="F858">
        <v>243</v>
      </c>
      <c r="G858">
        <v>243</v>
      </c>
      <c r="H858">
        <v>1</v>
      </c>
      <c r="I858">
        <v>0.3</v>
      </c>
      <c r="J858">
        <v>4</v>
      </c>
      <c r="K858" s="3" t="b">
        <f>OR(INDEX('taxi_location&amp;demand_checks'!$B$2:$B$266,MATCH(Clean_data!$F858,'taxi_location&amp;demand_checks'!$A$2:$A$266,0))="A",INDEX('taxi_location&amp;demand_checks'!$B$2:$B$266,MATCH(Clean_data!$G858,'taxi_location&amp;demand_checks'!$A$2:$A$266,0))="A")</f>
        <v>1</v>
      </c>
      <c r="L858" s="3">
        <f t="shared" si="43"/>
        <v>11</v>
      </c>
      <c r="M858" s="3" t="str">
        <f t="shared" si="42"/>
        <v>Wednesday</v>
      </c>
      <c r="N858" s="14">
        <f t="shared" si="44"/>
        <v>3.6833333333333229</v>
      </c>
    </row>
    <row r="859" spans="1:14" x14ac:dyDescent="0.3">
      <c r="A859" s="22">
        <v>44405</v>
      </c>
      <c r="B859" s="23">
        <v>0.50209490740740736</v>
      </c>
      <c r="C859" s="22">
        <v>44405</v>
      </c>
      <c r="D859" s="23">
        <v>0.51938657407407407</v>
      </c>
      <c r="E859">
        <v>1</v>
      </c>
      <c r="F859">
        <v>74</v>
      </c>
      <c r="G859">
        <v>244</v>
      </c>
      <c r="H859">
        <v>1</v>
      </c>
      <c r="I859">
        <v>3.2</v>
      </c>
      <c r="J859">
        <v>17</v>
      </c>
      <c r="K859" s="3" t="b">
        <f>OR(INDEX('taxi_location&amp;demand_checks'!$B$2:$B$266,MATCH(Clean_data!$F859,'taxi_location&amp;demand_checks'!$A$2:$A$266,0))="A",INDEX('taxi_location&amp;demand_checks'!$B$2:$B$266,MATCH(Clean_data!$G859,'taxi_location&amp;demand_checks'!$A$2:$A$266,0))="A")</f>
        <v>1</v>
      </c>
      <c r="L859" s="3">
        <f t="shared" si="43"/>
        <v>12</v>
      </c>
      <c r="M859" s="3" t="str">
        <f t="shared" si="42"/>
        <v>Wednesday</v>
      </c>
      <c r="N859" s="14">
        <f t="shared" si="44"/>
        <v>24.900000000000055</v>
      </c>
    </row>
    <row r="860" spans="1:14" x14ac:dyDescent="0.3">
      <c r="A860" s="22">
        <v>44405</v>
      </c>
      <c r="B860" s="23">
        <v>0.53280092592592598</v>
      </c>
      <c r="C860" s="22">
        <v>44405</v>
      </c>
      <c r="D860" s="23">
        <v>0.53819444444444442</v>
      </c>
      <c r="E860">
        <v>1</v>
      </c>
      <c r="F860">
        <v>244</v>
      </c>
      <c r="G860">
        <v>244</v>
      </c>
      <c r="H860">
        <v>1</v>
      </c>
      <c r="I860">
        <v>0.94</v>
      </c>
      <c r="J860">
        <v>7</v>
      </c>
      <c r="K860" s="3" t="b">
        <f>OR(INDEX('taxi_location&amp;demand_checks'!$B$2:$B$266,MATCH(Clean_data!$F860,'taxi_location&amp;demand_checks'!$A$2:$A$266,0))="A",INDEX('taxi_location&amp;demand_checks'!$B$2:$B$266,MATCH(Clean_data!$G860,'taxi_location&amp;demand_checks'!$A$2:$A$266,0))="A")</f>
        <v>1</v>
      </c>
      <c r="L860" s="3">
        <f t="shared" si="43"/>
        <v>12</v>
      </c>
      <c r="M860" s="3" t="str">
        <f t="shared" si="42"/>
        <v>Wednesday</v>
      </c>
      <c r="N860" s="14">
        <f t="shared" si="44"/>
        <v>7.7666666666665485</v>
      </c>
    </row>
    <row r="861" spans="1:14" x14ac:dyDescent="0.3">
      <c r="A861" s="22">
        <v>44405</v>
      </c>
      <c r="B861" s="23">
        <v>0.56504629629629632</v>
      </c>
      <c r="C861" s="22">
        <v>44405</v>
      </c>
      <c r="D861" s="23">
        <v>0.57151620370370371</v>
      </c>
      <c r="E861">
        <v>1</v>
      </c>
      <c r="F861">
        <v>41</v>
      </c>
      <c r="G861">
        <v>75</v>
      </c>
      <c r="H861">
        <v>1</v>
      </c>
      <c r="I861">
        <v>1.33</v>
      </c>
      <c r="J861">
        <v>7.5</v>
      </c>
      <c r="K861" s="3" t="b">
        <f>OR(INDEX('taxi_location&amp;demand_checks'!$B$2:$B$266,MATCH(Clean_data!$F861,'taxi_location&amp;demand_checks'!$A$2:$A$266,0))="A",INDEX('taxi_location&amp;demand_checks'!$B$2:$B$266,MATCH(Clean_data!$G861,'taxi_location&amp;demand_checks'!$A$2:$A$266,0))="A")</f>
        <v>1</v>
      </c>
      <c r="L861" s="3">
        <f t="shared" si="43"/>
        <v>13</v>
      </c>
      <c r="M861" s="3" t="str">
        <f t="shared" si="42"/>
        <v>Wednesday</v>
      </c>
      <c r="N861" s="14">
        <f t="shared" si="44"/>
        <v>9.3166666666666309</v>
      </c>
    </row>
    <row r="862" spans="1:14" x14ac:dyDescent="0.3">
      <c r="A862" s="22">
        <v>44405</v>
      </c>
      <c r="B862" s="23">
        <v>0.64291666666666669</v>
      </c>
      <c r="C862" s="22">
        <v>44405</v>
      </c>
      <c r="D862" s="23">
        <v>0.66662037037037036</v>
      </c>
      <c r="E862">
        <v>1</v>
      </c>
      <c r="F862">
        <v>65</v>
      </c>
      <c r="G862">
        <v>225</v>
      </c>
      <c r="H862">
        <v>2</v>
      </c>
      <c r="I862">
        <v>3.37</v>
      </c>
      <c r="J862">
        <v>17</v>
      </c>
      <c r="K862" s="3" t="b">
        <f>OR(INDEX('taxi_location&amp;demand_checks'!$B$2:$B$266,MATCH(Clean_data!$F862,'taxi_location&amp;demand_checks'!$A$2:$A$266,0))="A",INDEX('taxi_location&amp;demand_checks'!$B$2:$B$266,MATCH(Clean_data!$G862,'taxi_location&amp;demand_checks'!$A$2:$A$266,0))="A")</f>
        <v>0</v>
      </c>
      <c r="L862" s="3">
        <f t="shared" si="43"/>
        <v>15</v>
      </c>
      <c r="M862" s="3" t="str">
        <f t="shared" si="42"/>
        <v>Wednesday</v>
      </c>
      <c r="N862" s="14">
        <f t="shared" si="44"/>
        <v>34.133333333333283</v>
      </c>
    </row>
    <row r="863" spans="1:14" x14ac:dyDescent="0.3">
      <c r="A863" s="22">
        <v>44405</v>
      </c>
      <c r="B863" s="23">
        <v>0.65490740740740738</v>
      </c>
      <c r="C863" s="22">
        <v>44405</v>
      </c>
      <c r="D863" s="23">
        <v>0.65678240740740745</v>
      </c>
      <c r="E863">
        <v>1</v>
      </c>
      <c r="F863">
        <v>75</v>
      </c>
      <c r="G863">
        <v>74</v>
      </c>
      <c r="H863">
        <v>1</v>
      </c>
      <c r="I863">
        <v>0.83</v>
      </c>
      <c r="J863">
        <v>4.5</v>
      </c>
      <c r="K863" s="3" t="b">
        <f>OR(INDEX('taxi_location&amp;demand_checks'!$B$2:$B$266,MATCH(Clean_data!$F863,'taxi_location&amp;demand_checks'!$A$2:$A$266,0))="A",INDEX('taxi_location&amp;demand_checks'!$B$2:$B$266,MATCH(Clean_data!$G863,'taxi_location&amp;demand_checks'!$A$2:$A$266,0))="A")</f>
        <v>1</v>
      </c>
      <c r="L863" s="3">
        <f t="shared" si="43"/>
        <v>15</v>
      </c>
      <c r="M863" s="3" t="str">
        <f t="shared" si="42"/>
        <v>Wednesday</v>
      </c>
      <c r="N863" s="14">
        <f t="shared" si="44"/>
        <v>2.7000000000001023</v>
      </c>
    </row>
    <row r="864" spans="1:14" x14ac:dyDescent="0.3">
      <c r="A864" s="22">
        <v>44405</v>
      </c>
      <c r="B864" s="23">
        <v>0.6664930555555556</v>
      </c>
      <c r="C864" s="22">
        <v>44405</v>
      </c>
      <c r="D864" s="23">
        <v>0.68550925925925921</v>
      </c>
      <c r="E864">
        <v>1</v>
      </c>
      <c r="F864">
        <v>82</v>
      </c>
      <c r="G864">
        <v>17</v>
      </c>
      <c r="H864">
        <v>1</v>
      </c>
      <c r="I864">
        <v>6.92</v>
      </c>
      <c r="J864">
        <v>24</v>
      </c>
      <c r="K864" s="3" t="b">
        <f>OR(INDEX('taxi_location&amp;demand_checks'!$B$2:$B$266,MATCH(Clean_data!$F864,'taxi_location&amp;demand_checks'!$A$2:$A$266,0))="A",INDEX('taxi_location&amp;demand_checks'!$B$2:$B$266,MATCH(Clean_data!$G864,'taxi_location&amp;demand_checks'!$A$2:$A$266,0))="A")</f>
        <v>0</v>
      </c>
      <c r="L864" s="3">
        <f t="shared" si="43"/>
        <v>15</v>
      </c>
      <c r="M864" s="3" t="str">
        <f t="shared" si="42"/>
        <v>Wednesday</v>
      </c>
      <c r="N864" s="14">
        <f t="shared" si="44"/>
        <v>27.383333333333191</v>
      </c>
    </row>
    <row r="865" spans="1:14" x14ac:dyDescent="0.3">
      <c r="A865" s="22">
        <v>44405</v>
      </c>
      <c r="B865" s="23">
        <v>0.63306712962962963</v>
      </c>
      <c r="C865" s="22">
        <v>44405</v>
      </c>
      <c r="D865" s="23">
        <v>0.64686342592592594</v>
      </c>
      <c r="E865">
        <v>1</v>
      </c>
      <c r="F865">
        <v>82</v>
      </c>
      <c r="G865">
        <v>7</v>
      </c>
      <c r="H865">
        <v>1</v>
      </c>
      <c r="I865">
        <v>3.39</v>
      </c>
      <c r="J865">
        <v>16</v>
      </c>
      <c r="K865" s="3" t="b">
        <f>OR(INDEX('taxi_location&amp;demand_checks'!$B$2:$B$266,MATCH(Clean_data!$F865,'taxi_location&amp;demand_checks'!$A$2:$A$266,0))="A",INDEX('taxi_location&amp;demand_checks'!$B$2:$B$266,MATCH(Clean_data!$G865,'taxi_location&amp;demand_checks'!$A$2:$A$266,0))="A")</f>
        <v>0</v>
      </c>
      <c r="L865" s="3">
        <f t="shared" si="43"/>
        <v>15</v>
      </c>
      <c r="M865" s="3" t="str">
        <f t="shared" si="42"/>
        <v>Wednesday</v>
      </c>
      <c r="N865" s="14">
        <f t="shared" si="44"/>
        <v>19.866666666666681</v>
      </c>
    </row>
    <row r="866" spans="1:14" x14ac:dyDescent="0.3">
      <c r="A866" s="22">
        <v>44405</v>
      </c>
      <c r="B866" s="23">
        <v>0.69937499999999997</v>
      </c>
      <c r="C866" s="22">
        <v>44405</v>
      </c>
      <c r="D866" s="23">
        <v>0.70420138888888895</v>
      </c>
      <c r="E866">
        <v>1</v>
      </c>
      <c r="F866">
        <v>83</v>
      </c>
      <c r="G866">
        <v>83</v>
      </c>
      <c r="H866">
        <v>1</v>
      </c>
      <c r="I866">
        <v>1.1299999999999999</v>
      </c>
      <c r="J866">
        <v>6.5</v>
      </c>
      <c r="K866" s="3" t="b">
        <f>OR(INDEX('taxi_location&amp;demand_checks'!$B$2:$B$266,MATCH(Clean_data!$F866,'taxi_location&amp;demand_checks'!$A$2:$A$266,0))="A",INDEX('taxi_location&amp;demand_checks'!$B$2:$B$266,MATCH(Clean_data!$G866,'taxi_location&amp;demand_checks'!$A$2:$A$266,0))="A")</f>
        <v>0</v>
      </c>
      <c r="L866" s="3">
        <f t="shared" si="43"/>
        <v>16</v>
      </c>
      <c r="M866" s="3" t="str">
        <f t="shared" si="42"/>
        <v>Wednesday</v>
      </c>
      <c r="N866" s="14">
        <f t="shared" si="44"/>
        <v>6.9500000000001272</v>
      </c>
    </row>
    <row r="867" spans="1:14" x14ac:dyDescent="0.3">
      <c r="A867" s="22">
        <v>44405</v>
      </c>
      <c r="B867" s="23">
        <v>0.74214120370370373</v>
      </c>
      <c r="C867" s="22">
        <v>44405</v>
      </c>
      <c r="D867" s="23">
        <v>0.74613425925925936</v>
      </c>
      <c r="E867">
        <v>1</v>
      </c>
      <c r="F867">
        <v>75</v>
      </c>
      <c r="G867">
        <v>74</v>
      </c>
      <c r="H867">
        <v>1</v>
      </c>
      <c r="I867">
        <v>1.35</v>
      </c>
      <c r="J867">
        <v>6.5</v>
      </c>
      <c r="K867" s="3" t="b">
        <f>OR(INDEX('taxi_location&amp;demand_checks'!$B$2:$B$266,MATCH(Clean_data!$F867,'taxi_location&amp;demand_checks'!$A$2:$A$266,0))="A",INDEX('taxi_location&amp;demand_checks'!$B$2:$B$266,MATCH(Clean_data!$G867,'taxi_location&amp;demand_checks'!$A$2:$A$266,0))="A")</f>
        <v>1</v>
      </c>
      <c r="L867" s="3">
        <f t="shared" si="43"/>
        <v>17</v>
      </c>
      <c r="M867" s="3" t="str">
        <f t="shared" si="42"/>
        <v>Wednesday</v>
      </c>
      <c r="N867" s="14">
        <f t="shared" si="44"/>
        <v>5.7500000000000995</v>
      </c>
    </row>
    <row r="868" spans="1:14" x14ac:dyDescent="0.3">
      <c r="A868" s="22">
        <v>44405</v>
      </c>
      <c r="B868" s="23">
        <v>0.76900462962962957</v>
      </c>
      <c r="C868" s="22">
        <v>44405</v>
      </c>
      <c r="D868" s="23">
        <v>0.78671296296296289</v>
      </c>
      <c r="E868">
        <v>1</v>
      </c>
      <c r="F868">
        <v>181</v>
      </c>
      <c r="G868">
        <v>188</v>
      </c>
      <c r="H868">
        <v>1</v>
      </c>
      <c r="I868">
        <v>3.13</v>
      </c>
      <c r="J868">
        <v>17</v>
      </c>
      <c r="K868" s="3" t="b">
        <f>OR(INDEX('taxi_location&amp;demand_checks'!$B$2:$B$266,MATCH(Clean_data!$F868,'taxi_location&amp;demand_checks'!$A$2:$A$266,0))="A",INDEX('taxi_location&amp;demand_checks'!$B$2:$B$266,MATCH(Clean_data!$G868,'taxi_location&amp;demand_checks'!$A$2:$A$266,0))="A")</f>
        <v>0</v>
      </c>
      <c r="L868" s="3">
        <f t="shared" si="43"/>
        <v>18</v>
      </c>
      <c r="M868" s="3" t="str">
        <f t="shared" si="42"/>
        <v>Wednesday</v>
      </c>
      <c r="N868" s="14">
        <f t="shared" si="44"/>
        <v>25.499999999999989</v>
      </c>
    </row>
    <row r="869" spans="1:14" x14ac:dyDescent="0.3">
      <c r="A869" s="22">
        <v>44405</v>
      </c>
      <c r="B869" s="23">
        <v>0.79039351851851858</v>
      </c>
      <c r="C869" s="22">
        <v>44405</v>
      </c>
      <c r="D869" s="23">
        <v>0.80060185185185195</v>
      </c>
      <c r="E869">
        <v>1</v>
      </c>
      <c r="F869">
        <v>82</v>
      </c>
      <c r="G869">
        <v>129</v>
      </c>
      <c r="H869">
        <v>1</v>
      </c>
      <c r="I869">
        <v>1.93</v>
      </c>
      <c r="J869">
        <v>11</v>
      </c>
      <c r="K869" s="3" t="b">
        <f>OR(INDEX('taxi_location&amp;demand_checks'!$B$2:$B$266,MATCH(Clean_data!$F869,'taxi_location&amp;demand_checks'!$A$2:$A$266,0))="A",INDEX('taxi_location&amp;demand_checks'!$B$2:$B$266,MATCH(Clean_data!$G869,'taxi_location&amp;demand_checks'!$A$2:$A$266,0))="A")</f>
        <v>0</v>
      </c>
      <c r="L869" s="3">
        <f t="shared" si="43"/>
        <v>18</v>
      </c>
      <c r="M869" s="3" t="str">
        <f t="shared" si="42"/>
        <v>Wednesday</v>
      </c>
      <c r="N869" s="14">
        <f t="shared" si="44"/>
        <v>14.70000000000006</v>
      </c>
    </row>
    <row r="870" spans="1:14" x14ac:dyDescent="0.3">
      <c r="A870" s="22">
        <v>44405</v>
      </c>
      <c r="B870" s="23">
        <v>0.80120370370370375</v>
      </c>
      <c r="C870" s="22">
        <v>44405</v>
      </c>
      <c r="D870" s="23">
        <v>0.80320601851851858</v>
      </c>
      <c r="E870">
        <v>1</v>
      </c>
      <c r="F870">
        <v>41</v>
      </c>
      <c r="G870">
        <v>41</v>
      </c>
      <c r="H870">
        <v>1</v>
      </c>
      <c r="I870">
        <v>0.4</v>
      </c>
      <c r="J870">
        <v>4</v>
      </c>
      <c r="K870" s="3" t="b">
        <f>OR(INDEX('taxi_location&amp;demand_checks'!$B$2:$B$266,MATCH(Clean_data!$F870,'taxi_location&amp;demand_checks'!$A$2:$A$266,0))="A",INDEX('taxi_location&amp;demand_checks'!$B$2:$B$266,MATCH(Clean_data!$G870,'taxi_location&amp;demand_checks'!$A$2:$A$266,0))="A")</f>
        <v>1</v>
      </c>
      <c r="L870" s="3">
        <f t="shared" si="43"/>
        <v>19</v>
      </c>
      <c r="M870" s="3" t="str">
        <f t="shared" si="42"/>
        <v>Wednesday</v>
      </c>
      <c r="N870" s="14">
        <f t="shared" si="44"/>
        <v>2.8833333333333577</v>
      </c>
    </row>
    <row r="871" spans="1:14" x14ac:dyDescent="0.3">
      <c r="A871" s="22">
        <v>44405</v>
      </c>
      <c r="B871" s="23">
        <v>0.81472222222222224</v>
      </c>
      <c r="C871" s="22">
        <v>44405</v>
      </c>
      <c r="D871" s="23">
        <v>0.83256944444444436</v>
      </c>
      <c r="E871">
        <v>1</v>
      </c>
      <c r="F871">
        <v>69</v>
      </c>
      <c r="G871">
        <v>265</v>
      </c>
      <c r="H871">
        <v>1</v>
      </c>
      <c r="I871">
        <v>9.49</v>
      </c>
      <c r="J871">
        <v>30</v>
      </c>
      <c r="K871" s="3" t="b">
        <f>OR(INDEX('taxi_location&amp;demand_checks'!$B$2:$B$266,MATCH(Clean_data!$F871,'taxi_location&amp;demand_checks'!$A$2:$A$266,0))="A",INDEX('taxi_location&amp;demand_checks'!$B$2:$B$266,MATCH(Clean_data!$G871,'taxi_location&amp;demand_checks'!$A$2:$A$266,0))="A")</f>
        <v>0</v>
      </c>
      <c r="L871" s="3">
        <f t="shared" si="43"/>
        <v>19</v>
      </c>
      <c r="M871" s="3" t="str">
        <f t="shared" si="42"/>
        <v>Wednesday</v>
      </c>
      <c r="N871" s="14">
        <f t="shared" si="44"/>
        <v>25.699999999999861</v>
      </c>
    </row>
    <row r="872" spans="1:14" x14ac:dyDescent="0.3">
      <c r="A872" s="22">
        <v>44405</v>
      </c>
      <c r="B872" s="23">
        <v>0.84880787037037031</v>
      </c>
      <c r="C872" s="22">
        <v>44405</v>
      </c>
      <c r="D872" s="23">
        <v>0.87013888888888891</v>
      </c>
      <c r="E872">
        <v>1</v>
      </c>
      <c r="F872">
        <v>130</v>
      </c>
      <c r="G872">
        <v>139</v>
      </c>
      <c r="H872">
        <v>1</v>
      </c>
      <c r="I872">
        <v>4.79</v>
      </c>
      <c r="J872">
        <v>19.5</v>
      </c>
      <c r="K872" s="3" t="b">
        <f>OR(INDEX('taxi_location&amp;demand_checks'!$B$2:$B$266,MATCH(Clean_data!$F872,'taxi_location&amp;demand_checks'!$A$2:$A$266,0))="A",INDEX('taxi_location&amp;demand_checks'!$B$2:$B$266,MATCH(Clean_data!$G872,'taxi_location&amp;demand_checks'!$A$2:$A$266,0))="A")</f>
        <v>0</v>
      </c>
      <c r="L872" s="3">
        <f t="shared" si="43"/>
        <v>20</v>
      </c>
      <c r="M872" s="3" t="str">
        <f t="shared" si="42"/>
        <v>Wednesday</v>
      </c>
      <c r="N872" s="14">
        <f t="shared" si="44"/>
        <v>30.716666666666779</v>
      </c>
    </row>
    <row r="873" spans="1:14" x14ac:dyDescent="0.3">
      <c r="A873" s="22">
        <v>44405</v>
      </c>
      <c r="B873" s="23">
        <v>0.88190972222222219</v>
      </c>
      <c r="C873" s="22">
        <v>44405</v>
      </c>
      <c r="D873" s="23">
        <v>0.88543981481481471</v>
      </c>
      <c r="E873">
        <v>1</v>
      </c>
      <c r="F873">
        <v>264</v>
      </c>
      <c r="G873">
        <v>264</v>
      </c>
      <c r="H873">
        <v>1</v>
      </c>
      <c r="I873">
        <v>0.9</v>
      </c>
      <c r="J873">
        <v>5.5</v>
      </c>
      <c r="K873" s="3" t="b">
        <f>OR(INDEX('taxi_location&amp;demand_checks'!$B$2:$B$266,MATCH(Clean_data!$F873,'taxi_location&amp;demand_checks'!$A$2:$A$266,0))="A",INDEX('taxi_location&amp;demand_checks'!$B$2:$B$266,MATCH(Clean_data!$G873,'taxi_location&amp;demand_checks'!$A$2:$A$266,0))="A")</f>
        <v>0</v>
      </c>
      <c r="L873" s="3">
        <f t="shared" si="43"/>
        <v>21</v>
      </c>
      <c r="M873" s="3" t="str">
        <f t="shared" si="42"/>
        <v>Wednesday</v>
      </c>
      <c r="N873" s="14">
        <f t="shared" si="44"/>
        <v>5.083333333333222</v>
      </c>
    </row>
    <row r="874" spans="1:14" x14ac:dyDescent="0.3">
      <c r="A874" s="22">
        <v>44405</v>
      </c>
      <c r="B874" s="23">
        <v>0.94344907407407408</v>
      </c>
      <c r="C874" s="22">
        <v>44405</v>
      </c>
      <c r="D874" s="23">
        <v>0.96446759259259263</v>
      </c>
      <c r="E874">
        <v>1</v>
      </c>
      <c r="F874">
        <v>127</v>
      </c>
      <c r="G874">
        <v>74</v>
      </c>
      <c r="H874">
        <v>5</v>
      </c>
      <c r="I874">
        <v>9.09</v>
      </c>
      <c r="J874">
        <v>30</v>
      </c>
      <c r="K874" s="3" t="b">
        <f>OR(INDEX('taxi_location&amp;demand_checks'!$B$2:$B$266,MATCH(Clean_data!$F874,'taxi_location&amp;demand_checks'!$A$2:$A$266,0))="A",INDEX('taxi_location&amp;demand_checks'!$B$2:$B$266,MATCH(Clean_data!$G874,'taxi_location&amp;demand_checks'!$A$2:$A$266,0))="A")</f>
        <v>1</v>
      </c>
      <c r="L874" s="3">
        <f t="shared" si="43"/>
        <v>22</v>
      </c>
      <c r="M874" s="3" t="str">
        <f t="shared" si="42"/>
        <v>Wednesday</v>
      </c>
      <c r="N874" s="14">
        <f t="shared" si="44"/>
        <v>30.266666666666708</v>
      </c>
    </row>
    <row r="875" spans="1:14" x14ac:dyDescent="0.3">
      <c r="A875" s="22">
        <v>44406</v>
      </c>
      <c r="B875" s="23">
        <v>8.3333333333333339E-4</v>
      </c>
      <c r="C875" s="22">
        <v>44406</v>
      </c>
      <c r="D875" s="23">
        <v>4.5949074074074078E-3</v>
      </c>
      <c r="E875">
        <v>1</v>
      </c>
      <c r="F875">
        <v>166</v>
      </c>
      <c r="G875">
        <v>42</v>
      </c>
      <c r="H875">
        <v>1</v>
      </c>
      <c r="I875">
        <v>0.95</v>
      </c>
      <c r="J875">
        <v>6</v>
      </c>
      <c r="K875" s="3" t="b">
        <f>OR(INDEX('taxi_location&amp;demand_checks'!$B$2:$B$266,MATCH(Clean_data!$F875,'taxi_location&amp;demand_checks'!$A$2:$A$266,0))="A",INDEX('taxi_location&amp;demand_checks'!$B$2:$B$266,MATCH(Clean_data!$G875,'taxi_location&amp;demand_checks'!$A$2:$A$266,0))="A")</f>
        <v>1</v>
      </c>
      <c r="L875" s="3">
        <f t="shared" si="43"/>
        <v>0</v>
      </c>
      <c r="M875" s="3" t="str">
        <f t="shared" si="42"/>
        <v>Thursday</v>
      </c>
      <c r="N875" s="14">
        <f t="shared" si="44"/>
        <v>5.416666666666667</v>
      </c>
    </row>
    <row r="876" spans="1:14" x14ac:dyDescent="0.3">
      <c r="A876" s="22">
        <v>44406</v>
      </c>
      <c r="B876" s="23">
        <v>5.5532407407407412E-2</v>
      </c>
      <c r="C876" s="22">
        <v>44406</v>
      </c>
      <c r="D876" s="23">
        <v>5.8923611111111107E-2</v>
      </c>
      <c r="E876">
        <v>1</v>
      </c>
      <c r="F876">
        <v>42</v>
      </c>
      <c r="G876">
        <v>41</v>
      </c>
      <c r="H876">
        <v>1</v>
      </c>
      <c r="I876">
        <v>1.05</v>
      </c>
      <c r="J876">
        <v>6</v>
      </c>
      <c r="K876" s="3" t="b">
        <f>OR(INDEX('taxi_location&amp;demand_checks'!$B$2:$B$266,MATCH(Clean_data!$F876,'taxi_location&amp;demand_checks'!$A$2:$A$266,0))="A",INDEX('taxi_location&amp;demand_checks'!$B$2:$B$266,MATCH(Clean_data!$G876,'taxi_location&amp;demand_checks'!$A$2:$A$266,0))="A")</f>
        <v>1</v>
      </c>
      <c r="L876" s="3">
        <f t="shared" si="43"/>
        <v>1</v>
      </c>
      <c r="M876" s="3" t="str">
        <f t="shared" si="42"/>
        <v>Thursday</v>
      </c>
      <c r="N876" s="14">
        <f t="shared" si="44"/>
        <v>4.8833333333333204</v>
      </c>
    </row>
    <row r="877" spans="1:14" x14ac:dyDescent="0.3">
      <c r="A877" s="22">
        <v>44406</v>
      </c>
      <c r="B877" s="23">
        <v>5.1817129629629623E-2</v>
      </c>
      <c r="C877" s="22">
        <v>44406</v>
      </c>
      <c r="D877" s="23">
        <v>5.2534722222222219E-2</v>
      </c>
      <c r="E877">
        <v>1</v>
      </c>
      <c r="F877">
        <v>41</v>
      </c>
      <c r="G877">
        <v>41</v>
      </c>
      <c r="H877">
        <v>1</v>
      </c>
      <c r="I877">
        <v>0.11</v>
      </c>
      <c r="J877">
        <v>3</v>
      </c>
      <c r="K877" s="3" t="b">
        <f>OR(INDEX('taxi_location&amp;demand_checks'!$B$2:$B$266,MATCH(Clean_data!$F877,'taxi_location&amp;demand_checks'!$A$2:$A$266,0))="A",INDEX('taxi_location&amp;demand_checks'!$B$2:$B$266,MATCH(Clean_data!$G877,'taxi_location&amp;demand_checks'!$A$2:$A$266,0))="A")</f>
        <v>1</v>
      </c>
      <c r="L877" s="3">
        <f t="shared" si="43"/>
        <v>1</v>
      </c>
      <c r="M877" s="3" t="str">
        <f t="shared" si="42"/>
        <v>Thursday</v>
      </c>
      <c r="N877" s="14">
        <f t="shared" si="44"/>
        <v>1.0333333333333383</v>
      </c>
    </row>
    <row r="878" spans="1:14" x14ac:dyDescent="0.3">
      <c r="A878" s="22">
        <v>44406</v>
      </c>
      <c r="B878" s="23">
        <v>0.28341435185185188</v>
      </c>
      <c r="C878" s="22">
        <v>44406</v>
      </c>
      <c r="D878" s="23">
        <v>0.29065972222222219</v>
      </c>
      <c r="E878">
        <v>1</v>
      </c>
      <c r="F878">
        <v>42</v>
      </c>
      <c r="G878">
        <v>168</v>
      </c>
      <c r="H878">
        <v>1</v>
      </c>
      <c r="I878">
        <v>2.09</v>
      </c>
      <c r="J878">
        <v>10</v>
      </c>
      <c r="K878" s="3" t="b">
        <f>OR(INDEX('taxi_location&amp;demand_checks'!$B$2:$B$266,MATCH(Clean_data!$F878,'taxi_location&amp;demand_checks'!$A$2:$A$266,0))="A",INDEX('taxi_location&amp;demand_checks'!$B$2:$B$266,MATCH(Clean_data!$G878,'taxi_location&amp;demand_checks'!$A$2:$A$266,0))="A")</f>
        <v>1</v>
      </c>
      <c r="L878" s="3">
        <f t="shared" si="43"/>
        <v>6</v>
      </c>
      <c r="M878" s="3" t="str">
        <f t="shared" si="42"/>
        <v>Thursday</v>
      </c>
      <c r="N878" s="14">
        <f t="shared" si="44"/>
        <v>10.433333333333259</v>
      </c>
    </row>
    <row r="879" spans="1:14" x14ac:dyDescent="0.3">
      <c r="A879" s="22">
        <v>44406</v>
      </c>
      <c r="B879" s="23">
        <v>0.30173611111111109</v>
      </c>
      <c r="C879" s="22">
        <v>44406</v>
      </c>
      <c r="D879" s="23">
        <v>0.30819444444444444</v>
      </c>
      <c r="E879">
        <v>1</v>
      </c>
      <c r="F879">
        <v>74</v>
      </c>
      <c r="G879">
        <v>74</v>
      </c>
      <c r="H879">
        <v>1</v>
      </c>
      <c r="I879">
        <v>1.19</v>
      </c>
      <c r="J879">
        <v>7.5</v>
      </c>
      <c r="K879" s="3" t="b">
        <f>OR(INDEX('taxi_location&amp;demand_checks'!$B$2:$B$266,MATCH(Clean_data!$F879,'taxi_location&amp;demand_checks'!$A$2:$A$266,0))="A",INDEX('taxi_location&amp;demand_checks'!$B$2:$B$266,MATCH(Clean_data!$G879,'taxi_location&amp;demand_checks'!$A$2:$A$266,0))="A")</f>
        <v>1</v>
      </c>
      <c r="L879" s="3">
        <f t="shared" si="43"/>
        <v>7</v>
      </c>
      <c r="M879" s="3" t="str">
        <f t="shared" si="42"/>
        <v>Thursday</v>
      </c>
      <c r="N879" s="14">
        <f t="shared" si="44"/>
        <v>9.3000000000000149</v>
      </c>
    </row>
    <row r="880" spans="1:14" x14ac:dyDescent="0.3">
      <c r="A880" s="22">
        <v>44406</v>
      </c>
      <c r="B880" s="23">
        <v>0.34363425925925922</v>
      </c>
      <c r="C880" s="22">
        <v>44406</v>
      </c>
      <c r="D880" s="23">
        <v>0.34637731481481482</v>
      </c>
      <c r="E880">
        <v>1</v>
      </c>
      <c r="F880">
        <v>41</v>
      </c>
      <c r="G880">
        <v>42</v>
      </c>
      <c r="H880">
        <v>1</v>
      </c>
      <c r="I880">
        <v>0.74</v>
      </c>
      <c r="J880">
        <v>5</v>
      </c>
      <c r="K880" s="3" t="b">
        <f>OR(INDEX('taxi_location&amp;demand_checks'!$B$2:$B$266,MATCH(Clean_data!$F880,'taxi_location&amp;demand_checks'!$A$2:$A$266,0))="A",INDEX('taxi_location&amp;demand_checks'!$B$2:$B$266,MATCH(Clean_data!$G880,'taxi_location&amp;demand_checks'!$A$2:$A$266,0))="A")</f>
        <v>1</v>
      </c>
      <c r="L880" s="3">
        <f t="shared" si="43"/>
        <v>8</v>
      </c>
      <c r="M880" s="3" t="str">
        <f t="shared" si="42"/>
        <v>Thursday</v>
      </c>
      <c r="N880" s="14">
        <f t="shared" si="44"/>
        <v>3.9500000000000579</v>
      </c>
    </row>
    <row r="881" spans="1:14" x14ac:dyDescent="0.3">
      <c r="A881" s="22">
        <v>44406</v>
      </c>
      <c r="B881" s="23">
        <v>0.36259259259259258</v>
      </c>
      <c r="C881" s="22">
        <v>44406</v>
      </c>
      <c r="D881" s="23">
        <v>0.36951388888888892</v>
      </c>
      <c r="E881">
        <v>1</v>
      </c>
      <c r="F881">
        <v>41</v>
      </c>
      <c r="G881">
        <v>74</v>
      </c>
      <c r="H881">
        <v>1</v>
      </c>
      <c r="I881">
        <v>0.8</v>
      </c>
      <c r="J881">
        <v>7.5</v>
      </c>
      <c r="K881" s="3" t="b">
        <f>OR(INDEX('taxi_location&amp;demand_checks'!$B$2:$B$266,MATCH(Clean_data!$F881,'taxi_location&amp;demand_checks'!$A$2:$A$266,0))="A",INDEX('taxi_location&amp;demand_checks'!$B$2:$B$266,MATCH(Clean_data!$G881,'taxi_location&amp;demand_checks'!$A$2:$A$266,0))="A")</f>
        <v>1</v>
      </c>
      <c r="L881" s="3">
        <f t="shared" si="43"/>
        <v>8</v>
      </c>
      <c r="M881" s="3" t="str">
        <f t="shared" si="42"/>
        <v>Thursday</v>
      </c>
      <c r="N881" s="14">
        <f t="shared" si="44"/>
        <v>9.9666666666667325</v>
      </c>
    </row>
    <row r="882" spans="1:14" x14ac:dyDescent="0.3">
      <c r="A882" s="22">
        <v>44406</v>
      </c>
      <c r="B882" s="23">
        <v>0.36531249999999998</v>
      </c>
      <c r="C882" s="22">
        <v>44406</v>
      </c>
      <c r="D882" s="23">
        <v>0.37820601851851854</v>
      </c>
      <c r="E882">
        <v>1</v>
      </c>
      <c r="F882">
        <v>74</v>
      </c>
      <c r="G882">
        <v>116</v>
      </c>
      <c r="H882">
        <v>1</v>
      </c>
      <c r="I882">
        <v>2.76</v>
      </c>
      <c r="J882">
        <v>14</v>
      </c>
      <c r="K882" s="3" t="b">
        <f>OR(INDEX('taxi_location&amp;demand_checks'!$B$2:$B$266,MATCH(Clean_data!$F882,'taxi_location&amp;demand_checks'!$A$2:$A$266,0))="A",INDEX('taxi_location&amp;demand_checks'!$B$2:$B$266,MATCH(Clean_data!$G882,'taxi_location&amp;demand_checks'!$A$2:$A$266,0))="A")</f>
        <v>1</v>
      </c>
      <c r="L882" s="3">
        <f t="shared" si="43"/>
        <v>8</v>
      </c>
      <c r="M882" s="3" t="str">
        <f t="shared" si="42"/>
        <v>Thursday</v>
      </c>
      <c r="N882" s="14">
        <f t="shared" si="44"/>
        <v>18.56666666666672</v>
      </c>
    </row>
    <row r="883" spans="1:14" x14ac:dyDescent="0.3">
      <c r="A883" s="22">
        <v>44406</v>
      </c>
      <c r="B883" s="23">
        <v>0.35378472222222218</v>
      </c>
      <c r="C883" s="22">
        <v>44406</v>
      </c>
      <c r="D883" s="23">
        <v>0.37511574074074078</v>
      </c>
      <c r="E883">
        <v>1</v>
      </c>
      <c r="F883">
        <v>197</v>
      </c>
      <c r="G883">
        <v>138</v>
      </c>
      <c r="H883">
        <v>1</v>
      </c>
      <c r="I883">
        <v>7.77</v>
      </c>
      <c r="J883">
        <v>28.5</v>
      </c>
      <c r="K883" s="3" t="b">
        <f>OR(INDEX('taxi_location&amp;demand_checks'!$B$2:$B$266,MATCH(Clean_data!$F883,'taxi_location&amp;demand_checks'!$A$2:$A$266,0))="A",INDEX('taxi_location&amp;demand_checks'!$B$2:$B$266,MATCH(Clean_data!$G883,'taxi_location&amp;demand_checks'!$A$2:$A$266,0))="A")</f>
        <v>0</v>
      </c>
      <c r="L883" s="3">
        <f t="shared" si="43"/>
        <v>8</v>
      </c>
      <c r="M883" s="3" t="str">
        <f t="shared" si="42"/>
        <v>Thursday</v>
      </c>
      <c r="N883" s="14">
        <f t="shared" si="44"/>
        <v>30.716666666666779</v>
      </c>
    </row>
    <row r="884" spans="1:14" x14ac:dyDescent="0.3">
      <c r="A884" s="22">
        <v>44406</v>
      </c>
      <c r="B884" s="23">
        <v>0.3741666666666667</v>
      </c>
      <c r="C884" s="22">
        <v>44406</v>
      </c>
      <c r="D884" s="23">
        <v>0.38078703703703703</v>
      </c>
      <c r="E884">
        <v>1</v>
      </c>
      <c r="F884">
        <v>244</v>
      </c>
      <c r="G884">
        <v>169</v>
      </c>
      <c r="H884">
        <v>1</v>
      </c>
      <c r="I884">
        <v>2.1800000000000002</v>
      </c>
      <c r="J884">
        <v>9.5</v>
      </c>
      <c r="K884" s="3" t="b">
        <f>OR(INDEX('taxi_location&amp;demand_checks'!$B$2:$B$266,MATCH(Clean_data!$F884,'taxi_location&amp;demand_checks'!$A$2:$A$266,0))="A",INDEX('taxi_location&amp;demand_checks'!$B$2:$B$266,MATCH(Clean_data!$G884,'taxi_location&amp;demand_checks'!$A$2:$A$266,0))="A")</f>
        <v>1</v>
      </c>
      <c r="L884" s="3">
        <f t="shared" si="43"/>
        <v>8</v>
      </c>
      <c r="M884" s="3" t="str">
        <f t="shared" si="42"/>
        <v>Thursday</v>
      </c>
      <c r="N884" s="14">
        <f t="shared" si="44"/>
        <v>9.5333333333332781</v>
      </c>
    </row>
    <row r="885" spans="1:14" x14ac:dyDescent="0.3">
      <c r="A885" s="22">
        <v>44406</v>
      </c>
      <c r="B885" s="23">
        <v>0.44562499999999999</v>
      </c>
      <c r="C885" s="22">
        <v>44406</v>
      </c>
      <c r="D885" s="23">
        <v>0.45019675925925928</v>
      </c>
      <c r="E885">
        <v>1</v>
      </c>
      <c r="F885">
        <v>41</v>
      </c>
      <c r="G885">
        <v>24</v>
      </c>
      <c r="H885">
        <v>3</v>
      </c>
      <c r="I885">
        <v>0.57999999999999996</v>
      </c>
      <c r="J885">
        <v>5.5</v>
      </c>
      <c r="K885" s="3" t="b">
        <f>OR(INDEX('taxi_location&amp;demand_checks'!$B$2:$B$266,MATCH(Clean_data!$F885,'taxi_location&amp;demand_checks'!$A$2:$A$266,0))="A",INDEX('taxi_location&amp;demand_checks'!$B$2:$B$266,MATCH(Clean_data!$G885,'taxi_location&amp;demand_checks'!$A$2:$A$266,0))="A")</f>
        <v>1</v>
      </c>
      <c r="L885" s="3">
        <f t="shared" si="43"/>
        <v>10</v>
      </c>
      <c r="M885" s="3" t="str">
        <f t="shared" si="42"/>
        <v>Thursday</v>
      </c>
      <c r="N885" s="14">
        <f t="shared" si="44"/>
        <v>6.5833333333333766</v>
      </c>
    </row>
    <row r="886" spans="1:14" x14ac:dyDescent="0.3">
      <c r="A886" s="22">
        <v>44406</v>
      </c>
      <c r="B886" s="23">
        <v>0.43957175925925923</v>
      </c>
      <c r="C886" s="22">
        <v>44406</v>
      </c>
      <c r="D886" s="23">
        <v>0.44548611111111108</v>
      </c>
      <c r="E886">
        <v>1</v>
      </c>
      <c r="F886">
        <v>74</v>
      </c>
      <c r="G886">
        <v>43</v>
      </c>
      <c r="H886">
        <v>1</v>
      </c>
      <c r="I886">
        <v>1.4</v>
      </c>
      <c r="J886">
        <v>7.5</v>
      </c>
      <c r="K886" s="3" t="b">
        <f>OR(INDEX('taxi_location&amp;demand_checks'!$B$2:$B$266,MATCH(Clean_data!$F886,'taxi_location&amp;demand_checks'!$A$2:$A$266,0))="A",INDEX('taxi_location&amp;demand_checks'!$B$2:$B$266,MATCH(Clean_data!$G886,'taxi_location&amp;demand_checks'!$A$2:$A$266,0))="A")</f>
        <v>1</v>
      </c>
      <c r="L886" s="3">
        <f t="shared" si="43"/>
        <v>10</v>
      </c>
      <c r="M886" s="3" t="str">
        <f t="shared" si="42"/>
        <v>Thursday</v>
      </c>
      <c r="N886" s="14">
        <f t="shared" si="44"/>
        <v>8.5166666666666657</v>
      </c>
    </row>
    <row r="887" spans="1:14" x14ac:dyDescent="0.3">
      <c r="A887" s="22">
        <v>44406</v>
      </c>
      <c r="B887" s="23">
        <v>0.49251157407407403</v>
      </c>
      <c r="C887" s="22">
        <v>44406</v>
      </c>
      <c r="D887" s="23">
        <v>0.5015856481481481</v>
      </c>
      <c r="E887">
        <v>1</v>
      </c>
      <c r="F887">
        <v>243</v>
      </c>
      <c r="G887">
        <v>244</v>
      </c>
      <c r="H887">
        <v>1</v>
      </c>
      <c r="I887">
        <v>1.4</v>
      </c>
      <c r="J887">
        <v>10</v>
      </c>
      <c r="K887" s="3" t="b">
        <f>OR(INDEX('taxi_location&amp;demand_checks'!$B$2:$B$266,MATCH(Clean_data!$F887,'taxi_location&amp;demand_checks'!$A$2:$A$266,0))="A",INDEX('taxi_location&amp;demand_checks'!$B$2:$B$266,MATCH(Clean_data!$G887,'taxi_location&amp;demand_checks'!$A$2:$A$266,0))="A")</f>
        <v>1</v>
      </c>
      <c r="L887" s="3">
        <f t="shared" si="43"/>
        <v>11</v>
      </c>
      <c r="M887" s="3" t="str">
        <f t="shared" si="42"/>
        <v>Thursday</v>
      </c>
      <c r="N887" s="14">
        <f t="shared" si="44"/>
        <v>13.066666666666658</v>
      </c>
    </row>
    <row r="888" spans="1:14" x14ac:dyDescent="0.3">
      <c r="A888" s="22">
        <v>44406</v>
      </c>
      <c r="B888" s="23">
        <v>0.46916666666666668</v>
      </c>
      <c r="C888" s="22">
        <v>44406</v>
      </c>
      <c r="D888" s="23">
        <v>0.47339120370370374</v>
      </c>
      <c r="E888">
        <v>1</v>
      </c>
      <c r="F888">
        <v>7</v>
      </c>
      <c r="G888">
        <v>7</v>
      </c>
      <c r="H888">
        <v>1</v>
      </c>
      <c r="I888">
        <v>0.71</v>
      </c>
      <c r="J888">
        <v>5.5</v>
      </c>
      <c r="K888" s="3" t="b">
        <f>OR(INDEX('taxi_location&amp;demand_checks'!$B$2:$B$266,MATCH(Clean_data!$F888,'taxi_location&amp;demand_checks'!$A$2:$A$266,0))="A",INDEX('taxi_location&amp;demand_checks'!$B$2:$B$266,MATCH(Clean_data!$G888,'taxi_location&amp;demand_checks'!$A$2:$A$266,0))="A")</f>
        <v>0</v>
      </c>
      <c r="L888" s="3">
        <f t="shared" si="43"/>
        <v>11</v>
      </c>
      <c r="M888" s="3" t="str">
        <f t="shared" si="42"/>
        <v>Thursday</v>
      </c>
      <c r="N888" s="14">
        <f t="shared" si="44"/>
        <v>6.0833333333333783</v>
      </c>
    </row>
    <row r="889" spans="1:14" x14ac:dyDescent="0.3">
      <c r="A889" s="22">
        <v>44406</v>
      </c>
      <c r="B889" s="23">
        <v>0.46929398148148144</v>
      </c>
      <c r="C889" s="22">
        <v>44406</v>
      </c>
      <c r="D889" s="23">
        <v>0.47849537037037032</v>
      </c>
      <c r="E889">
        <v>1</v>
      </c>
      <c r="F889">
        <v>42</v>
      </c>
      <c r="G889">
        <v>147</v>
      </c>
      <c r="H889">
        <v>1</v>
      </c>
      <c r="I889">
        <v>3.54</v>
      </c>
      <c r="J889">
        <v>13.5</v>
      </c>
      <c r="K889" s="3" t="b">
        <f>OR(INDEX('taxi_location&amp;demand_checks'!$B$2:$B$266,MATCH(Clean_data!$F889,'taxi_location&amp;demand_checks'!$A$2:$A$266,0))="A",INDEX('taxi_location&amp;demand_checks'!$B$2:$B$266,MATCH(Clean_data!$G889,'taxi_location&amp;demand_checks'!$A$2:$A$266,0))="A")</f>
        <v>1</v>
      </c>
      <c r="L889" s="3">
        <f t="shared" si="43"/>
        <v>11</v>
      </c>
      <c r="M889" s="3" t="str">
        <f t="shared" si="42"/>
        <v>Thursday</v>
      </c>
      <c r="N889" s="14">
        <f t="shared" si="44"/>
        <v>13.249999999999993</v>
      </c>
    </row>
    <row r="890" spans="1:14" x14ac:dyDescent="0.3">
      <c r="A890" s="22">
        <v>44406</v>
      </c>
      <c r="B890" s="23">
        <v>0.49898148148148147</v>
      </c>
      <c r="C890" s="22">
        <v>44406</v>
      </c>
      <c r="D890" s="23">
        <v>0.5053819444444444</v>
      </c>
      <c r="E890">
        <v>1</v>
      </c>
      <c r="F890">
        <v>70</v>
      </c>
      <c r="G890">
        <v>70</v>
      </c>
      <c r="H890">
        <v>1</v>
      </c>
      <c r="I890">
        <v>0.93</v>
      </c>
      <c r="J890">
        <v>7.5</v>
      </c>
      <c r="K890" s="3" t="b">
        <f>OR(INDEX('taxi_location&amp;demand_checks'!$B$2:$B$266,MATCH(Clean_data!$F890,'taxi_location&amp;demand_checks'!$A$2:$A$266,0))="A",INDEX('taxi_location&amp;demand_checks'!$B$2:$B$266,MATCH(Clean_data!$G890,'taxi_location&amp;demand_checks'!$A$2:$A$266,0))="A")</f>
        <v>0</v>
      </c>
      <c r="L890" s="3">
        <f t="shared" si="43"/>
        <v>11</v>
      </c>
      <c r="M890" s="3" t="str">
        <f t="shared" si="42"/>
        <v>Thursday</v>
      </c>
      <c r="N890" s="14">
        <f t="shared" si="44"/>
        <v>9.2166666666666153</v>
      </c>
    </row>
    <row r="891" spans="1:14" x14ac:dyDescent="0.3">
      <c r="A891" s="22">
        <v>44406</v>
      </c>
      <c r="B891" s="23">
        <v>0.57271990740740741</v>
      </c>
      <c r="C891" s="22">
        <v>44406</v>
      </c>
      <c r="D891" s="23">
        <v>0.58047453703703711</v>
      </c>
      <c r="E891">
        <v>1</v>
      </c>
      <c r="F891">
        <v>42</v>
      </c>
      <c r="G891">
        <v>116</v>
      </c>
      <c r="H891">
        <v>1</v>
      </c>
      <c r="I891">
        <v>1.61</v>
      </c>
      <c r="J891">
        <v>9</v>
      </c>
      <c r="K891" s="3" t="b">
        <f>OR(INDEX('taxi_location&amp;demand_checks'!$B$2:$B$266,MATCH(Clean_data!$F891,'taxi_location&amp;demand_checks'!$A$2:$A$266,0))="A",INDEX('taxi_location&amp;demand_checks'!$B$2:$B$266,MATCH(Clean_data!$G891,'taxi_location&amp;demand_checks'!$A$2:$A$266,0))="A")</f>
        <v>1</v>
      </c>
      <c r="L891" s="3">
        <f t="shared" si="43"/>
        <v>13</v>
      </c>
      <c r="M891" s="3" t="str">
        <f t="shared" si="42"/>
        <v>Thursday</v>
      </c>
      <c r="N891" s="14">
        <f t="shared" si="44"/>
        <v>11.16666666666676</v>
      </c>
    </row>
    <row r="892" spans="1:14" x14ac:dyDescent="0.3">
      <c r="A892" s="22">
        <v>44406</v>
      </c>
      <c r="B892" s="23">
        <v>0.5886689814814815</v>
      </c>
      <c r="C892" s="22">
        <v>44406</v>
      </c>
      <c r="D892" s="23">
        <v>0.59299768518518514</v>
      </c>
      <c r="E892">
        <v>1</v>
      </c>
      <c r="F892">
        <v>166</v>
      </c>
      <c r="G892">
        <v>152</v>
      </c>
      <c r="H892">
        <v>1</v>
      </c>
      <c r="I892">
        <v>1.06</v>
      </c>
      <c r="J892">
        <v>6</v>
      </c>
      <c r="K892" s="3" t="b">
        <f>OR(INDEX('taxi_location&amp;demand_checks'!$B$2:$B$266,MATCH(Clean_data!$F892,'taxi_location&amp;demand_checks'!$A$2:$A$266,0))="A",INDEX('taxi_location&amp;demand_checks'!$B$2:$B$266,MATCH(Clean_data!$G892,'taxi_location&amp;demand_checks'!$A$2:$A$266,0))="A")</f>
        <v>1</v>
      </c>
      <c r="L892" s="3">
        <f t="shared" si="43"/>
        <v>14</v>
      </c>
      <c r="M892" s="3" t="str">
        <f t="shared" si="42"/>
        <v>Thursday</v>
      </c>
      <c r="N892" s="14">
        <f t="shared" si="44"/>
        <v>6.2333333333332419</v>
      </c>
    </row>
    <row r="893" spans="1:14" x14ac:dyDescent="0.3">
      <c r="A893" s="22">
        <v>44406</v>
      </c>
      <c r="B893" s="23">
        <v>0.64864583333333337</v>
      </c>
      <c r="C893" s="22">
        <v>44406</v>
      </c>
      <c r="D893" s="23">
        <v>0.66958333333333331</v>
      </c>
      <c r="E893">
        <v>1</v>
      </c>
      <c r="F893">
        <v>95</v>
      </c>
      <c r="G893">
        <v>216</v>
      </c>
      <c r="H893">
        <v>1</v>
      </c>
      <c r="I893">
        <v>4.3899999999999997</v>
      </c>
      <c r="J893">
        <v>21.5</v>
      </c>
      <c r="K893" s="3" t="b">
        <f>OR(INDEX('taxi_location&amp;demand_checks'!$B$2:$B$266,MATCH(Clean_data!$F893,'taxi_location&amp;demand_checks'!$A$2:$A$266,0))="A",INDEX('taxi_location&amp;demand_checks'!$B$2:$B$266,MATCH(Clean_data!$G893,'taxi_location&amp;demand_checks'!$A$2:$A$266,0))="A")</f>
        <v>0</v>
      </c>
      <c r="L893" s="3">
        <f t="shared" si="43"/>
        <v>15</v>
      </c>
      <c r="M893" s="3" t="str">
        <f t="shared" si="42"/>
        <v>Thursday</v>
      </c>
      <c r="N893" s="14">
        <f t="shared" si="44"/>
        <v>30.149999999999917</v>
      </c>
    </row>
    <row r="894" spans="1:14" x14ac:dyDescent="0.3">
      <c r="A894" s="22">
        <v>44406</v>
      </c>
      <c r="B894" s="23">
        <v>0.63097222222222216</v>
      </c>
      <c r="C894" s="22">
        <v>44406</v>
      </c>
      <c r="D894" s="23">
        <v>0.63909722222222221</v>
      </c>
      <c r="E894">
        <v>1</v>
      </c>
      <c r="F894">
        <v>244</v>
      </c>
      <c r="G894">
        <v>243</v>
      </c>
      <c r="H894">
        <v>5</v>
      </c>
      <c r="I894">
        <v>1.32</v>
      </c>
      <c r="J894">
        <v>9</v>
      </c>
      <c r="K894" s="3" t="b">
        <f>OR(INDEX('taxi_location&amp;demand_checks'!$B$2:$B$266,MATCH(Clean_data!$F894,'taxi_location&amp;demand_checks'!$A$2:$A$266,0))="A",INDEX('taxi_location&amp;demand_checks'!$B$2:$B$266,MATCH(Clean_data!$G894,'taxi_location&amp;demand_checks'!$A$2:$A$266,0))="A")</f>
        <v>1</v>
      </c>
      <c r="L894" s="3">
        <f t="shared" si="43"/>
        <v>15</v>
      </c>
      <c r="M894" s="3" t="str">
        <f t="shared" si="42"/>
        <v>Thursday</v>
      </c>
      <c r="N894" s="14">
        <f t="shared" si="44"/>
        <v>11.70000000000007</v>
      </c>
    </row>
    <row r="895" spans="1:14" x14ac:dyDescent="0.3">
      <c r="A895" s="22">
        <v>44406</v>
      </c>
      <c r="B895" s="23">
        <v>0.63681712962962966</v>
      </c>
      <c r="C895" s="22">
        <v>44406</v>
      </c>
      <c r="D895" s="23">
        <v>0.66094907407407411</v>
      </c>
      <c r="E895">
        <v>1</v>
      </c>
      <c r="F895">
        <v>36</v>
      </c>
      <c r="G895">
        <v>25</v>
      </c>
      <c r="H895">
        <v>2</v>
      </c>
      <c r="I895">
        <v>4.2300000000000004</v>
      </c>
      <c r="J895">
        <v>22</v>
      </c>
      <c r="K895" s="3" t="b">
        <f>OR(INDEX('taxi_location&amp;demand_checks'!$B$2:$B$266,MATCH(Clean_data!$F895,'taxi_location&amp;demand_checks'!$A$2:$A$266,0))="A",INDEX('taxi_location&amp;demand_checks'!$B$2:$B$266,MATCH(Clean_data!$G895,'taxi_location&amp;demand_checks'!$A$2:$A$266,0))="A")</f>
        <v>0</v>
      </c>
      <c r="L895" s="3">
        <f t="shared" si="43"/>
        <v>15</v>
      </c>
      <c r="M895" s="3" t="str">
        <f t="shared" si="42"/>
        <v>Thursday</v>
      </c>
      <c r="N895" s="14">
        <f t="shared" si="44"/>
        <v>34.75</v>
      </c>
    </row>
    <row r="896" spans="1:14" x14ac:dyDescent="0.3">
      <c r="A896" s="22">
        <v>44406</v>
      </c>
      <c r="B896" s="23">
        <v>0.63523148148148145</v>
      </c>
      <c r="C896" s="22">
        <v>44406</v>
      </c>
      <c r="D896" s="23">
        <v>0.64203703703703707</v>
      </c>
      <c r="E896">
        <v>1</v>
      </c>
      <c r="F896">
        <v>129</v>
      </c>
      <c r="G896">
        <v>129</v>
      </c>
      <c r="H896">
        <v>1</v>
      </c>
      <c r="I896">
        <v>1.84</v>
      </c>
      <c r="J896">
        <v>8.5</v>
      </c>
      <c r="K896" s="3" t="b">
        <f>OR(INDEX('taxi_location&amp;demand_checks'!$B$2:$B$266,MATCH(Clean_data!$F896,'taxi_location&amp;demand_checks'!$A$2:$A$266,0))="A",INDEX('taxi_location&amp;demand_checks'!$B$2:$B$266,MATCH(Clean_data!$G896,'taxi_location&amp;demand_checks'!$A$2:$A$266,0))="A")</f>
        <v>0</v>
      </c>
      <c r="L896" s="3">
        <f t="shared" si="43"/>
        <v>15</v>
      </c>
      <c r="M896" s="3" t="str">
        <f t="shared" si="42"/>
        <v>Thursday</v>
      </c>
      <c r="N896" s="14">
        <f t="shared" si="44"/>
        <v>9.8000000000000931</v>
      </c>
    </row>
    <row r="897" spans="1:14" x14ac:dyDescent="0.3">
      <c r="A897" s="22">
        <v>44406</v>
      </c>
      <c r="B897" s="23">
        <v>0.69339120370370377</v>
      </c>
      <c r="C897" s="22">
        <v>44406</v>
      </c>
      <c r="D897" s="23">
        <v>0.69728009259259249</v>
      </c>
      <c r="E897">
        <v>1</v>
      </c>
      <c r="F897">
        <v>166</v>
      </c>
      <c r="G897">
        <v>238</v>
      </c>
      <c r="H897">
        <v>1</v>
      </c>
      <c r="I897">
        <v>1.03</v>
      </c>
      <c r="J897">
        <v>6</v>
      </c>
      <c r="K897" s="3" t="b">
        <f>OR(INDEX('taxi_location&amp;demand_checks'!$B$2:$B$266,MATCH(Clean_data!$F897,'taxi_location&amp;demand_checks'!$A$2:$A$266,0))="A",INDEX('taxi_location&amp;demand_checks'!$B$2:$B$266,MATCH(Clean_data!$G897,'taxi_location&amp;demand_checks'!$A$2:$A$266,0))="A")</f>
        <v>1</v>
      </c>
      <c r="L897" s="3">
        <f t="shared" si="43"/>
        <v>16</v>
      </c>
      <c r="M897" s="3" t="str">
        <f t="shared" si="42"/>
        <v>Thursday</v>
      </c>
      <c r="N897" s="14">
        <f t="shared" si="44"/>
        <v>5.5999999999997563</v>
      </c>
    </row>
    <row r="898" spans="1:14" x14ac:dyDescent="0.3">
      <c r="A898" s="22">
        <v>44406</v>
      </c>
      <c r="B898" s="23">
        <v>0.70814814814814808</v>
      </c>
      <c r="C898" s="22">
        <v>44406</v>
      </c>
      <c r="D898" s="23">
        <v>0.7316435185185185</v>
      </c>
      <c r="E898">
        <v>1</v>
      </c>
      <c r="F898">
        <v>213</v>
      </c>
      <c r="G898">
        <v>74</v>
      </c>
      <c r="H898">
        <v>1</v>
      </c>
      <c r="I898">
        <v>5.43</v>
      </c>
      <c r="J898">
        <v>25</v>
      </c>
      <c r="K898" s="3" t="b">
        <f>OR(INDEX('taxi_location&amp;demand_checks'!$B$2:$B$266,MATCH(Clean_data!$F898,'taxi_location&amp;demand_checks'!$A$2:$A$266,0))="A",INDEX('taxi_location&amp;demand_checks'!$B$2:$B$266,MATCH(Clean_data!$G898,'taxi_location&amp;demand_checks'!$A$2:$A$266,0))="A")</f>
        <v>1</v>
      </c>
      <c r="L898" s="3">
        <f t="shared" si="43"/>
        <v>16</v>
      </c>
      <c r="M898" s="3" t="str">
        <f t="shared" si="42"/>
        <v>Thursday</v>
      </c>
      <c r="N898" s="14">
        <f t="shared" si="44"/>
        <v>33.8333333333334</v>
      </c>
    </row>
    <row r="899" spans="1:14" x14ac:dyDescent="0.3">
      <c r="A899" s="22">
        <v>44406</v>
      </c>
      <c r="B899" s="23">
        <v>0.73174768518518529</v>
      </c>
      <c r="C899" s="22">
        <v>44406</v>
      </c>
      <c r="D899" s="23">
        <v>0.7361805555555555</v>
      </c>
      <c r="E899">
        <v>1</v>
      </c>
      <c r="F899">
        <v>75</v>
      </c>
      <c r="G899">
        <v>75</v>
      </c>
      <c r="H899">
        <v>1</v>
      </c>
      <c r="I899">
        <v>0.63</v>
      </c>
      <c r="J899">
        <v>5.5</v>
      </c>
      <c r="K899" s="3" t="b">
        <f>OR(INDEX('taxi_location&amp;demand_checks'!$B$2:$B$266,MATCH(Clean_data!$F899,'taxi_location&amp;demand_checks'!$A$2:$A$266,0))="A",INDEX('taxi_location&amp;demand_checks'!$B$2:$B$266,MATCH(Clean_data!$G899,'taxi_location&amp;demand_checks'!$A$2:$A$266,0))="A")</f>
        <v>1</v>
      </c>
      <c r="L899" s="3">
        <f t="shared" si="43"/>
        <v>17</v>
      </c>
      <c r="M899" s="3" t="str">
        <f t="shared" si="42"/>
        <v>Thursday</v>
      </c>
      <c r="N899" s="14">
        <f t="shared" si="44"/>
        <v>6.3833333333331055</v>
      </c>
    </row>
    <row r="900" spans="1:14" x14ac:dyDescent="0.3">
      <c r="A900" s="22">
        <v>44406</v>
      </c>
      <c r="B900" s="23">
        <v>0.71386574074074083</v>
      </c>
      <c r="C900" s="22">
        <v>44406</v>
      </c>
      <c r="D900" s="23">
        <v>0.72616898148148146</v>
      </c>
      <c r="E900">
        <v>1</v>
      </c>
      <c r="F900">
        <v>95</v>
      </c>
      <c r="G900">
        <v>83</v>
      </c>
      <c r="H900">
        <v>1</v>
      </c>
      <c r="I900">
        <v>3.29</v>
      </c>
      <c r="J900">
        <v>15</v>
      </c>
      <c r="K900" s="3" t="b">
        <f>OR(INDEX('taxi_location&amp;demand_checks'!$B$2:$B$266,MATCH(Clean_data!$F900,'taxi_location&amp;demand_checks'!$A$2:$A$266,0))="A",INDEX('taxi_location&amp;demand_checks'!$B$2:$B$266,MATCH(Clean_data!$G900,'taxi_location&amp;demand_checks'!$A$2:$A$266,0))="A")</f>
        <v>0</v>
      </c>
      <c r="L900" s="3">
        <f t="shared" si="43"/>
        <v>17</v>
      </c>
      <c r="M900" s="3" t="str">
        <f t="shared" si="42"/>
        <v>Thursday</v>
      </c>
      <c r="N900" s="14">
        <f t="shared" si="44"/>
        <v>17.716666666666505</v>
      </c>
    </row>
    <row r="901" spans="1:14" x14ac:dyDescent="0.3">
      <c r="A901" s="22">
        <v>44406</v>
      </c>
      <c r="B901" s="23">
        <v>0.72872685185185182</v>
      </c>
      <c r="C901" s="22">
        <v>44406</v>
      </c>
      <c r="D901" s="23">
        <v>0.74776620370370372</v>
      </c>
      <c r="E901">
        <v>1</v>
      </c>
      <c r="F901">
        <v>33</v>
      </c>
      <c r="G901">
        <v>17</v>
      </c>
      <c r="H901">
        <v>1</v>
      </c>
      <c r="I901">
        <v>2.87</v>
      </c>
      <c r="J901">
        <v>17.5</v>
      </c>
      <c r="K901" s="3" t="b">
        <f>OR(INDEX('taxi_location&amp;demand_checks'!$B$2:$B$266,MATCH(Clean_data!$F901,'taxi_location&amp;demand_checks'!$A$2:$A$266,0))="A",INDEX('taxi_location&amp;demand_checks'!$B$2:$B$266,MATCH(Clean_data!$G901,'taxi_location&amp;demand_checks'!$A$2:$A$266,0))="A")</f>
        <v>0</v>
      </c>
      <c r="L901" s="3">
        <f t="shared" si="43"/>
        <v>17</v>
      </c>
      <c r="M901" s="3" t="str">
        <f t="shared" ref="M901:M964" si="45">TEXT(A901,"dddd")</f>
        <v>Thursday</v>
      </c>
      <c r="N901" s="14">
        <f t="shared" si="44"/>
        <v>27.416666666666742</v>
      </c>
    </row>
    <row r="902" spans="1:14" x14ac:dyDescent="0.3">
      <c r="A902" s="22">
        <v>44406</v>
      </c>
      <c r="B902" s="23">
        <v>0.78506944444444438</v>
      </c>
      <c r="C902" s="22">
        <v>44406</v>
      </c>
      <c r="D902" s="23">
        <v>0.79537037037037039</v>
      </c>
      <c r="E902">
        <v>1</v>
      </c>
      <c r="F902">
        <v>129</v>
      </c>
      <c r="G902">
        <v>223</v>
      </c>
      <c r="H902">
        <v>1</v>
      </c>
      <c r="I902">
        <v>2.25</v>
      </c>
      <c r="J902">
        <v>11</v>
      </c>
      <c r="K902" s="3" t="b">
        <f>OR(INDEX('taxi_location&amp;demand_checks'!$B$2:$B$266,MATCH(Clean_data!$F902,'taxi_location&amp;demand_checks'!$A$2:$A$266,0))="A",INDEX('taxi_location&amp;demand_checks'!$B$2:$B$266,MATCH(Clean_data!$G902,'taxi_location&amp;demand_checks'!$A$2:$A$266,0))="A")</f>
        <v>0</v>
      </c>
      <c r="L902" s="3">
        <f t="shared" ref="L902:L965" si="46">HOUR(B902)</f>
        <v>18</v>
      </c>
      <c r="M902" s="3" t="str">
        <f t="shared" si="45"/>
        <v>Thursday</v>
      </c>
      <c r="N902" s="14">
        <f t="shared" ref="N902:N965" si="47">IF(C902=A902,(D902-B902),IF(C902&gt;A902,D902-0+1-B902,"Error"))*1440</f>
        <v>14.833333333333467</v>
      </c>
    </row>
    <row r="903" spans="1:14" x14ac:dyDescent="0.3">
      <c r="A903" s="22">
        <v>44406</v>
      </c>
      <c r="B903" s="23">
        <v>0.75375000000000003</v>
      </c>
      <c r="C903" s="22">
        <v>44406</v>
      </c>
      <c r="D903" s="23">
        <v>0.76251157407407411</v>
      </c>
      <c r="E903">
        <v>1</v>
      </c>
      <c r="F903">
        <v>25</v>
      </c>
      <c r="G903">
        <v>25</v>
      </c>
      <c r="H903">
        <v>1</v>
      </c>
      <c r="I903">
        <v>1.3</v>
      </c>
      <c r="J903">
        <v>9</v>
      </c>
      <c r="K903" s="3" t="b">
        <f>OR(INDEX('taxi_location&amp;demand_checks'!$B$2:$B$266,MATCH(Clean_data!$F903,'taxi_location&amp;demand_checks'!$A$2:$A$266,0))="A",INDEX('taxi_location&amp;demand_checks'!$B$2:$B$266,MATCH(Clean_data!$G903,'taxi_location&amp;demand_checks'!$A$2:$A$266,0))="A")</f>
        <v>0</v>
      </c>
      <c r="L903" s="3">
        <f t="shared" si="46"/>
        <v>18</v>
      </c>
      <c r="M903" s="3" t="str">
        <f t="shared" si="45"/>
        <v>Thursday</v>
      </c>
      <c r="N903" s="14">
        <f t="shared" si="47"/>
        <v>12.616666666666667</v>
      </c>
    </row>
    <row r="904" spans="1:14" x14ac:dyDescent="0.3">
      <c r="A904" s="22">
        <v>44406</v>
      </c>
      <c r="B904" s="23">
        <v>0.78545138888888888</v>
      </c>
      <c r="C904" s="22">
        <v>44406</v>
      </c>
      <c r="D904" s="23">
        <v>0.828125</v>
      </c>
      <c r="E904">
        <v>1</v>
      </c>
      <c r="F904">
        <v>198</v>
      </c>
      <c r="G904">
        <v>89</v>
      </c>
      <c r="H904">
        <v>2</v>
      </c>
      <c r="I904">
        <v>8.2100000000000009</v>
      </c>
      <c r="J904">
        <v>38.5</v>
      </c>
      <c r="K904" s="3" t="b">
        <f>OR(INDEX('taxi_location&amp;demand_checks'!$B$2:$B$266,MATCH(Clean_data!$F904,'taxi_location&amp;demand_checks'!$A$2:$A$266,0))="A",INDEX('taxi_location&amp;demand_checks'!$B$2:$B$266,MATCH(Clean_data!$G904,'taxi_location&amp;demand_checks'!$A$2:$A$266,0))="A")</f>
        <v>0</v>
      </c>
      <c r="L904" s="3">
        <f t="shared" si="46"/>
        <v>18</v>
      </c>
      <c r="M904" s="3" t="str">
        <f t="shared" si="45"/>
        <v>Thursday</v>
      </c>
      <c r="N904" s="14">
        <f t="shared" si="47"/>
        <v>61.450000000000017</v>
      </c>
    </row>
    <row r="905" spans="1:14" x14ac:dyDescent="0.3">
      <c r="A905" s="22">
        <v>44406</v>
      </c>
      <c r="B905" s="23">
        <v>0.80425925925925934</v>
      </c>
      <c r="C905" s="22">
        <v>44406</v>
      </c>
      <c r="D905" s="23">
        <v>0.81008101851851855</v>
      </c>
      <c r="E905">
        <v>1</v>
      </c>
      <c r="F905">
        <v>75</v>
      </c>
      <c r="G905">
        <v>74</v>
      </c>
      <c r="H905">
        <v>1</v>
      </c>
      <c r="I905">
        <v>1.46</v>
      </c>
      <c r="J905">
        <v>7.5</v>
      </c>
      <c r="K905" s="3" t="b">
        <f>OR(INDEX('taxi_location&amp;demand_checks'!$B$2:$B$266,MATCH(Clean_data!$F905,'taxi_location&amp;demand_checks'!$A$2:$A$266,0))="A",INDEX('taxi_location&amp;demand_checks'!$B$2:$B$266,MATCH(Clean_data!$G905,'taxi_location&amp;demand_checks'!$A$2:$A$266,0))="A")</f>
        <v>1</v>
      </c>
      <c r="L905" s="3">
        <f t="shared" si="46"/>
        <v>19</v>
      </c>
      <c r="M905" s="3" t="str">
        <f t="shared" si="45"/>
        <v>Thursday</v>
      </c>
      <c r="N905" s="14">
        <f t="shared" si="47"/>
        <v>8.3833333333332583</v>
      </c>
    </row>
    <row r="906" spans="1:14" x14ac:dyDescent="0.3">
      <c r="A906" s="22">
        <v>44406</v>
      </c>
      <c r="B906" s="23">
        <v>0.81207175925925934</v>
      </c>
      <c r="C906" s="22">
        <v>44406</v>
      </c>
      <c r="D906" s="23">
        <v>0.81923611111111105</v>
      </c>
      <c r="E906">
        <v>1</v>
      </c>
      <c r="F906">
        <v>166</v>
      </c>
      <c r="G906">
        <v>42</v>
      </c>
      <c r="H906">
        <v>1</v>
      </c>
      <c r="I906">
        <v>1.4</v>
      </c>
      <c r="J906">
        <v>8.5</v>
      </c>
      <c r="K906" s="3" t="b">
        <f>OR(INDEX('taxi_location&amp;demand_checks'!$B$2:$B$266,MATCH(Clean_data!$F906,'taxi_location&amp;demand_checks'!$A$2:$A$266,0))="A",INDEX('taxi_location&amp;demand_checks'!$B$2:$B$266,MATCH(Clean_data!$G906,'taxi_location&amp;demand_checks'!$A$2:$A$266,0))="A")</f>
        <v>1</v>
      </c>
      <c r="L906" s="3">
        <f t="shared" si="46"/>
        <v>19</v>
      </c>
      <c r="M906" s="3" t="str">
        <f t="shared" si="45"/>
        <v>Thursday</v>
      </c>
      <c r="N906" s="14">
        <f t="shared" si="47"/>
        <v>10.316666666666467</v>
      </c>
    </row>
    <row r="907" spans="1:14" x14ac:dyDescent="0.3">
      <c r="A907" s="22">
        <v>44406</v>
      </c>
      <c r="B907" s="23">
        <v>0.84531250000000002</v>
      </c>
      <c r="C907" s="22">
        <v>44406</v>
      </c>
      <c r="D907" s="23">
        <v>0.84839120370370369</v>
      </c>
      <c r="E907">
        <v>1</v>
      </c>
      <c r="F907">
        <v>75</v>
      </c>
      <c r="G907">
        <v>41</v>
      </c>
      <c r="H907">
        <v>2</v>
      </c>
      <c r="I907">
        <v>0.9</v>
      </c>
      <c r="J907">
        <v>5.5</v>
      </c>
      <c r="K907" s="3" t="b">
        <f>OR(INDEX('taxi_location&amp;demand_checks'!$B$2:$B$266,MATCH(Clean_data!$F907,'taxi_location&amp;demand_checks'!$A$2:$A$266,0))="A",INDEX('taxi_location&amp;demand_checks'!$B$2:$B$266,MATCH(Clean_data!$G907,'taxi_location&amp;demand_checks'!$A$2:$A$266,0))="A")</f>
        <v>1</v>
      </c>
      <c r="L907" s="3">
        <f t="shared" si="46"/>
        <v>20</v>
      </c>
      <c r="M907" s="3" t="str">
        <f t="shared" si="45"/>
        <v>Thursday</v>
      </c>
      <c r="N907" s="14">
        <f t="shared" si="47"/>
        <v>4.4333333333332803</v>
      </c>
    </row>
    <row r="908" spans="1:14" x14ac:dyDescent="0.3">
      <c r="A908" s="22">
        <v>44406</v>
      </c>
      <c r="B908" s="23">
        <v>0.94199074074074074</v>
      </c>
      <c r="C908" s="22">
        <v>44406</v>
      </c>
      <c r="D908" s="23">
        <v>0.9490277777777778</v>
      </c>
      <c r="E908">
        <v>1</v>
      </c>
      <c r="F908">
        <v>130</v>
      </c>
      <c r="G908">
        <v>205</v>
      </c>
      <c r="H908">
        <v>2</v>
      </c>
      <c r="I908">
        <v>2.5</v>
      </c>
      <c r="J908">
        <v>10</v>
      </c>
      <c r="K908" s="3" t="b">
        <f>OR(INDEX('taxi_location&amp;demand_checks'!$B$2:$B$266,MATCH(Clean_data!$F908,'taxi_location&amp;demand_checks'!$A$2:$A$266,0))="A",INDEX('taxi_location&amp;demand_checks'!$B$2:$B$266,MATCH(Clean_data!$G908,'taxi_location&amp;demand_checks'!$A$2:$A$266,0))="A")</f>
        <v>0</v>
      </c>
      <c r="L908" s="3">
        <f t="shared" si="46"/>
        <v>22</v>
      </c>
      <c r="M908" s="3" t="str">
        <f t="shared" si="45"/>
        <v>Thursday</v>
      </c>
      <c r="N908" s="14">
        <f t="shared" si="47"/>
        <v>10.133333333333372</v>
      </c>
    </row>
    <row r="909" spans="1:14" x14ac:dyDescent="0.3">
      <c r="A909" s="22">
        <v>44406</v>
      </c>
      <c r="B909" s="23">
        <v>0.94004629629629621</v>
      </c>
      <c r="C909" s="22">
        <v>44406</v>
      </c>
      <c r="D909" s="23">
        <v>0.94195601851851851</v>
      </c>
      <c r="E909">
        <v>1</v>
      </c>
      <c r="F909">
        <v>116</v>
      </c>
      <c r="G909">
        <v>116</v>
      </c>
      <c r="H909">
        <v>1</v>
      </c>
      <c r="I909">
        <v>0.35</v>
      </c>
      <c r="J909">
        <v>4</v>
      </c>
      <c r="K909" s="3" t="b">
        <f>OR(INDEX('taxi_location&amp;demand_checks'!$B$2:$B$266,MATCH(Clean_data!$F909,'taxi_location&amp;demand_checks'!$A$2:$A$266,0))="A",INDEX('taxi_location&amp;demand_checks'!$B$2:$B$266,MATCH(Clean_data!$G909,'taxi_location&amp;demand_checks'!$A$2:$A$266,0))="A")</f>
        <v>1</v>
      </c>
      <c r="L909" s="3">
        <f t="shared" si="46"/>
        <v>22</v>
      </c>
      <c r="M909" s="3" t="str">
        <f t="shared" si="45"/>
        <v>Thursday</v>
      </c>
      <c r="N909" s="14">
        <f t="shared" si="47"/>
        <v>2.7500000000001101</v>
      </c>
    </row>
    <row r="910" spans="1:14" x14ac:dyDescent="0.3">
      <c r="A910" s="22">
        <v>44407</v>
      </c>
      <c r="B910" s="23">
        <v>0.27255787037037038</v>
      </c>
      <c r="C910" s="22">
        <v>44407</v>
      </c>
      <c r="D910" s="23">
        <v>0.28909722222222223</v>
      </c>
      <c r="E910">
        <v>1</v>
      </c>
      <c r="F910">
        <v>70</v>
      </c>
      <c r="G910">
        <v>63</v>
      </c>
      <c r="H910">
        <v>1</v>
      </c>
      <c r="I910">
        <v>10.89</v>
      </c>
      <c r="J910">
        <v>32.5</v>
      </c>
      <c r="K910" s="3" t="b">
        <f>OR(INDEX('taxi_location&amp;demand_checks'!$B$2:$B$266,MATCH(Clean_data!$F910,'taxi_location&amp;demand_checks'!$A$2:$A$266,0))="A",INDEX('taxi_location&amp;demand_checks'!$B$2:$B$266,MATCH(Clean_data!$G910,'taxi_location&amp;demand_checks'!$A$2:$A$266,0))="A")</f>
        <v>0</v>
      </c>
      <c r="L910" s="3">
        <f t="shared" si="46"/>
        <v>6</v>
      </c>
      <c r="M910" s="3" t="str">
        <f t="shared" si="45"/>
        <v>Friday</v>
      </c>
      <c r="N910" s="14">
        <f t="shared" si="47"/>
        <v>23.816666666666659</v>
      </c>
    </row>
    <row r="911" spans="1:14" x14ac:dyDescent="0.3">
      <c r="A911" s="22">
        <v>44407</v>
      </c>
      <c r="B911" s="23">
        <v>0.26480324074074074</v>
      </c>
      <c r="C911" s="22">
        <v>44407</v>
      </c>
      <c r="D911" s="23">
        <v>0.26839120370370367</v>
      </c>
      <c r="E911">
        <v>1</v>
      </c>
      <c r="F911">
        <v>74</v>
      </c>
      <c r="G911">
        <v>75</v>
      </c>
      <c r="H911">
        <v>1</v>
      </c>
      <c r="I911">
        <v>1.37</v>
      </c>
      <c r="J911">
        <v>6.5</v>
      </c>
      <c r="K911" s="3" t="b">
        <f>OR(INDEX('taxi_location&amp;demand_checks'!$B$2:$B$266,MATCH(Clean_data!$F911,'taxi_location&amp;demand_checks'!$A$2:$A$266,0))="A",INDEX('taxi_location&amp;demand_checks'!$B$2:$B$266,MATCH(Clean_data!$G911,'taxi_location&amp;demand_checks'!$A$2:$A$266,0))="A")</f>
        <v>1</v>
      </c>
      <c r="L911" s="3">
        <f t="shared" si="46"/>
        <v>6</v>
      </c>
      <c r="M911" s="3" t="str">
        <f t="shared" si="45"/>
        <v>Friday</v>
      </c>
      <c r="N911" s="14">
        <f t="shared" si="47"/>
        <v>5.1666666666666217</v>
      </c>
    </row>
    <row r="912" spans="1:14" x14ac:dyDescent="0.3">
      <c r="A912" s="22">
        <v>44407</v>
      </c>
      <c r="B912" s="23">
        <v>0.33400462962962968</v>
      </c>
      <c r="C912" s="22">
        <v>44407</v>
      </c>
      <c r="D912" s="23">
        <v>0.34246527777777774</v>
      </c>
      <c r="E912">
        <v>1</v>
      </c>
      <c r="F912">
        <v>74</v>
      </c>
      <c r="G912">
        <v>166</v>
      </c>
      <c r="H912">
        <v>1</v>
      </c>
      <c r="I912">
        <v>1.86</v>
      </c>
      <c r="J912">
        <v>9.5</v>
      </c>
      <c r="K912" s="3" t="b">
        <f>OR(INDEX('taxi_location&amp;demand_checks'!$B$2:$B$266,MATCH(Clean_data!$F912,'taxi_location&amp;demand_checks'!$A$2:$A$266,0))="A",INDEX('taxi_location&amp;demand_checks'!$B$2:$B$266,MATCH(Clean_data!$G912,'taxi_location&amp;demand_checks'!$A$2:$A$266,0))="A")</f>
        <v>1</v>
      </c>
      <c r="L912" s="3">
        <f t="shared" si="46"/>
        <v>8</v>
      </c>
      <c r="M912" s="3" t="str">
        <f t="shared" si="45"/>
        <v>Friday</v>
      </c>
      <c r="N912" s="14">
        <f t="shared" si="47"/>
        <v>12.183333333333213</v>
      </c>
    </row>
    <row r="913" spans="1:14" x14ac:dyDescent="0.3">
      <c r="A913" s="22">
        <v>44407</v>
      </c>
      <c r="B913" s="23">
        <v>0.37804398148148149</v>
      </c>
      <c r="C913" s="22">
        <v>44407</v>
      </c>
      <c r="D913" s="23">
        <v>0.38349537037037035</v>
      </c>
      <c r="E913">
        <v>1</v>
      </c>
      <c r="F913">
        <v>74</v>
      </c>
      <c r="G913">
        <v>41</v>
      </c>
      <c r="H913">
        <v>1</v>
      </c>
      <c r="I913">
        <v>1.1200000000000001</v>
      </c>
      <c r="J913">
        <v>7</v>
      </c>
      <c r="K913" s="3" t="b">
        <f>OR(INDEX('taxi_location&amp;demand_checks'!$B$2:$B$266,MATCH(Clean_data!$F913,'taxi_location&amp;demand_checks'!$A$2:$A$266,0))="A",INDEX('taxi_location&amp;demand_checks'!$B$2:$B$266,MATCH(Clean_data!$G913,'taxi_location&amp;demand_checks'!$A$2:$A$266,0))="A")</f>
        <v>1</v>
      </c>
      <c r="L913" s="3">
        <f t="shared" si="46"/>
        <v>9</v>
      </c>
      <c r="M913" s="3" t="str">
        <f t="shared" si="45"/>
        <v>Friday</v>
      </c>
      <c r="N913" s="14">
        <f t="shared" si="47"/>
        <v>7.8499999999999481</v>
      </c>
    </row>
    <row r="914" spans="1:14" x14ac:dyDescent="0.3">
      <c r="A914" s="22">
        <v>44407</v>
      </c>
      <c r="B914" s="23">
        <v>0.3671875</v>
      </c>
      <c r="C914" s="22">
        <v>44407</v>
      </c>
      <c r="D914" s="23">
        <v>0.3835069444444445</v>
      </c>
      <c r="E914">
        <v>1</v>
      </c>
      <c r="F914">
        <v>191</v>
      </c>
      <c r="G914">
        <v>265</v>
      </c>
      <c r="H914">
        <v>1</v>
      </c>
      <c r="I914">
        <v>9.36</v>
      </c>
      <c r="J914">
        <v>27</v>
      </c>
      <c r="K914" s="3" t="b">
        <f>OR(INDEX('taxi_location&amp;demand_checks'!$B$2:$B$266,MATCH(Clean_data!$F914,'taxi_location&amp;demand_checks'!$A$2:$A$266,0))="A",INDEX('taxi_location&amp;demand_checks'!$B$2:$B$266,MATCH(Clean_data!$G914,'taxi_location&amp;demand_checks'!$A$2:$A$266,0))="A")</f>
        <v>0</v>
      </c>
      <c r="L914" s="3">
        <f t="shared" si="46"/>
        <v>8</v>
      </c>
      <c r="M914" s="3" t="str">
        <f t="shared" si="45"/>
        <v>Friday</v>
      </c>
      <c r="N914" s="14">
        <f t="shared" si="47"/>
        <v>23.500000000000078</v>
      </c>
    </row>
    <row r="915" spans="1:14" x14ac:dyDescent="0.3">
      <c r="A915" s="22">
        <v>44407</v>
      </c>
      <c r="B915" s="23">
        <v>0.37342592592592588</v>
      </c>
      <c r="C915" s="22">
        <v>44407</v>
      </c>
      <c r="D915" s="23">
        <v>0.3790972222222222</v>
      </c>
      <c r="E915">
        <v>1</v>
      </c>
      <c r="F915">
        <v>74</v>
      </c>
      <c r="G915">
        <v>41</v>
      </c>
      <c r="H915">
        <v>1</v>
      </c>
      <c r="I915">
        <v>1.3</v>
      </c>
      <c r="J915">
        <v>7</v>
      </c>
      <c r="K915" s="3" t="b">
        <f>OR(INDEX('taxi_location&amp;demand_checks'!$B$2:$B$266,MATCH(Clean_data!$F915,'taxi_location&amp;demand_checks'!$A$2:$A$266,0))="A",INDEX('taxi_location&amp;demand_checks'!$B$2:$B$266,MATCH(Clean_data!$G915,'taxi_location&amp;demand_checks'!$A$2:$A$266,0))="A")</f>
        <v>1</v>
      </c>
      <c r="L915" s="3">
        <f t="shared" si="46"/>
        <v>8</v>
      </c>
      <c r="M915" s="3" t="str">
        <f t="shared" si="45"/>
        <v>Friday</v>
      </c>
      <c r="N915" s="14">
        <f t="shared" si="47"/>
        <v>8.1666666666666909</v>
      </c>
    </row>
    <row r="916" spans="1:14" x14ac:dyDescent="0.3">
      <c r="A916" s="22">
        <v>44407</v>
      </c>
      <c r="B916" s="23">
        <v>0.38881944444444444</v>
      </c>
      <c r="C916" s="22">
        <v>44407</v>
      </c>
      <c r="D916" s="23">
        <v>0.39281250000000001</v>
      </c>
      <c r="E916">
        <v>1</v>
      </c>
      <c r="F916">
        <v>166</v>
      </c>
      <c r="G916">
        <v>166</v>
      </c>
      <c r="H916">
        <v>1</v>
      </c>
      <c r="I916">
        <v>0.6</v>
      </c>
      <c r="J916">
        <v>5.5</v>
      </c>
      <c r="K916" s="3" t="b">
        <f>OR(INDEX('taxi_location&amp;demand_checks'!$B$2:$B$266,MATCH(Clean_data!$F916,'taxi_location&amp;demand_checks'!$A$2:$A$266,0))="A",INDEX('taxi_location&amp;demand_checks'!$B$2:$B$266,MATCH(Clean_data!$G916,'taxi_location&amp;demand_checks'!$A$2:$A$266,0))="A")</f>
        <v>1</v>
      </c>
      <c r="L916" s="3">
        <f t="shared" si="46"/>
        <v>9</v>
      </c>
      <c r="M916" s="3" t="str">
        <f t="shared" si="45"/>
        <v>Friday</v>
      </c>
      <c r="N916" s="14">
        <f t="shared" si="47"/>
        <v>5.7500000000000195</v>
      </c>
    </row>
    <row r="917" spans="1:14" x14ac:dyDescent="0.3">
      <c r="A917" s="22">
        <v>44407</v>
      </c>
      <c r="B917" s="23">
        <v>0.38341435185185185</v>
      </c>
      <c r="C917" s="22">
        <v>44407</v>
      </c>
      <c r="D917" s="23">
        <v>0.39099537037037035</v>
      </c>
      <c r="E917">
        <v>1</v>
      </c>
      <c r="F917">
        <v>41</v>
      </c>
      <c r="G917">
        <v>74</v>
      </c>
      <c r="H917">
        <v>1</v>
      </c>
      <c r="I917">
        <v>1.5</v>
      </c>
      <c r="J917">
        <v>9</v>
      </c>
      <c r="K917" s="3" t="b">
        <f>OR(INDEX('taxi_location&amp;demand_checks'!$B$2:$B$266,MATCH(Clean_data!$F917,'taxi_location&amp;demand_checks'!$A$2:$A$266,0))="A",INDEX('taxi_location&amp;demand_checks'!$B$2:$B$266,MATCH(Clean_data!$G917,'taxi_location&amp;demand_checks'!$A$2:$A$266,0))="A")</f>
        <v>1</v>
      </c>
      <c r="L917" s="3">
        <f t="shared" si="46"/>
        <v>9</v>
      </c>
      <c r="M917" s="3" t="str">
        <f t="shared" si="45"/>
        <v>Friday</v>
      </c>
      <c r="N917" s="14">
        <f t="shared" si="47"/>
        <v>10.916666666666641</v>
      </c>
    </row>
    <row r="918" spans="1:14" x14ac:dyDescent="0.3">
      <c r="A918" s="22">
        <v>44407</v>
      </c>
      <c r="B918" s="23">
        <v>0.39307870370370374</v>
      </c>
      <c r="C918" s="22">
        <v>44407</v>
      </c>
      <c r="D918" s="23">
        <v>0.39797453703703706</v>
      </c>
      <c r="E918">
        <v>1</v>
      </c>
      <c r="F918">
        <v>74</v>
      </c>
      <c r="G918">
        <v>42</v>
      </c>
      <c r="H918">
        <v>6</v>
      </c>
      <c r="I918">
        <v>1.07</v>
      </c>
      <c r="J918">
        <v>6.5</v>
      </c>
      <c r="K918" s="3" t="b">
        <f>OR(INDEX('taxi_location&amp;demand_checks'!$B$2:$B$266,MATCH(Clean_data!$F918,'taxi_location&amp;demand_checks'!$A$2:$A$266,0))="A",INDEX('taxi_location&amp;demand_checks'!$B$2:$B$266,MATCH(Clean_data!$G918,'taxi_location&amp;demand_checks'!$A$2:$A$266,0))="A")</f>
        <v>1</v>
      </c>
      <c r="L918" s="3">
        <f t="shared" si="46"/>
        <v>9</v>
      </c>
      <c r="M918" s="3" t="str">
        <f t="shared" si="45"/>
        <v>Friday</v>
      </c>
      <c r="N918" s="14">
        <f t="shared" si="47"/>
        <v>7.0499999999999829</v>
      </c>
    </row>
    <row r="919" spans="1:14" x14ac:dyDescent="0.3">
      <c r="A919" s="22">
        <v>44407</v>
      </c>
      <c r="B919" s="23">
        <v>0.38796296296296301</v>
      </c>
      <c r="C919" s="22">
        <v>44407</v>
      </c>
      <c r="D919" s="23">
        <v>0.3909259259259259</v>
      </c>
      <c r="E919">
        <v>1</v>
      </c>
      <c r="F919">
        <v>41</v>
      </c>
      <c r="G919">
        <v>75</v>
      </c>
      <c r="H919">
        <v>1</v>
      </c>
      <c r="I919">
        <v>0.83</v>
      </c>
      <c r="J919">
        <v>5</v>
      </c>
      <c r="K919" s="3" t="b">
        <f>OR(INDEX('taxi_location&amp;demand_checks'!$B$2:$B$266,MATCH(Clean_data!$F919,'taxi_location&amp;demand_checks'!$A$2:$A$266,0))="A",INDEX('taxi_location&amp;demand_checks'!$B$2:$B$266,MATCH(Clean_data!$G919,'taxi_location&amp;demand_checks'!$A$2:$A$266,0))="A")</f>
        <v>1</v>
      </c>
      <c r="L919" s="3">
        <f t="shared" si="46"/>
        <v>9</v>
      </c>
      <c r="M919" s="3" t="str">
        <f t="shared" si="45"/>
        <v>Friday</v>
      </c>
      <c r="N919" s="14">
        <f t="shared" si="47"/>
        <v>4.2666666666665609</v>
      </c>
    </row>
    <row r="920" spans="1:14" x14ac:dyDescent="0.3">
      <c r="A920" s="22">
        <v>44407</v>
      </c>
      <c r="B920" s="23">
        <v>0.43126157407407412</v>
      </c>
      <c r="C920" s="22">
        <v>44407</v>
      </c>
      <c r="D920" s="23">
        <v>0.44517361111111109</v>
      </c>
      <c r="E920">
        <v>1</v>
      </c>
      <c r="F920">
        <v>82</v>
      </c>
      <c r="G920">
        <v>7</v>
      </c>
      <c r="H920">
        <v>5</v>
      </c>
      <c r="I920">
        <v>4.2699999999999996</v>
      </c>
      <c r="J920">
        <v>17.5</v>
      </c>
      <c r="K920" s="3" t="b">
        <f>OR(INDEX('taxi_location&amp;demand_checks'!$B$2:$B$266,MATCH(Clean_data!$F920,'taxi_location&amp;demand_checks'!$A$2:$A$266,0))="A",INDEX('taxi_location&amp;demand_checks'!$B$2:$B$266,MATCH(Clean_data!$G920,'taxi_location&amp;demand_checks'!$A$2:$A$266,0))="A")</f>
        <v>0</v>
      </c>
      <c r="L920" s="3">
        <f t="shared" si="46"/>
        <v>10</v>
      </c>
      <c r="M920" s="3" t="str">
        <f t="shared" si="45"/>
        <v>Friday</v>
      </c>
      <c r="N920" s="14">
        <f t="shared" si="47"/>
        <v>20.033333333333239</v>
      </c>
    </row>
    <row r="921" spans="1:14" x14ac:dyDescent="0.3">
      <c r="A921" s="22">
        <v>44407</v>
      </c>
      <c r="B921" s="23">
        <v>0.44906249999999998</v>
      </c>
      <c r="C921" s="22">
        <v>44407</v>
      </c>
      <c r="D921" s="23">
        <v>0.45355324074074077</v>
      </c>
      <c r="E921">
        <v>1</v>
      </c>
      <c r="F921">
        <v>7</v>
      </c>
      <c r="G921">
        <v>7</v>
      </c>
      <c r="H921">
        <v>1</v>
      </c>
      <c r="I921">
        <v>0.96</v>
      </c>
      <c r="J921">
        <v>6</v>
      </c>
      <c r="K921" s="3" t="b">
        <f>OR(INDEX('taxi_location&amp;demand_checks'!$B$2:$B$266,MATCH(Clean_data!$F921,'taxi_location&amp;demand_checks'!$A$2:$A$266,0))="A",INDEX('taxi_location&amp;demand_checks'!$B$2:$B$266,MATCH(Clean_data!$G921,'taxi_location&amp;demand_checks'!$A$2:$A$266,0))="A")</f>
        <v>0</v>
      </c>
      <c r="L921" s="3">
        <f t="shared" si="46"/>
        <v>10</v>
      </c>
      <c r="M921" s="3" t="str">
        <f t="shared" si="45"/>
        <v>Friday</v>
      </c>
      <c r="N921" s="14">
        <f t="shared" si="47"/>
        <v>6.4666666666667449</v>
      </c>
    </row>
    <row r="922" spans="1:14" x14ac:dyDescent="0.3">
      <c r="A922" s="22">
        <v>44407</v>
      </c>
      <c r="B922" s="23">
        <v>0.44927083333333334</v>
      </c>
      <c r="C922" s="22">
        <v>44407</v>
      </c>
      <c r="D922" s="23">
        <v>0.46400462962962963</v>
      </c>
      <c r="E922">
        <v>1</v>
      </c>
      <c r="F922">
        <v>33</v>
      </c>
      <c r="G922">
        <v>188</v>
      </c>
      <c r="H922">
        <v>1</v>
      </c>
      <c r="I922">
        <v>3.63</v>
      </c>
      <c r="J922">
        <v>16</v>
      </c>
      <c r="K922" s="3" t="b">
        <f>OR(INDEX('taxi_location&amp;demand_checks'!$B$2:$B$266,MATCH(Clean_data!$F922,'taxi_location&amp;demand_checks'!$A$2:$A$266,0))="A",INDEX('taxi_location&amp;demand_checks'!$B$2:$B$266,MATCH(Clean_data!$G922,'taxi_location&amp;demand_checks'!$A$2:$A$266,0))="A")</f>
        <v>0</v>
      </c>
      <c r="L922" s="3">
        <f t="shared" si="46"/>
        <v>10</v>
      </c>
      <c r="M922" s="3" t="str">
        <f t="shared" si="45"/>
        <v>Friday</v>
      </c>
      <c r="N922" s="14">
        <f t="shared" si="47"/>
        <v>21.216666666666654</v>
      </c>
    </row>
    <row r="923" spans="1:14" x14ac:dyDescent="0.3">
      <c r="A923" s="22">
        <v>44407</v>
      </c>
      <c r="B923" s="23">
        <v>0.50171296296296297</v>
      </c>
      <c r="C923" s="22">
        <v>44407</v>
      </c>
      <c r="D923" s="23">
        <v>0.50546296296296289</v>
      </c>
      <c r="E923">
        <v>1</v>
      </c>
      <c r="F923">
        <v>152</v>
      </c>
      <c r="G923">
        <v>41</v>
      </c>
      <c r="H923">
        <v>1</v>
      </c>
      <c r="I923">
        <v>1.02</v>
      </c>
      <c r="J923">
        <v>6</v>
      </c>
      <c r="K923" s="3" t="b">
        <f>OR(INDEX('taxi_location&amp;demand_checks'!$B$2:$B$266,MATCH(Clean_data!$F923,'taxi_location&amp;demand_checks'!$A$2:$A$266,0))="A",INDEX('taxi_location&amp;demand_checks'!$B$2:$B$266,MATCH(Clean_data!$G923,'taxi_location&amp;demand_checks'!$A$2:$A$266,0))="A")</f>
        <v>1</v>
      </c>
      <c r="L923" s="3">
        <f t="shared" si="46"/>
        <v>12</v>
      </c>
      <c r="M923" s="3" t="str">
        <f t="shared" si="45"/>
        <v>Friday</v>
      </c>
      <c r="N923" s="14">
        <f t="shared" si="47"/>
        <v>5.3999999999998849</v>
      </c>
    </row>
    <row r="924" spans="1:14" x14ac:dyDescent="0.3">
      <c r="A924" s="22">
        <v>44407</v>
      </c>
      <c r="B924" s="23">
        <v>0.48875000000000002</v>
      </c>
      <c r="C924" s="22">
        <v>44407</v>
      </c>
      <c r="D924" s="23">
        <v>0.49307870370370371</v>
      </c>
      <c r="E924">
        <v>1</v>
      </c>
      <c r="F924">
        <v>166</v>
      </c>
      <c r="G924">
        <v>166</v>
      </c>
      <c r="H924">
        <v>1</v>
      </c>
      <c r="I924">
        <v>0.8</v>
      </c>
      <c r="J924">
        <v>6</v>
      </c>
      <c r="K924" s="3" t="b">
        <f>OR(INDEX('taxi_location&amp;demand_checks'!$B$2:$B$266,MATCH(Clean_data!$F924,'taxi_location&amp;demand_checks'!$A$2:$A$266,0))="A",INDEX('taxi_location&amp;demand_checks'!$B$2:$B$266,MATCH(Clean_data!$G924,'taxi_location&amp;demand_checks'!$A$2:$A$266,0))="A")</f>
        <v>1</v>
      </c>
      <c r="L924" s="3">
        <f t="shared" si="46"/>
        <v>11</v>
      </c>
      <c r="M924" s="3" t="str">
        <f t="shared" si="45"/>
        <v>Friday</v>
      </c>
      <c r="N924" s="14">
        <f t="shared" si="47"/>
        <v>6.2333333333333218</v>
      </c>
    </row>
    <row r="925" spans="1:14" x14ac:dyDescent="0.3">
      <c r="A925" s="22">
        <v>44407</v>
      </c>
      <c r="B925" s="23">
        <v>0.51202546296296292</v>
      </c>
      <c r="C925" s="22">
        <v>44407</v>
      </c>
      <c r="D925" s="23">
        <v>0.52043981481481483</v>
      </c>
      <c r="E925">
        <v>1</v>
      </c>
      <c r="F925">
        <v>25</v>
      </c>
      <c r="G925">
        <v>97</v>
      </c>
      <c r="H925">
        <v>1</v>
      </c>
      <c r="I925">
        <v>1.0900000000000001</v>
      </c>
      <c r="J925">
        <v>7.5</v>
      </c>
      <c r="K925" s="3" t="b">
        <f>OR(INDEX('taxi_location&amp;demand_checks'!$B$2:$B$266,MATCH(Clean_data!$F925,'taxi_location&amp;demand_checks'!$A$2:$A$266,0))="A",INDEX('taxi_location&amp;demand_checks'!$B$2:$B$266,MATCH(Clean_data!$G925,'taxi_location&amp;demand_checks'!$A$2:$A$266,0))="A")</f>
        <v>0</v>
      </c>
      <c r="L925" s="3">
        <f t="shared" si="46"/>
        <v>12</v>
      </c>
      <c r="M925" s="3" t="str">
        <f t="shared" si="45"/>
        <v>Friday</v>
      </c>
      <c r="N925" s="14">
        <f t="shared" si="47"/>
        <v>12.116666666666749</v>
      </c>
    </row>
    <row r="926" spans="1:14" x14ac:dyDescent="0.3">
      <c r="A926" s="22">
        <v>44407</v>
      </c>
      <c r="B926" s="23">
        <v>0.56953703703703706</v>
      </c>
      <c r="C926" s="22">
        <v>44407</v>
      </c>
      <c r="D926" s="23">
        <v>0.60260416666666672</v>
      </c>
      <c r="E926">
        <v>1</v>
      </c>
      <c r="F926">
        <v>97</v>
      </c>
      <c r="G926">
        <v>55</v>
      </c>
      <c r="H926">
        <v>1</v>
      </c>
      <c r="I926">
        <v>9.4</v>
      </c>
      <c r="J926">
        <v>37</v>
      </c>
      <c r="K926" s="3" t="b">
        <f>OR(INDEX('taxi_location&amp;demand_checks'!$B$2:$B$266,MATCH(Clean_data!$F926,'taxi_location&amp;demand_checks'!$A$2:$A$266,0))="A",INDEX('taxi_location&amp;demand_checks'!$B$2:$B$266,MATCH(Clean_data!$G926,'taxi_location&amp;demand_checks'!$A$2:$A$266,0))="A")</f>
        <v>0</v>
      </c>
      <c r="L926" s="3">
        <f t="shared" si="46"/>
        <v>13</v>
      </c>
      <c r="M926" s="3" t="str">
        <f t="shared" si="45"/>
        <v>Friday</v>
      </c>
      <c r="N926" s="14">
        <f t="shared" si="47"/>
        <v>47.616666666666703</v>
      </c>
    </row>
    <row r="927" spans="1:14" x14ac:dyDescent="0.3">
      <c r="A927" s="22">
        <v>44407</v>
      </c>
      <c r="B927" s="23">
        <v>0.57625000000000004</v>
      </c>
      <c r="C927" s="22">
        <v>44407</v>
      </c>
      <c r="D927" s="23">
        <v>0.58310185185185182</v>
      </c>
      <c r="E927">
        <v>1</v>
      </c>
      <c r="F927">
        <v>75</v>
      </c>
      <c r="G927">
        <v>74</v>
      </c>
      <c r="H927">
        <v>6</v>
      </c>
      <c r="I927">
        <v>1.67</v>
      </c>
      <c r="J927">
        <v>8.5</v>
      </c>
      <c r="K927" s="3" t="b">
        <f>OR(INDEX('taxi_location&amp;demand_checks'!$B$2:$B$266,MATCH(Clean_data!$F927,'taxi_location&amp;demand_checks'!$A$2:$A$266,0))="A",INDEX('taxi_location&amp;demand_checks'!$B$2:$B$266,MATCH(Clean_data!$G927,'taxi_location&amp;demand_checks'!$A$2:$A$266,0))="A")</f>
        <v>1</v>
      </c>
      <c r="L927" s="3">
        <f t="shared" si="46"/>
        <v>13</v>
      </c>
      <c r="M927" s="3" t="str">
        <f t="shared" si="45"/>
        <v>Friday</v>
      </c>
      <c r="N927" s="14">
        <f t="shared" si="47"/>
        <v>9.866666666666557</v>
      </c>
    </row>
    <row r="928" spans="1:14" x14ac:dyDescent="0.3">
      <c r="A928" s="22">
        <v>44407</v>
      </c>
      <c r="B928" s="23">
        <v>0.61457175925925933</v>
      </c>
      <c r="C928" s="22">
        <v>44407</v>
      </c>
      <c r="D928" s="23">
        <v>0.6229513888888889</v>
      </c>
      <c r="E928">
        <v>1</v>
      </c>
      <c r="F928">
        <v>41</v>
      </c>
      <c r="G928">
        <v>43</v>
      </c>
      <c r="H928">
        <v>1</v>
      </c>
      <c r="I928">
        <v>1.53</v>
      </c>
      <c r="J928">
        <v>9</v>
      </c>
      <c r="K928" s="3" t="b">
        <f>OR(INDEX('taxi_location&amp;demand_checks'!$B$2:$B$266,MATCH(Clean_data!$F928,'taxi_location&amp;demand_checks'!$A$2:$A$266,0))="A",INDEX('taxi_location&amp;demand_checks'!$B$2:$B$266,MATCH(Clean_data!$G928,'taxi_location&amp;demand_checks'!$A$2:$A$266,0))="A")</f>
        <v>1</v>
      </c>
      <c r="L928" s="3">
        <f t="shared" si="46"/>
        <v>14</v>
      </c>
      <c r="M928" s="3" t="str">
        <f t="shared" si="45"/>
        <v>Friday</v>
      </c>
      <c r="N928" s="14">
        <f t="shared" si="47"/>
        <v>12.066666666666581</v>
      </c>
    </row>
    <row r="929" spans="1:14" x14ac:dyDescent="0.3">
      <c r="A929" s="22">
        <v>44407</v>
      </c>
      <c r="B929" s="23">
        <v>0.62753472222222217</v>
      </c>
      <c r="C929" s="22">
        <v>44407</v>
      </c>
      <c r="D929" s="23">
        <v>0.63043981481481481</v>
      </c>
      <c r="E929">
        <v>1</v>
      </c>
      <c r="F929">
        <v>166</v>
      </c>
      <c r="G929">
        <v>41</v>
      </c>
      <c r="H929">
        <v>1</v>
      </c>
      <c r="I929">
        <v>0.7</v>
      </c>
      <c r="J929">
        <v>5</v>
      </c>
      <c r="K929" s="3" t="b">
        <f>OR(INDEX('taxi_location&amp;demand_checks'!$B$2:$B$266,MATCH(Clean_data!$F929,'taxi_location&amp;demand_checks'!$A$2:$A$266,0))="A",INDEX('taxi_location&amp;demand_checks'!$B$2:$B$266,MATCH(Clean_data!$G929,'taxi_location&amp;demand_checks'!$A$2:$A$266,0))="A")</f>
        <v>1</v>
      </c>
      <c r="L929" s="3">
        <f t="shared" si="46"/>
        <v>15</v>
      </c>
      <c r="M929" s="3" t="str">
        <f t="shared" si="45"/>
        <v>Friday</v>
      </c>
      <c r="N929" s="14">
        <f t="shared" si="47"/>
        <v>4.1833333333334011</v>
      </c>
    </row>
    <row r="930" spans="1:14" x14ac:dyDescent="0.3">
      <c r="A930" s="22">
        <v>44407</v>
      </c>
      <c r="B930" s="23">
        <v>0.65113425925925927</v>
      </c>
      <c r="C930" s="22">
        <v>44407</v>
      </c>
      <c r="D930" s="23">
        <v>0.66033564814814816</v>
      </c>
      <c r="E930">
        <v>1</v>
      </c>
      <c r="F930">
        <v>41</v>
      </c>
      <c r="G930">
        <v>41</v>
      </c>
      <c r="H930">
        <v>5</v>
      </c>
      <c r="I930">
        <v>1.39</v>
      </c>
      <c r="J930">
        <v>9.5</v>
      </c>
      <c r="K930" s="3" t="b">
        <f>OR(INDEX('taxi_location&amp;demand_checks'!$B$2:$B$266,MATCH(Clean_data!$F930,'taxi_location&amp;demand_checks'!$A$2:$A$266,0))="A",INDEX('taxi_location&amp;demand_checks'!$B$2:$B$266,MATCH(Clean_data!$G930,'taxi_location&amp;demand_checks'!$A$2:$A$266,0))="A")</f>
        <v>1</v>
      </c>
      <c r="L930" s="3">
        <f t="shared" si="46"/>
        <v>15</v>
      </c>
      <c r="M930" s="3" t="str">
        <f t="shared" si="45"/>
        <v>Friday</v>
      </c>
      <c r="N930" s="14">
        <f t="shared" si="47"/>
        <v>13.249999999999993</v>
      </c>
    </row>
    <row r="931" spans="1:14" x14ac:dyDescent="0.3">
      <c r="A931" s="22">
        <v>44407</v>
      </c>
      <c r="B931" s="23">
        <v>0.64987268518518515</v>
      </c>
      <c r="C931" s="22">
        <v>44407</v>
      </c>
      <c r="D931" s="23">
        <v>0.65244212962962966</v>
      </c>
      <c r="E931">
        <v>1</v>
      </c>
      <c r="F931">
        <v>75</v>
      </c>
      <c r="G931">
        <v>75</v>
      </c>
      <c r="H931">
        <v>1</v>
      </c>
      <c r="I931">
        <v>0.42</v>
      </c>
      <c r="J931">
        <v>4.5</v>
      </c>
      <c r="K931" s="3" t="b">
        <f>OR(INDEX('taxi_location&amp;demand_checks'!$B$2:$B$266,MATCH(Clean_data!$F931,'taxi_location&amp;demand_checks'!$A$2:$A$266,0))="A",INDEX('taxi_location&amp;demand_checks'!$B$2:$B$266,MATCH(Clean_data!$G931,'taxi_location&amp;demand_checks'!$A$2:$A$266,0))="A")</f>
        <v>1</v>
      </c>
      <c r="L931" s="3">
        <f t="shared" si="46"/>
        <v>15</v>
      </c>
      <c r="M931" s="3" t="str">
        <f t="shared" si="45"/>
        <v>Friday</v>
      </c>
      <c r="N931" s="14">
        <f t="shared" si="47"/>
        <v>3.7000000000000988</v>
      </c>
    </row>
    <row r="932" spans="1:14" x14ac:dyDescent="0.3">
      <c r="A932" s="22">
        <v>44407</v>
      </c>
      <c r="B932" s="23">
        <v>0.70439814814814816</v>
      </c>
      <c r="C932" s="22">
        <v>44407</v>
      </c>
      <c r="D932" s="23">
        <v>0.71424768518518522</v>
      </c>
      <c r="E932">
        <v>1</v>
      </c>
      <c r="F932">
        <v>7</v>
      </c>
      <c r="G932">
        <v>260</v>
      </c>
      <c r="H932">
        <v>1</v>
      </c>
      <c r="I932">
        <v>1.72</v>
      </c>
      <c r="J932">
        <v>10.5</v>
      </c>
      <c r="K932" s="3" t="b">
        <f>OR(INDEX('taxi_location&amp;demand_checks'!$B$2:$B$266,MATCH(Clean_data!$F932,'taxi_location&amp;demand_checks'!$A$2:$A$266,0))="A",INDEX('taxi_location&amp;demand_checks'!$B$2:$B$266,MATCH(Clean_data!$G932,'taxi_location&amp;demand_checks'!$A$2:$A$266,0))="A")</f>
        <v>0</v>
      </c>
      <c r="L932" s="3">
        <f t="shared" si="46"/>
        <v>16</v>
      </c>
      <c r="M932" s="3" t="str">
        <f t="shared" si="45"/>
        <v>Friday</v>
      </c>
      <c r="N932" s="14">
        <f t="shared" si="47"/>
        <v>14.183333333333366</v>
      </c>
    </row>
    <row r="933" spans="1:14" x14ac:dyDescent="0.3">
      <c r="A933" s="22">
        <v>44407</v>
      </c>
      <c r="B933" s="23">
        <v>0.70770833333333327</v>
      </c>
      <c r="C933" s="22">
        <v>44407</v>
      </c>
      <c r="D933" s="23">
        <v>0.71233796296296292</v>
      </c>
      <c r="E933">
        <v>1</v>
      </c>
      <c r="F933">
        <v>33</v>
      </c>
      <c r="G933">
        <v>40</v>
      </c>
      <c r="H933">
        <v>1</v>
      </c>
      <c r="I933">
        <v>1.0900000000000001</v>
      </c>
      <c r="J933">
        <v>6</v>
      </c>
      <c r="K933" s="3" t="b">
        <f>OR(INDEX('taxi_location&amp;demand_checks'!$B$2:$B$266,MATCH(Clean_data!$F933,'taxi_location&amp;demand_checks'!$A$2:$A$266,0))="A",INDEX('taxi_location&amp;demand_checks'!$B$2:$B$266,MATCH(Clean_data!$G933,'taxi_location&amp;demand_checks'!$A$2:$A$266,0))="A")</f>
        <v>0</v>
      </c>
      <c r="L933" s="3">
        <f t="shared" si="46"/>
        <v>16</v>
      </c>
      <c r="M933" s="3" t="str">
        <f t="shared" si="45"/>
        <v>Friday</v>
      </c>
      <c r="N933" s="14">
        <f t="shared" si="47"/>
        <v>6.6666666666666963</v>
      </c>
    </row>
    <row r="934" spans="1:14" x14ac:dyDescent="0.3">
      <c r="A934" s="22">
        <v>44407</v>
      </c>
      <c r="B934" s="23">
        <v>0.69157407407407412</v>
      </c>
      <c r="C934" s="22">
        <v>44407</v>
      </c>
      <c r="D934" s="23">
        <v>0.70035879629629638</v>
      </c>
      <c r="E934">
        <v>1</v>
      </c>
      <c r="F934">
        <v>95</v>
      </c>
      <c r="G934">
        <v>135</v>
      </c>
      <c r="H934">
        <v>1</v>
      </c>
      <c r="I934">
        <v>2.25</v>
      </c>
      <c r="J934">
        <v>10</v>
      </c>
      <c r="K934" s="3" t="b">
        <f>OR(INDEX('taxi_location&amp;demand_checks'!$B$2:$B$266,MATCH(Clean_data!$F934,'taxi_location&amp;demand_checks'!$A$2:$A$266,0))="A",INDEX('taxi_location&amp;demand_checks'!$B$2:$B$266,MATCH(Clean_data!$G934,'taxi_location&amp;demand_checks'!$A$2:$A$266,0))="A")</f>
        <v>0</v>
      </c>
      <c r="L934" s="3">
        <f t="shared" si="46"/>
        <v>16</v>
      </c>
      <c r="M934" s="3" t="str">
        <f t="shared" si="45"/>
        <v>Friday</v>
      </c>
      <c r="N934" s="14">
        <f t="shared" si="47"/>
        <v>12.650000000000059</v>
      </c>
    </row>
    <row r="935" spans="1:14" x14ac:dyDescent="0.3">
      <c r="A935" s="22">
        <v>44407</v>
      </c>
      <c r="B935" s="23">
        <v>0.72690972222222217</v>
      </c>
      <c r="C935" s="22">
        <v>44407</v>
      </c>
      <c r="D935" s="23">
        <v>0.73826388888888894</v>
      </c>
      <c r="E935">
        <v>1</v>
      </c>
      <c r="F935">
        <v>61</v>
      </c>
      <c r="G935">
        <v>61</v>
      </c>
      <c r="H935">
        <v>1</v>
      </c>
      <c r="I935">
        <v>1.54</v>
      </c>
      <c r="J935">
        <v>11</v>
      </c>
      <c r="K935" s="3" t="b">
        <f>OR(INDEX('taxi_location&amp;demand_checks'!$B$2:$B$266,MATCH(Clean_data!$F935,'taxi_location&amp;demand_checks'!$A$2:$A$266,0))="A",INDEX('taxi_location&amp;demand_checks'!$B$2:$B$266,MATCH(Clean_data!$G935,'taxi_location&amp;demand_checks'!$A$2:$A$266,0))="A")</f>
        <v>0</v>
      </c>
      <c r="L935" s="3">
        <f t="shared" si="46"/>
        <v>17</v>
      </c>
      <c r="M935" s="3" t="str">
        <f t="shared" si="45"/>
        <v>Friday</v>
      </c>
      <c r="N935" s="14">
        <f t="shared" si="47"/>
        <v>16.350000000000158</v>
      </c>
    </row>
    <row r="936" spans="1:14" x14ac:dyDescent="0.3">
      <c r="A936" s="22">
        <v>44407</v>
      </c>
      <c r="B936" s="23">
        <v>0.72484953703703703</v>
      </c>
      <c r="C936" s="22">
        <v>44407</v>
      </c>
      <c r="D936" s="23">
        <v>0.73842592592592593</v>
      </c>
      <c r="E936">
        <v>1</v>
      </c>
      <c r="F936">
        <v>74</v>
      </c>
      <c r="G936">
        <v>166</v>
      </c>
      <c r="H936">
        <v>1</v>
      </c>
      <c r="I936">
        <v>1.94</v>
      </c>
      <c r="J936">
        <v>12.5</v>
      </c>
      <c r="K936" s="3" t="b">
        <f>OR(INDEX('taxi_location&amp;demand_checks'!$B$2:$B$266,MATCH(Clean_data!$F936,'taxi_location&amp;demand_checks'!$A$2:$A$266,0))="A",INDEX('taxi_location&amp;demand_checks'!$B$2:$B$266,MATCH(Clean_data!$G936,'taxi_location&amp;demand_checks'!$A$2:$A$266,0))="A")</f>
        <v>1</v>
      </c>
      <c r="L936" s="3">
        <f t="shared" si="46"/>
        <v>17</v>
      </c>
      <c r="M936" s="3" t="str">
        <f t="shared" si="45"/>
        <v>Friday</v>
      </c>
      <c r="N936" s="14">
        <f t="shared" si="47"/>
        <v>19.550000000000018</v>
      </c>
    </row>
    <row r="937" spans="1:14" x14ac:dyDescent="0.3">
      <c r="A937" s="22">
        <v>44407</v>
      </c>
      <c r="B937" s="23">
        <v>0.75187500000000007</v>
      </c>
      <c r="C937" s="22">
        <v>44407</v>
      </c>
      <c r="D937" s="23">
        <v>0.81013888888888896</v>
      </c>
      <c r="E937">
        <v>1</v>
      </c>
      <c r="F937">
        <v>133</v>
      </c>
      <c r="G937">
        <v>49</v>
      </c>
      <c r="H937">
        <v>1</v>
      </c>
      <c r="I937">
        <v>25.04</v>
      </c>
      <c r="J937">
        <v>77.5</v>
      </c>
      <c r="K937" s="3" t="b">
        <f>OR(INDEX('taxi_location&amp;demand_checks'!$B$2:$B$266,MATCH(Clean_data!$F937,'taxi_location&amp;demand_checks'!$A$2:$A$266,0))="A",INDEX('taxi_location&amp;demand_checks'!$B$2:$B$266,MATCH(Clean_data!$G937,'taxi_location&amp;demand_checks'!$A$2:$A$266,0))="A")</f>
        <v>0</v>
      </c>
      <c r="L937" s="3">
        <f t="shared" si="46"/>
        <v>18</v>
      </c>
      <c r="M937" s="3" t="str">
        <f t="shared" si="45"/>
        <v>Friday</v>
      </c>
      <c r="N937" s="14">
        <f t="shared" si="47"/>
        <v>83.9</v>
      </c>
    </row>
    <row r="938" spans="1:14" x14ac:dyDescent="0.3">
      <c r="A938" s="22">
        <v>44407</v>
      </c>
      <c r="B938" s="23">
        <v>0.82254629629629628</v>
      </c>
      <c r="C938" s="22">
        <v>44407</v>
      </c>
      <c r="D938" s="23">
        <v>0.83288194444444441</v>
      </c>
      <c r="E938">
        <v>1</v>
      </c>
      <c r="F938">
        <v>166</v>
      </c>
      <c r="G938">
        <v>244</v>
      </c>
      <c r="H938">
        <v>1</v>
      </c>
      <c r="I938">
        <v>3.64</v>
      </c>
      <c r="J938">
        <v>14</v>
      </c>
      <c r="K938" s="3" t="b">
        <f>OR(INDEX('taxi_location&amp;demand_checks'!$B$2:$B$266,MATCH(Clean_data!$F938,'taxi_location&amp;demand_checks'!$A$2:$A$266,0))="A",INDEX('taxi_location&amp;demand_checks'!$B$2:$B$266,MATCH(Clean_data!$G938,'taxi_location&amp;demand_checks'!$A$2:$A$266,0))="A")</f>
        <v>1</v>
      </c>
      <c r="L938" s="3">
        <f t="shared" si="46"/>
        <v>19</v>
      </c>
      <c r="M938" s="3" t="str">
        <f t="shared" si="45"/>
        <v>Friday</v>
      </c>
      <c r="N938" s="14">
        <f t="shared" si="47"/>
        <v>14.883333333333315</v>
      </c>
    </row>
    <row r="939" spans="1:14" x14ac:dyDescent="0.3">
      <c r="A939" s="22">
        <v>44407</v>
      </c>
      <c r="B939" s="23">
        <v>0.82537037037037031</v>
      </c>
      <c r="C939" s="22">
        <v>44407</v>
      </c>
      <c r="D939" s="23">
        <v>0.83520833333333344</v>
      </c>
      <c r="E939">
        <v>1</v>
      </c>
      <c r="F939">
        <v>247</v>
      </c>
      <c r="G939">
        <v>244</v>
      </c>
      <c r="H939">
        <v>1</v>
      </c>
      <c r="I939">
        <v>1.91</v>
      </c>
      <c r="J939">
        <v>10.5</v>
      </c>
      <c r="K939" s="3" t="b">
        <f>OR(INDEX('taxi_location&amp;demand_checks'!$B$2:$B$266,MATCH(Clean_data!$F939,'taxi_location&amp;demand_checks'!$A$2:$A$266,0))="A",INDEX('taxi_location&amp;demand_checks'!$B$2:$B$266,MATCH(Clean_data!$G939,'taxi_location&amp;demand_checks'!$A$2:$A$266,0))="A")</f>
        <v>1</v>
      </c>
      <c r="L939" s="3">
        <f t="shared" si="46"/>
        <v>19</v>
      </c>
      <c r="M939" s="3" t="str">
        <f t="shared" si="45"/>
        <v>Friday</v>
      </c>
      <c r="N939" s="14">
        <f t="shared" si="47"/>
        <v>14.166666666666909</v>
      </c>
    </row>
    <row r="940" spans="1:14" x14ac:dyDescent="0.3">
      <c r="A940" s="22">
        <v>44407</v>
      </c>
      <c r="B940" s="23">
        <v>0.83851851851851855</v>
      </c>
      <c r="C940" s="22">
        <v>44407</v>
      </c>
      <c r="D940" s="23">
        <v>0.84212962962962967</v>
      </c>
      <c r="E940">
        <v>1</v>
      </c>
      <c r="F940">
        <v>42</v>
      </c>
      <c r="G940">
        <v>42</v>
      </c>
      <c r="H940">
        <v>1</v>
      </c>
      <c r="I940">
        <v>0.68</v>
      </c>
      <c r="J940">
        <v>5.5</v>
      </c>
      <c r="K940" s="3" t="b">
        <f>OR(INDEX('taxi_location&amp;demand_checks'!$B$2:$B$266,MATCH(Clean_data!$F940,'taxi_location&amp;demand_checks'!$A$2:$A$266,0))="A",INDEX('taxi_location&amp;demand_checks'!$B$2:$B$266,MATCH(Clean_data!$G940,'taxi_location&amp;demand_checks'!$A$2:$A$266,0))="A")</f>
        <v>1</v>
      </c>
      <c r="L940" s="3">
        <f t="shared" si="46"/>
        <v>20</v>
      </c>
      <c r="M940" s="3" t="str">
        <f t="shared" si="45"/>
        <v>Friday</v>
      </c>
      <c r="N940" s="14">
        <f t="shared" si="47"/>
        <v>5.2000000000000135</v>
      </c>
    </row>
    <row r="941" spans="1:14" x14ac:dyDescent="0.3">
      <c r="A941" s="22">
        <v>44407</v>
      </c>
      <c r="B941" s="23">
        <v>0.8849189814814814</v>
      </c>
      <c r="C941" s="22">
        <v>44407</v>
      </c>
      <c r="D941" s="23">
        <v>0.89351851851851849</v>
      </c>
      <c r="E941">
        <v>1</v>
      </c>
      <c r="F941">
        <v>126</v>
      </c>
      <c r="G941">
        <v>69</v>
      </c>
      <c r="H941">
        <v>2</v>
      </c>
      <c r="I941">
        <v>1.9</v>
      </c>
      <c r="J941">
        <v>9.5</v>
      </c>
      <c r="K941" s="3" t="b">
        <f>OR(INDEX('taxi_location&amp;demand_checks'!$B$2:$B$266,MATCH(Clean_data!$F941,'taxi_location&amp;demand_checks'!$A$2:$A$266,0))="A",INDEX('taxi_location&amp;demand_checks'!$B$2:$B$266,MATCH(Clean_data!$G941,'taxi_location&amp;demand_checks'!$A$2:$A$266,0))="A")</f>
        <v>0</v>
      </c>
      <c r="L941" s="3">
        <f t="shared" si="46"/>
        <v>21</v>
      </c>
      <c r="M941" s="3" t="str">
        <f t="shared" si="45"/>
        <v>Friday</v>
      </c>
      <c r="N941" s="14">
        <f t="shared" si="47"/>
        <v>12.383333333333404</v>
      </c>
    </row>
    <row r="942" spans="1:14" x14ac:dyDescent="0.3">
      <c r="A942" s="22">
        <v>44407</v>
      </c>
      <c r="B942" s="23">
        <v>0.9176157407407407</v>
      </c>
      <c r="C942" s="22">
        <v>44407</v>
      </c>
      <c r="D942" s="23">
        <v>0.92228009259259258</v>
      </c>
      <c r="E942">
        <v>1</v>
      </c>
      <c r="F942">
        <v>7</v>
      </c>
      <c r="G942">
        <v>223</v>
      </c>
      <c r="H942">
        <v>1</v>
      </c>
      <c r="I942">
        <v>1.53</v>
      </c>
      <c r="J942">
        <v>7</v>
      </c>
      <c r="K942" s="3" t="b">
        <f>OR(INDEX('taxi_location&amp;demand_checks'!$B$2:$B$266,MATCH(Clean_data!$F942,'taxi_location&amp;demand_checks'!$A$2:$A$266,0))="A",INDEX('taxi_location&amp;demand_checks'!$B$2:$B$266,MATCH(Clean_data!$G942,'taxi_location&amp;demand_checks'!$A$2:$A$266,0))="A")</f>
        <v>0</v>
      </c>
      <c r="L942" s="3">
        <f t="shared" si="46"/>
        <v>22</v>
      </c>
      <c r="M942" s="3" t="str">
        <f t="shared" si="45"/>
        <v>Friday</v>
      </c>
      <c r="N942" s="14">
        <f t="shared" si="47"/>
        <v>6.7166666666667041</v>
      </c>
    </row>
    <row r="943" spans="1:14" x14ac:dyDescent="0.3">
      <c r="A943" s="22">
        <v>44407</v>
      </c>
      <c r="B943" s="23">
        <v>0.97763888888888895</v>
      </c>
      <c r="C943" s="22">
        <v>44407</v>
      </c>
      <c r="D943" s="23">
        <v>0.98851851851851846</v>
      </c>
      <c r="E943">
        <v>1</v>
      </c>
      <c r="F943">
        <v>43</v>
      </c>
      <c r="G943">
        <v>116</v>
      </c>
      <c r="H943">
        <v>1</v>
      </c>
      <c r="I943">
        <v>3.29</v>
      </c>
      <c r="J943">
        <v>13.5</v>
      </c>
      <c r="K943" s="3" t="b">
        <f>OR(INDEX('taxi_location&amp;demand_checks'!$B$2:$B$266,MATCH(Clean_data!$F943,'taxi_location&amp;demand_checks'!$A$2:$A$266,0))="A",INDEX('taxi_location&amp;demand_checks'!$B$2:$B$266,MATCH(Clean_data!$G943,'taxi_location&amp;demand_checks'!$A$2:$A$266,0))="A")</f>
        <v>1</v>
      </c>
      <c r="L943" s="3">
        <f t="shared" si="46"/>
        <v>23</v>
      </c>
      <c r="M943" s="3" t="str">
        <f t="shared" si="45"/>
        <v>Friday</v>
      </c>
      <c r="N943" s="14">
        <f t="shared" si="47"/>
        <v>15.666666666666504</v>
      </c>
    </row>
    <row r="944" spans="1:14" x14ac:dyDescent="0.3">
      <c r="A944" s="22">
        <v>44408</v>
      </c>
      <c r="B944" s="23">
        <v>0.10684027777777778</v>
      </c>
      <c r="C944" s="22">
        <v>44408</v>
      </c>
      <c r="D944" s="23">
        <v>0.11444444444444445</v>
      </c>
      <c r="E944">
        <v>1</v>
      </c>
      <c r="F944">
        <v>129</v>
      </c>
      <c r="G944">
        <v>173</v>
      </c>
      <c r="H944">
        <v>1</v>
      </c>
      <c r="I944">
        <v>1.3</v>
      </c>
      <c r="J944">
        <v>8.5</v>
      </c>
      <c r="K944" s="3" t="b">
        <f>OR(INDEX('taxi_location&amp;demand_checks'!$B$2:$B$266,MATCH(Clean_data!$F944,'taxi_location&amp;demand_checks'!$A$2:$A$266,0))="A",INDEX('taxi_location&amp;demand_checks'!$B$2:$B$266,MATCH(Clean_data!$G944,'taxi_location&amp;demand_checks'!$A$2:$A$266,0))="A")</f>
        <v>0</v>
      </c>
      <c r="L944" s="3">
        <f t="shared" si="46"/>
        <v>2</v>
      </c>
      <c r="M944" s="3" t="str">
        <f t="shared" si="45"/>
        <v>Saturday</v>
      </c>
      <c r="N944" s="14">
        <f t="shared" si="47"/>
        <v>10.949999999999992</v>
      </c>
    </row>
    <row r="945" spans="1:14" x14ac:dyDescent="0.3">
      <c r="A945" s="22">
        <v>44408</v>
      </c>
      <c r="B945" s="23">
        <v>0.14216435185185186</v>
      </c>
      <c r="C945" s="22">
        <v>44408</v>
      </c>
      <c r="D945" s="23">
        <v>0.16081018518518519</v>
      </c>
      <c r="E945">
        <v>1</v>
      </c>
      <c r="F945">
        <v>116</v>
      </c>
      <c r="G945">
        <v>241</v>
      </c>
      <c r="H945">
        <v>2</v>
      </c>
      <c r="I945">
        <v>6.28</v>
      </c>
      <c r="J945">
        <v>24.5</v>
      </c>
      <c r="K945" s="3" t="b">
        <f>OR(INDEX('taxi_location&amp;demand_checks'!$B$2:$B$266,MATCH(Clean_data!$F945,'taxi_location&amp;demand_checks'!$A$2:$A$266,0))="A",INDEX('taxi_location&amp;demand_checks'!$B$2:$B$266,MATCH(Clean_data!$G945,'taxi_location&amp;demand_checks'!$A$2:$A$266,0))="A")</f>
        <v>1</v>
      </c>
      <c r="L945" s="3">
        <f t="shared" si="46"/>
        <v>3</v>
      </c>
      <c r="M945" s="3" t="str">
        <f t="shared" si="45"/>
        <v>Saturday</v>
      </c>
      <c r="N945" s="14">
        <f t="shared" si="47"/>
        <v>26.85</v>
      </c>
    </row>
    <row r="946" spans="1:14" x14ac:dyDescent="0.3">
      <c r="A946" s="22">
        <v>44408</v>
      </c>
      <c r="B946" s="23">
        <v>0.3132523148148148</v>
      </c>
      <c r="C946" s="22">
        <v>44408</v>
      </c>
      <c r="D946" s="23">
        <v>0.32034722222222223</v>
      </c>
      <c r="E946">
        <v>1</v>
      </c>
      <c r="F946">
        <v>7</v>
      </c>
      <c r="G946">
        <v>260</v>
      </c>
      <c r="H946">
        <v>1</v>
      </c>
      <c r="I946">
        <v>1.64</v>
      </c>
      <c r="J946">
        <v>8.5</v>
      </c>
      <c r="K946" s="3" t="b">
        <f>OR(INDEX('taxi_location&amp;demand_checks'!$B$2:$B$266,MATCH(Clean_data!$F946,'taxi_location&amp;demand_checks'!$A$2:$A$266,0))="A",INDEX('taxi_location&amp;demand_checks'!$B$2:$B$266,MATCH(Clean_data!$G946,'taxi_location&amp;demand_checks'!$A$2:$A$266,0))="A")</f>
        <v>0</v>
      </c>
      <c r="L946" s="3">
        <f t="shared" si="46"/>
        <v>7</v>
      </c>
      <c r="M946" s="3" t="str">
        <f t="shared" si="45"/>
        <v>Saturday</v>
      </c>
      <c r="N946" s="14">
        <f t="shared" si="47"/>
        <v>10.216666666666692</v>
      </c>
    </row>
    <row r="947" spans="1:14" x14ac:dyDescent="0.3">
      <c r="A947" s="22">
        <v>44408</v>
      </c>
      <c r="B947" s="23">
        <v>0.3721990740740741</v>
      </c>
      <c r="C947" s="22">
        <v>44408</v>
      </c>
      <c r="D947" s="23">
        <v>0.38340277777777776</v>
      </c>
      <c r="E947">
        <v>1</v>
      </c>
      <c r="F947">
        <v>75</v>
      </c>
      <c r="G947">
        <v>119</v>
      </c>
      <c r="H947">
        <v>1</v>
      </c>
      <c r="I947">
        <v>4.75</v>
      </c>
      <c r="J947">
        <v>16</v>
      </c>
      <c r="K947" s="3" t="b">
        <f>OR(INDEX('taxi_location&amp;demand_checks'!$B$2:$B$266,MATCH(Clean_data!$F947,'taxi_location&amp;demand_checks'!$A$2:$A$266,0))="A",INDEX('taxi_location&amp;demand_checks'!$B$2:$B$266,MATCH(Clean_data!$G947,'taxi_location&amp;demand_checks'!$A$2:$A$266,0))="A")</f>
        <v>1</v>
      </c>
      <c r="L947" s="3">
        <f t="shared" si="46"/>
        <v>8</v>
      </c>
      <c r="M947" s="3" t="str">
        <f t="shared" si="45"/>
        <v>Saturday</v>
      </c>
      <c r="N947" s="14">
        <f t="shared" si="47"/>
        <v>16.133333333333269</v>
      </c>
    </row>
    <row r="948" spans="1:14" x14ac:dyDescent="0.3">
      <c r="A948" s="22">
        <v>44408</v>
      </c>
      <c r="B948" s="23">
        <v>0.37280092592592595</v>
      </c>
      <c r="C948" s="22">
        <v>44408</v>
      </c>
      <c r="D948" s="23">
        <v>0.37785879629629626</v>
      </c>
      <c r="E948">
        <v>1</v>
      </c>
      <c r="F948">
        <v>135</v>
      </c>
      <c r="G948">
        <v>121</v>
      </c>
      <c r="H948">
        <v>2</v>
      </c>
      <c r="I948">
        <v>1.74</v>
      </c>
      <c r="J948">
        <v>7.5</v>
      </c>
      <c r="K948" s="3" t="b">
        <f>OR(INDEX('taxi_location&amp;demand_checks'!$B$2:$B$266,MATCH(Clean_data!$F948,'taxi_location&amp;demand_checks'!$A$2:$A$266,0))="A",INDEX('taxi_location&amp;demand_checks'!$B$2:$B$266,MATCH(Clean_data!$G948,'taxi_location&amp;demand_checks'!$A$2:$A$266,0))="A")</f>
        <v>0</v>
      </c>
      <c r="L948" s="3">
        <f t="shared" si="46"/>
        <v>8</v>
      </c>
      <c r="M948" s="3" t="str">
        <f t="shared" si="45"/>
        <v>Saturday</v>
      </c>
      <c r="N948" s="14">
        <f t="shared" si="47"/>
        <v>7.2833333333332462</v>
      </c>
    </row>
    <row r="949" spans="1:14" x14ac:dyDescent="0.3">
      <c r="A949" s="22">
        <v>44408</v>
      </c>
      <c r="B949" s="23">
        <v>0.40436342592592589</v>
      </c>
      <c r="C949" s="22">
        <v>44408</v>
      </c>
      <c r="D949" s="23">
        <v>0.4085185185185185</v>
      </c>
      <c r="E949">
        <v>1</v>
      </c>
      <c r="F949">
        <v>166</v>
      </c>
      <c r="G949">
        <v>43</v>
      </c>
      <c r="H949">
        <v>1</v>
      </c>
      <c r="I949">
        <v>1.1100000000000001</v>
      </c>
      <c r="J949">
        <v>6.5</v>
      </c>
      <c r="K949" s="3" t="b">
        <f>OR(INDEX('taxi_location&amp;demand_checks'!$B$2:$B$266,MATCH(Clean_data!$F949,'taxi_location&amp;demand_checks'!$A$2:$A$266,0))="A",INDEX('taxi_location&amp;demand_checks'!$B$2:$B$266,MATCH(Clean_data!$G949,'taxi_location&amp;demand_checks'!$A$2:$A$266,0))="A")</f>
        <v>1</v>
      </c>
      <c r="L949" s="3">
        <f t="shared" si="46"/>
        <v>9</v>
      </c>
      <c r="M949" s="3" t="str">
        <f t="shared" si="45"/>
        <v>Saturday</v>
      </c>
      <c r="N949" s="14">
        <f t="shared" si="47"/>
        <v>5.9833333333333627</v>
      </c>
    </row>
    <row r="950" spans="1:14" x14ac:dyDescent="0.3">
      <c r="A950" s="22">
        <v>44408</v>
      </c>
      <c r="B950" s="23">
        <v>0.41545138888888888</v>
      </c>
      <c r="C950" s="22">
        <v>44408</v>
      </c>
      <c r="D950" s="23">
        <v>0.41994212962962968</v>
      </c>
      <c r="E950">
        <v>1</v>
      </c>
      <c r="F950">
        <v>74</v>
      </c>
      <c r="G950">
        <v>74</v>
      </c>
      <c r="H950">
        <v>1</v>
      </c>
      <c r="I950">
        <v>0.87</v>
      </c>
      <c r="J950">
        <v>6</v>
      </c>
      <c r="K950" s="3" t="b">
        <f>OR(INDEX('taxi_location&amp;demand_checks'!$B$2:$B$266,MATCH(Clean_data!$F950,'taxi_location&amp;demand_checks'!$A$2:$A$266,0))="A",INDEX('taxi_location&amp;demand_checks'!$B$2:$B$266,MATCH(Clean_data!$G950,'taxi_location&amp;demand_checks'!$A$2:$A$266,0))="A")</f>
        <v>1</v>
      </c>
      <c r="L950" s="3">
        <f t="shared" si="46"/>
        <v>9</v>
      </c>
      <c r="M950" s="3" t="str">
        <f t="shared" si="45"/>
        <v>Saturday</v>
      </c>
      <c r="N950" s="14">
        <f t="shared" si="47"/>
        <v>6.4666666666667449</v>
      </c>
    </row>
    <row r="951" spans="1:14" x14ac:dyDescent="0.3">
      <c r="A951" s="22">
        <v>44408</v>
      </c>
      <c r="B951" s="23">
        <v>0.43629629629629635</v>
      </c>
      <c r="C951" s="22">
        <v>44408</v>
      </c>
      <c r="D951" s="23">
        <v>0.44162037037037033</v>
      </c>
      <c r="E951">
        <v>1</v>
      </c>
      <c r="F951">
        <v>41</v>
      </c>
      <c r="G951">
        <v>151</v>
      </c>
      <c r="H951">
        <v>1</v>
      </c>
      <c r="I951">
        <v>1.08</v>
      </c>
      <c r="J951">
        <v>7</v>
      </c>
      <c r="K951" s="3" t="b">
        <f>OR(INDEX('taxi_location&amp;demand_checks'!$B$2:$B$266,MATCH(Clean_data!$F951,'taxi_location&amp;demand_checks'!$A$2:$A$266,0))="A",INDEX('taxi_location&amp;demand_checks'!$B$2:$B$266,MATCH(Clean_data!$G951,'taxi_location&amp;demand_checks'!$A$2:$A$266,0))="A")</f>
        <v>1</v>
      </c>
      <c r="L951" s="3">
        <f t="shared" si="46"/>
        <v>10</v>
      </c>
      <c r="M951" s="3" t="str">
        <f t="shared" si="45"/>
        <v>Saturday</v>
      </c>
      <c r="N951" s="14">
        <f t="shared" si="47"/>
        <v>7.6666666666665328</v>
      </c>
    </row>
    <row r="952" spans="1:14" x14ac:dyDescent="0.3">
      <c r="A952" s="22">
        <v>44408</v>
      </c>
      <c r="B952" s="23">
        <v>0.48585648148148147</v>
      </c>
      <c r="C952" s="22">
        <v>44408</v>
      </c>
      <c r="D952" s="23">
        <v>0.49427083333333338</v>
      </c>
      <c r="E952">
        <v>1</v>
      </c>
      <c r="F952">
        <v>75</v>
      </c>
      <c r="G952">
        <v>152</v>
      </c>
      <c r="H952">
        <v>1</v>
      </c>
      <c r="I952">
        <v>2.4900000000000002</v>
      </c>
      <c r="J952">
        <v>10.5</v>
      </c>
      <c r="K952" s="3" t="b">
        <f>OR(INDEX('taxi_location&amp;demand_checks'!$B$2:$B$266,MATCH(Clean_data!$F952,'taxi_location&amp;demand_checks'!$A$2:$A$266,0))="A",INDEX('taxi_location&amp;demand_checks'!$B$2:$B$266,MATCH(Clean_data!$G952,'taxi_location&amp;demand_checks'!$A$2:$A$266,0))="A")</f>
        <v>1</v>
      </c>
      <c r="L952" s="3">
        <f t="shared" si="46"/>
        <v>11</v>
      </c>
      <c r="M952" s="3" t="str">
        <f t="shared" si="45"/>
        <v>Saturday</v>
      </c>
      <c r="N952" s="14">
        <f t="shared" si="47"/>
        <v>12.116666666666749</v>
      </c>
    </row>
    <row r="953" spans="1:14" x14ac:dyDescent="0.3">
      <c r="A953" s="22">
        <v>44408</v>
      </c>
      <c r="B953" s="23">
        <v>0.53568287037037032</v>
      </c>
      <c r="C953" s="22">
        <v>44408</v>
      </c>
      <c r="D953" s="23">
        <v>0.54601851851851857</v>
      </c>
      <c r="E953">
        <v>1</v>
      </c>
      <c r="F953">
        <v>83</v>
      </c>
      <c r="G953">
        <v>82</v>
      </c>
      <c r="H953">
        <v>1</v>
      </c>
      <c r="I953">
        <v>1.18</v>
      </c>
      <c r="J953">
        <v>10</v>
      </c>
      <c r="K953" s="3" t="b">
        <f>OR(INDEX('taxi_location&amp;demand_checks'!$B$2:$B$266,MATCH(Clean_data!$F953,'taxi_location&amp;demand_checks'!$A$2:$A$266,0))="A",INDEX('taxi_location&amp;demand_checks'!$B$2:$B$266,MATCH(Clean_data!$G953,'taxi_location&amp;demand_checks'!$A$2:$A$266,0))="A")</f>
        <v>0</v>
      </c>
      <c r="L953" s="3">
        <f t="shared" si="46"/>
        <v>12</v>
      </c>
      <c r="M953" s="3" t="str">
        <f t="shared" si="45"/>
        <v>Saturday</v>
      </c>
      <c r="N953" s="14">
        <f t="shared" si="47"/>
        <v>14.883333333333475</v>
      </c>
    </row>
    <row r="954" spans="1:14" x14ac:dyDescent="0.3">
      <c r="A954" s="22">
        <v>44408</v>
      </c>
      <c r="B954" s="23">
        <v>0.5809375</v>
      </c>
      <c r="C954" s="22">
        <v>44408</v>
      </c>
      <c r="D954" s="23">
        <v>0.58782407407407411</v>
      </c>
      <c r="E954">
        <v>1</v>
      </c>
      <c r="F954">
        <v>42</v>
      </c>
      <c r="G954">
        <v>74</v>
      </c>
      <c r="H954">
        <v>1</v>
      </c>
      <c r="I954">
        <v>1.4</v>
      </c>
      <c r="J954">
        <v>8</v>
      </c>
      <c r="K954" s="3" t="b">
        <f>OR(INDEX('taxi_location&amp;demand_checks'!$B$2:$B$266,MATCH(Clean_data!$F954,'taxi_location&amp;demand_checks'!$A$2:$A$266,0))="A",INDEX('taxi_location&amp;demand_checks'!$B$2:$B$266,MATCH(Clean_data!$G954,'taxi_location&amp;demand_checks'!$A$2:$A$266,0))="A")</f>
        <v>1</v>
      </c>
      <c r="L954" s="3">
        <f t="shared" si="46"/>
        <v>13</v>
      </c>
      <c r="M954" s="3" t="str">
        <f t="shared" si="45"/>
        <v>Saturday</v>
      </c>
      <c r="N954" s="14">
        <f t="shared" si="47"/>
        <v>9.9166666666667247</v>
      </c>
    </row>
    <row r="955" spans="1:14" x14ac:dyDescent="0.3">
      <c r="A955" s="22">
        <v>44408</v>
      </c>
      <c r="B955" s="23">
        <v>0.61552083333333341</v>
      </c>
      <c r="C955" s="22">
        <v>44408</v>
      </c>
      <c r="D955" s="23">
        <v>0.6182523148148148</v>
      </c>
      <c r="E955">
        <v>1</v>
      </c>
      <c r="F955">
        <v>41</v>
      </c>
      <c r="G955">
        <v>42</v>
      </c>
      <c r="H955">
        <v>1</v>
      </c>
      <c r="I955">
        <v>0.88</v>
      </c>
      <c r="J955">
        <v>5</v>
      </c>
      <c r="K955" s="3" t="b">
        <f>OR(INDEX('taxi_location&amp;demand_checks'!$B$2:$B$266,MATCH(Clean_data!$F955,'taxi_location&amp;demand_checks'!$A$2:$A$266,0))="A",INDEX('taxi_location&amp;demand_checks'!$B$2:$B$266,MATCH(Clean_data!$G955,'taxi_location&amp;demand_checks'!$A$2:$A$266,0))="A")</f>
        <v>1</v>
      </c>
      <c r="L955" s="3">
        <f t="shared" si="46"/>
        <v>14</v>
      </c>
      <c r="M955" s="3" t="str">
        <f t="shared" si="45"/>
        <v>Saturday</v>
      </c>
      <c r="N955" s="14">
        <f t="shared" si="47"/>
        <v>3.9333333333332021</v>
      </c>
    </row>
    <row r="956" spans="1:14" x14ac:dyDescent="0.3">
      <c r="A956" s="22">
        <v>44408</v>
      </c>
      <c r="B956" s="23">
        <v>0.70138888888888884</v>
      </c>
      <c r="C956" s="22">
        <v>44408</v>
      </c>
      <c r="D956" s="23">
        <v>0.70847222222222228</v>
      </c>
      <c r="E956">
        <v>1</v>
      </c>
      <c r="F956">
        <v>82</v>
      </c>
      <c r="G956">
        <v>157</v>
      </c>
      <c r="H956">
        <v>1</v>
      </c>
      <c r="I956">
        <v>2.11</v>
      </c>
      <c r="J956">
        <v>9</v>
      </c>
      <c r="K956" s="3" t="b">
        <f>OR(INDEX('taxi_location&amp;demand_checks'!$B$2:$B$266,MATCH(Clean_data!$F956,'taxi_location&amp;demand_checks'!$A$2:$A$266,0))="A",INDEX('taxi_location&amp;demand_checks'!$B$2:$B$266,MATCH(Clean_data!$G956,'taxi_location&amp;demand_checks'!$A$2:$A$266,0))="A")</f>
        <v>0</v>
      </c>
      <c r="L956" s="3">
        <f t="shared" si="46"/>
        <v>16</v>
      </c>
      <c r="M956" s="3" t="str">
        <f t="shared" si="45"/>
        <v>Saturday</v>
      </c>
      <c r="N956" s="14">
        <f t="shared" si="47"/>
        <v>10.200000000000156</v>
      </c>
    </row>
    <row r="957" spans="1:14" x14ac:dyDescent="0.3">
      <c r="A957" s="22">
        <v>44408</v>
      </c>
      <c r="B957" s="23">
        <v>0.69776620370370368</v>
      </c>
      <c r="C957" s="22">
        <v>44408</v>
      </c>
      <c r="D957" s="23">
        <v>0.71405092592592589</v>
      </c>
      <c r="E957">
        <v>1</v>
      </c>
      <c r="F957">
        <v>24</v>
      </c>
      <c r="G957">
        <v>119</v>
      </c>
      <c r="H957">
        <v>1</v>
      </c>
      <c r="I957">
        <v>4.08</v>
      </c>
      <c r="J957">
        <v>18</v>
      </c>
      <c r="K957" s="3" t="b">
        <f>OR(INDEX('taxi_location&amp;demand_checks'!$B$2:$B$266,MATCH(Clean_data!$F957,'taxi_location&amp;demand_checks'!$A$2:$A$266,0))="A",INDEX('taxi_location&amp;demand_checks'!$B$2:$B$266,MATCH(Clean_data!$G957,'taxi_location&amp;demand_checks'!$A$2:$A$266,0))="A")</f>
        <v>1</v>
      </c>
      <c r="L957" s="3">
        <f t="shared" si="46"/>
        <v>16</v>
      </c>
      <c r="M957" s="3" t="str">
        <f t="shared" si="45"/>
        <v>Saturday</v>
      </c>
      <c r="N957" s="14">
        <f t="shared" si="47"/>
        <v>23.449999999999989</v>
      </c>
    </row>
    <row r="958" spans="1:14" x14ac:dyDescent="0.3">
      <c r="A958" s="22">
        <v>44408</v>
      </c>
      <c r="B958" s="23">
        <v>0.73917824074074068</v>
      </c>
      <c r="C958" s="22">
        <v>44408</v>
      </c>
      <c r="D958" s="23">
        <v>0.74690972222222218</v>
      </c>
      <c r="E958">
        <v>1</v>
      </c>
      <c r="F958">
        <v>130</v>
      </c>
      <c r="G958">
        <v>205</v>
      </c>
      <c r="H958">
        <v>1</v>
      </c>
      <c r="I958">
        <v>2.4500000000000002</v>
      </c>
      <c r="J958">
        <v>10.5</v>
      </c>
      <c r="K958" s="3" t="b">
        <f>OR(INDEX('taxi_location&amp;demand_checks'!$B$2:$B$266,MATCH(Clean_data!$F958,'taxi_location&amp;demand_checks'!$A$2:$A$266,0))="A",INDEX('taxi_location&amp;demand_checks'!$B$2:$B$266,MATCH(Clean_data!$G958,'taxi_location&amp;demand_checks'!$A$2:$A$266,0))="A")</f>
        <v>0</v>
      </c>
      <c r="L958" s="3">
        <f t="shared" si="46"/>
        <v>17</v>
      </c>
      <c r="M958" s="3" t="str">
        <f t="shared" si="45"/>
        <v>Saturday</v>
      </c>
      <c r="N958" s="14">
        <f t="shared" si="47"/>
        <v>11.133333333333368</v>
      </c>
    </row>
    <row r="959" spans="1:14" x14ac:dyDescent="0.3">
      <c r="A959" s="22">
        <v>44408</v>
      </c>
      <c r="B959" s="23">
        <v>0.74940972222222213</v>
      </c>
      <c r="C959" s="22">
        <v>44408</v>
      </c>
      <c r="D959" s="23">
        <v>0.75317129629629631</v>
      </c>
      <c r="E959">
        <v>1</v>
      </c>
      <c r="F959">
        <v>167</v>
      </c>
      <c r="G959">
        <v>167</v>
      </c>
      <c r="H959">
        <v>2</v>
      </c>
      <c r="I959">
        <v>0.93</v>
      </c>
      <c r="J959">
        <v>6</v>
      </c>
      <c r="K959" s="3" t="b">
        <f>OR(INDEX('taxi_location&amp;demand_checks'!$B$2:$B$266,MATCH(Clean_data!$F959,'taxi_location&amp;demand_checks'!$A$2:$A$266,0))="A",INDEX('taxi_location&amp;demand_checks'!$B$2:$B$266,MATCH(Clean_data!$G959,'taxi_location&amp;demand_checks'!$A$2:$A$266,0))="A")</f>
        <v>0</v>
      </c>
      <c r="L959" s="3">
        <f t="shared" si="46"/>
        <v>17</v>
      </c>
      <c r="M959" s="3" t="str">
        <f t="shared" si="45"/>
        <v>Saturday</v>
      </c>
      <c r="N959" s="14">
        <f t="shared" si="47"/>
        <v>5.4166666666668206</v>
      </c>
    </row>
    <row r="960" spans="1:14" x14ac:dyDescent="0.3">
      <c r="A960" s="22">
        <v>44408</v>
      </c>
      <c r="B960" s="23">
        <v>0.7249537037037036</v>
      </c>
      <c r="C960" s="22">
        <v>44408</v>
      </c>
      <c r="D960" s="23">
        <v>0.72763888888888895</v>
      </c>
      <c r="E960">
        <v>1</v>
      </c>
      <c r="F960">
        <v>41</v>
      </c>
      <c r="G960">
        <v>75</v>
      </c>
      <c r="H960">
        <v>1</v>
      </c>
      <c r="I960">
        <v>0.94</v>
      </c>
      <c r="J960">
        <v>5</v>
      </c>
      <c r="K960" s="3" t="b">
        <f>OR(INDEX('taxi_location&amp;demand_checks'!$B$2:$B$266,MATCH(Clean_data!$F960,'taxi_location&amp;demand_checks'!$A$2:$A$266,0))="A",INDEX('taxi_location&amp;demand_checks'!$B$2:$B$266,MATCH(Clean_data!$G960,'taxi_location&amp;demand_checks'!$A$2:$A$266,0))="A")</f>
        <v>1</v>
      </c>
      <c r="L960" s="3">
        <f t="shared" si="46"/>
        <v>17</v>
      </c>
      <c r="M960" s="3" t="str">
        <f t="shared" si="45"/>
        <v>Saturday</v>
      </c>
      <c r="N960" s="14">
        <f t="shared" si="47"/>
        <v>3.8666666666668981</v>
      </c>
    </row>
    <row r="961" spans="1:14" x14ac:dyDescent="0.3">
      <c r="A961" s="22">
        <v>44408</v>
      </c>
      <c r="B961" s="23">
        <v>0.7608449074074074</v>
      </c>
      <c r="C961" s="22">
        <v>44408</v>
      </c>
      <c r="D961" s="23">
        <v>0.77030092592592592</v>
      </c>
      <c r="E961">
        <v>1</v>
      </c>
      <c r="F961">
        <v>241</v>
      </c>
      <c r="G961">
        <v>119</v>
      </c>
      <c r="H961">
        <v>1</v>
      </c>
      <c r="I961">
        <v>2.5</v>
      </c>
      <c r="J961">
        <v>11.5</v>
      </c>
      <c r="K961" s="3" t="b">
        <f>OR(INDEX('taxi_location&amp;demand_checks'!$B$2:$B$266,MATCH(Clean_data!$F961,'taxi_location&amp;demand_checks'!$A$2:$A$266,0))="A",INDEX('taxi_location&amp;demand_checks'!$B$2:$B$266,MATCH(Clean_data!$G961,'taxi_location&amp;demand_checks'!$A$2:$A$266,0))="A")</f>
        <v>0</v>
      </c>
      <c r="L961" s="3">
        <f t="shared" si="46"/>
        <v>18</v>
      </c>
      <c r="M961" s="3" t="str">
        <f t="shared" si="45"/>
        <v>Saturday</v>
      </c>
      <c r="N961" s="14">
        <f t="shared" si="47"/>
        <v>13.616666666666664</v>
      </c>
    </row>
    <row r="962" spans="1:14" x14ac:dyDescent="0.3">
      <c r="A962" s="22">
        <v>44408</v>
      </c>
      <c r="B962" s="23">
        <v>0.75537037037037036</v>
      </c>
      <c r="C962" s="22">
        <v>44408</v>
      </c>
      <c r="D962" s="23">
        <v>0.78835648148148152</v>
      </c>
      <c r="E962">
        <v>1</v>
      </c>
      <c r="F962">
        <v>56</v>
      </c>
      <c r="G962">
        <v>36</v>
      </c>
      <c r="H962">
        <v>5</v>
      </c>
      <c r="I962">
        <v>10.39</v>
      </c>
      <c r="J962">
        <v>37.5</v>
      </c>
      <c r="K962" s="3" t="b">
        <f>OR(INDEX('taxi_location&amp;demand_checks'!$B$2:$B$266,MATCH(Clean_data!$F962,'taxi_location&amp;demand_checks'!$A$2:$A$266,0))="A",INDEX('taxi_location&amp;demand_checks'!$B$2:$B$266,MATCH(Clean_data!$G962,'taxi_location&amp;demand_checks'!$A$2:$A$266,0))="A")</f>
        <v>0</v>
      </c>
      <c r="L962" s="3">
        <f t="shared" si="46"/>
        <v>18</v>
      </c>
      <c r="M962" s="3" t="str">
        <f t="shared" si="45"/>
        <v>Saturday</v>
      </c>
      <c r="N962" s="14">
        <f t="shared" si="47"/>
        <v>47.500000000000071</v>
      </c>
    </row>
    <row r="963" spans="1:14" x14ac:dyDescent="0.3">
      <c r="A963" s="22">
        <v>44408</v>
      </c>
      <c r="B963" s="23">
        <v>0.75953703703703701</v>
      </c>
      <c r="C963" s="22">
        <v>44408</v>
      </c>
      <c r="D963" s="23">
        <v>0.76706018518518515</v>
      </c>
      <c r="E963">
        <v>1</v>
      </c>
      <c r="F963">
        <v>82</v>
      </c>
      <c r="G963">
        <v>82</v>
      </c>
      <c r="H963">
        <v>2</v>
      </c>
      <c r="I963">
        <v>0.98</v>
      </c>
      <c r="J963">
        <v>8</v>
      </c>
      <c r="K963" s="3" t="b">
        <f>OR(INDEX('taxi_location&amp;demand_checks'!$B$2:$B$266,MATCH(Clean_data!$F963,'taxi_location&amp;demand_checks'!$A$2:$A$266,0))="A",INDEX('taxi_location&amp;demand_checks'!$B$2:$B$266,MATCH(Clean_data!$G963,'taxi_location&amp;demand_checks'!$A$2:$A$266,0))="A")</f>
        <v>0</v>
      </c>
      <c r="L963" s="3">
        <f t="shared" si="46"/>
        <v>18</v>
      </c>
      <c r="M963" s="3" t="str">
        <f t="shared" si="45"/>
        <v>Saturday</v>
      </c>
      <c r="N963" s="14">
        <f t="shared" si="47"/>
        <v>10.833333333333321</v>
      </c>
    </row>
    <row r="964" spans="1:14" x14ac:dyDescent="0.3">
      <c r="A964" s="22">
        <v>44408</v>
      </c>
      <c r="B964" s="23">
        <v>0.78148148148148155</v>
      </c>
      <c r="C964" s="22">
        <v>44408</v>
      </c>
      <c r="D964" s="23">
        <v>0.79537037037037039</v>
      </c>
      <c r="E964">
        <v>1</v>
      </c>
      <c r="F964">
        <v>82</v>
      </c>
      <c r="G964">
        <v>129</v>
      </c>
      <c r="H964">
        <v>1</v>
      </c>
      <c r="I964">
        <v>1.71</v>
      </c>
      <c r="J964">
        <v>13</v>
      </c>
      <c r="K964" s="3" t="b">
        <f>OR(INDEX('taxi_location&amp;demand_checks'!$B$2:$B$266,MATCH(Clean_data!$F964,'taxi_location&amp;demand_checks'!$A$2:$A$266,0))="A",INDEX('taxi_location&amp;demand_checks'!$B$2:$B$266,MATCH(Clean_data!$G964,'taxi_location&amp;demand_checks'!$A$2:$A$266,0))="A")</f>
        <v>0</v>
      </c>
      <c r="L964" s="3">
        <f t="shared" si="46"/>
        <v>18</v>
      </c>
      <c r="M964" s="3" t="str">
        <f t="shared" si="45"/>
        <v>Saturday</v>
      </c>
      <c r="N964" s="14">
        <f t="shared" si="47"/>
        <v>19.999999999999929</v>
      </c>
    </row>
    <row r="965" spans="1:14" x14ac:dyDescent="0.3">
      <c r="A965" s="22">
        <v>44408</v>
      </c>
      <c r="B965" s="23">
        <v>0.82829861111111114</v>
      </c>
      <c r="C965" s="22">
        <v>44408</v>
      </c>
      <c r="D965" s="23">
        <v>0.84274305555555562</v>
      </c>
      <c r="E965">
        <v>1</v>
      </c>
      <c r="F965">
        <v>25</v>
      </c>
      <c r="G965">
        <v>61</v>
      </c>
      <c r="H965">
        <v>1</v>
      </c>
      <c r="I965">
        <v>3.07</v>
      </c>
      <c r="J965">
        <v>14</v>
      </c>
      <c r="K965" s="3" t="b">
        <f>OR(INDEX('taxi_location&amp;demand_checks'!$B$2:$B$266,MATCH(Clean_data!$F965,'taxi_location&amp;demand_checks'!$A$2:$A$266,0))="A",INDEX('taxi_location&amp;demand_checks'!$B$2:$B$266,MATCH(Clean_data!$G965,'taxi_location&amp;demand_checks'!$A$2:$A$266,0))="A")</f>
        <v>0</v>
      </c>
      <c r="L965" s="3">
        <f t="shared" si="46"/>
        <v>19</v>
      </c>
      <c r="M965" s="3" t="str">
        <f t="shared" ref="M965:M971" si="48">TEXT(A965,"dddd")</f>
        <v>Saturday</v>
      </c>
      <c r="N965" s="14">
        <f t="shared" si="47"/>
        <v>20.800000000000054</v>
      </c>
    </row>
    <row r="966" spans="1:14" x14ac:dyDescent="0.3">
      <c r="A966" s="22">
        <v>44408</v>
      </c>
      <c r="B966" s="23">
        <v>0.81274305555555559</v>
      </c>
      <c r="C966" s="22">
        <v>44408</v>
      </c>
      <c r="D966" s="23">
        <v>0.81896990740740738</v>
      </c>
      <c r="E966">
        <v>1</v>
      </c>
      <c r="F966">
        <v>59</v>
      </c>
      <c r="G966">
        <v>69</v>
      </c>
      <c r="H966">
        <v>1</v>
      </c>
      <c r="I966">
        <v>2.0099999999999998</v>
      </c>
      <c r="J966">
        <v>8</v>
      </c>
      <c r="K966" s="3" t="b">
        <f>OR(INDEX('taxi_location&amp;demand_checks'!$B$2:$B$266,MATCH(Clean_data!$F966,'taxi_location&amp;demand_checks'!$A$2:$A$266,0))="A",INDEX('taxi_location&amp;demand_checks'!$B$2:$B$266,MATCH(Clean_data!$G966,'taxi_location&amp;demand_checks'!$A$2:$A$266,0))="A")</f>
        <v>0</v>
      </c>
      <c r="L966" s="3">
        <f t="shared" ref="L966:L971" si="49">HOUR(B966)</f>
        <v>19</v>
      </c>
      <c r="M966" s="3" t="str">
        <f t="shared" si="48"/>
        <v>Saturday</v>
      </c>
      <c r="N966" s="14">
        <f t="shared" ref="N966:N971" si="50">IF(C966=A966,(D966-B966),IF(C966&gt;A966,D966-0+1-B966,"Error"))*1440</f>
        <v>8.9666666666665762</v>
      </c>
    </row>
    <row r="967" spans="1:14" x14ac:dyDescent="0.3">
      <c r="A967" s="22">
        <v>44408</v>
      </c>
      <c r="B967" s="23">
        <v>0.84034722222222225</v>
      </c>
      <c r="C967" s="22">
        <v>44408</v>
      </c>
      <c r="D967" s="23">
        <v>0.85385416666666669</v>
      </c>
      <c r="E967">
        <v>1</v>
      </c>
      <c r="F967">
        <v>75</v>
      </c>
      <c r="G967">
        <v>247</v>
      </c>
      <c r="H967">
        <v>1</v>
      </c>
      <c r="I967">
        <v>4.0999999999999996</v>
      </c>
      <c r="J967">
        <v>16.5</v>
      </c>
      <c r="K967" s="3" t="b">
        <f>OR(INDEX('taxi_location&amp;demand_checks'!$B$2:$B$266,MATCH(Clean_data!$F967,'taxi_location&amp;demand_checks'!$A$2:$A$266,0))="A",INDEX('taxi_location&amp;demand_checks'!$B$2:$B$266,MATCH(Clean_data!$G967,'taxi_location&amp;demand_checks'!$A$2:$A$266,0))="A")</f>
        <v>1</v>
      </c>
      <c r="L967" s="3">
        <f t="shared" si="49"/>
        <v>20</v>
      </c>
      <c r="M967" s="3" t="str">
        <f t="shared" si="48"/>
        <v>Saturday</v>
      </c>
      <c r="N967" s="14">
        <f t="shared" si="50"/>
        <v>19.450000000000003</v>
      </c>
    </row>
    <row r="968" spans="1:14" x14ac:dyDescent="0.3">
      <c r="A968" s="22">
        <v>44408</v>
      </c>
      <c r="B968" s="23">
        <v>0.8502777777777778</v>
      </c>
      <c r="C968" s="22">
        <v>44408</v>
      </c>
      <c r="D968" s="23">
        <v>0.85206018518518523</v>
      </c>
      <c r="E968">
        <v>1</v>
      </c>
      <c r="F968">
        <v>41</v>
      </c>
      <c r="G968">
        <v>41</v>
      </c>
      <c r="H968">
        <v>1</v>
      </c>
      <c r="I968">
        <v>0.47</v>
      </c>
      <c r="J968">
        <v>4</v>
      </c>
      <c r="K968" s="3" t="b">
        <f>OR(INDEX('taxi_location&amp;demand_checks'!$B$2:$B$266,MATCH(Clean_data!$F968,'taxi_location&amp;demand_checks'!$A$2:$A$266,0))="A",INDEX('taxi_location&amp;demand_checks'!$B$2:$B$266,MATCH(Clean_data!$G968,'taxi_location&amp;demand_checks'!$A$2:$A$266,0))="A")</f>
        <v>1</v>
      </c>
      <c r="L968" s="3">
        <f t="shared" si="49"/>
        <v>20</v>
      </c>
      <c r="M968" s="3" t="str">
        <f t="shared" si="48"/>
        <v>Saturday</v>
      </c>
      <c r="N968" s="14">
        <f t="shared" si="50"/>
        <v>2.5666666666666949</v>
      </c>
    </row>
    <row r="969" spans="1:14" x14ac:dyDescent="0.3">
      <c r="A969" s="22">
        <v>44408</v>
      </c>
      <c r="B969" s="23">
        <v>0.89061342592592585</v>
      </c>
      <c r="C969" s="22">
        <v>44408</v>
      </c>
      <c r="D969" s="23">
        <v>0.90471064814814817</v>
      </c>
      <c r="E969">
        <v>1</v>
      </c>
      <c r="F969">
        <v>244</v>
      </c>
      <c r="G969">
        <v>265</v>
      </c>
      <c r="H969">
        <v>2</v>
      </c>
      <c r="I969">
        <v>9.3000000000000007</v>
      </c>
      <c r="J969">
        <v>27.5</v>
      </c>
      <c r="K969" s="3" t="b">
        <f>OR(INDEX('taxi_location&amp;demand_checks'!$B$2:$B$266,MATCH(Clean_data!$F969,'taxi_location&amp;demand_checks'!$A$2:$A$266,0))="A",INDEX('taxi_location&amp;demand_checks'!$B$2:$B$266,MATCH(Clean_data!$G969,'taxi_location&amp;demand_checks'!$A$2:$A$266,0))="A")</f>
        <v>1</v>
      </c>
      <c r="L969" s="3">
        <f t="shared" si="49"/>
        <v>21</v>
      </c>
      <c r="M969" s="3" t="str">
        <f t="shared" si="48"/>
        <v>Saturday</v>
      </c>
      <c r="N969" s="14">
        <f t="shared" si="50"/>
        <v>20.300000000000136</v>
      </c>
    </row>
    <row r="970" spans="1:14" x14ac:dyDescent="0.3">
      <c r="A970" s="22">
        <v>44408</v>
      </c>
      <c r="B970" s="23">
        <v>0.88872685185185185</v>
      </c>
      <c r="C970" s="22">
        <v>44408</v>
      </c>
      <c r="D970" s="23">
        <v>0.90261574074074069</v>
      </c>
      <c r="E970">
        <v>1</v>
      </c>
      <c r="F970">
        <v>49</v>
      </c>
      <c r="G970">
        <v>80</v>
      </c>
      <c r="H970">
        <v>1</v>
      </c>
      <c r="I970">
        <v>2.6</v>
      </c>
      <c r="J970">
        <v>14.5</v>
      </c>
      <c r="K970" s="3" t="b">
        <f>OR(INDEX('taxi_location&amp;demand_checks'!$B$2:$B$266,MATCH(Clean_data!$F970,'taxi_location&amp;demand_checks'!$A$2:$A$266,0))="A",INDEX('taxi_location&amp;demand_checks'!$B$2:$B$266,MATCH(Clean_data!$G970,'taxi_location&amp;demand_checks'!$A$2:$A$266,0))="A")</f>
        <v>0</v>
      </c>
      <c r="L970" s="3">
        <f t="shared" si="49"/>
        <v>21</v>
      </c>
      <c r="M970" s="3" t="str">
        <f t="shared" si="48"/>
        <v>Saturday</v>
      </c>
      <c r="N970" s="14">
        <f t="shared" si="50"/>
        <v>19.999999999999929</v>
      </c>
    </row>
    <row r="971" spans="1:14" x14ac:dyDescent="0.3">
      <c r="A971" s="22">
        <v>44408</v>
      </c>
      <c r="B971" s="23">
        <v>0.99151620370370364</v>
      </c>
      <c r="C971" s="22">
        <v>44408</v>
      </c>
      <c r="D971" s="23">
        <v>0.99634259259259261</v>
      </c>
      <c r="E971">
        <v>1</v>
      </c>
      <c r="F971">
        <v>83</v>
      </c>
      <c r="G971">
        <v>82</v>
      </c>
      <c r="H971">
        <v>1</v>
      </c>
      <c r="I971">
        <v>0.89</v>
      </c>
      <c r="J971">
        <v>5.5</v>
      </c>
      <c r="K971" s="3" t="b">
        <f>OR(INDEX('taxi_location&amp;demand_checks'!$B$2:$B$266,MATCH(Clean_data!$F971,'taxi_location&amp;demand_checks'!$A$2:$A$266,0))="A",INDEX('taxi_location&amp;demand_checks'!$B$2:$B$266,MATCH(Clean_data!$G971,'taxi_location&amp;demand_checks'!$A$2:$A$266,0))="A")</f>
        <v>0</v>
      </c>
      <c r="L971" s="3">
        <f t="shared" si="49"/>
        <v>23</v>
      </c>
      <c r="M971" s="3" t="str">
        <f t="shared" si="48"/>
        <v>Saturday</v>
      </c>
      <c r="N971" s="14">
        <f t="shared" si="50"/>
        <v>6.9500000000001272</v>
      </c>
    </row>
  </sheetData>
  <autoFilter ref="A4:N971" xr:uid="{DD4438CD-69B7-483B-B113-6AC180EBC8B5}"/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C74D4-A888-4571-A97B-6DB107631A67}">
  <dimension ref="A1:S968"/>
  <sheetViews>
    <sheetView workbookViewId="0"/>
  </sheetViews>
  <sheetFormatPr defaultRowHeight="14.4" x14ac:dyDescent="0.3"/>
  <cols>
    <col min="1" max="1" width="21.44140625" bestFit="1" customWidth="1"/>
    <col min="2" max="2" width="21.44140625" customWidth="1"/>
    <col min="3" max="3" width="22.33203125" bestFit="1" customWidth="1"/>
    <col min="4" max="4" width="22.33203125" customWidth="1"/>
    <col min="18" max="18" width="22.44140625" bestFit="1" customWidth="1"/>
  </cols>
  <sheetData>
    <row r="1" spans="1:19" x14ac:dyDescent="0.3">
      <c r="A1" t="s">
        <v>79</v>
      </c>
      <c r="B1" t="s">
        <v>80</v>
      </c>
      <c r="C1" t="s">
        <v>81</v>
      </c>
      <c r="D1" t="s">
        <v>80</v>
      </c>
      <c r="E1" t="s">
        <v>0</v>
      </c>
      <c r="F1" t="s">
        <v>1</v>
      </c>
      <c r="G1" t="s">
        <v>2</v>
      </c>
      <c r="H1" t="s">
        <v>3</v>
      </c>
      <c r="I1" t="s">
        <v>69</v>
      </c>
      <c r="J1" t="s">
        <v>4</v>
      </c>
      <c r="K1" t="s">
        <v>61</v>
      </c>
      <c r="L1" t="s">
        <v>11</v>
      </c>
      <c r="M1" t="s">
        <v>10</v>
      </c>
      <c r="N1" t="s">
        <v>21</v>
      </c>
      <c r="O1" t="s">
        <v>26</v>
      </c>
      <c r="P1" t="s">
        <v>27</v>
      </c>
      <c r="R1" s="19" t="s">
        <v>93</v>
      </c>
    </row>
    <row r="2" spans="1:19" x14ac:dyDescent="0.3">
      <c r="A2" s="22">
        <f>Clean_data!A5</f>
        <v>44378</v>
      </c>
      <c r="B2" s="23">
        <f>Clean_data!B5</f>
        <v>2.9571759259259259E-2</v>
      </c>
      <c r="C2" s="22">
        <f>Clean_data!C5</f>
        <v>44378</v>
      </c>
      <c r="D2" s="23">
        <f>Clean_data!D5</f>
        <v>4.0393518518518516E-2</v>
      </c>
      <c r="E2">
        <f>Clean_data!E5</f>
        <v>1</v>
      </c>
      <c r="F2">
        <f>Clean_data!F5</f>
        <v>127</v>
      </c>
      <c r="G2">
        <f>Clean_data!G5</f>
        <v>174</v>
      </c>
      <c r="H2">
        <f>Clean_data!H5</f>
        <v>1</v>
      </c>
      <c r="I2">
        <f>Clean_data!I5</f>
        <v>3.27</v>
      </c>
      <c r="J2">
        <f>Clean_data!J5</f>
        <v>13</v>
      </c>
      <c r="K2" t="b">
        <f>Clean_data!K5</f>
        <v>1</v>
      </c>
      <c r="L2">
        <f>Clean_data!L5</f>
        <v>0</v>
      </c>
      <c r="M2" t="str">
        <f>Clean_data!M5</f>
        <v>Thursday</v>
      </c>
      <c r="N2" s="6">
        <f>Clean_data!N5</f>
        <v>15.58333333333333</v>
      </c>
      <c r="O2" s="5">
        <f>Parameters!$B$3+Parameters!$B$4*I2+Parameters!$B$5*N2</f>
        <v>13.351833333333332</v>
      </c>
      <c r="P2">
        <f t="shared" ref="P2:P65" si="0">(J2-O2)^2/O2</f>
        <v>9.2711383788326163E-3</v>
      </c>
      <c r="R2" t="s">
        <v>30</v>
      </c>
      <c r="S2">
        <f>SUM(P2:P968)</f>
        <v>72.606493406556794</v>
      </c>
    </row>
    <row r="3" spans="1:19" x14ac:dyDescent="0.3">
      <c r="A3" s="22">
        <f>Clean_data!A6</f>
        <v>44378</v>
      </c>
      <c r="B3" s="23">
        <f>Clean_data!B6</f>
        <v>0.14814814814814814</v>
      </c>
      <c r="C3" s="22">
        <f>Clean_data!C6</f>
        <v>44378</v>
      </c>
      <c r="D3" s="23">
        <f>Clean_data!D6</f>
        <v>0.16528935185185187</v>
      </c>
      <c r="E3">
        <f>Clean_data!E6</f>
        <v>1</v>
      </c>
      <c r="F3">
        <f>Clean_data!F6</f>
        <v>179</v>
      </c>
      <c r="G3">
        <f>Clean_data!G6</f>
        <v>36</v>
      </c>
      <c r="H3">
        <f>Clean_data!H6</f>
        <v>1</v>
      </c>
      <c r="I3">
        <f>Clean_data!I6</f>
        <v>8.2799999999999994</v>
      </c>
      <c r="J3">
        <f>Clean_data!J6</f>
        <v>27</v>
      </c>
      <c r="K3" t="b">
        <f>Clean_data!K6</f>
        <v>0</v>
      </c>
      <c r="L3">
        <f>Clean_data!L6</f>
        <v>3</v>
      </c>
      <c r="M3" t="str">
        <f>Clean_data!M6</f>
        <v>Thursday</v>
      </c>
      <c r="N3" s="6">
        <f>Clean_data!N6</f>
        <v>24.683333333333369</v>
      </c>
      <c r="O3" s="5">
        <f>Parameters!$B$3+Parameters!$B$4*I3+Parameters!$B$5*N3</f>
        <v>25.736833333333344</v>
      </c>
      <c r="P3">
        <f t="shared" si="0"/>
        <v>6.1996361677922704E-2</v>
      </c>
      <c r="R3" t="s">
        <v>83</v>
      </c>
      <c r="S3">
        <f>COUNT(P2:P968)-1</f>
        <v>966</v>
      </c>
    </row>
    <row r="4" spans="1:19" x14ac:dyDescent="0.3">
      <c r="A4" s="22">
        <f>Clean_data!A7</f>
        <v>44378</v>
      </c>
      <c r="B4" s="23">
        <f>Clean_data!B7</f>
        <v>0.24101851851851852</v>
      </c>
      <c r="C4" s="22">
        <f>Clean_data!C7</f>
        <v>44378</v>
      </c>
      <c r="D4" s="23">
        <f>Clean_data!D7</f>
        <v>0.2457060185185185</v>
      </c>
      <c r="E4">
        <f>Clean_data!E7</f>
        <v>1</v>
      </c>
      <c r="F4">
        <f>Clean_data!F7</f>
        <v>74</v>
      </c>
      <c r="G4">
        <f>Clean_data!G7</f>
        <v>42</v>
      </c>
      <c r="H4">
        <f>Clean_data!H7</f>
        <v>1</v>
      </c>
      <c r="I4">
        <f>Clean_data!I7</f>
        <v>2.4700000000000002</v>
      </c>
      <c r="J4">
        <f>Clean_data!J7</f>
        <v>9</v>
      </c>
      <c r="K4" t="b">
        <f>Clean_data!K7</f>
        <v>1</v>
      </c>
      <c r="L4">
        <f>Clean_data!L7</f>
        <v>5</v>
      </c>
      <c r="M4" t="str">
        <f>Clean_data!M7</f>
        <v>Thursday</v>
      </c>
      <c r="N4" s="6">
        <f>Clean_data!N7</f>
        <v>6.749999999999976</v>
      </c>
      <c r="O4" s="5">
        <f>Parameters!$B$3+Parameters!$B$4*I4+Parameters!$B$5*N4</f>
        <v>8.6434999999999924</v>
      </c>
      <c r="P4">
        <f t="shared" si="0"/>
        <v>1.4703794759068146E-2</v>
      </c>
      <c r="R4" t="s">
        <v>28</v>
      </c>
      <c r="S4">
        <f>_xlfn.CHISQ.INV.RT(0.05,S3)</f>
        <v>1039.4178028145291</v>
      </c>
    </row>
    <row r="5" spans="1:19" x14ac:dyDescent="0.3">
      <c r="A5" s="22">
        <f>Clean_data!A8</f>
        <v>44378</v>
      </c>
      <c r="B5" s="23">
        <f>Clean_data!B8</f>
        <v>0.26072916666666668</v>
      </c>
      <c r="C5" s="22">
        <f>Clean_data!C8</f>
        <v>44378</v>
      </c>
      <c r="D5" s="23">
        <f>Clean_data!D8</f>
        <v>0.27454861111111112</v>
      </c>
      <c r="E5">
        <f>Clean_data!E8</f>
        <v>1</v>
      </c>
      <c r="F5">
        <f>Clean_data!F8</f>
        <v>223</v>
      </c>
      <c r="G5">
        <f>Clean_data!G8</f>
        <v>207</v>
      </c>
      <c r="H5">
        <f>Clean_data!H8</f>
        <v>1</v>
      </c>
      <c r="I5">
        <f>Clean_data!I8</f>
        <v>4.04</v>
      </c>
      <c r="J5">
        <f>Clean_data!J8</f>
        <v>16.5</v>
      </c>
      <c r="K5" t="b">
        <f>Clean_data!K8</f>
        <v>0</v>
      </c>
      <c r="L5">
        <f>Clean_data!L8</f>
        <v>6</v>
      </c>
      <c r="M5" t="str">
        <f>Clean_data!M8</f>
        <v>Thursday</v>
      </c>
      <c r="N5" s="6">
        <f>Clean_data!N8</f>
        <v>19.899999999999991</v>
      </c>
      <c r="O5" s="5">
        <f>Parameters!$B$3+Parameters!$B$4*I5+Parameters!$B$5*N5</f>
        <v>16.334999999999997</v>
      </c>
      <c r="P5">
        <f t="shared" si="0"/>
        <v>1.6666666666667214E-3</v>
      </c>
    </row>
    <row r="6" spans="1:19" x14ac:dyDescent="0.3">
      <c r="A6" s="22">
        <f>Clean_data!A9</f>
        <v>44378</v>
      </c>
      <c r="B6" s="23">
        <f>Clean_data!B9</f>
        <v>0.30693287037037037</v>
      </c>
      <c r="C6" s="22">
        <f>Clean_data!C9</f>
        <v>44378</v>
      </c>
      <c r="D6" s="23">
        <f>Clean_data!D9</f>
        <v>0.31202546296296296</v>
      </c>
      <c r="E6">
        <f>Clean_data!E9</f>
        <v>1</v>
      </c>
      <c r="F6">
        <f>Clean_data!F9</f>
        <v>41</v>
      </c>
      <c r="G6">
        <f>Clean_data!G9</f>
        <v>75</v>
      </c>
      <c r="H6">
        <f>Clean_data!H9</f>
        <v>1</v>
      </c>
      <c r="I6">
        <f>Clean_data!I9</f>
        <v>1.7</v>
      </c>
      <c r="J6">
        <f>Clean_data!J9</f>
        <v>7.5</v>
      </c>
      <c r="K6" t="b">
        <f>Clean_data!K9</f>
        <v>1</v>
      </c>
      <c r="L6">
        <f>Clean_data!L9</f>
        <v>7</v>
      </c>
      <c r="M6" t="str">
        <f>Clean_data!M9</f>
        <v>Thursday</v>
      </c>
      <c r="N6" s="6">
        <f>Clean_data!N9</f>
        <v>7.3333333333333339</v>
      </c>
      <c r="O6" s="5">
        <f>Parameters!$B$3+Parameters!$B$4*I6+Parameters!$B$5*N6</f>
        <v>7.4733333333333327</v>
      </c>
      <c r="P6">
        <f t="shared" si="0"/>
        <v>9.5153137079992514E-5</v>
      </c>
      <c r="R6" t="s">
        <v>84</v>
      </c>
    </row>
    <row r="7" spans="1:19" x14ac:dyDescent="0.3">
      <c r="A7" s="22">
        <f>Clean_data!A10</f>
        <v>44378</v>
      </c>
      <c r="B7" s="23">
        <f>Clean_data!B10</f>
        <v>0.32324074074074077</v>
      </c>
      <c r="C7" s="22">
        <f>Clean_data!C10</f>
        <v>44378</v>
      </c>
      <c r="D7" s="23">
        <f>Clean_data!D10</f>
        <v>0.32902777777777775</v>
      </c>
      <c r="E7">
        <f>Clean_data!E10</f>
        <v>1</v>
      </c>
      <c r="F7">
        <f>Clean_data!F10</f>
        <v>179</v>
      </c>
      <c r="G7">
        <f>Clean_data!G10</f>
        <v>193</v>
      </c>
      <c r="H7">
        <f>Clean_data!H10</f>
        <v>1</v>
      </c>
      <c r="I7">
        <f>Clean_data!I10</f>
        <v>1.27</v>
      </c>
      <c r="J7">
        <f>Clean_data!J10</f>
        <v>7.5</v>
      </c>
      <c r="K7" t="b">
        <f>Clean_data!K10</f>
        <v>0</v>
      </c>
      <c r="L7">
        <f>Clean_data!L10</f>
        <v>7</v>
      </c>
      <c r="M7" t="str">
        <f>Clean_data!M10</f>
        <v>Thursday</v>
      </c>
      <c r="N7" s="6">
        <f>Clean_data!N10</f>
        <v>8.3333333333332504</v>
      </c>
      <c r="O7" s="5">
        <f>Parameters!$B$3+Parameters!$B$4*I7+Parameters!$B$5*N7</f>
        <v>7.0693333333333026</v>
      </c>
      <c r="P7">
        <f t="shared" si="0"/>
        <v>2.6236388784110484E-2</v>
      </c>
      <c r="R7" t="s">
        <v>29</v>
      </c>
    </row>
    <row r="8" spans="1:19" x14ac:dyDescent="0.3">
      <c r="A8" s="22">
        <f>Clean_data!A11</f>
        <v>44378</v>
      </c>
      <c r="B8" s="23">
        <f>Clean_data!B11</f>
        <v>0.36707175925925922</v>
      </c>
      <c r="C8" s="22">
        <f>Clean_data!C11</f>
        <v>44378</v>
      </c>
      <c r="D8" s="23">
        <f>Clean_data!D11</f>
        <v>0.39106481481481481</v>
      </c>
      <c r="E8">
        <f>Clean_data!E11</f>
        <v>1</v>
      </c>
      <c r="F8">
        <f>Clean_data!F11</f>
        <v>129</v>
      </c>
      <c r="G8">
        <f>Clean_data!G11</f>
        <v>177</v>
      </c>
      <c r="H8">
        <f>Clean_data!H11</f>
        <v>1</v>
      </c>
      <c r="I8">
        <f>Clean_data!I11</f>
        <v>14.25</v>
      </c>
      <c r="J8">
        <f>Clean_data!J11</f>
        <v>42</v>
      </c>
      <c r="K8" t="b">
        <f>Clean_data!K11</f>
        <v>0</v>
      </c>
      <c r="L8">
        <f>Clean_data!L11</f>
        <v>8</v>
      </c>
      <c r="M8" t="str">
        <f>Clean_data!M11</f>
        <v>Thursday</v>
      </c>
      <c r="N8" s="6">
        <f>Clean_data!N11</f>
        <v>34.550000000000047</v>
      </c>
      <c r="O8" s="5">
        <f>Parameters!$B$3+Parameters!$B$4*I8+Parameters!$B$5*N8</f>
        <v>40.133500000000019</v>
      </c>
      <c r="P8">
        <f t="shared" si="0"/>
        <v>8.6805841753147026E-2</v>
      </c>
    </row>
    <row r="9" spans="1:19" x14ac:dyDescent="0.3">
      <c r="A9" s="22">
        <f>Clean_data!A12</f>
        <v>44378</v>
      </c>
      <c r="B9" s="23">
        <f>Clean_data!B12</f>
        <v>0.35878472222222224</v>
      </c>
      <c r="C9" s="22">
        <f>Clean_data!C12</f>
        <v>44378</v>
      </c>
      <c r="D9" s="23">
        <f>Clean_data!D12</f>
        <v>0.39662037037037035</v>
      </c>
      <c r="E9">
        <f>Clean_data!E12</f>
        <v>1</v>
      </c>
      <c r="F9">
        <f>Clean_data!F12</f>
        <v>197</v>
      </c>
      <c r="G9">
        <f>Clean_data!G12</f>
        <v>97</v>
      </c>
      <c r="H9">
        <f>Clean_data!H12</f>
        <v>1</v>
      </c>
      <c r="I9">
        <f>Clean_data!I12</f>
        <v>16.3</v>
      </c>
      <c r="J9">
        <f>Clean_data!J12</f>
        <v>52</v>
      </c>
      <c r="K9" t="b">
        <f>Clean_data!K12</f>
        <v>0</v>
      </c>
      <c r="L9">
        <f>Clean_data!L12</f>
        <v>8</v>
      </c>
      <c r="M9" t="str">
        <f>Clean_data!M12</f>
        <v>Thursday</v>
      </c>
      <c r="N9" s="6">
        <f>Clean_data!N12</f>
        <v>54.48333333333327</v>
      </c>
      <c r="O9" s="5">
        <f>Parameters!$B$3+Parameters!$B$4*I9+Parameters!$B$5*N9</f>
        <v>51.198833333333312</v>
      </c>
      <c r="P9">
        <f t="shared" si="0"/>
        <v>1.2536770586136002E-2</v>
      </c>
    </row>
    <row r="10" spans="1:19" x14ac:dyDescent="0.3">
      <c r="A10" s="22">
        <f>Clean_data!A13</f>
        <v>44378</v>
      </c>
      <c r="B10" s="23">
        <f>Clean_data!B13</f>
        <v>0.40756944444444443</v>
      </c>
      <c r="C10" s="22">
        <f>Clean_data!C13</f>
        <v>44378</v>
      </c>
      <c r="D10" s="23">
        <f>Clean_data!D13</f>
        <v>0.42943287037037042</v>
      </c>
      <c r="E10">
        <f>Clean_data!E13</f>
        <v>1</v>
      </c>
      <c r="F10">
        <f>Clean_data!F13</f>
        <v>75</v>
      </c>
      <c r="G10">
        <f>Clean_data!G13</f>
        <v>242</v>
      </c>
      <c r="H10">
        <f>Clean_data!H13</f>
        <v>1</v>
      </c>
      <c r="I10">
        <f>Clean_data!I13</f>
        <v>10.220000000000001</v>
      </c>
      <c r="J10">
        <f>Clean_data!J13</f>
        <v>32</v>
      </c>
      <c r="K10" t="b">
        <f>Clean_data!K13</f>
        <v>1</v>
      </c>
      <c r="L10">
        <f>Clean_data!L13</f>
        <v>9</v>
      </c>
      <c r="M10" t="str">
        <f>Clean_data!M13</f>
        <v>Thursday</v>
      </c>
      <c r="N10" s="6">
        <f>Clean_data!N13</f>
        <v>31.483333333333434</v>
      </c>
      <c r="O10" s="5">
        <f>Parameters!$B$3+Parameters!$B$4*I10+Parameters!$B$5*N10</f>
        <v>31.744833333333368</v>
      </c>
      <c r="P10">
        <f t="shared" si="0"/>
        <v>2.0510433018840887E-3</v>
      </c>
    </row>
    <row r="11" spans="1:19" x14ac:dyDescent="0.3">
      <c r="A11" s="22">
        <f>Clean_data!A14</f>
        <v>44378</v>
      </c>
      <c r="B11" s="23">
        <f>Clean_data!B14</f>
        <v>0.38872685185185185</v>
      </c>
      <c r="C11" s="22">
        <f>Clean_data!C14</f>
        <v>44378</v>
      </c>
      <c r="D11" s="23">
        <f>Clean_data!D14</f>
        <v>0.42090277777777779</v>
      </c>
      <c r="E11">
        <f>Clean_data!E14</f>
        <v>1</v>
      </c>
      <c r="F11">
        <f>Clean_data!F14</f>
        <v>76</v>
      </c>
      <c r="G11">
        <f>Clean_data!G14</f>
        <v>40</v>
      </c>
      <c r="H11">
        <f>Clean_data!H14</f>
        <v>1</v>
      </c>
      <c r="I11">
        <f>Clean_data!I14</f>
        <v>8.0299999999999994</v>
      </c>
      <c r="J11">
        <f>Clean_data!J14</f>
        <v>33</v>
      </c>
      <c r="K11" t="b">
        <f>Clean_data!K14</f>
        <v>0</v>
      </c>
      <c r="L11">
        <f>Clean_data!L14</f>
        <v>9</v>
      </c>
      <c r="M11" t="str">
        <f>Clean_data!M14</f>
        <v>Thursday</v>
      </c>
      <c r="N11" s="6">
        <f>Clean_data!N14</f>
        <v>46.333333333333357</v>
      </c>
      <c r="O11" s="5">
        <f>Parameters!$B$3+Parameters!$B$4*I11+Parameters!$B$5*N11</f>
        <v>33.297333333333341</v>
      </c>
      <c r="P11">
        <f t="shared" si="0"/>
        <v>2.6550808206197468E-3</v>
      </c>
    </row>
    <row r="12" spans="1:19" x14ac:dyDescent="0.3">
      <c r="A12" s="22">
        <f>Clean_data!A15</f>
        <v>44378</v>
      </c>
      <c r="B12" s="23">
        <f>Clean_data!B15</f>
        <v>0.42337962962962966</v>
      </c>
      <c r="C12" s="22">
        <f>Clean_data!C15</f>
        <v>44378</v>
      </c>
      <c r="D12" s="23">
        <f>Clean_data!D15</f>
        <v>0.43144675925925924</v>
      </c>
      <c r="E12">
        <f>Clean_data!E15</f>
        <v>1</v>
      </c>
      <c r="F12">
        <f>Clean_data!F15</f>
        <v>174</v>
      </c>
      <c r="G12">
        <f>Clean_data!G15</f>
        <v>112</v>
      </c>
      <c r="H12">
        <f>Clean_data!H15</f>
        <v>1</v>
      </c>
      <c r="I12">
        <f>Clean_data!I15</f>
        <v>17.34</v>
      </c>
      <c r="J12">
        <f>Clean_data!J15</f>
        <v>59</v>
      </c>
      <c r="K12" t="b">
        <f>Clean_data!K15</f>
        <v>0</v>
      </c>
      <c r="L12">
        <f>Clean_data!L15</f>
        <v>10</v>
      </c>
      <c r="M12" t="str">
        <f>Clean_data!M15</f>
        <v>Thursday</v>
      </c>
      <c r="N12" s="6">
        <f>Clean_data!N15</f>
        <v>11.616666666666591</v>
      </c>
      <c r="O12" s="5">
        <f>Parameters!$B$3+Parameters!$B$4*I12+Parameters!$B$5*N12</f>
        <v>37.210166666666638</v>
      </c>
      <c r="P12">
        <f t="shared" si="0"/>
        <v>12.759868585049231</v>
      </c>
    </row>
    <row r="13" spans="1:19" x14ac:dyDescent="0.3">
      <c r="A13" s="22">
        <f>Clean_data!A16</f>
        <v>44378</v>
      </c>
      <c r="B13" s="23">
        <f>Clean_data!B16</f>
        <v>0.43694444444444441</v>
      </c>
      <c r="C13" s="22">
        <f>Clean_data!C16</f>
        <v>44378</v>
      </c>
      <c r="D13" s="23">
        <f>Clean_data!D16</f>
        <v>0.44041666666666668</v>
      </c>
      <c r="E13">
        <f>Clean_data!E16</f>
        <v>1</v>
      </c>
      <c r="F13">
        <f>Clean_data!F16</f>
        <v>41</v>
      </c>
      <c r="G13">
        <f>Clean_data!G16</f>
        <v>42</v>
      </c>
      <c r="H13">
        <f>Clean_data!H16</f>
        <v>1</v>
      </c>
      <c r="I13">
        <f>Clean_data!I16</f>
        <v>1.03</v>
      </c>
      <c r="J13">
        <f>Clean_data!J16</f>
        <v>5.5</v>
      </c>
      <c r="K13" t="b">
        <f>Clean_data!K16</f>
        <v>1</v>
      </c>
      <c r="L13">
        <f>Clean_data!L16</f>
        <v>10</v>
      </c>
      <c r="M13" t="str">
        <f>Clean_data!M16</f>
        <v>Thursday</v>
      </c>
      <c r="N13" s="6">
        <f>Clean_data!N16</f>
        <v>5.0000000000000622</v>
      </c>
      <c r="O13" s="5">
        <f>Parameters!$B$3+Parameters!$B$4*I13+Parameters!$B$5*N13</f>
        <v>5.404000000000023</v>
      </c>
      <c r="P13">
        <f t="shared" si="0"/>
        <v>1.7054034048844453E-3</v>
      </c>
    </row>
    <row r="14" spans="1:19" x14ac:dyDescent="0.3">
      <c r="A14" s="22">
        <f>Clean_data!A17</f>
        <v>44378</v>
      </c>
      <c r="B14" s="23">
        <f>Clean_data!B17</f>
        <v>0.49228009259259259</v>
      </c>
      <c r="C14" s="22">
        <f>Clean_data!C17</f>
        <v>44378</v>
      </c>
      <c r="D14" s="23">
        <f>Clean_data!D17</f>
        <v>0.49693287037037037</v>
      </c>
      <c r="E14">
        <f>Clean_data!E17</f>
        <v>1</v>
      </c>
      <c r="F14">
        <f>Clean_data!F17</f>
        <v>69</v>
      </c>
      <c r="G14">
        <f>Clean_data!G17</f>
        <v>42</v>
      </c>
      <c r="H14">
        <f>Clean_data!H17</f>
        <v>1</v>
      </c>
      <c r="I14">
        <f>Clean_data!I17</f>
        <v>1</v>
      </c>
      <c r="J14">
        <f>Clean_data!J17</f>
        <v>6.5</v>
      </c>
      <c r="K14" t="b">
        <f>Clean_data!K17</f>
        <v>1</v>
      </c>
      <c r="L14">
        <f>Clean_data!L17</f>
        <v>11</v>
      </c>
      <c r="M14" t="str">
        <f>Clean_data!M17</f>
        <v>Thursday</v>
      </c>
      <c r="N14" s="6">
        <f>Clean_data!N17</f>
        <v>6.7000000000000082</v>
      </c>
      <c r="O14" s="5">
        <f>Parameters!$B$3+Parameters!$B$4*I14+Parameters!$B$5*N14</f>
        <v>5.9790000000000028</v>
      </c>
      <c r="P14">
        <f t="shared" si="0"/>
        <v>4.5399063388526006E-2</v>
      </c>
    </row>
    <row r="15" spans="1:19" x14ac:dyDescent="0.3">
      <c r="A15" s="22">
        <f>Clean_data!A18</f>
        <v>44378</v>
      </c>
      <c r="B15" s="23">
        <f>Clean_data!B18</f>
        <v>0.4670023148148148</v>
      </c>
      <c r="C15" s="22">
        <f>Clean_data!C18</f>
        <v>44378</v>
      </c>
      <c r="D15" s="23">
        <f>Clean_data!D18</f>
        <v>0.47452546296296294</v>
      </c>
      <c r="E15">
        <f>Clean_data!E18</f>
        <v>1</v>
      </c>
      <c r="F15">
        <f>Clean_data!F18</f>
        <v>74</v>
      </c>
      <c r="G15">
        <f>Clean_data!G18</f>
        <v>75</v>
      </c>
      <c r="H15">
        <f>Clean_data!H18</f>
        <v>1</v>
      </c>
      <c r="I15">
        <f>Clean_data!I18</f>
        <v>1.27</v>
      </c>
      <c r="J15">
        <f>Clean_data!J18</f>
        <v>8.5</v>
      </c>
      <c r="K15" t="b">
        <f>Clean_data!K18</f>
        <v>1</v>
      </c>
      <c r="L15">
        <f>Clean_data!L18</f>
        <v>11</v>
      </c>
      <c r="M15" t="str">
        <f>Clean_data!M18</f>
        <v>Thursday</v>
      </c>
      <c r="N15" s="6">
        <f>Clean_data!N18</f>
        <v>10.833333333333321</v>
      </c>
      <c r="O15" s="5">
        <f>Parameters!$B$3+Parameters!$B$4*I15+Parameters!$B$5*N15</f>
        <v>7.9943333333333291</v>
      </c>
      <c r="P15">
        <f t="shared" si="0"/>
        <v>3.1985003266203009E-2</v>
      </c>
    </row>
    <row r="16" spans="1:19" x14ac:dyDescent="0.3">
      <c r="A16" s="22">
        <f>Clean_data!A19</f>
        <v>44378</v>
      </c>
      <c r="B16" s="23">
        <f>Clean_data!B19</f>
        <v>0.46773148148148147</v>
      </c>
      <c r="C16" s="22">
        <f>Clean_data!C19</f>
        <v>44378</v>
      </c>
      <c r="D16" s="23">
        <f>Clean_data!D19</f>
        <v>0.47640046296296296</v>
      </c>
      <c r="E16">
        <f>Clean_data!E19</f>
        <v>1</v>
      </c>
      <c r="F16">
        <f>Clean_data!F19</f>
        <v>75</v>
      </c>
      <c r="G16">
        <f>Clean_data!G19</f>
        <v>41</v>
      </c>
      <c r="H16">
        <f>Clean_data!H19</f>
        <v>4</v>
      </c>
      <c r="I16">
        <f>Clean_data!I19</f>
        <v>1.9</v>
      </c>
      <c r="J16">
        <f>Clean_data!J19</f>
        <v>10.5</v>
      </c>
      <c r="K16" t="b">
        <f>Clean_data!K19</f>
        <v>1</v>
      </c>
      <c r="L16">
        <f>Clean_data!L19</f>
        <v>11</v>
      </c>
      <c r="M16" t="str">
        <f>Clean_data!M19</f>
        <v>Thursday</v>
      </c>
      <c r="N16" s="6">
        <f>Clean_data!N19</f>
        <v>12.48333333333334</v>
      </c>
      <c r="O16" s="5">
        <f>Parameters!$B$3+Parameters!$B$4*I16+Parameters!$B$5*N16</f>
        <v>9.7388333333333357</v>
      </c>
      <c r="P16">
        <f t="shared" si="0"/>
        <v>5.9491180782548295E-2</v>
      </c>
    </row>
    <row r="17" spans="1:16" x14ac:dyDescent="0.3">
      <c r="A17" s="22">
        <f>Clean_data!A20</f>
        <v>44378</v>
      </c>
      <c r="B17" s="23">
        <f>Clean_data!B20</f>
        <v>0.53196759259259252</v>
      </c>
      <c r="C17" s="22">
        <f>Clean_data!C20</f>
        <v>44378</v>
      </c>
      <c r="D17" s="23">
        <f>Clean_data!D20</f>
        <v>0.56189814814814809</v>
      </c>
      <c r="E17">
        <f>Clean_data!E20</f>
        <v>1</v>
      </c>
      <c r="F17">
        <f>Clean_data!F20</f>
        <v>241</v>
      </c>
      <c r="G17">
        <f>Clean_data!G20</f>
        <v>213</v>
      </c>
      <c r="H17">
        <f>Clean_data!H20</f>
        <v>2</v>
      </c>
      <c r="I17">
        <f>Clean_data!I20</f>
        <v>7.77</v>
      </c>
      <c r="J17">
        <f>Clean_data!J20</f>
        <v>32</v>
      </c>
      <c r="K17" t="b">
        <f>Clean_data!K20</f>
        <v>0</v>
      </c>
      <c r="L17">
        <f>Clean_data!L20</f>
        <v>12</v>
      </c>
      <c r="M17" t="str">
        <f>Clean_data!M20</f>
        <v>Thursday</v>
      </c>
      <c r="N17" s="6">
        <f>Clean_data!N20</f>
        <v>43.100000000000023</v>
      </c>
      <c r="O17" s="5">
        <f>Parameters!$B$3+Parameters!$B$4*I17+Parameters!$B$5*N17</f>
        <v>31.633000000000006</v>
      </c>
      <c r="P17">
        <f t="shared" si="0"/>
        <v>4.2578636234310817E-3</v>
      </c>
    </row>
    <row r="18" spans="1:16" x14ac:dyDescent="0.3">
      <c r="A18" s="22">
        <f>Clean_data!A21</f>
        <v>44378</v>
      </c>
      <c r="B18" s="23">
        <f>Clean_data!B21</f>
        <v>0.53435185185185186</v>
      </c>
      <c r="C18" s="22">
        <f>Clean_data!C21</f>
        <v>44378</v>
      </c>
      <c r="D18" s="23">
        <f>Clean_data!D21</f>
        <v>0.53692129629629626</v>
      </c>
      <c r="E18">
        <f>Clean_data!E21</f>
        <v>1</v>
      </c>
      <c r="F18">
        <f>Clean_data!F21</f>
        <v>106</v>
      </c>
      <c r="G18">
        <f>Clean_data!G21</f>
        <v>181</v>
      </c>
      <c r="H18">
        <f>Clean_data!H21</f>
        <v>1</v>
      </c>
      <c r="I18">
        <f>Clean_data!I21</f>
        <v>0.7</v>
      </c>
      <c r="J18">
        <f>Clean_data!J21</f>
        <v>5</v>
      </c>
      <c r="K18" t="b">
        <f>Clean_data!K21</f>
        <v>0</v>
      </c>
      <c r="L18">
        <f>Clean_data!L21</f>
        <v>12</v>
      </c>
      <c r="M18" t="str">
        <f>Clean_data!M21</f>
        <v>Thursday</v>
      </c>
      <c r="N18" s="6">
        <f>Clean_data!N21</f>
        <v>3.6999999999999389</v>
      </c>
      <c r="O18" s="5">
        <f>Parameters!$B$3+Parameters!$B$4*I18+Parameters!$B$5*N18</f>
        <v>4.3289999999999775</v>
      </c>
      <c r="P18">
        <f t="shared" si="0"/>
        <v>0.10400577500578251</v>
      </c>
    </row>
    <row r="19" spans="1:16" x14ac:dyDescent="0.3">
      <c r="A19" s="22">
        <f>Clean_data!A22</f>
        <v>44378</v>
      </c>
      <c r="B19" s="23">
        <f>Clean_data!B22</f>
        <v>0.53019675925925924</v>
      </c>
      <c r="C19" s="22">
        <f>Clean_data!C22</f>
        <v>44378</v>
      </c>
      <c r="D19" s="23">
        <f>Clean_data!D22</f>
        <v>0.54055555555555557</v>
      </c>
      <c r="E19">
        <f>Clean_data!E22</f>
        <v>1</v>
      </c>
      <c r="F19">
        <f>Clean_data!F22</f>
        <v>82</v>
      </c>
      <c r="G19">
        <f>Clean_data!G22</f>
        <v>260</v>
      </c>
      <c r="H19">
        <f>Clean_data!H22</f>
        <v>1</v>
      </c>
      <c r="I19">
        <f>Clean_data!I22</f>
        <v>2.5</v>
      </c>
      <c r="J19">
        <f>Clean_data!J22</f>
        <v>12</v>
      </c>
      <c r="K19" t="b">
        <f>Clean_data!K22</f>
        <v>0</v>
      </c>
      <c r="L19">
        <f>Clean_data!L22</f>
        <v>12</v>
      </c>
      <c r="M19" t="str">
        <f>Clean_data!M22</f>
        <v>Thursday</v>
      </c>
      <c r="N19" s="6">
        <f>Clean_data!N22</f>
        <v>14.916666666666707</v>
      </c>
      <c r="O19" s="5">
        <f>Parameters!$B$3+Parameters!$B$4*I19+Parameters!$B$5*N19</f>
        <v>11.71916666666668</v>
      </c>
      <c r="P19">
        <f t="shared" si="0"/>
        <v>6.729775533906272E-3</v>
      </c>
    </row>
    <row r="20" spans="1:16" x14ac:dyDescent="0.3">
      <c r="A20" s="22">
        <f>Clean_data!A23</f>
        <v>44378</v>
      </c>
      <c r="B20" s="23">
        <f>Clean_data!B23</f>
        <v>0.52489583333333334</v>
      </c>
      <c r="C20" s="22">
        <f>Clean_data!C23</f>
        <v>44378</v>
      </c>
      <c r="D20" s="23">
        <f>Clean_data!D23</f>
        <v>0.52986111111111112</v>
      </c>
      <c r="E20">
        <f>Clean_data!E23</f>
        <v>1</v>
      </c>
      <c r="F20">
        <f>Clean_data!F23</f>
        <v>74</v>
      </c>
      <c r="G20">
        <f>Clean_data!G23</f>
        <v>41</v>
      </c>
      <c r="H20">
        <f>Clean_data!H23</f>
        <v>1</v>
      </c>
      <c r="I20">
        <f>Clean_data!I23</f>
        <v>1.26</v>
      </c>
      <c r="J20">
        <f>Clean_data!J23</f>
        <v>6.5</v>
      </c>
      <c r="K20" t="b">
        <f>Clean_data!K23</f>
        <v>1</v>
      </c>
      <c r="L20">
        <f>Clean_data!L23</f>
        <v>12</v>
      </c>
      <c r="M20" t="str">
        <f>Clean_data!M23</f>
        <v>Thursday</v>
      </c>
      <c r="N20" s="6">
        <f>Clean_data!N23</f>
        <v>7.1499999999999986</v>
      </c>
      <c r="O20" s="5">
        <f>Parameters!$B$3+Parameters!$B$4*I20+Parameters!$B$5*N20</f>
        <v>6.6134999999999993</v>
      </c>
      <c r="P20">
        <f t="shared" si="0"/>
        <v>1.947871777424939E-3</v>
      </c>
    </row>
    <row r="21" spans="1:16" x14ac:dyDescent="0.3">
      <c r="A21" s="22">
        <f>Clean_data!A24</f>
        <v>44378</v>
      </c>
      <c r="B21" s="23">
        <f>Clean_data!B24</f>
        <v>0.55246527777777776</v>
      </c>
      <c r="C21" s="22">
        <f>Clean_data!C24</f>
        <v>44378</v>
      </c>
      <c r="D21" s="23">
        <f>Clean_data!D24</f>
        <v>0.55585648148148148</v>
      </c>
      <c r="E21">
        <f>Clean_data!E24</f>
        <v>1</v>
      </c>
      <c r="F21">
        <f>Clean_data!F24</f>
        <v>7</v>
      </c>
      <c r="G21">
        <f>Clean_data!G24</f>
        <v>193</v>
      </c>
      <c r="H21">
        <f>Clean_data!H24</f>
        <v>1</v>
      </c>
      <c r="I21">
        <f>Clean_data!I24</f>
        <v>0.75</v>
      </c>
      <c r="J21">
        <f>Clean_data!J24</f>
        <v>5</v>
      </c>
      <c r="K21" t="b">
        <f>Clean_data!K24</f>
        <v>0</v>
      </c>
      <c r="L21">
        <f>Clean_data!L24</f>
        <v>13</v>
      </c>
      <c r="M21" t="str">
        <f>Clean_data!M24</f>
        <v>Thursday</v>
      </c>
      <c r="N21" s="6">
        <f>Clean_data!N24</f>
        <v>4.8833333333333506</v>
      </c>
      <c r="O21" s="5">
        <f>Parameters!$B$3+Parameters!$B$4*I21+Parameters!$B$5*N21</f>
        <v>4.8568333333333396</v>
      </c>
      <c r="P21">
        <f t="shared" si="0"/>
        <v>4.2201766125615396E-3</v>
      </c>
    </row>
    <row r="22" spans="1:16" x14ac:dyDescent="0.3">
      <c r="A22" s="22">
        <f>Clean_data!A25</f>
        <v>44378</v>
      </c>
      <c r="B22" s="23">
        <f>Clean_data!B25</f>
        <v>0.5817592592592592</v>
      </c>
      <c r="C22" s="22">
        <f>Clean_data!C25</f>
        <v>44378</v>
      </c>
      <c r="D22" s="23">
        <f>Clean_data!D25</f>
        <v>0.59206018518518522</v>
      </c>
      <c r="E22">
        <f>Clean_data!E25</f>
        <v>1</v>
      </c>
      <c r="F22">
        <f>Clean_data!F25</f>
        <v>74</v>
      </c>
      <c r="G22">
        <f>Clean_data!G25</f>
        <v>42</v>
      </c>
      <c r="H22">
        <f>Clean_data!H25</f>
        <v>1</v>
      </c>
      <c r="I22">
        <f>Clean_data!I25</f>
        <v>2.33</v>
      </c>
      <c r="J22">
        <f>Clean_data!J25</f>
        <v>11.5</v>
      </c>
      <c r="K22" t="b">
        <f>Clean_data!K25</f>
        <v>1</v>
      </c>
      <c r="L22">
        <f>Clean_data!L25</f>
        <v>13</v>
      </c>
      <c r="M22" t="str">
        <f>Clean_data!M25</f>
        <v>Thursday</v>
      </c>
      <c r="N22" s="6">
        <f>Clean_data!N25</f>
        <v>14.833333333333467</v>
      </c>
      <c r="O22" s="5">
        <f>Parameters!$B$3+Parameters!$B$4*I22+Parameters!$B$5*N22</f>
        <v>11.382333333333383</v>
      </c>
      <c r="P22">
        <f t="shared" si="0"/>
        <v>1.2163977313760499E-3</v>
      </c>
    </row>
    <row r="23" spans="1:16" x14ac:dyDescent="0.3">
      <c r="A23" s="22">
        <f>Clean_data!A26</f>
        <v>44378</v>
      </c>
      <c r="B23" s="23">
        <f>Clean_data!B26</f>
        <v>0.5628009259259259</v>
      </c>
      <c r="C23" s="22">
        <f>Clean_data!C26</f>
        <v>44378</v>
      </c>
      <c r="D23" s="23">
        <f>Clean_data!D26</f>
        <v>0.56673611111111111</v>
      </c>
      <c r="E23">
        <f>Clean_data!E26</f>
        <v>1</v>
      </c>
      <c r="F23">
        <f>Clean_data!F26</f>
        <v>75</v>
      </c>
      <c r="G23">
        <f>Clean_data!G26</f>
        <v>74</v>
      </c>
      <c r="H23">
        <f>Clean_data!H26</f>
        <v>1</v>
      </c>
      <c r="I23">
        <f>Clean_data!I26</f>
        <v>0.82</v>
      </c>
      <c r="J23">
        <f>Clean_data!J26</f>
        <v>5.5</v>
      </c>
      <c r="K23" t="b">
        <f>Clean_data!K26</f>
        <v>1</v>
      </c>
      <c r="L23">
        <f>Clean_data!L26</f>
        <v>13</v>
      </c>
      <c r="M23" t="str">
        <f>Clean_data!M26</f>
        <v>Thursday</v>
      </c>
      <c r="N23" s="6">
        <f>Clean_data!N26</f>
        <v>5.6666666666666998</v>
      </c>
      <c r="O23" s="5">
        <f>Parameters!$B$3+Parameters!$B$4*I23+Parameters!$B$5*N23</f>
        <v>5.2726666666666793</v>
      </c>
      <c r="P23">
        <f t="shared" si="0"/>
        <v>9.8015762633275865E-3</v>
      </c>
    </row>
    <row r="24" spans="1:16" x14ac:dyDescent="0.3">
      <c r="A24" s="22">
        <f>Clean_data!A27</f>
        <v>44378</v>
      </c>
      <c r="B24" s="23">
        <f>Clean_data!B27</f>
        <v>0.58758101851851852</v>
      </c>
      <c r="C24" s="22">
        <f>Clean_data!C27</f>
        <v>44378</v>
      </c>
      <c r="D24" s="23">
        <f>Clean_data!D27</f>
        <v>0.59462962962962962</v>
      </c>
      <c r="E24">
        <f>Clean_data!E27</f>
        <v>1</v>
      </c>
      <c r="F24">
        <f>Clean_data!F27</f>
        <v>75</v>
      </c>
      <c r="G24">
        <f>Clean_data!G27</f>
        <v>74</v>
      </c>
      <c r="H24">
        <f>Clean_data!H27</f>
        <v>1</v>
      </c>
      <c r="I24">
        <f>Clean_data!I27</f>
        <v>1.8</v>
      </c>
      <c r="J24">
        <f>Clean_data!J27</f>
        <v>9</v>
      </c>
      <c r="K24" t="b">
        <f>Clean_data!K27</f>
        <v>1</v>
      </c>
      <c r="L24">
        <f>Clean_data!L27</f>
        <v>14</v>
      </c>
      <c r="M24" t="str">
        <f>Clean_data!M27</f>
        <v>Thursday</v>
      </c>
      <c r="N24" s="6">
        <f>Clean_data!N27</f>
        <v>10.149999999999988</v>
      </c>
      <c r="O24" s="5">
        <f>Parameters!$B$3+Parameters!$B$4*I24+Parameters!$B$5*N24</f>
        <v>8.6954999999999956</v>
      </c>
      <c r="P24">
        <f t="shared" si="0"/>
        <v>1.0663015352768989E-2</v>
      </c>
    </row>
    <row r="25" spans="1:16" x14ac:dyDescent="0.3">
      <c r="A25" s="22">
        <f>Clean_data!A28</f>
        <v>44378</v>
      </c>
      <c r="B25" s="23">
        <f>Clean_data!B28</f>
        <v>0.61603009259259256</v>
      </c>
      <c r="C25" s="22">
        <f>Clean_data!C28</f>
        <v>44378</v>
      </c>
      <c r="D25" s="23">
        <f>Clean_data!D28</f>
        <v>0.61895833333333339</v>
      </c>
      <c r="E25">
        <f>Clean_data!E28</f>
        <v>1</v>
      </c>
      <c r="F25">
        <f>Clean_data!F28</f>
        <v>166</v>
      </c>
      <c r="G25">
        <f>Clean_data!G28</f>
        <v>41</v>
      </c>
      <c r="H25">
        <f>Clean_data!H28</f>
        <v>1</v>
      </c>
      <c r="I25">
        <f>Clean_data!I28</f>
        <v>0.93</v>
      </c>
      <c r="J25">
        <f>Clean_data!J28</f>
        <v>5</v>
      </c>
      <c r="K25" t="b">
        <f>Clean_data!K28</f>
        <v>1</v>
      </c>
      <c r="L25">
        <f>Clean_data!L28</f>
        <v>14</v>
      </c>
      <c r="M25" t="str">
        <f>Clean_data!M28</f>
        <v>Thursday</v>
      </c>
      <c r="N25" s="6">
        <f>Clean_data!N28</f>
        <v>4.2166666666667929</v>
      </c>
      <c r="O25" s="5">
        <f>Parameters!$B$3+Parameters!$B$4*I25+Parameters!$B$5*N25</f>
        <v>4.9341666666667132</v>
      </c>
      <c r="P25">
        <f t="shared" si="0"/>
        <v>8.7837077070189646E-4</v>
      </c>
    </row>
    <row r="26" spans="1:16" x14ac:dyDescent="0.3">
      <c r="A26" s="22">
        <f>Clean_data!A29</f>
        <v>44378</v>
      </c>
      <c r="B26" s="23">
        <f>Clean_data!B29</f>
        <v>0.58800925925925929</v>
      </c>
      <c r="C26" s="22">
        <f>Clean_data!C29</f>
        <v>44378</v>
      </c>
      <c r="D26" s="23">
        <f>Clean_data!D29</f>
        <v>0.60239583333333335</v>
      </c>
      <c r="E26">
        <f>Clean_data!E29</f>
        <v>1</v>
      </c>
      <c r="F26">
        <f>Clean_data!F29</f>
        <v>7</v>
      </c>
      <c r="G26">
        <f>Clean_data!G29</f>
        <v>226</v>
      </c>
      <c r="H26">
        <f>Clean_data!H29</f>
        <v>1</v>
      </c>
      <c r="I26">
        <f>Clean_data!I29</f>
        <v>3.13</v>
      </c>
      <c r="J26">
        <f>Clean_data!J29</f>
        <v>15</v>
      </c>
      <c r="K26" t="b">
        <f>Clean_data!K29</f>
        <v>0</v>
      </c>
      <c r="L26">
        <f>Clean_data!L29</f>
        <v>14</v>
      </c>
      <c r="M26" t="str">
        <f>Clean_data!M29</f>
        <v>Thursday</v>
      </c>
      <c r="N26" s="6">
        <f>Clean_data!N29</f>
        <v>20.716666666666654</v>
      </c>
      <c r="O26" s="5">
        <f>Parameters!$B$3+Parameters!$B$4*I26+Parameters!$B$5*N26</f>
        <v>14.999166666666662</v>
      </c>
      <c r="P26">
        <f t="shared" si="0"/>
        <v>4.6298868456162891E-8</v>
      </c>
    </row>
    <row r="27" spans="1:16" x14ac:dyDescent="0.3">
      <c r="A27" s="22">
        <f>Clean_data!A30</f>
        <v>44378</v>
      </c>
      <c r="B27" s="23">
        <f>Clean_data!B30</f>
        <v>0.61831018518518521</v>
      </c>
      <c r="C27" s="22">
        <f>Clean_data!C30</f>
        <v>44378</v>
      </c>
      <c r="D27" s="23">
        <f>Clean_data!D30</f>
        <v>0.62290509259259264</v>
      </c>
      <c r="E27">
        <f>Clean_data!E30</f>
        <v>1</v>
      </c>
      <c r="F27">
        <f>Clean_data!F30</f>
        <v>116</v>
      </c>
      <c r="G27">
        <f>Clean_data!G30</f>
        <v>166</v>
      </c>
      <c r="H27">
        <f>Clean_data!H30</f>
        <v>1</v>
      </c>
      <c r="I27">
        <f>Clean_data!I30</f>
        <v>1.9</v>
      </c>
      <c r="J27">
        <f>Clean_data!J30</f>
        <v>8</v>
      </c>
      <c r="K27" t="b">
        <f>Clean_data!K30</f>
        <v>1</v>
      </c>
      <c r="L27">
        <f>Clean_data!L30</f>
        <v>14</v>
      </c>
      <c r="M27" t="str">
        <f>Clean_data!M30</f>
        <v>Thursday</v>
      </c>
      <c r="N27" s="6">
        <f>Clean_data!N30</f>
        <v>6.6166666666666885</v>
      </c>
      <c r="O27" s="5">
        <f>Parameters!$B$3+Parameters!$B$4*I27+Parameters!$B$5*N27</f>
        <v>7.5681666666666754</v>
      </c>
      <c r="P27">
        <f t="shared" si="0"/>
        <v>2.4640052999771418E-2</v>
      </c>
    </row>
    <row r="28" spans="1:16" x14ac:dyDescent="0.3">
      <c r="A28" s="22">
        <f>Clean_data!A31</f>
        <v>44378</v>
      </c>
      <c r="B28" s="23">
        <f>Clean_data!B31</f>
        <v>0.66282407407407407</v>
      </c>
      <c r="C28" s="22">
        <f>Clean_data!C31</f>
        <v>44378</v>
      </c>
      <c r="D28" s="23">
        <f>Clean_data!D31</f>
        <v>0.68223379629629621</v>
      </c>
      <c r="E28">
        <f>Clean_data!E31</f>
        <v>1</v>
      </c>
      <c r="F28">
        <f>Clean_data!F31</f>
        <v>152</v>
      </c>
      <c r="G28">
        <f>Clean_data!G31</f>
        <v>244</v>
      </c>
      <c r="H28">
        <f>Clean_data!H31</f>
        <v>1</v>
      </c>
      <c r="I28">
        <f>Clean_data!I31</f>
        <v>2.52</v>
      </c>
      <c r="J28">
        <f>Clean_data!J31</f>
        <v>17.5</v>
      </c>
      <c r="K28" t="b">
        <f>Clean_data!K31</f>
        <v>1</v>
      </c>
      <c r="L28">
        <f>Clean_data!L31</f>
        <v>15</v>
      </c>
      <c r="M28" t="str">
        <f>Clean_data!M31</f>
        <v>Thursday</v>
      </c>
      <c r="N28" s="6">
        <f>Clean_data!N31</f>
        <v>27.949999999999893</v>
      </c>
      <c r="O28" s="5">
        <f>Parameters!$B$3+Parameters!$B$4*I28+Parameters!$B$5*N28</f>
        <v>16.577499999999961</v>
      </c>
      <c r="P28">
        <f t="shared" si="0"/>
        <v>5.1335017342788294E-2</v>
      </c>
    </row>
    <row r="29" spans="1:16" x14ac:dyDescent="0.3">
      <c r="A29" s="22">
        <f>Clean_data!A32</f>
        <v>44378</v>
      </c>
      <c r="B29" s="23">
        <f>Clean_data!B32</f>
        <v>0.66587962962962965</v>
      </c>
      <c r="C29" s="22">
        <f>Clean_data!C32</f>
        <v>44378</v>
      </c>
      <c r="D29" s="23">
        <f>Clean_data!D32</f>
        <v>0.66983796296296294</v>
      </c>
      <c r="E29">
        <f>Clean_data!E32</f>
        <v>1</v>
      </c>
      <c r="F29">
        <f>Clean_data!F32</f>
        <v>75</v>
      </c>
      <c r="G29">
        <f>Clean_data!G32</f>
        <v>74</v>
      </c>
      <c r="H29">
        <f>Clean_data!H32</f>
        <v>1</v>
      </c>
      <c r="I29">
        <f>Clean_data!I32</f>
        <v>0.9</v>
      </c>
      <c r="J29">
        <f>Clean_data!J32</f>
        <v>6</v>
      </c>
      <c r="K29" t="b">
        <f>Clean_data!K32</f>
        <v>1</v>
      </c>
      <c r="L29">
        <f>Clean_data!L32</f>
        <v>15</v>
      </c>
      <c r="M29" t="str">
        <f>Clean_data!M32</f>
        <v>Thursday</v>
      </c>
      <c r="N29" s="6">
        <f>Clean_data!N32</f>
        <v>5.6999999999999318</v>
      </c>
      <c r="O29" s="5">
        <f>Parameters!$B$3+Parameters!$B$4*I29+Parameters!$B$5*N29</f>
        <v>5.4289999999999754</v>
      </c>
      <c r="P29">
        <f t="shared" si="0"/>
        <v>6.005544299134824E-2</v>
      </c>
    </row>
    <row r="30" spans="1:16" x14ac:dyDescent="0.3">
      <c r="A30" s="22">
        <f>Clean_data!A33</f>
        <v>44378</v>
      </c>
      <c r="B30" s="23">
        <f>Clean_data!B33</f>
        <v>0.6441782407407407</v>
      </c>
      <c r="C30" s="22">
        <f>Clean_data!C33</f>
        <v>44378</v>
      </c>
      <c r="D30" s="23">
        <f>Clean_data!D33</f>
        <v>0.66622685185185182</v>
      </c>
      <c r="E30">
        <f>Clean_data!E33</f>
        <v>1</v>
      </c>
      <c r="F30">
        <f>Clean_data!F33</f>
        <v>129</v>
      </c>
      <c r="G30">
        <f>Clean_data!G33</f>
        <v>121</v>
      </c>
      <c r="H30">
        <f>Clean_data!H33</f>
        <v>1</v>
      </c>
      <c r="I30">
        <f>Clean_data!I33</f>
        <v>7.97</v>
      </c>
      <c r="J30">
        <f>Clean_data!J33</f>
        <v>27</v>
      </c>
      <c r="K30" t="b">
        <f>Clean_data!K33</f>
        <v>0</v>
      </c>
      <c r="L30">
        <f>Clean_data!L33</f>
        <v>15</v>
      </c>
      <c r="M30" t="str">
        <f>Clean_data!M33</f>
        <v>Thursday</v>
      </c>
      <c r="N30" s="6">
        <f>Clean_data!N33</f>
        <v>31.750000000000007</v>
      </c>
      <c r="O30" s="5">
        <f>Parameters!$B$3+Parameters!$B$4*I30+Parameters!$B$5*N30</f>
        <v>27.793500000000002</v>
      </c>
      <c r="P30">
        <f t="shared" si="0"/>
        <v>2.2654298666954596E-2</v>
      </c>
    </row>
    <row r="31" spans="1:16" x14ac:dyDescent="0.3">
      <c r="A31" s="22">
        <f>Clean_data!A34</f>
        <v>44378</v>
      </c>
      <c r="B31" s="23">
        <f>Clean_data!B34</f>
        <v>0.64778935185185182</v>
      </c>
      <c r="C31" s="22">
        <f>Clean_data!C34</f>
        <v>44378</v>
      </c>
      <c r="D31" s="23">
        <f>Clean_data!D34</f>
        <v>0.65013888888888893</v>
      </c>
      <c r="E31">
        <f>Clean_data!E34</f>
        <v>1</v>
      </c>
      <c r="F31">
        <f>Clean_data!F34</f>
        <v>7</v>
      </c>
      <c r="G31">
        <f>Clean_data!G34</f>
        <v>179</v>
      </c>
      <c r="H31">
        <f>Clean_data!H34</f>
        <v>1</v>
      </c>
      <c r="I31">
        <f>Clean_data!I34</f>
        <v>0.73</v>
      </c>
      <c r="J31">
        <f>Clean_data!J34</f>
        <v>4.5</v>
      </c>
      <c r="K31" t="b">
        <f>Clean_data!K34</f>
        <v>0</v>
      </c>
      <c r="L31">
        <f>Clean_data!L34</f>
        <v>15</v>
      </c>
      <c r="M31" t="str">
        <f>Clean_data!M34</f>
        <v>Thursday</v>
      </c>
      <c r="N31" s="6">
        <f>Clean_data!N34</f>
        <v>3.3833333333334359</v>
      </c>
      <c r="O31" s="5">
        <f>Parameters!$B$3+Parameters!$B$4*I31+Parameters!$B$5*N31</f>
        <v>4.2658333333333713</v>
      </c>
      <c r="P31">
        <f t="shared" si="0"/>
        <v>1.285423585335249E-2</v>
      </c>
    </row>
    <row r="32" spans="1:16" x14ac:dyDescent="0.3">
      <c r="A32" s="22">
        <f>Clean_data!A35</f>
        <v>44378</v>
      </c>
      <c r="B32" s="23">
        <f>Clean_data!B35</f>
        <v>0.66726851851851843</v>
      </c>
      <c r="C32" s="22">
        <f>Clean_data!C35</f>
        <v>44378</v>
      </c>
      <c r="D32" s="23">
        <f>Clean_data!D35</f>
        <v>0.67842592592592599</v>
      </c>
      <c r="E32">
        <f>Clean_data!E35</f>
        <v>1</v>
      </c>
      <c r="F32">
        <f>Clean_data!F35</f>
        <v>197</v>
      </c>
      <c r="G32">
        <f>Clean_data!G35</f>
        <v>10</v>
      </c>
      <c r="H32">
        <f>Clean_data!H35</f>
        <v>1</v>
      </c>
      <c r="I32">
        <f>Clean_data!I35</f>
        <v>2.85</v>
      </c>
      <c r="J32">
        <f>Clean_data!J35</f>
        <v>13</v>
      </c>
      <c r="K32" t="b">
        <f>Clean_data!K35</f>
        <v>0</v>
      </c>
      <c r="L32">
        <f>Clean_data!L35</f>
        <v>16</v>
      </c>
      <c r="M32" t="str">
        <f>Clean_data!M35</f>
        <v>Thursday</v>
      </c>
      <c r="N32" s="6">
        <f>Clean_data!N35</f>
        <v>16.066666666666887</v>
      </c>
      <c r="O32" s="5">
        <f>Parameters!$B$3+Parameters!$B$4*I32+Parameters!$B$5*N32</f>
        <v>12.774666666666748</v>
      </c>
      <c r="P32">
        <f t="shared" si="0"/>
        <v>3.9746720940721731E-3</v>
      </c>
    </row>
    <row r="33" spans="1:16" x14ac:dyDescent="0.3">
      <c r="A33" s="22">
        <f>Clean_data!A36</f>
        <v>44378</v>
      </c>
      <c r="B33" s="23">
        <f>Clean_data!B36</f>
        <v>0.70597222222222233</v>
      </c>
      <c r="C33" s="22">
        <f>Clean_data!C36</f>
        <v>44378</v>
      </c>
      <c r="D33" s="23">
        <f>Clean_data!D36</f>
        <v>0.7163194444444444</v>
      </c>
      <c r="E33">
        <f>Clean_data!E36</f>
        <v>1</v>
      </c>
      <c r="F33">
        <f>Clean_data!F36</f>
        <v>75</v>
      </c>
      <c r="G33">
        <f>Clean_data!G36</f>
        <v>152</v>
      </c>
      <c r="H33">
        <f>Clean_data!H36</f>
        <v>1</v>
      </c>
      <c r="I33">
        <f>Clean_data!I36</f>
        <v>2</v>
      </c>
      <c r="J33">
        <f>Clean_data!J36</f>
        <v>11.5</v>
      </c>
      <c r="K33" t="b">
        <f>Clean_data!K36</f>
        <v>1</v>
      </c>
      <c r="L33">
        <f>Clean_data!L36</f>
        <v>16</v>
      </c>
      <c r="M33" t="str">
        <f>Clean_data!M36</f>
        <v>Thursday</v>
      </c>
      <c r="N33" s="6">
        <f>Clean_data!N36</f>
        <v>14.899999999999771</v>
      </c>
      <c r="O33" s="5">
        <f>Parameters!$B$3+Parameters!$B$4*I33+Parameters!$B$5*N33</f>
        <v>10.812999999999915</v>
      </c>
      <c r="P33">
        <f t="shared" si="0"/>
        <v>4.3648293720532694E-2</v>
      </c>
    </row>
    <row r="34" spans="1:16" x14ac:dyDescent="0.3">
      <c r="A34" s="22">
        <f>Clean_data!A37</f>
        <v>44378</v>
      </c>
      <c r="B34" s="23">
        <f>Clean_data!B37</f>
        <v>0.6931250000000001</v>
      </c>
      <c r="C34" s="22">
        <f>Clean_data!C37</f>
        <v>44378</v>
      </c>
      <c r="D34" s="23">
        <f>Clean_data!D37</f>
        <v>0.70491898148148147</v>
      </c>
      <c r="E34">
        <f>Clean_data!E37</f>
        <v>1</v>
      </c>
      <c r="F34">
        <f>Clean_data!F37</f>
        <v>74</v>
      </c>
      <c r="G34">
        <f>Clean_data!G37</f>
        <v>166</v>
      </c>
      <c r="H34">
        <f>Clean_data!H37</f>
        <v>1</v>
      </c>
      <c r="I34">
        <f>Clean_data!I37</f>
        <v>1.35</v>
      </c>
      <c r="J34">
        <f>Clean_data!J37</f>
        <v>11</v>
      </c>
      <c r="K34" t="b">
        <f>Clean_data!K37</f>
        <v>1</v>
      </c>
      <c r="L34">
        <f>Clean_data!L37</f>
        <v>16</v>
      </c>
      <c r="M34" t="str">
        <f>Clean_data!M37</f>
        <v>Thursday</v>
      </c>
      <c r="N34" s="6">
        <f>Clean_data!N37</f>
        <v>16.983333333333164</v>
      </c>
      <c r="O34" s="5">
        <f>Parameters!$B$3+Parameters!$B$4*I34+Parameters!$B$5*N34</f>
        <v>10.413833333333271</v>
      </c>
      <c r="P34">
        <f t="shared" si="0"/>
        <v>3.2993744965304481E-2</v>
      </c>
    </row>
    <row r="35" spans="1:16" x14ac:dyDescent="0.3">
      <c r="A35" s="22">
        <f>Clean_data!A38</f>
        <v>44378</v>
      </c>
      <c r="B35" s="23">
        <f>Clean_data!B38</f>
        <v>0.69997685185185177</v>
      </c>
      <c r="C35" s="22">
        <f>Clean_data!C38</f>
        <v>44378</v>
      </c>
      <c r="D35" s="23">
        <f>Clean_data!D38</f>
        <v>0.70406250000000004</v>
      </c>
      <c r="E35">
        <f>Clean_data!E38</f>
        <v>1</v>
      </c>
      <c r="F35">
        <f>Clean_data!F38</f>
        <v>41</v>
      </c>
      <c r="G35">
        <f>Clean_data!G38</f>
        <v>42</v>
      </c>
      <c r="H35">
        <f>Clean_data!H38</f>
        <v>1</v>
      </c>
      <c r="I35">
        <f>Clean_data!I38</f>
        <v>0.76</v>
      </c>
      <c r="J35">
        <f>Clean_data!J38</f>
        <v>5.5</v>
      </c>
      <c r="K35" t="b">
        <f>Clean_data!K38</f>
        <v>1</v>
      </c>
      <c r="L35">
        <f>Clean_data!L38</f>
        <v>16</v>
      </c>
      <c r="M35" t="str">
        <f>Clean_data!M38</f>
        <v>Thursday</v>
      </c>
      <c r="N35" s="6">
        <f>Clean_data!N38</f>
        <v>5.8833333333335069</v>
      </c>
      <c r="O35" s="5">
        <f>Parameters!$B$3+Parameters!$B$4*I35+Parameters!$B$5*N35</f>
        <v>5.2448333333333981</v>
      </c>
      <c r="P35">
        <f t="shared" si="0"/>
        <v>1.2414127130397015E-2</v>
      </c>
    </row>
    <row r="36" spans="1:16" x14ac:dyDescent="0.3">
      <c r="A36" s="22">
        <f>Clean_data!A39</f>
        <v>44378</v>
      </c>
      <c r="B36" s="23">
        <f>Clean_data!B39</f>
        <v>0.72908564814814814</v>
      </c>
      <c r="C36" s="22">
        <f>Clean_data!C39</f>
        <v>44378</v>
      </c>
      <c r="D36" s="23">
        <f>Clean_data!D39</f>
        <v>0.73609953703703701</v>
      </c>
      <c r="E36">
        <f>Clean_data!E39</f>
        <v>1</v>
      </c>
      <c r="F36">
        <f>Clean_data!F39</f>
        <v>25</v>
      </c>
      <c r="G36">
        <f>Clean_data!G39</f>
        <v>25</v>
      </c>
      <c r="H36">
        <f>Clean_data!H39</f>
        <v>1</v>
      </c>
      <c r="I36">
        <f>Clean_data!I39</f>
        <v>1.44</v>
      </c>
      <c r="J36">
        <f>Clean_data!J39</f>
        <v>8</v>
      </c>
      <c r="K36" t="b">
        <f>Clean_data!K39</f>
        <v>0</v>
      </c>
      <c r="L36">
        <f>Clean_data!L39</f>
        <v>17</v>
      </c>
      <c r="M36" t="str">
        <f>Clean_data!M39</f>
        <v>Thursday</v>
      </c>
      <c r="N36" s="6">
        <f>Clean_data!N39</f>
        <v>10.09999999999998</v>
      </c>
      <c r="O36" s="5">
        <f>Parameters!$B$3+Parameters!$B$4*I36+Parameters!$B$5*N36</f>
        <v>8.0289999999999928</v>
      </c>
      <c r="P36">
        <f t="shared" si="0"/>
        <v>1.0474529829363354E-4</v>
      </c>
    </row>
    <row r="37" spans="1:16" x14ac:dyDescent="0.3">
      <c r="A37" s="22">
        <f>Clean_data!A40</f>
        <v>44378</v>
      </c>
      <c r="B37" s="23">
        <f>Clean_data!B40</f>
        <v>0.73137731481481483</v>
      </c>
      <c r="C37" s="22">
        <f>Clean_data!C40</f>
        <v>44378</v>
      </c>
      <c r="D37" s="23">
        <f>Clean_data!D40</f>
        <v>0.73833333333333329</v>
      </c>
      <c r="E37">
        <f>Clean_data!E40</f>
        <v>1</v>
      </c>
      <c r="F37">
        <f>Clean_data!F40</f>
        <v>75</v>
      </c>
      <c r="G37">
        <f>Clean_data!G40</f>
        <v>42</v>
      </c>
      <c r="H37">
        <f>Clean_data!H40</f>
        <v>1</v>
      </c>
      <c r="I37">
        <f>Clean_data!I40</f>
        <v>1.61</v>
      </c>
      <c r="J37">
        <f>Clean_data!J40</f>
        <v>8.5</v>
      </c>
      <c r="K37" t="b">
        <f>Clean_data!K40</f>
        <v>1</v>
      </c>
      <c r="L37">
        <f>Clean_data!L40</f>
        <v>17</v>
      </c>
      <c r="M37" t="str">
        <f>Clean_data!M40</f>
        <v>Thursday</v>
      </c>
      <c r="N37" s="6">
        <f>Clean_data!N40</f>
        <v>10.01666666666658</v>
      </c>
      <c r="O37" s="5">
        <f>Parameters!$B$3+Parameters!$B$4*I37+Parameters!$B$5*N37</f>
        <v>8.3041666666666352</v>
      </c>
      <c r="P37">
        <f t="shared" si="0"/>
        <v>4.6182471985296856E-3</v>
      </c>
    </row>
    <row r="38" spans="1:16" x14ac:dyDescent="0.3">
      <c r="A38" s="22">
        <f>Clean_data!A41</f>
        <v>44378</v>
      </c>
      <c r="B38" s="23">
        <f>Clean_data!B41</f>
        <v>0.74119212962962966</v>
      </c>
      <c r="C38" s="22">
        <f>Clean_data!C41</f>
        <v>44378</v>
      </c>
      <c r="D38" s="23">
        <f>Clean_data!D41</f>
        <v>0.83633101851851854</v>
      </c>
      <c r="E38">
        <f>Clean_data!E41</f>
        <v>1</v>
      </c>
      <c r="F38">
        <f>Clean_data!F41</f>
        <v>75</v>
      </c>
      <c r="G38">
        <f>Clean_data!G41</f>
        <v>182</v>
      </c>
      <c r="H38">
        <f>Clean_data!H41</f>
        <v>1</v>
      </c>
      <c r="I38">
        <f>Clean_data!I41</f>
        <v>10.76</v>
      </c>
      <c r="J38">
        <f>Clean_data!J41</f>
        <v>79</v>
      </c>
      <c r="K38" t="b">
        <f>Clean_data!K41</f>
        <v>1</v>
      </c>
      <c r="L38">
        <f>Clean_data!L41</f>
        <v>17</v>
      </c>
      <c r="M38" t="str">
        <f>Clean_data!M41</f>
        <v>Thursday</v>
      </c>
      <c r="N38" s="6">
        <f>Clean_data!N41</f>
        <v>137</v>
      </c>
      <c r="O38" s="5">
        <f>Parameters!$B$3+Parameters!$B$4*I38+Parameters!$B$5*N38</f>
        <v>71.757999999999996</v>
      </c>
      <c r="P38">
        <f t="shared" si="0"/>
        <v>0.73088107249366019</v>
      </c>
    </row>
    <row r="39" spans="1:16" x14ac:dyDescent="0.3">
      <c r="A39" s="22">
        <f>Clean_data!A42</f>
        <v>44378</v>
      </c>
      <c r="B39" s="23">
        <f>Clean_data!B42</f>
        <v>0.79128472222222224</v>
      </c>
      <c r="C39" s="22">
        <f>Clean_data!C42</f>
        <v>44378</v>
      </c>
      <c r="D39" s="23">
        <f>Clean_data!D42</f>
        <v>0.79694444444444434</v>
      </c>
      <c r="E39">
        <f>Clean_data!E42</f>
        <v>1</v>
      </c>
      <c r="F39">
        <f>Clean_data!F42</f>
        <v>74</v>
      </c>
      <c r="G39">
        <f>Clean_data!G42</f>
        <v>75</v>
      </c>
      <c r="H39">
        <f>Clean_data!H42</f>
        <v>1</v>
      </c>
      <c r="I39">
        <f>Clean_data!I42</f>
        <v>1.4</v>
      </c>
      <c r="J39">
        <f>Clean_data!J42</f>
        <v>7.5</v>
      </c>
      <c r="K39" t="b">
        <f>Clean_data!K42</f>
        <v>1</v>
      </c>
      <c r="L39">
        <f>Clean_data!L42</f>
        <v>18</v>
      </c>
      <c r="M39" t="str">
        <f>Clean_data!M42</f>
        <v>Thursday</v>
      </c>
      <c r="N39" s="6">
        <f>Clean_data!N42</f>
        <v>8.1499999999998352</v>
      </c>
      <c r="O39" s="5">
        <f>Parameters!$B$3+Parameters!$B$4*I39+Parameters!$B$5*N39</f>
        <v>7.2354999999999388</v>
      </c>
      <c r="P39">
        <f t="shared" si="0"/>
        <v>9.6690277105981604E-3</v>
      </c>
    </row>
    <row r="40" spans="1:16" x14ac:dyDescent="0.3">
      <c r="A40" s="22">
        <f>Clean_data!A43</f>
        <v>44378</v>
      </c>
      <c r="B40" s="23">
        <f>Clean_data!B43</f>
        <v>0.75630787037037039</v>
      </c>
      <c r="C40" s="22">
        <f>Clean_data!C43</f>
        <v>44378</v>
      </c>
      <c r="D40" s="23">
        <f>Clean_data!D43</f>
        <v>0.75864583333333335</v>
      </c>
      <c r="E40">
        <f>Clean_data!E43</f>
        <v>1</v>
      </c>
      <c r="F40">
        <f>Clean_data!F43</f>
        <v>134</v>
      </c>
      <c r="G40">
        <f>Clean_data!G43</f>
        <v>134</v>
      </c>
      <c r="H40">
        <f>Clean_data!H43</f>
        <v>1</v>
      </c>
      <c r="I40">
        <f>Clean_data!I43</f>
        <v>0.65</v>
      </c>
      <c r="J40">
        <f>Clean_data!J43</f>
        <v>4.5</v>
      </c>
      <c r="K40" t="b">
        <f>Clean_data!K43</f>
        <v>0</v>
      </c>
      <c r="L40">
        <f>Clean_data!L43</f>
        <v>18</v>
      </c>
      <c r="M40" t="str">
        <f>Clean_data!M43</f>
        <v>Thursday</v>
      </c>
      <c r="N40" s="6">
        <f>Clean_data!N43</f>
        <v>3.36666666666666</v>
      </c>
      <c r="O40" s="5">
        <f>Parameters!$B$3+Parameters!$B$4*I40+Parameters!$B$5*N40</f>
        <v>4.1156666666666641</v>
      </c>
      <c r="P40">
        <f t="shared" si="0"/>
        <v>3.589020274830642E-2</v>
      </c>
    </row>
    <row r="41" spans="1:16" x14ac:dyDescent="0.3">
      <c r="A41" s="22">
        <f>Clean_data!A44</f>
        <v>44378</v>
      </c>
      <c r="B41" s="23">
        <f>Clean_data!B44</f>
        <v>0.78589120370370369</v>
      </c>
      <c r="C41" s="22">
        <f>Clean_data!C44</f>
        <v>44378</v>
      </c>
      <c r="D41" s="23">
        <f>Clean_data!D44</f>
        <v>0.78780092592592599</v>
      </c>
      <c r="E41">
        <f>Clean_data!E44</f>
        <v>1</v>
      </c>
      <c r="F41">
        <f>Clean_data!F44</f>
        <v>82</v>
      </c>
      <c r="G41">
        <f>Clean_data!G44</f>
        <v>82</v>
      </c>
      <c r="H41">
        <f>Clean_data!H44</f>
        <v>2</v>
      </c>
      <c r="I41">
        <f>Clean_data!I44</f>
        <v>0.16</v>
      </c>
      <c r="J41">
        <f>Clean_data!J44</f>
        <v>3.5</v>
      </c>
      <c r="K41" t="b">
        <f>Clean_data!K44</f>
        <v>0</v>
      </c>
      <c r="L41">
        <f>Clean_data!L44</f>
        <v>18</v>
      </c>
      <c r="M41" t="str">
        <f>Clean_data!M44</f>
        <v>Thursday</v>
      </c>
      <c r="N41" s="6">
        <f>Clean_data!N44</f>
        <v>2.7500000000001101</v>
      </c>
      <c r="O41" s="5">
        <f>Parameters!$B$3+Parameters!$B$4*I41+Parameters!$B$5*N41</f>
        <v>3.0055000000000405</v>
      </c>
      <c r="P41">
        <f t="shared" si="0"/>
        <v>8.1360921643638895E-2</v>
      </c>
    </row>
    <row r="42" spans="1:16" x14ac:dyDescent="0.3">
      <c r="A42" s="22">
        <f>Clean_data!A45</f>
        <v>44378</v>
      </c>
      <c r="B42" s="23">
        <f>Clean_data!B45</f>
        <v>0.78879629629629633</v>
      </c>
      <c r="C42" s="22">
        <f>Clean_data!C45</f>
        <v>44378</v>
      </c>
      <c r="D42" s="23">
        <f>Clean_data!D45</f>
        <v>0.79962962962962969</v>
      </c>
      <c r="E42">
        <f>Clean_data!E45</f>
        <v>1</v>
      </c>
      <c r="F42">
        <f>Clean_data!F45</f>
        <v>260</v>
      </c>
      <c r="G42">
        <f>Clean_data!G45</f>
        <v>82</v>
      </c>
      <c r="H42">
        <f>Clean_data!H45</f>
        <v>1</v>
      </c>
      <c r="I42">
        <f>Clean_data!I45</f>
        <v>1.1399999999999999</v>
      </c>
      <c r="J42">
        <f>Clean_data!J45</f>
        <v>10</v>
      </c>
      <c r="K42" t="b">
        <f>Clean_data!K45</f>
        <v>0</v>
      </c>
      <c r="L42">
        <f>Clean_data!L45</f>
        <v>18</v>
      </c>
      <c r="M42" t="str">
        <f>Clean_data!M45</f>
        <v>Thursday</v>
      </c>
      <c r="N42" s="6">
        <f>Clean_data!N45</f>
        <v>15.600000000000041</v>
      </c>
      <c r="O42" s="5">
        <f>Parameters!$B$3+Parameters!$B$4*I42+Parameters!$B$5*N42</f>
        <v>9.5240000000000151</v>
      </c>
      <c r="P42">
        <f t="shared" si="0"/>
        <v>2.3790004199914453E-2</v>
      </c>
    </row>
    <row r="43" spans="1:16" x14ac:dyDescent="0.3">
      <c r="A43" s="22">
        <f>Clean_data!A46</f>
        <v>44378</v>
      </c>
      <c r="B43" s="23">
        <f>Clean_data!B46</f>
        <v>0.80193287037037031</v>
      </c>
      <c r="C43" s="22">
        <f>Clean_data!C46</f>
        <v>44378</v>
      </c>
      <c r="D43" s="23">
        <f>Clean_data!D46</f>
        <v>0.804224537037037</v>
      </c>
      <c r="E43">
        <f>Clean_data!E46</f>
        <v>1</v>
      </c>
      <c r="F43">
        <f>Clean_data!F46</f>
        <v>49</v>
      </c>
      <c r="G43">
        <f>Clean_data!G46</f>
        <v>97</v>
      </c>
      <c r="H43">
        <f>Clean_data!H46</f>
        <v>1</v>
      </c>
      <c r="I43">
        <f>Clean_data!I46</f>
        <v>0.56000000000000005</v>
      </c>
      <c r="J43">
        <f>Clean_data!J46</f>
        <v>4.5</v>
      </c>
      <c r="K43" t="b">
        <f>Clean_data!K46</f>
        <v>0</v>
      </c>
      <c r="L43">
        <f>Clean_data!L46</f>
        <v>19</v>
      </c>
      <c r="M43" t="str">
        <f>Clean_data!M46</f>
        <v>Thursday</v>
      </c>
      <c r="N43" s="6">
        <f>Clean_data!N46</f>
        <v>3.3000000000000362</v>
      </c>
      <c r="O43" s="5">
        <f>Parameters!$B$3+Parameters!$B$4*I43+Parameters!$B$5*N43</f>
        <v>3.9290000000000136</v>
      </c>
      <c r="P43">
        <f t="shared" si="0"/>
        <v>8.2983201832523126E-2</v>
      </c>
    </row>
    <row r="44" spans="1:16" x14ac:dyDescent="0.3">
      <c r="A44" s="22">
        <f>Clean_data!A47</f>
        <v>44378</v>
      </c>
      <c r="B44" s="23">
        <f>Clean_data!B47</f>
        <v>0.82283564814814814</v>
      </c>
      <c r="C44" s="22">
        <f>Clean_data!C47</f>
        <v>44378</v>
      </c>
      <c r="D44" s="23">
        <f>Clean_data!D47</f>
        <v>0.828587962962963</v>
      </c>
      <c r="E44">
        <f>Clean_data!E47</f>
        <v>1</v>
      </c>
      <c r="F44">
        <f>Clean_data!F47</f>
        <v>74</v>
      </c>
      <c r="G44">
        <f>Clean_data!G47</f>
        <v>75</v>
      </c>
      <c r="H44">
        <f>Clean_data!H47</f>
        <v>6</v>
      </c>
      <c r="I44">
        <f>Clean_data!I47</f>
        <v>0.9</v>
      </c>
      <c r="J44">
        <f>Clean_data!J47</f>
        <v>6.5</v>
      </c>
      <c r="K44" t="b">
        <f>Clean_data!K47</f>
        <v>1</v>
      </c>
      <c r="L44">
        <f>Clean_data!L47</f>
        <v>19</v>
      </c>
      <c r="M44" t="str">
        <f>Clean_data!M47</f>
        <v>Thursday</v>
      </c>
      <c r="N44" s="6">
        <f>Clean_data!N47</f>
        <v>8.2833333333334025</v>
      </c>
      <c r="O44" s="5">
        <f>Parameters!$B$3+Parameters!$B$4*I44+Parameters!$B$5*N44</f>
        <v>6.3848333333333596</v>
      </c>
      <c r="P44">
        <f t="shared" si="0"/>
        <v>2.0773229963358501E-3</v>
      </c>
    </row>
    <row r="45" spans="1:16" x14ac:dyDescent="0.3">
      <c r="A45" s="22">
        <f>Clean_data!A48</f>
        <v>44378</v>
      </c>
      <c r="B45" s="23">
        <f>Clean_data!B48</f>
        <v>0.79459490740740746</v>
      </c>
      <c r="C45" s="22">
        <f>Clean_data!C48</f>
        <v>44378</v>
      </c>
      <c r="D45" s="23">
        <f>Clean_data!D48</f>
        <v>0.8059722222222222</v>
      </c>
      <c r="E45">
        <f>Clean_data!E48</f>
        <v>1</v>
      </c>
      <c r="F45">
        <f>Clean_data!F48</f>
        <v>74</v>
      </c>
      <c r="G45">
        <f>Clean_data!G48</f>
        <v>166</v>
      </c>
      <c r="H45">
        <f>Clean_data!H48</f>
        <v>1</v>
      </c>
      <c r="I45">
        <f>Clean_data!I48</f>
        <v>2.2999999999999998</v>
      </c>
      <c r="J45">
        <f>Clean_data!J48</f>
        <v>12</v>
      </c>
      <c r="K45" t="b">
        <f>Clean_data!K48</f>
        <v>1</v>
      </c>
      <c r="L45">
        <f>Clean_data!L48</f>
        <v>19</v>
      </c>
      <c r="M45" t="str">
        <f>Clean_data!M48</f>
        <v>Thursday</v>
      </c>
      <c r="N45" s="6">
        <f>Clean_data!N48</f>
        <v>16.38333333333323</v>
      </c>
      <c r="O45" s="5">
        <f>Parameters!$B$3+Parameters!$B$4*I45+Parameters!$B$5*N45</f>
        <v>11.901833333333295</v>
      </c>
      <c r="P45">
        <f t="shared" si="0"/>
        <v>8.0968151498665361E-4</v>
      </c>
    </row>
    <row r="46" spans="1:16" x14ac:dyDescent="0.3">
      <c r="A46" s="22">
        <f>Clean_data!A49</f>
        <v>44378</v>
      </c>
      <c r="B46" s="23">
        <f>Clean_data!B49</f>
        <v>0.83664351851851848</v>
      </c>
      <c r="C46" s="22">
        <f>Clean_data!C49</f>
        <v>44378</v>
      </c>
      <c r="D46" s="23">
        <f>Clean_data!D49</f>
        <v>0.84667824074074083</v>
      </c>
      <c r="E46">
        <f>Clean_data!E49</f>
        <v>1</v>
      </c>
      <c r="F46">
        <f>Clean_data!F49</f>
        <v>179</v>
      </c>
      <c r="G46">
        <f>Clean_data!G49</f>
        <v>145</v>
      </c>
      <c r="H46">
        <f>Clean_data!H49</f>
        <v>1</v>
      </c>
      <c r="I46">
        <f>Clean_data!I49</f>
        <v>2.94</v>
      </c>
      <c r="J46">
        <f>Clean_data!J49</f>
        <v>12.5</v>
      </c>
      <c r="K46" t="b">
        <f>Clean_data!K49</f>
        <v>0</v>
      </c>
      <c r="L46">
        <f>Clean_data!L49</f>
        <v>20</v>
      </c>
      <c r="M46" t="str">
        <f>Clean_data!M49</f>
        <v>Thursday</v>
      </c>
      <c r="N46" s="6">
        <f>Clean_data!N49</f>
        <v>14.45000000000018</v>
      </c>
      <c r="O46" s="5">
        <f>Parameters!$B$3+Parameters!$B$4*I46+Parameters!$B$5*N46</f>
        <v>12.338500000000067</v>
      </c>
      <c r="P46">
        <f t="shared" si="0"/>
        <v>2.1138914778926223E-3</v>
      </c>
    </row>
    <row r="47" spans="1:16" x14ac:dyDescent="0.3">
      <c r="A47" s="22">
        <f>Clean_data!A50</f>
        <v>44378</v>
      </c>
      <c r="B47" s="23">
        <f>Clean_data!B50</f>
        <v>0.8680092592592592</v>
      </c>
      <c r="C47" s="22">
        <f>Clean_data!C50</f>
        <v>44378</v>
      </c>
      <c r="D47" s="23">
        <f>Clean_data!D50</f>
        <v>0.87305555555555558</v>
      </c>
      <c r="E47">
        <f>Clean_data!E50</f>
        <v>1</v>
      </c>
      <c r="F47">
        <f>Clean_data!F50</f>
        <v>7</v>
      </c>
      <c r="G47">
        <f>Clean_data!G50</f>
        <v>223</v>
      </c>
      <c r="H47">
        <f>Clean_data!H50</f>
        <v>1</v>
      </c>
      <c r="I47">
        <f>Clean_data!I50</f>
        <v>1.06</v>
      </c>
      <c r="J47">
        <f>Clean_data!J50</f>
        <v>6.5</v>
      </c>
      <c r="K47" t="b">
        <f>Clean_data!K50</f>
        <v>0</v>
      </c>
      <c r="L47">
        <f>Clean_data!L50</f>
        <v>20</v>
      </c>
      <c r="M47" t="str">
        <f>Clean_data!M50</f>
        <v>Thursday</v>
      </c>
      <c r="N47" s="6">
        <f>Clean_data!N50</f>
        <v>7.2666666666667901</v>
      </c>
      <c r="O47" s="5">
        <f>Parameters!$B$3+Parameters!$B$4*I47+Parameters!$B$5*N47</f>
        <v>6.296666666666713</v>
      </c>
      <c r="P47">
        <f t="shared" si="0"/>
        <v>6.5660843479764877E-3</v>
      </c>
    </row>
    <row r="48" spans="1:16" x14ac:dyDescent="0.3">
      <c r="A48" s="22">
        <f>Clean_data!A51</f>
        <v>44378</v>
      </c>
      <c r="B48" s="23">
        <f>Clean_data!B51</f>
        <v>0.88415509259259262</v>
      </c>
      <c r="C48" s="22">
        <f>Clean_data!C51</f>
        <v>44378</v>
      </c>
      <c r="D48" s="23">
        <f>Clean_data!D51</f>
        <v>0.89184027777777775</v>
      </c>
      <c r="E48">
        <f>Clean_data!E51</f>
        <v>1</v>
      </c>
      <c r="F48">
        <f>Clean_data!F51</f>
        <v>7</v>
      </c>
      <c r="G48">
        <f>Clean_data!G51</f>
        <v>7</v>
      </c>
      <c r="H48">
        <f>Clean_data!H51</f>
        <v>1</v>
      </c>
      <c r="I48">
        <f>Clean_data!I51</f>
        <v>1.83</v>
      </c>
      <c r="J48">
        <f>Clean_data!J51</f>
        <v>9</v>
      </c>
      <c r="K48" t="b">
        <f>Clean_data!K51</f>
        <v>0</v>
      </c>
      <c r="L48">
        <f>Clean_data!L51</f>
        <v>21</v>
      </c>
      <c r="M48" t="str">
        <f>Clean_data!M51</f>
        <v>Thursday</v>
      </c>
      <c r="N48" s="6">
        <f>Clean_data!N51</f>
        <v>11.066666666666585</v>
      </c>
      <c r="O48" s="5">
        <f>Parameters!$B$3+Parameters!$B$4*I48+Parameters!$B$5*N48</f>
        <v>9.0886666666666365</v>
      </c>
      <c r="P48">
        <f t="shared" si="0"/>
        <v>8.6500892442299378E-4</v>
      </c>
    </row>
    <row r="49" spans="1:16" x14ac:dyDescent="0.3">
      <c r="A49" s="22">
        <f>Clean_data!A52</f>
        <v>44378</v>
      </c>
      <c r="B49" s="23">
        <f>Clean_data!B52</f>
        <v>0.93842592592592589</v>
      </c>
      <c r="C49" s="22">
        <f>Clean_data!C52</f>
        <v>44378</v>
      </c>
      <c r="D49" s="23">
        <f>Clean_data!D52</f>
        <v>0.94385416666666666</v>
      </c>
      <c r="E49">
        <f>Clean_data!E52</f>
        <v>1</v>
      </c>
      <c r="F49">
        <f>Clean_data!F52</f>
        <v>166</v>
      </c>
      <c r="G49">
        <f>Clean_data!G52</f>
        <v>116</v>
      </c>
      <c r="H49">
        <f>Clean_data!H52</f>
        <v>1</v>
      </c>
      <c r="I49">
        <f>Clean_data!I52</f>
        <v>1.6</v>
      </c>
      <c r="J49">
        <f>Clean_data!J52</f>
        <v>7.5</v>
      </c>
      <c r="K49" t="b">
        <f>Clean_data!K52</f>
        <v>1</v>
      </c>
      <c r="L49">
        <f>Clean_data!L52</f>
        <v>22</v>
      </c>
      <c r="M49" t="str">
        <f>Clean_data!M52</f>
        <v>Thursday</v>
      </c>
      <c r="N49" s="6">
        <f>Clean_data!N52</f>
        <v>7.8166666666667162</v>
      </c>
      <c r="O49" s="5">
        <f>Parameters!$B$3+Parameters!$B$4*I49+Parameters!$B$5*N49</f>
        <v>7.4721666666666851</v>
      </c>
      <c r="P49">
        <f t="shared" si="0"/>
        <v>1.0367735076083496E-4</v>
      </c>
    </row>
    <row r="50" spans="1:16" x14ac:dyDescent="0.3">
      <c r="A50" s="22">
        <f>Clean_data!A53</f>
        <v>44379</v>
      </c>
      <c r="B50" s="23">
        <f>Clean_data!B53</f>
        <v>2.0868055555555556E-2</v>
      </c>
      <c r="C50" s="22">
        <f>Clean_data!C53</f>
        <v>44379</v>
      </c>
      <c r="D50" s="23">
        <f>Clean_data!D53</f>
        <v>3.1643518518518522E-2</v>
      </c>
      <c r="E50">
        <f>Clean_data!E53</f>
        <v>1</v>
      </c>
      <c r="F50">
        <f>Clean_data!F53</f>
        <v>95</v>
      </c>
      <c r="G50">
        <f>Clean_data!G53</f>
        <v>258</v>
      </c>
      <c r="H50">
        <f>Clean_data!H53</f>
        <v>1</v>
      </c>
      <c r="I50">
        <f>Clean_data!I53</f>
        <v>3.25</v>
      </c>
      <c r="J50">
        <f>Clean_data!J53</f>
        <v>13.5</v>
      </c>
      <c r="K50" t="b">
        <f>Clean_data!K53</f>
        <v>0</v>
      </c>
      <c r="L50">
        <f>Clean_data!L53</f>
        <v>0</v>
      </c>
      <c r="M50" t="str">
        <f>Clean_data!M53</f>
        <v>Friday</v>
      </c>
      <c r="N50" s="6">
        <f>Clean_data!N53</f>
        <v>15.516666666666671</v>
      </c>
      <c r="O50" s="5">
        <f>Parameters!$B$3+Parameters!$B$4*I50+Parameters!$B$5*N50</f>
        <v>13.291166666666669</v>
      </c>
      <c r="P50">
        <f t="shared" si="0"/>
        <v>3.2812289699507284E-3</v>
      </c>
    </row>
    <row r="51" spans="1:16" x14ac:dyDescent="0.3">
      <c r="A51" s="22">
        <f>Clean_data!A54</f>
        <v>44379</v>
      </c>
      <c r="B51" s="23">
        <f>Clean_data!B54</f>
        <v>0.33064814814814814</v>
      </c>
      <c r="C51" s="22">
        <f>Clean_data!C54</f>
        <v>44379</v>
      </c>
      <c r="D51" s="23">
        <f>Clean_data!D54</f>
        <v>0.33739583333333334</v>
      </c>
      <c r="E51">
        <f>Clean_data!E54</f>
        <v>1</v>
      </c>
      <c r="F51">
        <f>Clean_data!F54</f>
        <v>75</v>
      </c>
      <c r="G51">
        <f>Clean_data!G54</f>
        <v>166</v>
      </c>
      <c r="H51">
        <f>Clean_data!H54</f>
        <v>1</v>
      </c>
      <c r="I51">
        <f>Clean_data!I54</f>
        <v>1.3</v>
      </c>
      <c r="J51">
        <f>Clean_data!J54</f>
        <v>8</v>
      </c>
      <c r="K51" t="b">
        <f>Clean_data!K54</f>
        <v>1</v>
      </c>
      <c r="L51">
        <f>Clean_data!L54</f>
        <v>7</v>
      </c>
      <c r="M51" t="str">
        <f>Clean_data!M54</f>
        <v>Friday</v>
      </c>
      <c r="N51" s="6">
        <f>Clean_data!N54</f>
        <v>9.7166666666666934</v>
      </c>
      <c r="O51" s="5">
        <f>Parameters!$B$3+Parameters!$B$4*I51+Parameters!$B$5*N51</f>
        <v>7.6351666666666764</v>
      </c>
      <c r="P51">
        <f t="shared" si="0"/>
        <v>1.7432934593582829E-2</v>
      </c>
    </row>
    <row r="52" spans="1:16" x14ac:dyDescent="0.3">
      <c r="A52" s="22">
        <f>Clean_data!A55</f>
        <v>44379</v>
      </c>
      <c r="B52" s="23">
        <f>Clean_data!B55</f>
        <v>0.33253472222222219</v>
      </c>
      <c r="C52" s="22">
        <f>Clean_data!C55</f>
        <v>44379</v>
      </c>
      <c r="D52" s="23">
        <f>Clean_data!D55</f>
        <v>0.33412037037037035</v>
      </c>
      <c r="E52">
        <f>Clean_data!E55</f>
        <v>1</v>
      </c>
      <c r="F52">
        <f>Clean_data!F55</f>
        <v>75</v>
      </c>
      <c r="G52">
        <f>Clean_data!G55</f>
        <v>41</v>
      </c>
      <c r="H52">
        <f>Clean_data!H55</f>
        <v>1</v>
      </c>
      <c r="I52">
        <f>Clean_data!I55</f>
        <v>0.52</v>
      </c>
      <c r="J52">
        <f>Clean_data!J55</f>
        <v>4</v>
      </c>
      <c r="K52" t="b">
        <f>Clean_data!K55</f>
        <v>1</v>
      </c>
      <c r="L52">
        <f>Clean_data!L55</f>
        <v>7</v>
      </c>
      <c r="M52" t="str">
        <f>Clean_data!M55</f>
        <v>Friday</v>
      </c>
      <c r="N52" s="6">
        <f>Clean_data!N55</f>
        <v>2.2833333333333439</v>
      </c>
      <c r="O52" s="5">
        <f>Parameters!$B$3+Parameters!$B$4*I52+Parameters!$B$5*N52</f>
        <v>3.4808333333333374</v>
      </c>
      <c r="P52">
        <f t="shared" si="0"/>
        <v>7.7433764264622423E-2</v>
      </c>
    </row>
    <row r="53" spans="1:16" x14ac:dyDescent="0.3">
      <c r="A53" s="22">
        <f>Clean_data!A56</f>
        <v>44379</v>
      </c>
      <c r="B53" s="23">
        <f>Clean_data!B56</f>
        <v>0.35429398148148145</v>
      </c>
      <c r="C53" s="22">
        <f>Clean_data!C56</f>
        <v>44379</v>
      </c>
      <c r="D53" s="23">
        <f>Clean_data!D56</f>
        <v>0.35741898148148149</v>
      </c>
      <c r="E53">
        <f>Clean_data!E56</f>
        <v>1</v>
      </c>
      <c r="F53">
        <f>Clean_data!F56</f>
        <v>116</v>
      </c>
      <c r="G53">
        <f>Clean_data!G56</f>
        <v>116</v>
      </c>
      <c r="H53">
        <f>Clean_data!H56</f>
        <v>1</v>
      </c>
      <c r="I53">
        <f>Clean_data!I56</f>
        <v>0.53</v>
      </c>
      <c r="J53">
        <f>Clean_data!J56</f>
        <v>5</v>
      </c>
      <c r="K53" t="b">
        <f>Clean_data!K56</f>
        <v>1</v>
      </c>
      <c r="L53">
        <f>Clean_data!L56</f>
        <v>8</v>
      </c>
      <c r="M53" t="str">
        <f>Clean_data!M56</f>
        <v>Friday</v>
      </c>
      <c r="N53" s="6">
        <f>Clean_data!N56</f>
        <v>4.5000000000000639</v>
      </c>
      <c r="O53" s="5">
        <f>Parameters!$B$3+Parameters!$B$4*I53+Parameters!$B$5*N53</f>
        <v>4.3190000000000239</v>
      </c>
      <c r="P53">
        <f t="shared" si="0"/>
        <v>0.10737693910626646</v>
      </c>
    </row>
    <row r="54" spans="1:16" x14ac:dyDescent="0.3">
      <c r="A54" s="22">
        <f>Clean_data!A57</f>
        <v>44379</v>
      </c>
      <c r="B54" s="23">
        <f>Clean_data!B57</f>
        <v>0.340787037037037</v>
      </c>
      <c r="C54" s="22">
        <f>Clean_data!C57</f>
        <v>44379</v>
      </c>
      <c r="D54" s="23">
        <f>Clean_data!D57</f>
        <v>0.38237268518518519</v>
      </c>
      <c r="E54">
        <f>Clean_data!E57</f>
        <v>1</v>
      </c>
      <c r="F54">
        <f>Clean_data!F57</f>
        <v>61</v>
      </c>
      <c r="G54">
        <f>Clean_data!G57</f>
        <v>25</v>
      </c>
      <c r="H54">
        <f>Clean_data!H57</f>
        <v>1</v>
      </c>
      <c r="I54">
        <f>Clean_data!I57</f>
        <v>5.0999999999999996</v>
      </c>
      <c r="J54">
        <f>Clean_data!J57</f>
        <v>36.5</v>
      </c>
      <c r="K54" t="b">
        <f>Clean_data!K57</f>
        <v>0</v>
      </c>
      <c r="L54">
        <f>Clean_data!L57</f>
        <v>8</v>
      </c>
      <c r="M54" t="str">
        <f>Clean_data!M57</f>
        <v>Friday</v>
      </c>
      <c r="N54" s="6">
        <f>Clean_data!N57</f>
        <v>59.883333333333397</v>
      </c>
      <c r="O54" s="5">
        <f>Parameters!$B$3+Parameters!$B$4*I54+Parameters!$B$5*N54</f>
        <v>33.036833333333355</v>
      </c>
      <c r="P54">
        <f t="shared" si="0"/>
        <v>0.36303489623534191</v>
      </c>
    </row>
    <row r="55" spans="1:16" x14ac:dyDescent="0.3">
      <c r="A55" s="22">
        <f>Clean_data!A58</f>
        <v>44379</v>
      </c>
      <c r="B55" s="23">
        <f>Clean_data!B58</f>
        <v>0.33601851851851849</v>
      </c>
      <c r="C55" s="22">
        <f>Clean_data!C58</f>
        <v>44379</v>
      </c>
      <c r="D55" s="23">
        <f>Clean_data!D58</f>
        <v>0.34061342592592592</v>
      </c>
      <c r="E55">
        <f>Clean_data!E58</f>
        <v>1</v>
      </c>
      <c r="F55">
        <f>Clean_data!F58</f>
        <v>41</v>
      </c>
      <c r="G55">
        <f>Clean_data!G58</f>
        <v>74</v>
      </c>
      <c r="H55">
        <f>Clean_data!H58</f>
        <v>1</v>
      </c>
      <c r="I55">
        <f>Clean_data!I58</f>
        <v>0.79</v>
      </c>
      <c r="J55">
        <f>Clean_data!J58</f>
        <v>6</v>
      </c>
      <c r="K55" t="b">
        <f>Clean_data!K58</f>
        <v>1</v>
      </c>
      <c r="L55">
        <f>Clean_data!L58</f>
        <v>8</v>
      </c>
      <c r="M55" t="str">
        <f>Clean_data!M58</f>
        <v>Friday</v>
      </c>
      <c r="N55" s="6">
        <f>Clean_data!N58</f>
        <v>6.6166666666666885</v>
      </c>
      <c r="O55" s="5">
        <f>Parameters!$B$3+Parameters!$B$4*I55+Parameters!$B$5*N55</f>
        <v>5.5701666666666743</v>
      </c>
      <c r="P55">
        <f t="shared" si="0"/>
        <v>3.3168970607301576E-2</v>
      </c>
    </row>
    <row r="56" spans="1:16" x14ac:dyDescent="0.3">
      <c r="A56" s="22">
        <f>Clean_data!A59</f>
        <v>44379</v>
      </c>
      <c r="B56" s="23">
        <f>Clean_data!B59</f>
        <v>0.38871527777777781</v>
      </c>
      <c r="C56" s="22">
        <f>Clean_data!C59</f>
        <v>44379</v>
      </c>
      <c r="D56" s="23">
        <f>Clean_data!D59</f>
        <v>0.39177083333333335</v>
      </c>
      <c r="E56">
        <f>Clean_data!E59</f>
        <v>1</v>
      </c>
      <c r="F56">
        <f>Clean_data!F59</f>
        <v>41</v>
      </c>
      <c r="G56">
        <f>Clean_data!G59</f>
        <v>42</v>
      </c>
      <c r="H56">
        <f>Clean_data!H59</f>
        <v>1</v>
      </c>
      <c r="I56">
        <f>Clean_data!I59</f>
        <v>0.66</v>
      </c>
      <c r="J56">
        <f>Clean_data!J59</f>
        <v>5</v>
      </c>
      <c r="K56" t="b">
        <f>Clean_data!K59</f>
        <v>1</v>
      </c>
      <c r="L56">
        <f>Clean_data!L59</f>
        <v>9</v>
      </c>
      <c r="M56" t="str">
        <f>Clean_data!M59</f>
        <v>Friday</v>
      </c>
      <c r="N56" s="6">
        <f>Clean_data!N59</f>
        <v>4.3999999999999684</v>
      </c>
      <c r="O56" s="5">
        <f>Parameters!$B$3+Parameters!$B$4*I56+Parameters!$B$5*N56</f>
        <v>4.5159999999999885</v>
      </c>
      <c r="P56">
        <f t="shared" si="0"/>
        <v>5.187245349867399E-2</v>
      </c>
    </row>
    <row r="57" spans="1:16" x14ac:dyDescent="0.3">
      <c r="A57" s="22">
        <f>Clean_data!A60</f>
        <v>44379</v>
      </c>
      <c r="B57" s="23">
        <f>Clean_data!B60</f>
        <v>0.38193287037037038</v>
      </c>
      <c r="C57" s="22">
        <f>Clean_data!C60</f>
        <v>44379</v>
      </c>
      <c r="D57" s="23">
        <f>Clean_data!D60</f>
        <v>0.38851851851851849</v>
      </c>
      <c r="E57">
        <f>Clean_data!E60</f>
        <v>1</v>
      </c>
      <c r="F57">
        <f>Clean_data!F60</f>
        <v>247</v>
      </c>
      <c r="G57">
        <f>Clean_data!G60</f>
        <v>167</v>
      </c>
      <c r="H57">
        <f>Clean_data!H60</f>
        <v>1</v>
      </c>
      <c r="I57">
        <f>Clean_data!I60</f>
        <v>1.23</v>
      </c>
      <c r="J57">
        <f>Clean_data!J60</f>
        <v>7.5</v>
      </c>
      <c r="K57" t="b">
        <f>Clean_data!K60</f>
        <v>0</v>
      </c>
      <c r="L57">
        <f>Clean_data!L60</f>
        <v>9</v>
      </c>
      <c r="M57" t="str">
        <f>Clean_data!M60</f>
        <v>Friday</v>
      </c>
      <c r="N57" s="6">
        <f>Clean_data!N60</f>
        <v>9.4833333333332703</v>
      </c>
      <c r="O57" s="5">
        <f>Parameters!$B$3+Parameters!$B$4*I57+Parameters!$B$5*N57</f>
        <v>7.4228333333333101</v>
      </c>
      <c r="P57">
        <f t="shared" si="0"/>
        <v>8.0221314113407532E-4</v>
      </c>
    </row>
    <row r="58" spans="1:16" x14ac:dyDescent="0.3">
      <c r="A58" s="22">
        <f>Clean_data!A61</f>
        <v>44379</v>
      </c>
      <c r="B58" s="23">
        <f>Clean_data!B61</f>
        <v>0.45494212962962965</v>
      </c>
      <c r="C58" s="22">
        <f>Clean_data!C61</f>
        <v>44379</v>
      </c>
      <c r="D58" s="23">
        <f>Clean_data!D61</f>
        <v>0.45869212962962963</v>
      </c>
      <c r="E58">
        <f>Clean_data!E61</f>
        <v>1</v>
      </c>
      <c r="F58">
        <f>Clean_data!F61</f>
        <v>41</v>
      </c>
      <c r="G58">
        <f>Clean_data!G61</f>
        <v>116</v>
      </c>
      <c r="H58">
        <f>Clean_data!H61</f>
        <v>1</v>
      </c>
      <c r="I58">
        <f>Clean_data!I61</f>
        <v>1.1499999999999999</v>
      </c>
      <c r="J58">
        <f>Clean_data!J61</f>
        <v>6</v>
      </c>
      <c r="K58" t="b">
        <f>Clean_data!K61</f>
        <v>1</v>
      </c>
      <c r="L58">
        <f>Clean_data!L61</f>
        <v>10</v>
      </c>
      <c r="M58" t="str">
        <f>Clean_data!M61</f>
        <v>Friday</v>
      </c>
      <c r="N58" s="6">
        <f>Clean_data!N61</f>
        <v>5.3999999999999648</v>
      </c>
      <c r="O58" s="5">
        <f>Parameters!$B$3+Parameters!$B$4*I58+Parameters!$B$5*N58</f>
        <v>5.7679999999999865</v>
      </c>
      <c r="P58">
        <f t="shared" si="0"/>
        <v>9.3314840499317611E-3</v>
      </c>
    </row>
    <row r="59" spans="1:16" x14ac:dyDescent="0.3">
      <c r="A59" s="22">
        <f>Clean_data!A62</f>
        <v>44379</v>
      </c>
      <c r="B59" s="23">
        <f>Clean_data!B62</f>
        <v>0.42099537037037038</v>
      </c>
      <c r="C59" s="22">
        <f>Clean_data!C62</f>
        <v>44379</v>
      </c>
      <c r="D59" s="23">
        <f>Clean_data!D62</f>
        <v>0.45354166666666668</v>
      </c>
      <c r="E59">
        <f>Clean_data!E62</f>
        <v>1</v>
      </c>
      <c r="F59">
        <f>Clean_data!F62</f>
        <v>18</v>
      </c>
      <c r="G59">
        <f>Clean_data!G62</f>
        <v>244</v>
      </c>
      <c r="H59">
        <f>Clean_data!H62</f>
        <v>1</v>
      </c>
      <c r="I59">
        <f>Clean_data!I62</f>
        <v>5.25</v>
      </c>
      <c r="J59">
        <f>Clean_data!J62</f>
        <v>29.5</v>
      </c>
      <c r="K59" t="b">
        <f>Clean_data!K62</f>
        <v>1</v>
      </c>
      <c r="L59">
        <f>Clean_data!L62</f>
        <v>10</v>
      </c>
      <c r="M59" t="str">
        <f>Clean_data!M62</f>
        <v>Friday</v>
      </c>
      <c r="N59" s="6">
        <f>Clean_data!N62</f>
        <v>46.866666666666667</v>
      </c>
      <c r="O59" s="5">
        <f>Parameters!$B$3+Parameters!$B$4*I59+Parameters!$B$5*N59</f>
        <v>28.490666666666669</v>
      </c>
      <c r="P59">
        <f t="shared" si="0"/>
        <v>3.5757456632971224E-2</v>
      </c>
    </row>
    <row r="60" spans="1:16" x14ac:dyDescent="0.3">
      <c r="A60" s="22">
        <f>Clean_data!A63</f>
        <v>44379</v>
      </c>
      <c r="B60" s="23">
        <f>Clean_data!B63</f>
        <v>0.44118055555555552</v>
      </c>
      <c r="C60" s="22">
        <f>Clean_data!C63</f>
        <v>44379</v>
      </c>
      <c r="D60" s="23">
        <f>Clean_data!D63</f>
        <v>0.47436342592592595</v>
      </c>
      <c r="E60">
        <f>Clean_data!E63</f>
        <v>1</v>
      </c>
      <c r="F60">
        <f>Clean_data!F63</f>
        <v>80</v>
      </c>
      <c r="G60">
        <f>Clean_data!G63</f>
        <v>130</v>
      </c>
      <c r="H60">
        <f>Clean_data!H63</f>
        <v>1</v>
      </c>
      <c r="I60">
        <f>Clean_data!I63</f>
        <v>10.73</v>
      </c>
      <c r="J60">
        <f>Clean_data!J63</f>
        <v>39.5</v>
      </c>
      <c r="K60" t="b">
        <f>Clean_data!K63</f>
        <v>0</v>
      </c>
      <c r="L60">
        <f>Clean_data!L63</f>
        <v>10</v>
      </c>
      <c r="M60" t="str">
        <f>Clean_data!M63</f>
        <v>Friday</v>
      </c>
      <c r="N60" s="6">
        <f>Clean_data!N63</f>
        <v>47.783333333333424</v>
      </c>
      <c r="O60" s="5">
        <f>Parameters!$B$3+Parameters!$B$4*I60+Parameters!$B$5*N60</f>
        <v>38.693833333333366</v>
      </c>
      <c r="P60">
        <f t="shared" si="0"/>
        <v>1.6796079335063503E-2</v>
      </c>
    </row>
    <row r="61" spans="1:16" x14ac:dyDescent="0.3">
      <c r="A61" s="22">
        <f>Clean_data!A64</f>
        <v>44379</v>
      </c>
      <c r="B61" s="23">
        <f>Clean_data!B64</f>
        <v>0.45126157407407402</v>
      </c>
      <c r="C61" s="22">
        <f>Clean_data!C64</f>
        <v>44379</v>
      </c>
      <c r="D61" s="23">
        <f>Clean_data!D64</f>
        <v>0.45523148148148151</v>
      </c>
      <c r="E61">
        <f>Clean_data!E64</f>
        <v>1</v>
      </c>
      <c r="F61">
        <f>Clean_data!F64</f>
        <v>42</v>
      </c>
      <c r="G61">
        <f>Clean_data!G64</f>
        <v>42</v>
      </c>
      <c r="H61">
        <f>Clean_data!H64</f>
        <v>1</v>
      </c>
      <c r="I61">
        <f>Clean_data!I64</f>
        <v>0.99</v>
      </c>
      <c r="J61">
        <f>Clean_data!J64</f>
        <v>6</v>
      </c>
      <c r="K61" t="b">
        <f>Clean_data!K64</f>
        <v>1</v>
      </c>
      <c r="L61">
        <f>Clean_data!L64</f>
        <v>10</v>
      </c>
      <c r="M61" t="str">
        <f>Clean_data!M64</f>
        <v>Friday</v>
      </c>
      <c r="N61" s="6">
        <f>Clean_data!N64</f>
        <v>5.7166666666667876</v>
      </c>
      <c r="O61" s="5">
        <f>Parameters!$B$3+Parameters!$B$4*I61+Parameters!$B$5*N61</f>
        <v>5.5971666666667117</v>
      </c>
      <c r="P61">
        <f t="shared" si="0"/>
        <v>2.8992292727464525E-2</v>
      </c>
    </row>
    <row r="62" spans="1:16" x14ac:dyDescent="0.3">
      <c r="A62" s="22">
        <f>Clean_data!A65</f>
        <v>44379</v>
      </c>
      <c r="B62" s="23">
        <f>Clean_data!B65</f>
        <v>0.46861111111111109</v>
      </c>
      <c r="C62" s="22">
        <f>Clean_data!C65</f>
        <v>44379</v>
      </c>
      <c r="D62" s="23">
        <f>Clean_data!D65</f>
        <v>0.4911921296296296</v>
      </c>
      <c r="E62">
        <f>Clean_data!E65</f>
        <v>1</v>
      </c>
      <c r="F62">
        <f>Clean_data!F65</f>
        <v>244</v>
      </c>
      <c r="G62">
        <f>Clean_data!G65</f>
        <v>265</v>
      </c>
      <c r="H62">
        <f>Clean_data!H65</f>
        <v>1</v>
      </c>
      <c r="I62">
        <f>Clean_data!I65</f>
        <v>13.89</v>
      </c>
      <c r="J62">
        <f>Clean_data!J65</f>
        <v>41</v>
      </c>
      <c r="K62" t="b">
        <f>Clean_data!K65</f>
        <v>1</v>
      </c>
      <c r="L62">
        <f>Clean_data!L65</f>
        <v>11</v>
      </c>
      <c r="M62" t="str">
        <f>Clean_data!M65</f>
        <v>Friday</v>
      </c>
      <c r="N62" s="6">
        <f>Clean_data!N65</f>
        <v>32.516666666666659</v>
      </c>
      <c r="O62" s="5">
        <f>Parameters!$B$3+Parameters!$B$4*I62+Parameters!$B$5*N62</f>
        <v>38.733166666666662</v>
      </c>
      <c r="P62">
        <f t="shared" si="0"/>
        <v>0.13266494333739301</v>
      </c>
    </row>
    <row r="63" spans="1:16" x14ac:dyDescent="0.3">
      <c r="A63" s="22">
        <f>Clean_data!A66</f>
        <v>44379</v>
      </c>
      <c r="B63" s="23">
        <f>Clean_data!B66</f>
        <v>0.48608796296296292</v>
      </c>
      <c r="C63" s="22">
        <f>Clean_data!C66</f>
        <v>44379</v>
      </c>
      <c r="D63" s="23">
        <f>Clean_data!D66</f>
        <v>0.52033564814814814</v>
      </c>
      <c r="E63">
        <f>Clean_data!E66</f>
        <v>1</v>
      </c>
      <c r="F63">
        <f>Clean_data!F66</f>
        <v>7</v>
      </c>
      <c r="G63">
        <f>Clean_data!G66</f>
        <v>179</v>
      </c>
      <c r="H63">
        <f>Clean_data!H66</f>
        <v>1</v>
      </c>
      <c r="I63">
        <f>Clean_data!I66</f>
        <v>14.08</v>
      </c>
      <c r="J63">
        <f>Clean_data!J66</f>
        <v>49</v>
      </c>
      <c r="K63" t="b">
        <f>Clean_data!K66</f>
        <v>0</v>
      </c>
      <c r="L63">
        <f>Clean_data!L66</f>
        <v>11</v>
      </c>
      <c r="M63" t="str">
        <f>Clean_data!M66</f>
        <v>Friday</v>
      </c>
      <c r="N63" s="6">
        <f>Clean_data!N66</f>
        <v>49.316666666666727</v>
      </c>
      <c r="O63" s="5">
        <f>Parameters!$B$3+Parameters!$B$4*I63+Parameters!$B$5*N63</f>
        <v>45.29116666666669</v>
      </c>
      <c r="P63">
        <f t="shared" si="0"/>
        <v>0.30371142337050849</v>
      </c>
    </row>
    <row r="64" spans="1:16" x14ac:dyDescent="0.3">
      <c r="A64" s="22">
        <f>Clean_data!A67</f>
        <v>44379</v>
      </c>
      <c r="B64" s="23">
        <f>Clean_data!B67</f>
        <v>0.47623842592592597</v>
      </c>
      <c r="C64" s="22">
        <f>Clean_data!C67</f>
        <v>44379</v>
      </c>
      <c r="D64" s="23">
        <f>Clean_data!D67</f>
        <v>0.48418981481481477</v>
      </c>
      <c r="E64">
        <f>Clean_data!E67</f>
        <v>1</v>
      </c>
      <c r="F64">
        <f>Clean_data!F67</f>
        <v>74</v>
      </c>
      <c r="G64">
        <f>Clean_data!G67</f>
        <v>42</v>
      </c>
      <c r="H64">
        <f>Clean_data!H67</f>
        <v>1</v>
      </c>
      <c r="I64">
        <f>Clean_data!I67</f>
        <v>2</v>
      </c>
      <c r="J64">
        <f>Clean_data!J67</f>
        <v>9.5</v>
      </c>
      <c r="K64" t="b">
        <f>Clean_data!K67</f>
        <v>1</v>
      </c>
      <c r="L64">
        <f>Clean_data!L67</f>
        <v>11</v>
      </c>
      <c r="M64" t="str">
        <f>Clean_data!M67</f>
        <v>Friday</v>
      </c>
      <c r="N64" s="6">
        <f>Clean_data!N67</f>
        <v>11.449999999999871</v>
      </c>
      <c r="O64" s="5">
        <f>Parameters!$B$3+Parameters!$B$4*I64+Parameters!$B$5*N64</f>
        <v>9.5364999999999522</v>
      </c>
      <c r="P64">
        <f t="shared" si="0"/>
        <v>1.3970009961689509E-4</v>
      </c>
    </row>
    <row r="65" spans="1:16" x14ac:dyDescent="0.3">
      <c r="A65" s="22">
        <f>Clean_data!A68</f>
        <v>44379</v>
      </c>
      <c r="B65" s="23">
        <f>Clean_data!B68</f>
        <v>0.5287384259259259</v>
      </c>
      <c r="C65" s="22">
        <f>Clean_data!C68</f>
        <v>44379</v>
      </c>
      <c r="D65" s="23">
        <f>Clean_data!D68</f>
        <v>0.55527777777777776</v>
      </c>
      <c r="E65">
        <f>Clean_data!E68</f>
        <v>1</v>
      </c>
      <c r="F65">
        <f>Clean_data!F68</f>
        <v>61</v>
      </c>
      <c r="G65">
        <f>Clean_data!G68</f>
        <v>155</v>
      </c>
      <c r="H65">
        <f>Clean_data!H68</f>
        <v>1</v>
      </c>
      <c r="I65">
        <f>Clean_data!I68</f>
        <v>5.0199999999999996</v>
      </c>
      <c r="J65">
        <f>Clean_data!J68</f>
        <v>26</v>
      </c>
      <c r="K65" t="b">
        <f>Clean_data!K68</f>
        <v>0</v>
      </c>
      <c r="L65">
        <f>Clean_data!L68</f>
        <v>12</v>
      </c>
      <c r="M65" t="str">
        <f>Clean_data!M68</f>
        <v>Friday</v>
      </c>
      <c r="N65" s="6">
        <f>Clean_data!N68</f>
        <v>38.216666666666669</v>
      </c>
      <c r="O65" s="5">
        <f>Parameters!$B$3+Parameters!$B$4*I65+Parameters!$B$5*N65</f>
        <v>24.876166666666666</v>
      </c>
      <c r="P65">
        <f t="shared" si="0"/>
        <v>5.0771542819878945E-2</v>
      </c>
    </row>
    <row r="66" spans="1:16" x14ac:dyDescent="0.3">
      <c r="A66" s="22">
        <f>Clean_data!A69</f>
        <v>44379</v>
      </c>
      <c r="B66" s="23">
        <f>Clean_data!B69</f>
        <v>0.51758101851851845</v>
      </c>
      <c r="C66" s="22">
        <f>Clean_data!C69</f>
        <v>44379</v>
      </c>
      <c r="D66" s="23">
        <f>Clean_data!D69</f>
        <v>0.5214699074074074</v>
      </c>
      <c r="E66">
        <f>Clean_data!E69</f>
        <v>1</v>
      </c>
      <c r="F66">
        <f>Clean_data!F69</f>
        <v>95</v>
      </c>
      <c r="G66">
        <f>Clean_data!G69</f>
        <v>95</v>
      </c>
      <c r="H66">
        <f>Clean_data!H69</f>
        <v>1</v>
      </c>
      <c r="I66">
        <f>Clean_data!I69</f>
        <v>1.0900000000000001</v>
      </c>
      <c r="J66">
        <f>Clean_data!J69</f>
        <v>6</v>
      </c>
      <c r="K66" t="b">
        <f>Clean_data!K69</f>
        <v>0</v>
      </c>
      <c r="L66">
        <f>Clean_data!L69</f>
        <v>12</v>
      </c>
      <c r="M66" t="str">
        <f>Clean_data!M69</f>
        <v>Friday</v>
      </c>
      <c r="N66" s="6">
        <f>Clean_data!N69</f>
        <v>5.600000000000076</v>
      </c>
      <c r="O66" s="5">
        <f>Parameters!$B$3+Parameters!$B$4*I66+Parameters!$B$5*N66</f>
        <v>5.7340000000000284</v>
      </c>
      <c r="P66">
        <f t="shared" ref="P66:P128" si="1">(J66-O66)^2/O66</f>
        <v>1.2339727938609093E-2</v>
      </c>
    </row>
    <row r="67" spans="1:16" x14ac:dyDescent="0.3">
      <c r="A67" s="22">
        <f>Clean_data!A70</f>
        <v>44379</v>
      </c>
      <c r="B67" s="23">
        <f>Clean_data!B70</f>
        <v>0.56571759259259258</v>
      </c>
      <c r="C67" s="22">
        <f>Clean_data!C70</f>
        <v>44379</v>
      </c>
      <c r="D67" s="23">
        <f>Clean_data!D70</f>
        <v>0.57018518518518524</v>
      </c>
      <c r="E67">
        <f>Clean_data!E70</f>
        <v>1</v>
      </c>
      <c r="F67">
        <f>Clean_data!F70</f>
        <v>75</v>
      </c>
      <c r="G67">
        <f>Clean_data!G70</f>
        <v>74</v>
      </c>
      <c r="H67">
        <f>Clean_data!H70</f>
        <v>1</v>
      </c>
      <c r="I67">
        <f>Clean_data!I70</f>
        <v>1</v>
      </c>
      <c r="J67">
        <f>Clean_data!J70</f>
        <v>6</v>
      </c>
      <c r="K67" t="b">
        <f>Clean_data!K70</f>
        <v>1</v>
      </c>
      <c r="L67">
        <f>Clean_data!L70</f>
        <v>13</v>
      </c>
      <c r="M67" t="str">
        <f>Clean_data!M70</f>
        <v>Friday</v>
      </c>
      <c r="N67" s="6">
        <f>Clean_data!N70</f>
        <v>6.433333333333433</v>
      </c>
      <c r="O67" s="5">
        <f>Parameters!$B$3+Parameters!$B$4*I67+Parameters!$B$5*N67</f>
        <v>5.88033333333337</v>
      </c>
      <c r="P67">
        <f t="shared" si="1"/>
        <v>2.4352549931016781E-3</v>
      </c>
    </row>
    <row r="68" spans="1:16" x14ac:dyDescent="0.3">
      <c r="A68" s="22">
        <f>Clean_data!A71</f>
        <v>44379</v>
      </c>
      <c r="B68" s="23">
        <f>Clean_data!B71</f>
        <v>0.61156250000000001</v>
      </c>
      <c r="C68" s="22">
        <f>Clean_data!C71</f>
        <v>44379</v>
      </c>
      <c r="D68" s="23">
        <f>Clean_data!D71</f>
        <v>0.62660879629629629</v>
      </c>
      <c r="E68">
        <f>Clean_data!E71</f>
        <v>1</v>
      </c>
      <c r="F68">
        <f>Clean_data!F71</f>
        <v>97</v>
      </c>
      <c r="G68">
        <f>Clean_data!G71</f>
        <v>181</v>
      </c>
      <c r="H68">
        <f>Clean_data!H71</f>
        <v>1</v>
      </c>
      <c r="I68">
        <f>Clean_data!I71</f>
        <v>2.2400000000000002</v>
      </c>
      <c r="J68">
        <f>Clean_data!J71</f>
        <v>14</v>
      </c>
      <c r="K68" t="b">
        <f>Clean_data!K71</f>
        <v>0</v>
      </c>
      <c r="L68">
        <f>Clean_data!L71</f>
        <v>14</v>
      </c>
      <c r="M68" t="str">
        <f>Clean_data!M71</f>
        <v>Friday</v>
      </c>
      <c r="N68" s="6">
        <f>Clean_data!N71</f>
        <v>21.666666666666643</v>
      </c>
      <c r="O68" s="5">
        <f>Parameters!$B$3+Parameters!$B$4*I68+Parameters!$B$5*N68</f>
        <v>13.74866666666666</v>
      </c>
      <c r="P68">
        <f t="shared" si="1"/>
        <v>4.5945142155201452E-3</v>
      </c>
    </row>
    <row r="69" spans="1:16" x14ac:dyDescent="0.3">
      <c r="A69" s="22">
        <f>Clean_data!A72</f>
        <v>44379</v>
      </c>
      <c r="B69" s="23">
        <f>Clean_data!B72</f>
        <v>0.60023148148148142</v>
      </c>
      <c r="C69" s="22">
        <f>Clean_data!C72</f>
        <v>44379</v>
      </c>
      <c r="D69" s="23">
        <f>Clean_data!D72</f>
        <v>0.62258101851851855</v>
      </c>
      <c r="E69">
        <f>Clean_data!E72</f>
        <v>1</v>
      </c>
      <c r="F69">
        <f>Clean_data!F72</f>
        <v>40</v>
      </c>
      <c r="G69">
        <f>Clean_data!G72</f>
        <v>62</v>
      </c>
      <c r="H69">
        <f>Clean_data!H72</f>
        <v>1</v>
      </c>
      <c r="I69">
        <f>Clean_data!I72</f>
        <v>4.2699999999999996</v>
      </c>
      <c r="J69">
        <f>Clean_data!J72</f>
        <v>22</v>
      </c>
      <c r="K69" t="b">
        <f>Clean_data!K72</f>
        <v>0</v>
      </c>
      <c r="L69">
        <f>Clean_data!L72</f>
        <v>14</v>
      </c>
      <c r="M69" t="str">
        <f>Clean_data!M72</f>
        <v>Friday</v>
      </c>
      <c r="N69" s="6">
        <f>Clean_data!N72</f>
        <v>32.183333333333465</v>
      </c>
      <c r="O69" s="5">
        <f>Parameters!$B$3+Parameters!$B$4*I69+Parameters!$B$5*N69</f>
        <v>21.293833333333382</v>
      </c>
      <c r="P69">
        <f t="shared" si="1"/>
        <v>2.3418581018497149E-2</v>
      </c>
    </row>
    <row r="70" spans="1:16" x14ac:dyDescent="0.3">
      <c r="A70" s="22">
        <f>Clean_data!A73</f>
        <v>44379</v>
      </c>
      <c r="B70" s="23">
        <f>Clean_data!B73</f>
        <v>0.61418981481481483</v>
      </c>
      <c r="C70" s="22">
        <f>Clean_data!C73</f>
        <v>44379</v>
      </c>
      <c r="D70" s="23">
        <f>Clean_data!D73</f>
        <v>0.61766203703703704</v>
      </c>
      <c r="E70">
        <f>Clean_data!E73</f>
        <v>1</v>
      </c>
      <c r="F70">
        <f>Clean_data!F73</f>
        <v>75</v>
      </c>
      <c r="G70">
        <f>Clean_data!G73</f>
        <v>41</v>
      </c>
      <c r="H70">
        <f>Clean_data!H73</f>
        <v>1</v>
      </c>
      <c r="I70">
        <f>Clean_data!I73</f>
        <v>0.97</v>
      </c>
      <c r="J70">
        <f>Clean_data!J73</f>
        <v>5.5</v>
      </c>
      <c r="K70" t="b">
        <f>Clean_data!K73</f>
        <v>1</v>
      </c>
      <c r="L70">
        <f>Clean_data!L73</f>
        <v>14</v>
      </c>
      <c r="M70" t="str">
        <f>Clean_data!M73</f>
        <v>Friday</v>
      </c>
      <c r="N70" s="6">
        <f>Clean_data!N73</f>
        <v>4.9999999999999822</v>
      </c>
      <c r="O70" s="5">
        <f>Parameters!$B$3+Parameters!$B$4*I70+Parameters!$B$5*N70</f>
        <v>5.2959999999999932</v>
      </c>
      <c r="P70">
        <f t="shared" si="1"/>
        <v>7.8580060422966096E-3</v>
      </c>
    </row>
    <row r="71" spans="1:16" x14ac:dyDescent="0.3">
      <c r="A71" s="22">
        <f>Clean_data!A74</f>
        <v>44379</v>
      </c>
      <c r="B71" s="23">
        <f>Clean_data!B74</f>
        <v>0.59189814814814812</v>
      </c>
      <c r="C71" s="22">
        <f>Clean_data!C74</f>
        <v>44379</v>
      </c>
      <c r="D71" s="23">
        <f>Clean_data!D74</f>
        <v>0.6050578703703704</v>
      </c>
      <c r="E71">
        <f>Clean_data!E74</f>
        <v>1</v>
      </c>
      <c r="F71">
        <f>Clean_data!F74</f>
        <v>42</v>
      </c>
      <c r="G71">
        <f>Clean_data!G74</f>
        <v>159</v>
      </c>
      <c r="H71">
        <f>Clean_data!H74</f>
        <v>1</v>
      </c>
      <c r="I71">
        <f>Clean_data!I74</f>
        <v>2.2999999999999998</v>
      </c>
      <c r="J71">
        <f>Clean_data!J74</f>
        <v>13</v>
      </c>
      <c r="K71" t="b">
        <f>Clean_data!K74</f>
        <v>1</v>
      </c>
      <c r="L71">
        <f>Clean_data!L74</f>
        <v>14</v>
      </c>
      <c r="M71" t="str">
        <f>Clean_data!M74</f>
        <v>Friday</v>
      </c>
      <c r="N71" s="6">
        <f>Clean_data!N74</f>
        <v>18.950000000000085</v>
      </c>
      <c r="O71" s="5">
        <f>Parameters!$B$3+Parameters!$B$4*I71+Parameters!$B$5*N71</f>
        <v>12.85150000000003</v>
      </c>
      <c r="P71">
        <f t="shared" si="1"/>
        <v>1.7159281017773077E-3</v>
      </c>
    </row>
    <row r="72" spans="1:16" x14ac:dyDescent="0.3">
      <c r="A72" s="22">
        <f>Clean_data!A75</f>
        <v>44379</v>
      </c>
      <c r="B72" s="23">
        <f>Clean_data!B75</f>
        <v>0.66781250000000003</v>
      </c>
      <c r="C72" s="22">
        <f>Clean_data!C75</f>
        <v>44379</v>
      </c>
      <c r="D72" s="23">
        <f>Clean_data!D75</f>
        <v>0.67167824074074067</v>
      </c>
      <c r="E72">
        <f>Clean_data!E75</f>
        <v>1</v>
      </c>
      <c r="F72">
        <f>Clean_data!F75</f>
        <v>41</v>
      </c>
      <c r="G72">
        <f>Clean_data!G75</f>
        <v>41</v>
      </c>
      <c r="H72">
        <f>Clean_data!H75</f>
        <v>1</v>
      </c>
      <c r="I72">
        <f>Clean_data!I75</f>
        <v>0.7</v>
      </c>
      <c r="J72">
        <f>Clean_data!J75</f>
        <v>5.5</v>
      </c>
      <c r="K72" t="b">
        <f>Clean_data!K75</f>
        <v>1</v>
      </c>
      <c r="L72">
        <f>Clean_data!L75</f>
        <v>16</v>
      </c>
      <c r="M72" t="str">
        <f>Clean_data!M75</f>
        <v>Friday</v>
      </c>
      <c r="N72" s="6">
        <f>Clean_data!N75</f>
        <v>5.5666666666665243</v>
      </c>
      <c r="O72" s="5">
        <f>Parameters!$B$3+Parameters!$B$4*I72+Parameters!$B$5*N72</f>
        <v>5.0196666666666143</v>
      </c>
      <c r="P72">
        <f t="shared" si="1"/>
        <v>4.5963233503784541E-2</v>
      </c>
    </row>
    <row r="73" spans="1:16" x14ac:dyDescent="0.3">
      <c r="A73" s="22">
        <f>Clean_data!A76</f>
        <v>44379</v>
      </c>
      <c r="B73" s="23">
        <f>Clean_data!B76</f>
        <v>0.64563657407407404</v>
      </c>
      <c r="C73" s="22">
        <f>Clean_data!C76</f>
        <v>44379</v>
      </c>
      <c r="D73" s="23">
        <f>Clean_data!D76</f>
        <v>0.6812962962962964</v>
      </c>
      <c r="E73">
        <f>Clean_data!E76</f>
        <v>1</v>
      </c>
      <c r="F73">
        <f>Clean_data!F76</f>
        <v>97</v>
      </c>
      <c r="G73">
        <f>Clean_data!G76</f>
        <v>73</v>
      </c>
      <c r="H73">
        <f>Clean_data!H76</f>
        <v>1</v>
      </c>
      <c r="I73">
        <f>Clean_data!I76</f>
        <v>14.2</v>
      </c>
      <c r="J73">
        <f>Clean_data!J76</f>
        <v>46</v>
      </c>
      <c r="K73" t="b">
        <f>Clean_data!K76</f>
        <v>0</v>
      </c>
      <c r="L73">
        <f>Clean_data!L76</f>
        <v>15</v>
      </c>
      <c r="M73" t="str">
        <f>Clean_data!M76</f>
        <v>Friday</v>
      </c>
      <c r="N73" s="6">
        <f>Clean_data!N76</f>
        <v>51.350000000000193</v>
      </c>
      <c r="O73" s="5">
        <f>Parameters!$B$3+Parameters!$B$4*I73+Parameters!$B$5*N73</f>
        <v>46.259500000000074</v>
      </c>
      <c r="P73">
        <f t="shared" si="1"/>
        <v>1.4557063954439237E-3</v>
      </c>
    </row>
    <row r="74" spans="1:16" x14ac:dyDescent="0.3">
      <c r="A74" s="22">
        <f>Clean_data!A77</f>
        <v>44379</v>
      </c>
      <c r="B74" s="23">
        <f>Clean_data!B77</f>
        <v>0.63222222222222224</v>
      </c>
      <c r="C74" s="22">
        <f>Clean_data!C77</f>
        <v>44379</v>
      </c>
      <c r="D74" s="23">
        <f>Clean_data!D77</f>
        <v>0.64164351851851853</v>
      </c>
      <c r="E74">
        <f>Clean_data!E77</f>
        <v>1</v>
      </c>
      <c r="F74">
        <f>Clean_data!F77</f>
        <v>74</v>
      </c>
      <c r="G74">
        <f>Clean_data!G77</f>
        <v>24</v>
      </c>
      <c r="H74">
        <f>Clean_data!H77</f>
        <v>6</v>
      </c>
      <c r="I74">
        <f>Clean_data!I77</f>
        <v>1.42</v>
      </c>
      <c r="J74">
        <f>Clean_data!J77</f>
        <v>10</v>
      </c>
      <c r="K74" t="b">
        <f>Clean_data!K77</f>
        <v>1</v>
      </c>
      <c r="L74">
        <f>Clean_data!L77</f>
        <v>15</v>
      </c>
      <c r="M74" t="str">
        <f>Clean_data!M77</f>
        <v>Friday</v>
      </c>
      <c r="N74" s="6">
        <f>Clean_data!N77</f>
        <v>13.566666666666656</v>
      </c>
      <c r="O74" s="5">
        <f>Parameters!$B$3+Parameters!$B$4*I74+Parameters!$B$5*N74</f>
        <v>9.2756666666666625</v>
      </c>
      <c r="P74">
        <f t="shared" si="1"/>
        <v>5.6562918508403781E-2</v>
      </c>
    </row>
    <row r="75" spans="1:16" x14ac:dyDescent="0.3">
      <c r="A75" s="22">
        <f>Clean_data!A78</f>
        <v>44379</v>
      </c>
      <c r="B75" s="23">
        <f>Clean_data!B78</f>
        <v>0.64490740740740737</v>
      </c>
      <c r="C75" s="22">
        <f>Clean_data!C78</f>
        <v>44379</v>
      </c>
      <c r="D75" s="23">
        <f>Clean_data!D78</f>
        <v>0.64825231481481482</v>
      </c>
      <c r="E75">
        <f>Clean_data!E78</f>
        <v>1</v>
      </c>
      <c r="F75">
        <f>Clean_data!F78</f>
        <v>41</v>
      </c>
      <c r="G75">
        <f>Clean_data!G78</f>
        <v>42</v>
      </c>
      <c r="H75">
        <f>Clean_data!H78</f>
        <v>1</v>
      </c>
      <c r="I75">
        <f>Clean_data!I78</f>
        <v>1.1100000000000001</v>
      </c>
      <c r="J75">
        <f>Clean_data!J78</f>
        <v>5.5</v>
      </c>
      <c r="K75" t="b">
        <f>Clean_data!K78</f>
        <v>1</v>
      </c>
      <c r="L75">
        <f>Clean_data!L78</f>
        <v>15</v>
      </c>
      <c r="M75" t="str">
        <f>Clean_data!M78</f>
        <v>Friday</v>
      </c>
      <c r="N75" s="6">
        <f>Clean_data!N78</f>
        <v>4.8166666666667268</v>
      </c>
      <c r="O75" s="5">
        <f>Parameters!$B$3+Parameters!$B$4*I75+Parameters!$B$5*N75</f>
        <v>5.4801666666666895</v>
      </c>
      <c r="P75">
        <f t="shared" si="1"/>
        <v>7.177904159427092E-5</v>
      </c>
    </row>
    <row r="76" spans="1:16" x14ac:dyDescent="0.3">
      <c r="A76" s="22">
        <f>Clean_data!A79</f>
        <v>44379</v>
      </c>
      <c r="B76" s="23">
        <f>Clean_data!B79</f>
        <v>0.69739583333333333</v>
      </c>
      <c r="C76" s="22">
        <f>Clean_data!C79</f>
        <v>44379</v>
      </c>
      <c r="D76" s="23">
        <f>Clean_data!D79</f>
        <v>0.7241550925925927</v>
      </c>
      <c r="E76">
        <f>Clean_data!E79</f>
        <v>1</v>
      </c>
      <c r="F76">
        <f>Clean_data!F79</f>
        <v>41</v>
      </c>
      <c r="G76">
        <f>Clean_data!G79</f>
        <v>18</v>
      </c>
      <c r="H76">
        <f>Clean_data!H79</f>
        <v>6</v>
      </c>
      <c r="I76">
        <f>Clean_data!I79</f>
        <v>5.78</v>
      </c>
      <c r="J76">
        <f>Clean_data!J79</f>
        <v>26</v>
      </c>
      <c r="K76" t="b">
        <f>Clean_data!K79</f>
        <v>1</v>
      </c>
      <c r="L76">
        <f>Clean_data!L79</f>
        <v>16</v>
      </c>
      <c r="M76" t="str">
        <f>Clean_data!M79</f>
        <v>Friday</v>
      </c>
      <c r="N76" s="6">
        <f>Clean_data!N79</f>
        <v>38.533333333333495</v>
      </c>
      <c r="O76" s="5">
        <f>Parameters!$B$3+Parameters!$B$4*I76+Parameters!$B$5*N76</f>
        <v>26.361333333333391</v>
      </c>
      <c r="P76">
        <f t="shared" si="1"/>
        <v>4.9527759513107337E-3</v>
      </c>
    </row>
    <row r="77" spans="1:16" x14ac:dyDescent="0.3">
      <c r="A77" s="22">
        <f>Clean_data!A80</f>
        <v>44379</v>
      </c>
      <c r="B77" s="23">
        <f>Clean_data!B80</f>
        <v>0.66957175925925927</v>
      </c>
      <c r="C77" s="22">
        <f>Clean_data!C80</f>
        <v>44379</v>
      </c>
      <c r="D77" s="23">
        <f>Clean_data!D80</f>
        <v>0.68196759259259254</v>
      </c>
      <c r="E77">
        <f>Clean_data!E80</f>
        <v>1</v>
      </c>
      <c r="F77">
        <f>Clean_data!F80</f>
        <v>188</v>
      </c>
      <c r="G77">
        <f>Clean_data!G80</f>
        <v>72</v>
      </c>
      <c r="H77">
        <f>Clean_data!H80</f>
        <v>1</v>
      </c>
      <c r="I77">
        <f>Clean_data!I80</f>
        <v>2.5</v>
      </c>
      <c r="J77">
        <f>Clean_data!J80</f>
        <v>13</v>
      </c>
      <c r="K77" t="b">
        <f>Clean_data!K80</f>
        <v>0</v>
      </c>
      <c r="L77">
        <f>Clean_data!L80</f>
        <v>16</v>
      </c>
      <c r="M77" t="str">
        <f>Clean_data!M80</f>
        <v>Friday</v>
      </c>
      <c r="N77" s="6">
        <f>Clean_data!N80</f>
        <v>17.849999999999913</v>
      </c>
      <c r="O77" s="5">
        <f>Parameters!$B$3+Parameters!$B$4*I77+Parameters!$B$5*N77</f>
        <v>12.804499999999969</v>
      </c>
      <c r="P77">
        <f t="shared" si="1"/>
        <v>2.9849076496553748E-3</v>
      </c>
    </row>
    <row r="78" spans="1:16" x14ac:dyDescent="0.3">
      <c r="A78" s="22">
        <f>Clean_data!A81</f>
        <v>44379</v>
      </c>
      <c r="B78" s="23">
        <f>Clean_data!B81</f>
        <v>0.71550925925925923</v>
      </c>
      <c r="C78" s="22">
        <f>Clean_data!C81</f>
        <v>44379</v>
      </c>
      <c r="D78" s="23">
        <f>Clean_data!D81</f>
        <v>0.72239583333333324</v>
      </c>
      <c r="E78">
        <f>Clean_data!E81</f>
        <v>1</v>
      </c>
      <c r="F78">
        <f>Clean_data!F81</f>
        <v>95</v>
      </c>
      <c r="G78">
        <f>Clean_data!G81</f>
        <v>95</v>
      </c>
      <c r="H78">
        <f>Clean_data!H81</f>
        <v>1</v>
      </c>
      <c r="I78">
        <f>Clean_data!I81</f>
        <v>1.4</v>
      </c>
      <c r="J78">
        <f>Clean_data!J81</f>
        <v>8.5</v>
      </c>
      <c r="K78" t="b">
        <f>Clean_data!K81</f>
        <v>0</v>
      </c>
      <c r="L78">
        <f>Clean_data!L81</f>
        <v>17</v>
      </c>
      <c r="M78" t="str">
        <f>Clean_data!M81</f>
        <v>Friday</v>
      </c>
      <c r="N78" s="6">
        <f>Clean_data!N81</f>
        <v>9.9166666666665648</v>
      </c>
      <c r="O78" s="5">
        <f>Parameters!$B$3+Parameters!$B$4*I78+Parameters!$B$5*N78</f>
        <v>7.8891666666666289</v>
      </c>
      <c r="P78">
        <f t="shared" si="1"/>
        <v>4.7294901587978326E-2</v>
      </c>
    </row>
    <row r="79" spans="1:16" x14ac:dyDescent="0.3">
      <c r="A79" s="22">
        <f>Clean_data!A82</f>
        <v>44379</v>
      </c>
      <c r="B79" s="23">
        <f>Clean_data!B82</f>
        <v>0.74184027777777783</v>
      </c>
      <c r="C79" s="22">
        <f>Clean_data!C82</f>
        <v>44379</v>
      </c>
      <c r="D79" s="23">
        <f>Clean_data!D82</f>
        <v>0.74662037037037043</v>
      </c>
      <c r="E79">
        <f>Clean_data!E82</f>
        <v>1</v>
      </c>
      <c r="F79">
        <f>Clean_data!F82</f>
        <v>42</v>
      </c>
      <c r="G79">
        <f>Clean_data!G82</f>
        <v>41</v>
      </c>
      <c r="H79">
        <f>Clean_data!H82</f>
        <v>1</v>
      </c>
      <c r="I79">
        <f>Clean_data!I82</f>
        <v>1.05</v>
      </c>
      <c r="J79">
        <f>Clean_data!J82</f>
        <v>6.5</v>
      </c>
      <c r="K79" t="b">
        <f>Clean_data!K82</f>
        <v>1</v>
      </c>
      <c r="L79">
        <f>Clean_data!L82</f>
        <v>17</v>
      </c>
      <c r="M79" t="str">
        <f>Clean_data!M82</f>
        <v>Friday</v>
      </c>
      <c r="N79" s="6">
        <f>Clean_data!N82</f>
        <v>6.8833333333333435</v>
      </c>
      <c r="O79" s="5">
        <f>Parameters!$B$3+Parameters!$B$4*I79+Parameters!$B$5*N79</f>
        <v>6.1368333333333371</v>
      </c>
      <c r="P79">
        <f t="shared" si="1"/>
        <v>2.1491544680118671E-2</v>
      </c>
    </row>
    <row r="80" spans="1:16" x14ac:dyDescent="0.3">
      <c r="A80" s="22">
        <f>Clean_data!A83</f>
        <v>44379</v>
      </c>
      <c r="B80" s="23">
        <f>Clean_data!B83</f>
        <v>0.79009259259259268</v>
      </c>
      <c r="C80" s="22">
        <f>Clean_data!C83</f>
        <v>44379</v>
      </c>
      <c r="D80" s="23">
        <f>Clean_data!D83</f>
        <v>0.80275462962962962</v>
      </c>
      <c r="E80">
        <f>Clean_data!E83</f>
        <v>1</v>
      </c>
      <c r="F80">
        <f>Clean_data!F83</f>
        <v>42</v>
      </c>
      <c r="G80">
        <f>Clean_data!G83</f>
        <v>244</v>
      </c>
      <c r="H80">
        <f>Clean_data!H83</f>
        <v>1</v>
      </c>
      <c r="I80">
        <f>Clean_data!I83</f>
        <v>2.4500000000000002</v>
      </c>
      <c r="J80">
        <f>Clean_data!J83</f>
        <v>12.5</v>
      </c>
      <c r="K80" t="b">
        <f>Clean_data!K83</f>
        <v>1</v>
      </c>
      <c r="L80">
        <f>Clean_data!L83</f>
        <v>18</v>
      </c>
      <c r="M80" t="str">
        <f>Clean_data!M83</f>
        <v>Friday</v>
      </c>
      <c r="N80" s="6">
        <f>Clean_data!N83</f>
        <v>18.233333333333199</v>
      </c>
      <c r="O80" s="5">
        <f>Parameters!$B$3+Parameters!$B$4*I80+Parameters!$B$5*N80</f>
        <v>12.856333333333284</v>
      </c>
      <c r="P80">
        <f t="shared" si="1"/>
        <v>9.8763341889400568E-3</v>
      </c>
    </row>
    <row r="81" spans="1:16" x14ac:dyDescent="0.3">
      <c r="A81" s="22">
        <f>Clean_data!A84</f>
        <v>44379</v>
      </c>
      <c r="B81" s="23">
        <f>Clean_data!B84</f>
        <v>0.78086805555555561</v>
      </c>
      <c r="C81" s="22">
        <f>Clean_data!C84</f>
        <v>44379</v>
      </c>
      <c r="D81" s="23">
        <f>Clean_data!D84</f>
        <v>0.79935185185185187</v>
      </c>
      <c r="E81">
        <f>Clean_data!E84</f>
        <v>1</v>
      </c>
      <c r="F81">
        <f>Clean_data!F84</f>
        <v>95</v>
      </c>
      <c r="G81">
        <f>Clean_data!G84</f>
        <v>138</v>
      </c>
      <c r="H81">
        <f>Clean_data!H84</f>
        <v>1</v>
      </c>
      <c r="I81">
        <f>Clean_data!I84</f>
        <v>5.8</v>
      </c>
      <c r="J81">
        <f>Clean_data!J84</f>
        <v>21</v>
      </c>
      <c r="K81" t="b">
        <f>Clean_data!K84</f>
        <v>0</v>
      </c>
      <c r="L81">
        <f>Clean_data!L84</f>
        <v>18</v>
      </c>
      <c r="M81" t="str">
        <f>Clean_data!M84</f>
        <v>Friday</v>
      </c>
      <c r="N81" s="6">
        <f>Clean_data!N84</f>
        <v>26.616666666666617</v>
      </c>
      <c r="O81" s="5">
        <f>Parameters!$B$3+Parameters!$B$4*I81+Parameters!$B$5*N81</f>
        <v>21.988166666666647</v>
      </c>
      <c r="P81">
        <f t="shared" si="1"/>
        <v>4.4409039458090618E-2</v>
      </c>
    </row>
    <row r="82" spans="1:16" x14ac:dyDescent="0.3">
      <c r="A82" s="22">
        <f>Clean_data!A85</f>
        <v>44379</v>
      </c>
      <c r="B82" s="23">
        <f>Clean_data!B85</f>
        <v>0.76326388888888896</v>
      </c>
      <c r="C82" s="22">
        <f>Clean_data!C85</f>
        <v>44379</v>
      </c>
      <c r="D82" s="23">
        <f>Clean_data!D85</f>
        <v>0.77800925925925923</v>
      </c>
      <c r="E82">
        <f>Clean_data!E85</f>
        <v>1</v>
      </c>
      <c r="F82">
        <f>Clean_data!F85</f>
        <v>42</v>
      </c>
      <c r="G82">
        <f>Clean_data!G85</f>
        <v>263</v>
      </c>
      <c r="H82">
        <f>Clean_data!H85</f>
        <v>1</v>
      </c>
      <c r="I82">
        <f>Clean_data!I85</f>
        <v>3.6</v>
      </c>
      <c r="J82">
        <f>Clean_data!J85</f>
        <v>16.5</v>
      </c>
      <c r="K82" t="b">
        <f>Clean_data!K85</f>
        <v>1</v>
      </c>
      <c r="L82">
        <f>Clean_data!L85</f>
        <v>18</v>
      </c>
      <c r="M82" t="str">
        <f>Clean_data!M85</f>
        <v>Friday</v>
      </c>
      <c r="N82" s="6">
        <f>Clean_data!N85</f>
        <v>21.233333333333189</v>
      </c>
      <c r="O82" s="5">
        <f>Parameters!$B$3+Parameters!$B$4*I82+Parameters!$B$5*N82</f>
        <v>16.036333333333278</v>
      </c>
      <c r="P82">
        <f t="shared" si="1"/>
        <v>1.3406230296482753E-2</v>
      </c>
    </row>
    <row r="83" spans="1:16" x14ac:dyDescent="0.3">
      <c r="A83" s="22">
        <f>Clean_data!A86</f>
        <v>44379</v>
      </c>
      <c r="B83" s="23">
        <f>Clean_data!B86</f>
        <v>0.8167592592592593</v>
      </c>
      <c r="C83" s="22">
        <f>Clean_data!C86</f>
        <v>44379</v>
      </c>
      <c r="D83" s="23">
        <f>Clean_data!D86</f>
        <v>0.82306712962962969</v>
      </c>
      <c r="E83">
        <f>Clean_data!E86</f>
        <v>1</v>
      </c>
      <c r="F83">
        <f>Clean_data!F86</f>
        <v>74</v>
      </c>
      <c r="G83">
        <f>Clean_data!G86</f>
        <v>74</v>
      </c>
      <c r="H83">
        <f>Clean_data!H86</f>
        <v>1</v>
      </c>
      <c r="I83">
        <f>Clean_data!I86</f>
        <v>1.27</v>
      </c>
      <c r="J83">
        <f>Clean_data!J86</f>
        <v>7.5</v>
      </c>
      <c r="K83" t="b">
        <f>Clean_data!K86</f>
        <v>1</v>
      </c>
      <c r="L83">
        <f>Clean_data!L86</f>
        <v>19</v>
      </c>
      <c r="M83" t="str">
        <f>Clean_data!M86</f>
        <v>Friday</v>
      </c>
      <c r="N83" s="6">
        <f>Clean_data!N86</f>
        <v>9.0833333333333677</v>
      </c>
      <c r="O83" s="5">
        <f>Parameters!$B$3+Parameters!$B$4*I83+Parameters!$B$5*N83</f>
        <v>7.346833333333346</v>
      </c>
      <c r="P83">
        <f t="shared" si="1"/>
        <v>3.1932162760972566E-3</v>
      </c>
    </row>
    <row r="84" spans="1:16" x14ac:dyDescent="0.3">
      <c r="A84" s="22">
        <f>Clean_data!A87</f>
        <v>44379</v>
      </c>
      <c r="B84" s="23">
        <f>Clean_data!B87</f>
        <v>0.82421296296296298</v>
      </c>
      <c r="C84" s="22">
        <f>Clean_data!C87</f>
        <v>44379</v>
      </c>
      <c r="D84" s="23">
        <f>Clean_data!D87</f>
        <v>0.82609953703703709</v>
      </c>
      <c r="E84">
        <f>Clean_data!E87</f>
        <v>1</v>
      </c>
      <c r="F84">
        <f>Clean_data!F87</f>
        <v>82</v>
      </c>
      <c r="G84">
        <f>Clean_data!G87</f>
        <v>129</v>
      </c>
      <c r="H84">
        <f>Clean_data!H87</f>
        <v>1</v>
      </c>
      <c r="I84">
        <f>Clean_data!I87</f>
        <v>0.14000000000000001</v>
      </c>
      <c r="J84">
        <f>Clean_data!J87</f>
        <v>3.5</v>
      </c>
      <c r="K84" t="b">
        <f>Clean_data!K87</f>
        <v>0</v>
      </c>
      <c r="L84">
        <f>Clean_data!L87</f>
        <v>19</v>
      </c>
      <c r="M84" t="str">
        <f>Clean_data!M87</f>
        <v>Friday</v>
      </c>
      <c r="N84" s="6">
        <f>Clean_data!N87</f>
        <v>2.7166666666667183</v>
      </c>
      <c r="O84" s="5">
        <f>Parameters!$B$3+Parameters!$B$4*I84+Parameters!$B$5*N84</f>
        <v>2.9571666666666858</v>
      </c>
      <c r="P84">
        <f t="shared" si="1"/>
        <v>9.9645390670491482E-2</v>
      </c>
    </row>
    <row r="85" spans="1:16" x14ac:dyDescent="0.3">
      <c r="A85" s="22">
        <f>Clean_data!A88</f>
        <v>44379</v>
      </c>
      <c r="B85" s="23">
        <f>Clean_data!B88</f>
        <v>0.89219907407407406</v>
      </c>
      <c r="C85" s="22">
        <f>Clean_data!C88</f>
        <v>44379</v>
      </c>
      <c r="D85" s="23">
        <f>Clean_data!D88</f>
        <v>0.9005671296296297</v>
      </c>
      <c r="E85">
        <f>Clean_data!E88</f>
        <v>1</v>
      </c>
      <c r="F85">
        <f>Clean_data!F88</f>
        <v>120</v>
      </c>
      <c r="G85">
        <f>Clean_data!G88</f>
        <v>265</v>
      </c>
      <c r="H85">
        <f>Clean_data!H88</f>
        <v>2</v>
      </c>
      <c r="I85">
        <f>Clean_data!I88</f>
        <v>6.81</v>
      </c>
      <c r="J85">
        <f>Clean_data!J88</f>
        <v>19.5</v>
      </c>
      <c r="K85" t="b">
        <f>Clean_data!K88</f>
        <v>1</v>
      </c>
      <c r="L85">
        <f>Clean_data!L88</f>
        <v>21</v>
      </c>
      <c r="M85" t="str">
        <f>Clean_data!M88</f>
        <v>Friday</v>
      </c>
      <c r="N85" s="6">
        <f>Clean_data!N88</f>
        <v>12.050000000000125</v>
      </c>
      <c r="O85" s="5">
        <f>Parameters!$B$3+Parameters!$B$4*I85+Parameters!$B$5*N85</f>
        <v>18.416500000000045</v>
      </c>
      <c r="P85">
        <f t="shared" si="1"/>
        <v>6.3745676431455428E-2</v>
      </c>
    </row>
    <row r="86" spans="1:16" x14ac:dyDescent="0.3">
      <c r="A86" s="22">
        <f>Clean_data!A89</f>
        <v>44379</v>
      </c>
      <c r="B86" s="23">
        <f>Clean_data!B89</f>
        <v>0.884699074074074</v>
      </c>
      <c r="C86" s="22">
        <f>Clean_data!C89</f>
        <v>44379</v>
      </c>
      <c r="D86" s="23">
        <f>Clean_data!D89</f>
        <v>0.88627314814814817</v>
      </c>
      <c r="E86">
        <f>Clean_data!E89</f>
        <v>1</v>
      </c>
      <c r="F86">
        <f>Clean_data!F89</f>
        <v>92</v>
      </c>
      <c r="G86">
        <f>Clean_data!G89</f>
        <v>92</v>
      </c>
      <c r="H86">
        <f>Clean_data!H89</f>
        <v>1</v>
      </c>
      <c r="I86">
        <f>Clean_data!I89</f>
        <v>0.17</v>
      </c>
      <c r="J86">
        <f>Clean_data!J89</f>
        <v>3.5</v>
      </c>
      <c r="K86" t="b">
        <f>Clean_data!K89</f>
        <v>0</v>
      </c>
      <c r="L86">
        <f>Clean_data!L89</f>
        <v>21</v>
      </c>
      <c r="M86" t="str">
        <f>Clean_data!M89</f>
        <v>Friday</v>
      </c>
      <c r="N86" s="6">
        <f>Clean_data!N89</f>
        <v>2.2666666666668078</v>
      </c>
      <c r="O86" s="5">
        <f>Parameters!$B$3+Parameters!$B$4*I86+Parameters!$B$5*N86</f>
        <v>2.8446666666667193</v>
      </c>
      <c r="P86">
        <f t="shared" si="1"/>
        <v>0.15097086165140644</v>
      </c>
    </row>
    <row r="87" spans="1:16" x14ac:dyDescent="0.3">
      <c r="A87" s="22">
        <f>Clean_data!A90</f>
        <v>44379</v>
      </c>
      <c r="B87" s="23">
        <f>Clean_data!B90</f>
        <v>0.89717592592592599</v>
      </c>
      <c r="C87" s="22">
        <f>Clean_data!C90</f>
        <v>44379</v>
      </c>
      <c r="D87" s="23">
        <f>Clean_data!D90</f>
        <v>0.90820601851851857</v>
      </c>
      <c r="E87">
        <f>Clean_data!E90</f>
        <v>1</v>
      </c>
      <c r="F87">
        <f>Clean_data!F90</f>
        <v>82</v>
      </c>
      <c r="G87">
        <f>Clean_data!G90</f>
        <v>7</v>
      </c>
      <c r="H87">
        <f>Clean_data!H90</f>
        <v>1</v>
      </c>
      <c r="I87">
        <f>Clean_data!I90</f>
        <v>2.36</v>
      </c>
      <c r="J87">
        <f>Clean_data!J90</f>
        <v>12</v>
      </c>
      <c r="K87" t="b">
        <f>Clean_data!K90</f>
        <v>0</v>
      </c>
      <c r="L87">
        <f>Clean_data!L90</f>
        <v>21</v>
      </c>
      <c r="M87" t="str">
        <f>Clean_data!M90</f>
        <v>Friday</v>
      </c>
      <c r="N87" s="6">
        <f>Clean_data!N90</f>
        <v>15.883333333333312</v>
      </c>
      <c r="O87" s="5">
        <f>Parameters!$B$3+Parameters!$B$4*I87+Parameters!$B$5*N87</f>
        <v>11.824833333333325</v>
      </c>
      <c r="P87">
        <f t="shared" si="1"/>
        <v>2.5948239815456685E-3</v>
      </c>
    </row>
    <row r="88" spans="1:16" x14ac:dyDescent="0.3">
      <c r="A88" s="22">
        <f>Clean_data!A91</f>
        <v>44379</v>
      </c>
      <c r="B88" s="23">
        <f>Clean_data!B91</f>
        <v>0.99746527777777771</v>
      </c>
      <c r="C88" s="22">
        <f>Clean_data!C91</f>
        <v>44380</v>
      </c>
      <c r="D88" s="23">
        <f>Clean_data!D91</f>
        <v>3.2881944444444443E-2</v>
      </c>
      <c r="E88">
        <f>Clean_data!E91</f>
        <v>1</v>
      </c>
      <c r="F88">
        <f>Clean_data!F91</f>
        <v>61</v>
      </c>
      <c r="G88">
        <f>Clean_data!G91</f>
        <v>213</v>
      </c>
      <c r="H88">
        <f>Clean_data!H91</f>
        <v>1</v>
      </c>
      <c r="I88">
        <f>Clean_data!I91</f>
        <v>19.579999999999998</v>
      </c>
      <c r="J88">
        <f>Clean_data!J91</f>
        <v>57</v>
      </c>
      <c r="K88" t="b">
        <f>Clean_data!K91</f>
        <v>0</v>
      </c>
      <c r="L88">
        <f>Clean_data!L91</f>
        <v>23</v>
      </c>
      <c r="M88" t="str">
        <f>Clean_data!M91</f>
        <v>Friday</v>
      </c>
      <c r="N88" s="6">
        <f>Clean_data!N91</f>
        <v>50.999999999999979</v>
      </c>
      <c r="O88" s="5">
        <f>Parameters!$B$3+Parameters!$B$4*I88+Parameters!$B$5*N88</f>
        <v>55.813999999999993</v>
      </c>
      <c r="P88">
        <f t="shared" si="1"/>
        <v>2.5201490665424747E-2</v>
      </c>
    </row>
    <row r="89" spans="1:16" x14ac:dyDescent="0.3">
      <c r="A89" s="22">
        <f>Clean_data!A92</f>
        <v>44380</v>
      </c>
      <c r="B89" s="23">
        <f>Clean_data!B92</f>
        <v>0.12444444444444445</v>
      </c>
      <c r="C89" s="22">
        <f>Clean_data!C92</f>
        <v>44380</v>
      </c>
      <c r="D89" s="23">
        <f>Clean_data!D92</f>
        <v>0.12762731481481482</v>
      </c>
      <c r="E89">
        <f>Clean_data!E92</f>
        <v>1</v>
      </c>
      <c r="F89">
        <f>Clean_data!F92</f>
        <v>75</v>
      </c>
      <c r="G89">
        <f>Clean_data!G92</f>
        <v>74</v>
      </c>
      <c r="H89">
        <f>Clean_data!H92</f>
        <v>1</v>
      </c>
      <c r="I89">
        <f>Clean_data!I92</f>
        <v>1.39</v>
      </c>
      <c r="J89">
        <f>Clean_data!J92</f>
        <v>6</v>
      </c>
      <c r="K89" t="b">
        <f>Clean_data!K92</f>
        <v>1</v>
      </c>
      <c r="L89">
        <f>Clean_data!L92</f>
        <v>2</v>
      </c>
      <c r="M89" t="str">
        <f>Clean_data!M92</f>
        <v>Saturday</v>
      </c>
      <c r="N89" s="6">
        <f>Clean_data!N92</f>
        <v>4.5833333333333233</v>
      </c>
      <c r="O89" s="5">
        <f>Parameters!$B$3+Parameters!$B$4*I89+Parameters!$B$5*N89</f>
        <v>5.8978333333333293</v>
      </c>
      <c r="P89">
        <f t="shared" si="1"/>
        <v>1.7698071796612232E-3</v>
      </c>
    </row>
    <row r="90" spans="1:16" x14ac:dyDescent="0.3">
      <c r="A90" s="22">
        <f>Clean_data!A93</f>
        <v>44380</v>
      </c>
      <c r="B90" s="23">
        <f>Clean_data!B93</f>
        <v>0.21956018518518519</v>
      </c>
      <c r="C90" s="22">
        <f>Clean_data!C93</f>
        <v>44380</v>
      </c>
      <c r="D90" s="23">
        <f>Clean_data!D93</f>
        <v>0.24410879629629631</v>
      </c>
      <c r="E90">
        <f>Clean_data!E93</f>
        <v>1</v>
      </c>
      <c r="F90">
        <f>Clean_data!F93</f>
        <v>126</v>
      </c>
      <c r="G90">
        <f>Clean_data!G93</f>
        <v>153</v>
      </c>
      <c r="H90">
        <f>Clean_data!H93</f>
        <v>1</v>
      </c>
      <c r="I90">
        <f>Clean_data!I93</f>
        <v>13.55</v>
      </c>
      <c r="J90">
        <f>Clean_data!J93</f>
        <v>41</v>
      </c>
      <c r="K90" t="b">
        <f>Clean_data!K93</f>
        <v>1</v>
      </c>
      <c r="L90">
        <f>Clean_data!L93</f>
        <v>5</v>
      </c>
      <c r="M90" t="str">
        <f>Clean_data!M93</f>
        <v>Saturday</v>
      </c>
      <c r="N90" s="6">
        <f>Clean_data!N93</f>
        <v>35.350000000000009</v>
      </c>
      <c r="O90" s="5">
        <f>Parameters!$B$3+Parameters!$B$4*I90+Parameters!$B$5*N90</f>
        <v>39.169499999999999</v>
      </c>
      <c r="P90">
        <f t="shared" si="1"/>
        <v>8.5544371258249471E-2</v>
      </c>
    </row>
    <row r="91" spans="1:16" x14ac:dyDescent="0.3">
      <c r="A91" s="22">
        <f>Clean_data!A94</f>
        <v>44380</v>
      </c>
      <c r="B91" s="23">
        <f>Clean_data!B94</f>
        <v>0.29493055555555553</v>
      </c>
      <c r="C91" s="22">
        <f>Clean_data!C94</f>
        <v>44380</v>
      </c>
      <c r="D91" s="23">
        <f>Clean_data!D94</f>
        <v>0.29820601851851852</v>
      </c>
      <c r="E91">
        <f>Clean_data!E94</f>
        <v>1</v>
      </c>
      <c r="F91">
        <f>Clean_data!F94</f>
        <v>82</v>
      </c>
      <c r="G91">
        <f>Clean_data!G94</f>
        <v>82</v>
      </c>
      <c r="H91">
        <f>Clean_data!H94</f>
        <v>1</v>
      </c>
      <c r="I91">
        <f>Clean_data!I94</f>
        <v>0.81</v>
      </c>
      <c r="J91">
        <f>Clean_data!J94</f>
        <v>5</v>
      </c>
      <c r="K91" t="b">
        <f>Clean_data!K94</f>
        <v>0</v>
      </c>
      <c r="L91">
        <f>Clean_data!L94</f>
        <v>7</v>
      </c>
      <c r="M91" t="str">
        <f>Clean_data!M94</f>
        <v>Saturday</v>
      </c>
      <c r="N91" s="6">
        <f>Clean_data!N94</f>
        <v>4.7166666666667112</v>
      </c>
      <c r="O91" s="5">
        <f>Parameters!$B$3+Parameters!$B$4*I91+Parameters!$B$5*N91</f>
        <v>4.9031666666666833</v>
      </c>
      <c r="P91">
        <f t="shared" si="1"/>
        <v>1.912375222361301E-3</v>
      </c>
    </row>
    <row r="92" spans="1:16" x14ac:dyDescent="0.3">
      <c r="A92" s="22">
        <f>Clean_data!A95</f>
        <v>44380</v>
      </c>
      <c r="B92" s="23">
        <f>Clean_data!B95</f>
        <v>0.33344907407407409</v>
      </c>
      <c r="C92" s="22">
        <f>Clean_data!C95</f>
        <v>44380</v>
      </c>
      <c r="D92" s="23">
        <f>Clean_data!D95</f>
        <v>0.33526620370370369</v>
      </c>
      <c r="E92">
        <f>Clean_data!E95</f>
        <v>1</v>
      </c>
      <c r="F92">
        <f>Clean_data!F95</f>
        <v>75</v>
      </c>
      <c r="G92">
        <f>Clean_data!G95</f>
        <v>41</v>
      </c>
      <c r="H92">
        <f>Clean_data!H95</f>
        <v>1</v>
      </c>
      <c r="I92">
        <f>Clean_data!I95</f>
        <v>0.97</v>
      </c>
      <c r="J92">
        <f>Clean_data!J95</f>
        <v>4.5</v>
      </c>
      <c r="K92" t="b">
        <f>Clean_data!K95</f>
        <v>1</v>
      </c>
      <c r="L92">
        <f>Clean_data!L95</f>
        <v>8</v>
      </c>
      <c r="M92" t="str">
        <f>Clean_data!M95</f>
        <v>Saturday</v>
      </c>
      <c r="N92" s="6">
        <f>Clean_data!N95</f>
        <v>2.6166666666666227</v>
      </c>
      <c r="O92" s="5">
        <f>Parameters!$B$3+Parameters!$B$4*I92+Parameters!$B$5*N92</f>
        <v>4.4141666666666506</v>
      </c>
      <c r="P92">
        <f t="shared" si="1"/>
        <v>1.6690264929840812E-3</v>
      </c>
    </row>
    <row r="93" spans="1:16" x14ac:dyDescent="0.3">
      <c r="A93" s="22">
        <f>Clean_data!A96</f>
        <v>44380</v>
      </c>
      <c r="B93" s="23">
        <f>Clean_data!B96</f>
        <v>0.40197916666666672</v>
      </c>
      <c r="C93" s="22">
        <f>Clean_data!C96</f>
        <v>44380</v>
      </c>
      <c r="D93" s="23">
        <f>Clean_data!D96</f>
        <v>0.40686342592592589</v>
      </c>
      <c r="E93">
        <f>Clean_data!E96</f>
        <v>1</v>
      </c>
      <c r="F93">
        <f>Clean_data!F96</f>
        <v>196</v>
      </c>
      <c r="G93">
        <f>Clean_data!G96</f>
        <v>95</v>
      </c>
      <c r="H93">
        <f>Clean_data!H96</f>
        <v>1</v>
      </c>
      <c r="I93">
        <f>Clean_data!I96</f>
        <v>1.36</v>
      </c>
      <c r="J93">
        <f>Clean_data!J96</f>
        <v>7</v>
      </c>
      <c r="K93" t="b">
        <f>Clean_data!K96</f>
        <v>0</v>
      </c>
      <c r="L93">
        <f>Clean_data!L96</f>
        <v>9</v>
      </c>
      <c r="M93" t="str">
        <f>Clean_data!M96</f>
        <v>Saturday</v>
      </c>
      <c r="N93" s="6">
        <f>Clean_data!N96</f>
        <v>7.0333333333332071</v>
      </c>
      <c r="O93" s="5">
        <f>Parameters!$B$3+Parameters!$B$4*I93+Parameters!$B$5*N93</f>
        <v>6.7503333333332876</v>
      </c>
      <c r="P93">
        <f t="shared" si="1"/>
        <v>9.2341283558048087E-3</v>
      </c>
    </row>
    <row r="94" spans="1:16" x14ac:dyDescent="0.3">
      <c r="A94" s="22">
        <f>Clean_data!A97</f>
        <v>44380</v>
      </c>
      <c r="B94" s="23">
        <f>Clean_data!B97</f>
        <v>0.43590277777777775</v>
      </c>
      <c r="C94" s="22">
        <f>Clean_data!C97</f>
        <v>44380</v>
      </c>
      <c r="D94" s="23">
        <f>Clean_data!D97</f>
        <v>0.44225694444444441</v>
      </c>
      <c r="E94">
        <f>Clean_data!E97</f>
        <v>1</v>
      </c>
      <c r="F94">
        <f>Clean_data!F97</f>
        <v>74</v>
      </c>
      <c r="G94">
        <f>Clean_data!G97</f>
        <v>166</v>
      </c>
      <c r="H94">
        <f>Clean_data!H97</f>
        <v>1</v>
      </c>
      <c r="I94">
        <f>Clean_data!I97</f>
        <v>1.6</v>
      </c>
      <c r="J94">
        <f>Clean_data!J97</f>
        <v>8.5</v>
      </c>
      <c r="K94" t="b">
        <f>Clean_data!K97</f>
        <v>1</v>
      </c>
      <c r="L94">
        <f>Clean_data!L97</f>
        <v>10</v>
      </c>
      <c r="M94" t="str">
        <f>Clean_data!M97</f>
        <v>Saturday</v>
      </c>
      <c r="N94" s="6">
        <f>Clean_data!N97</f>
        <v>9.1499999999999915</v>
      </c>
      <c r="O94" s="5">
        <f>Parameters!$B$3+Parameters!$B$4*I94+Parameters!$B$5*N94</f>
        <v>7.9654999999999969</v>
      </c>
      <c r="P94">
        <f t="shared" si="1"/>
        <v>3.5865953173059247E-2</v>
      </c>
    </row>
    <row r="95" spans="1:16" x14ac:dyDescent="0.3">
      <c r="A95" s="22">
        <f>Clean_data!A98</f>
        <v>44380</v>
      </c>
      <c r="B95" s="23">
        <f>Clean_data!B98</f>
        <v>0.4306018518518519</v>
      </c>
      <c r="C95" s="22">
        <f>Clean_data!C98</f>
        <v>44380</v>
      </c>
      <c r="D95" s="23">
        <f>Clean_data!D98</f>
        <v>0.43189814814814814</v>
      </c>
      <c r="E95">
        <f>Clean_data!E98</f>
        <v>1</v>
      </c>
      <c r="F95">
        <f>Clean_data!F98</f>
        <v>75</v>
      </c>
      <c r="G95">
        <f>Clean_data!G98</f>
        <v>74</v>
      </c>
      <c r="H95">
        <f>Clean_data!H98</f>
        <v>1</v>
      </c>
      <c r="I95">
        <f>Clean_data!I98</f>
        <v>0.64</v>
      </c>
      <c r="J95">
        <f>Clean_data!J98</f>
        <v>4</v>
      </c>
      <c r="K95" t="b">
        <f>Clean_data!K98</f>
        <v>1</v>
      </c>
      <c r="L95">
        <f>Clean_data!L98</f>
        <v>10</v>
      </c>
      <c r="M95" t="str">
        <f>Clean_data!M98</f>
        <v>Saturday</v>
      </c>
      <c r="N95" s="6">
        <f>Clean_data!N98</f>
        <v>1.8666666666665854</v>
      </c>
      <c r="O95" s="5">
        <f>Parameters!$B$3+Parameters!$B$4*I95+Parameters!$B$5*N95</f>
        <v>3.5426666666666371</v>
      </c>
      <c r="P95">
        <f t="shared" si="1"/>
        <v>5.903851461548925E-2</v>
      </c>
    </row>
    <row r="96" spans="1:16" x14ac:dyDescent="0.3">
      <c r="A96" s="22">
        <f>Clean_data!A99</f>
        <v>44380</v>
      </c>
      <c r="B96" s="23">
        <f>Clean_data!B99</f>
        <v>0.46416666666666667</v>
      </c>
      <c r="C96" s="22">
        <f>Clean_data!C99</f>
        <v>44380</v>
      </c>
      <c r="D96" s="23">
        <f>Clean_data!D99</f>
        <v>0.46924768518518517</v>
      </c>
      <c r="E96">
        <f>Clean_data!E99</f>
        <v>1</v>
      </c>
      <c r="F96">
        <f>Clean_data!F99</f>
        <v>75</v>
      </c>
      <c r="G96">
        <f>Clean_data!G99</f>
        <v>41</v>
      </c>
      <c r="H96">
        <f>Clean_data!H99</f>
        <v>1</v>
      </c>
      <c r="I96">
        <f>Clean_data!I99</f>
        <v>1.48</v>
      </c>
      <c r="J96">
        <f>Clean_data!J99</f>
        <v>7.5</v>
      </c>
      <c r="K96" t="b">
        <f>Clean_data!K99</f>
        <v>1</v>
      </c>
      <c r="L96">
        <f>Clean_data!L99</f>
        <v>11</v>
      </c>
      <c r="M96" t="str">
        <f>Clean_data!M99</f>
        <v>Saturday</v>
      </c>
      <c r="N96" s="6">
        <f>Clean_data!N99</f>
        <v>7.316666666666638</v>
      </c>
      <c r="O96" s="5">
        <f>Parameters!$B$3+Parameters!$B$4*I96+Parameters!$B$5*N96</f>
        <v>7.0711666666666559</v>
      </c>
      <c r="P96">
        <f t="shared" si="1"/>
        <v>2.600674491872448E-2</v>
      </c>
    </row>
    <row r="97" spans="1:16" x14ac:dyDescent="0.3">
      <c r="A97" s="22">
        <f>Clean_data!A100</f>
        <v>44380</v>
      </c>
      <c r="B97" s="23">
        <f>Clean_data!B100</f>
        <v>0.56140046296296298</v>
      </c>
      <c r="C97" s="22">
        <f>Clean_data!C100</f>
        <v>44380</v>
      </c>
      <c r="D97" s="23">
        <f>Clean_data!D100</f>
        <v>0.57467592592592587</v>
      </c>
      <c r="E97">
        <f>Clean_data!E100</f>
        <v>1</v>
      </c>
      <c r="F97">
        <f>Clean_data!F100</f>
        <v>97</v>
      </c>
      <c r="G97">
        <f>Clean_data!G100</f>
        <v>36</v>
      </c>
      <c r="H97">
        <f>Clean_data!H100</f>
        <v>1</v>
      </c>
      <c r="I97">
        <f>Clean_data!I100</f>
        <v>3.71</v>
      </c>
      <c r="J97">
        <f>Clean_data!J100</f>
        <v>15.5</v>
      </c>
      <c r="K97" t="b">
        <f>Clean_data!K100</f>
        <v>0</v>
      </c>
      <c r="L97">
        <f>Clean_data!L100</f>
        <v>13</v>
      </c>
      <c r="M97" t="str">
        <f>Clean_data!M100</f>
        <v>Saturday</v>
      </c>
      <c r="N97" s="6">
        <f>Clean_data!N100</f>
        <v>19.116666666666564</v>
      </c>
      <c r="O97" s="5">
        <f>Parameters!$B$3+Parameters!$B$4*I97+Parameters!$B$5*N97</f>
        <v>15.45116666666663</v>
      </c>
      <c r="P97">
        <f t="shared" si="1"/>
        <v>1.5433750058450971E-4</v>
      </c>
    </row>
    <row r="98" spans="1:16" x14ac:dyDescent="0.3">
      <c r="A98" s="22">
        <f>Clean_data!A101</f>
        <v>44380</v>
      </c>
      <c r="B98" s="23">
        <f>Clean_data!B101</f>
        <v>0.62097222222222226</v>
      </c>
      <c r="C98" s="22">
        <f>Clean_data!C101</f>
        <v>44380</v>
      </c>
      <c r="D98" s="23">
        <f>Clean_data!D101</f>
        <v>0.6228703703703703</v>
      </c>
      <c r="E98">
        <f>Clean_data!E101</f>
        <v>1</v>
      </c>
      <c r="F98">
        <f>Clean_data!F101</f>
        <v>75</v>
      </c>
      <c r="G98">
        <f>Clean_data!G101</f>
        <v>74</v>
      </c>
      <c r="H98">
        <f>Clean_data!H101</f>
        <v>1</v>
      </c>
      <c r="I98">
        <f>Clean_data!I101</f>
        <v>0.6</v>
      </c>
      <c r="J98">
        <f>Clean_data!J101</f>
        <v>4</v>
      </c>
      <c r="K98" t="b">
        <f>Clean_data!K101</f>
        <v>1</v>
      </c>
      <c r="L98">
        <f>Clean_data!L101</f>
        <v>14</v>
      </c>
      <c r="M98" t="str">
        <f>Clean_data!M101</f>
        <v>Saturday</v>
      </c>
      <c r="N98" s="6">
        <f>Clean_data!N101</f>
        <v>2.7333333333331744</v>
      </c>
      <c r="O98" s="5">
        <f>Parameters!$B$3+Parameters!$B$4*I98+Parameters!$B$5*N98</f>
        <v>3.7913333333332746</v>
      </c>
      <c r="P98">
        <f t="shared" si="1"/>
        <v>1.1484555418798038E-2</v>
      </c>
    </row>
    <row r="99" spans="1:16" x14ac:dyDescent="0.3">
      <c r="A99" s="22">
        <f>Clean_data!A102</f>
        <v>44380</v>
      </c>
      <c r="B99" s="23">
        <f>Clean_data!B102</f>
        <v>0.66410879629629627</v>
      </c>
      <c r="C99" s="22">
        <f>Clean_data!C102</f>
        <v>44380</v>
      </c>
      <c r="D99" s="23">
        <f>Clean_data!D102</f>
        <v>0.68103009259259262</v>
      </c>
      <c r="E99">
        <f>Clean_data!E102</f>
        <v>1</v>
      </c>
      <c r="F99">
        <f>Clean_data!F102</f>
        <v>97</v>
      </c>
      <c r="G99">
        <f>Clean_data!G102</f>
        <v>188</v>
      </c>
      <c r="H99">
        <f>Clean_data!H102</f>
        <v>1</v>
      </c>
      <c r="I99">
        <f>Clean_data!I102</f>
        <v>3.92</v>
      </c>
      <c r="J99">
        <f>Clean_data!J102</f>
        <v>17.5</v>
      </c>
      <c r="K99" t="b">
        <f>Clean_data!K102</f>
        <v>0</v>
      </c>
      <c r="L99">
        <f>Clean_data!L102</f>
        <v>15</v>
      </c>
      <c r="M99" t="str">
        <f>Clean_data!M102</f>
        <v>Saturday</v>
      </c>
      <c r="N99" s="6">
        <f>Clean_data!N102</f>
        <v>24.366666666666745</v>
      </c>
      <c r="O99" s="5">
        <f>Parameters!$B$3+Parameters!$B$4*I99+Parameters!$B$5*N99</f>
        <v>17.771666666666697</v>
      </c>
      <c r="P99">
        <f t="shared" si="1"/>
        <v>4.1528337866150594E-3</v>
      </c>
    </row>
    <row r="100" spans="1:16" x14ac:dyDescent="0.3">
      <c r="A100" s="22">
        <f>Clean_data!A103</f>
        <v>44380</v>
      </c>
      <c r="B100" s="23">
        <f>Clean_data!B103</f>
        <v>0.66438657407407409</v>
      </c>
      <c r="C100" s="22">
        <f>Clean_data!C103</f>
        <v>44380</v>
      </c>
      <c r="D100" s="23">
        <f>Clean_data!D103</f>
        <v>0.67442129629629621</v>
      </c>
      <c r="E100">
        <f>Clean_data!E103</f>
        <v>1</v>
      </c>
      <c r="F100">
        <f>Clean_data!F103</f>
        <v>82</v>
      </c>
      <c r="G100">
        <f>Clean_data!G103</f>
        <v>226</v>
      </c>
      <c r="H100">
        <f>Clean_data!H103</f>
        <v>1</v>
      </c>
      <c r="I100">
        <f>Clean_data!I103</f>
        <v>3.07</v>
      </c>
      <c r="J100">
        <f>Clean_data!J103</f>
        <v>13</v>
      </c>
      <c r="K100" t="b">
        <f>Clean_data!K103</f>
        <v>0</v>
      </c>
      <c r="L100">
        <f>Clean_data!L103</f>
        <v>15</v>
      </c>
      <c r="M100" t="str">
        <f>Clean_data!M103</f>
        <v>Saturday</v>
      </c>
      <c r="N100" s="6">
        <f>Clean_data!N103</f>
        <v>14.449999999999861</v>
      </c>
      <c r="O100" s="5">
        <f>Parameters!$B$3+Parameters!$B$4*I100+Parameters!$B$5*N100</f>
        <v>12.572499999999948</v>
      </c>
      <c r="P100">
        <f t="shared" si="1"/>
        <v>1.4536190097438456E-2</v>
      </c>
    </row>
    <row r="101" spans="1:16" x14ac:dyDescent="0.3">
      <c r="A101" s="22">
        <f>Clean_data!A104</f>
        <v>44380</v>
      </c>
      <c r="B101" s="23">
        <f>Clean_data!B104</f>
        <v>0.64034722222222229</v>
      </c>
      <c r="C101" s="22">
        <f>Clean_data!C104</f>
        <v>44380</v>
      </c>
      <c r="D101" s="23">
        <f>Clean_data!D104</f>
        <v>0.64561342592592597</v>
      </c>
      <c r="E101">
        <f>Clean_data!E104</f>
        <v>1</v>
      </c>
      <c r="F101">
        <f>Clean_data!F104</f>
        <v>41</v>
      </c>
      <c r="G101">
        <f>Clean_data!G104</f>
        <v>42</v>
      </c>
      <c r="H101">
        <f>Clean_data!H104</f>
        <v>1</v>
      </c>
      <c r="I101">
        <f>Clean_data!I104</f>
        <v>1.37</v>
      </c>
      <c r="J101">
        <f>Clean_data!J104</f>
        <v>7</v>
      </c>
      <c r="K101" t="b">
        <f>Clean_data!K104</f>
        <v>1</v>
      </c>
      <c r="L101">
        <f>Clean_data!L104</f>
        <v>15</v>
      </c>
      <c r="M101" t="str">
        <f>Clean_data!M104</f>
        <v>Saturday</v>
      </c>
      <c r="N101" s="6">
        <f>Clean_data!N104</f>
        <v>7.5833333333332931</v>
      </c>
      <c r="O101" s="5">
        <f>Parameters!$B$3+Parameters!$B$4*I101+Parameters!$B$5*N101</f>
        <v>6.9718333333333184</v>
      </c>
      <c r="P101">
        <f t="shared" si="1"/>
        <v>1.1379519176380453E-4</v>
      </c>
    </row>
    <row r="102" spans="1:16" x14ac:dyDescent="0.3">
      <c r="A102" s="22">
        <f>Clean_data!A105</f>
        <v>44380</v>
      </c>
      <c r="B102" s="23">
        <f>Clean_data!B105</f>
        <v>0.70459490740740749</v>
      </c>
      <c r="C102" s="22">
        <f>Clean_data!C105</f>
        <v>44380</v>
      </c>
      <c r="D102" s="23">
        <f>Clean_data!D105</f>
        <v>0.70996527777777774</v>
      </c>
      <c r="E102">
        <f>Clean_data!E105</f>
        <v>1</v>
      </c>
      <c r="F102">
        <f>Clean_data!F105</f>
        <v>74</v>
      </c>
      <c r="G102">
        <f>Clean_data!G105</f>
        <v>75</v>
      </c>
      <c r="H102">
        <f>Clean_data!H105</f>
        <v>1</v>
      </c>
      <c r="I102">
        <f>Clean_data!I105</f>
        <v>1.2</v>
      </c>
      <c r="J102">
        <f>Clean_data!J105</f>
        <v>7</v>
      </c>
      <c r="K102" t="b">
        <f>Clean_data!K105</f>
        <v>1</v>
      </c>
      <c r="L102">
        <f>Clean_data!L105</f>
        <v>16</v>
      </c>
      <c r="M102" t="str">
        <f>Clean_data!M105</f>
        <v>Saturday</v>
      </c>
      <c r="N102" s="6">
        <f>Clean_data!N105</f>
        <v>7.7333333333331566</v>
      </c>
      <c r="O102" s="5">
        <f>Parameters!$B$3+Parameters!$B$4*I102+Parameters!$B$5*N102</f>
        <v>6.7213333333332681</v>
      </c>
      <c r="P102">
        <f t="shared" si="1"/>
        <v>1.1553527739210706E-2</v>
      </c>
    </row>
    <row r="103" spans="1:16" x14ac:dyDescent="0.3">
      <c r="A103" s="22">
        <f>Clean_data!A106</f>
        <v>44380</v>
      </c>
      <c r="B103" s="23">
        <f>Clean_data!B106</f>
        <v>0.69461805555555556</v>
      </c>
      <c r="C103" s="22">
        <f>Clean_data!C106</f>
        <v>44380</v>
      </c>
      <c r="D103" s="23">
        <f>Clean_data!D106</f>
        <v>0.71423611111111107</v>
      </c>
      <c r="E103">
        <f>Clean_data!E106</f>
        <v>1</v>
      </c>
      <c r="F103">
        <f>Clean_data!F106</f>
        <v>216</v>
      </c>
      <c r="G103">
        <f>Clean_data!G106</f>
        <v>55</v>
      </c>
      <c r="H103">
        <f>Clean_data!H106</f>
        <v>1</v>
      </c>
      <c r="I103">
        <f>Clean_data!I106</f>
        <v>12.9</v>
      </c>
      <c r="J103">
        <f>Clean_data!J106</f>
        <v>37.5</v>
      </c>
      <c r="K103" t="b">
        <f>Clean_data!K106</f>
        <v>0</v>
      </c>
      <c r="L103">
        <f>Clean_data!L106</f>
        <v>16</v>
      </c>
      <c r="M103" t="str">
        <f>Clean_data!M106</f>
        <v>Saturday</v>
      </c>
      <c r="N103" s="6">
        <f>Clean_data!N106</f>
        <v>28.24999999999994</v>
      </c>
      <c r="O103" s="5">
        <f>Parameters!$B$3+Parameters!$B$4*I103+Parameters!$B$5*N103</f>
        <v>35.372499999999981</v>
      </c>
      <c r="P103">
        <f t="shared" si="1"/>
        <v>0.12795974980564234</v>
      </c>
    </row>
    <row r="104" spans="1:16" x14ac:dyDescent="0.3">
      <c r="A104" s="22">
        <f>Clean_data!A107</f>
        <v>44380</v>
      </c>
      <c r="B104" s="23">
        <f>Clean_data!B107</f>
        <v>0.74799768518518517</v>
      </c>
      <c r="C104" s="22">
        <f>Clean_data!C107</f>
        <v>44380</v>
      </c>
      <c r="D104" s="23">
        <f>Clean_data!D107</f>
        <v>0.75006944444444434</v>
      </c>
      <c r="E104">
        <f>Clean_data!E107</f>
        <v>1</v>
      </c>
      <c r="F104">
        <f>Clean_data!F107</f>
        <v>7</v>
      </c>
      <c r="G104">
        <f>Clean_data!G107</f>
        <v>7</v>
      </c>
      <c r="H104">
        <f>Clean_data!H107</f>
        <v>1</v>
      </c>
      <c r="I104">
        <f>Clean_data!I107</f>
        <v>0.44</v>
      </c>
      <c r="J104">
        <f>Clean_data!J107</f>
        <v>4</v>
      </c>
      <c r="K104" t="b">
        <f>Clean_data!K107</f>
        <v>0</v>
      </c>
      <c r="L104">
        <f>Clean_data!L107</f>
        <v>17</v>
      </c>
      <c r="M104" t="str">
        <f>Clean_data!M107</f>
        <v>Saturday</v>
      </c>
      <c r="N104" s="6">
        <f>Clean_data!N107</f>
        <v>2.9833333333332135</v>
      </c>
      <c r="O104" s="5">
        <f>Parameters!$B$3+Parameters!$B$4*I104+Parameters!$B$5*N104</f>
        <v>3.5958333333332888</v>
      </c>
      <c r="P104">
        <f t="shared" si="1"/>
        <v>4.5427771340296401E-2</v>
      </c>
    </row>
    <row r="105" spans="1:16" x14ac:dyDescent="0.3">
      <c r="A105" s="22">
        <f>Clean_data!A108</f>
        <v>44380</v>
      </c>
      <c r="B105" s="23">
        <f>Clean_data!B108</f>
        <v>0.7475925925925927</v>
      </c>
      <c r="C105" s="22">
        <f>Clean_data!C108</f>
        <v>44380</v>
      </c>
      <c r="D105" s="23">
        <f>Clean_data!D108</f>
        <v>0.7535532407407407</v>
      </c>
      <c r="E105">
        <f>Clean_data!E108</f>
        <v>1</v>
      </c>
      <c r="F105">
        <f>Clean_data!F108</f>
        <v>42</v>
      </c>
      <c r="G105">
        <f>Clean_data!G108</f>
        <v>247</v>
      </c>
      <c r="H105">
        <f>Clean_data!H108</f>
        <v>1</v>
      </c>
      <c r="I105">
        <f>Clean_data!I108</f>
        <v>1.59</v>
      </c>
      <c r="J105">
        <f>Clean_data!J108</f>
        <v>8</v>
      </c>
      <c r="K105" t="b">
        <f>Clean_data!K108</f>
        <v>1</v>
      </c>
      <c r="L105">
        <f>Clean_data!L108</f>
        <v>17</v>
      </c>
      <c r="M105" t="str">
        <f>Clean_data!M108</f>
        <v>Saturday</v>
      </c>
      <c r="N105" s="6">
        <f>Clean_data!N108</f>
        <v>8.5833333333331296</v>
      </c>
      <c r="O105" s="5">
        <f>Parameters!$B$3+Parameters!$B$4*I105+Parameters!$B$5*N105</f>
        <v>7.7378333333332581</v>
      </c>
      <c r="P105">
        <f t="shared" si="1"/>
        <v>8.8825073053806509E-3</v>
      </c>
    </row>
    <row r="106" spans="1:16" x14ac:dyDescent="0.3">
      <c r="A106" s="22">
        <f>Clean_data!A109</f>
        <v>44380</v>
      </c>
      <c r="B106" s="23">
        <f>Clean_data!B109</f>
        <v>0.76483796296296302</v>
      </c>
      <c r="C106" s="22">
        <f>Clean_data!C109</f>
        <v>44380</v>
      </c>
      <c r="D106" s="23">
        <f>Clean_data!D109</f>
        <v>0.76793981481481488</v>
      </c>
      <c r="E106">
        <f>Clean_data!E109</f>
        <v>1</v>
      </c>
      <c r="F106">
        <f>Clean_data!F109</f>
        <v>69</v>
      </c>
      <c r="G106">
        <f>Clean_data!G109</f>
        <v>159</v>
      </c>
      <c r="H106">
        <f>Clean_data!H109</f>
        <v>1</v>
      </c>
      <c r="I106">
        <f>Clean_data!I109</f>
        <v>0.73</v>
      </c>
      <c r="J106">
        <f>Clean_data!J109</f>
        <v>5</v>
      </c>
      <c r="K106" t="b">
        <f>Clean_data!K109</f>
        <v>0</v>
      </c>
      <c r="L106">
        <f>Clean_data!L109</f>
        <v>18</v>
      </c>
      <c r="M106" t="str">
        <f>Clean_data!M109</f>
        <v>Saturday</v>
      </c>
      <c r="N106" s="6">
        <f>Clean_data!N109</f>
        <v>4.4666666666666721</v>
      </c>
      <c r="O106" s="5">
        <f>Parameters!$B$3+Parameters!$B$4*I106+Parameters!$B$5*N106</f>
        <v>4.6666666666666687</v>
      </c>
      <c r="P106">
        <f t="shared" si="1"/>
        <v>2.3809523809523503E-2</v>
      </c>
    </row>
    <row r="107" spans="1:16" x14ac:dyDescent="0.3">
      <c r="A107" s="22">
        <f>Clean_data!A110</f>
        <v>44380</v>
      </c>
      <c r="B107" s="23">
        <f>Clean_data!B110</f>
        <v>0.75049768518518523</v>
      </c>
      <c r="C107" s="22">
        <f>Clean_data!C110</f>
        <v>44380</v>
      </c>
      <c r="D107" s="23">
        <f>Clean_data!D110</f>
        <v>0.76594907407407409</v>
      </c>
      <c r="E107">
        <f>Clean_data!E110</f>
        <v>1</v>
      </c>
      <c r="F107">
        <f>Clean_data!F110</f>
        <v>56</v>
      </c>
      <c r="G107">
        <f>Clean_data!G110</f>
        <v>260</v>
      </c>
      <c r="H107">
        <f>Clean_data!H110</f>
        <v>1</v>
      </c>
      <c r="I107">
        <f>Clean_data!I110</f>
        <v>3.19</v>
      </c>
      <c r="J107">
        <f>Clean_data!J110</f>
        <v>15.5</v>
      </c>
      <c r="K107" t="b">
        <f>Clean_data!K110</f>
        <v>0</v>
      </c>
      <c r="L107">
        <f>Clean_data!L110</f>
        <v>18</v>
      </c>
      <c r="M107" t="str">
        <f>Clean_data!M110</f>
        <v>Saturday</v>
      </c>
      <c r="N107" s="6">
        <f>Clean_data!N110</f>
        <v>22.249999999999961</v>
      </c>
      <c r="O107" s="5">
        <f>Parameters!$B$3+Parameters!$B$4*I107+Parameters!$B$5*N107</f>
        <v>15.674499999999986</v>
      </c>
      <c r="P107">
        <f t="shared" si="1"/>
        <v>1.9426616478991421E-3</v>
      </c>
    </row>
    <row r="108" spans="1:16" x14ac:dyDescent="0.3">
      <c r="A108" s="22">
        <f>Clean_data!A111</f>
        <v>44380</v>
      </c>
      <c r="B108" s="23">
        <f>Clean_data!B111</f>
        <v>0.83827546296296296</v>
      </c>
      <c r="C108" s="22">
        <f>Clean_data!C111</f>
        <v>44380</v>
      </c>
      <c r="D108" s="23">
        <f>Clean_data!D111</f>
        <v>0.84062500000000007</v>
      </c>
      <c r="E108">
        <f>Clean_data!E111</f>
        <v>1</v>
      </c>
      <c r="F108">
        <f>Clean_data!F111</f>
        <v>82</v>
      </c>
      <c r="G108">
        <f>Clean_data!G111</f>
        <v>95</v>
      </c>
      <c r="H108">
        <f>Clean_data!H111</f>
        <v>1</v>
      </c>
      <c r="I108">
        <f>Clean_data!I111</f>
        <v>1.1000000000000001</v>
      </c>
      <c r="J108">
        <f>Clean_data!J111</f>
        <v>5.5</v>
      </c>
      <c r="K108" t="b">
        <f>Clean_data!K111</f>
        <v>0</v>
      </c>
      <c r="L108">
        <f>Clean_data!L111</f>
        <v>20</v>
      </c>
      <c r="M108" t="str">
        <f>Clean_data!M111</f>
        <v>Saturday</v>
      </c>
      <c r="N108" s="6">
        <f>Clean_data!N111</f>
        <v>3.3833333333334359</v>
      </c>
      <c r="O108" s="5">
        <f>Parameters!$B$3+Parameters!$B$4*I108+Parameters!$B$5*N108</f>
        <v>4.9318333333333717</v>
      </c>
      <c r="P108">
        <f t="shared" si="1"/>
        <v>6.5455042636828428E-2</v>
      </c>
    </row>
    <row r="109" spans="1:16" x14ac:dyDescent="0.3">
      <c r="A109" s="22">
        <f>Clean_data!A112</f>
        <v>44380</v>
      </c>
      <c r="B109" s="23">
        <f>Clean_data!B112</f>
        <v>0.8627893518518519</v>
      </c>
      <c r="C109" s="22">
        <f>Clean_data!C112</f>
        <v>44380</v>
      </c>
      <c r="D109" s="23">
        <f>Clean_data!D112</f>
        <v>0.86606481481481479</v>
      </c>
      <c r="E109">
        <f>Clean_data!E112</f>
        <v>1</v>
      </c>
      <c r="F109">
        <f>Clean_data!F112</f>
        <v>129</v>
      </c>
      <c r="G109">
        <f>Clean_data!G112</f>
        <v>260</v>
      </c>
      <c r="H109">
        <f>Clean_data!H112</f>
        <v>1</v>
      </c>
      <c r="I109">
        <f>Clean_data!I112</f>
        <v>0.72</v>
      </c>
      <c r="J109">
        <f>Clean_data!J112</f>
        <v>5</v>
      </c>
      <c r="K109" t="b">
        <f>Clean_data!K112</f>
        <v>0</v>
      </c>
      <c r="L109">
        <f>Clean_data!L112</f>
        <v>20</v>
      </c>
      <c r="M109" t="str">
        <f>Clean_data!M112</f>
        <v>Saturday</v>
      </c>
      <c r="N109" s="6">
        <f>Clean_data!N112</f>
        <v>4.7166666666665513</v>
      </c>
      <c r="O109" s="5">
        <f>Parameters!$B$3+Parameters!$B$4*I109+Parameters!$B$5*N109</f>
        <v>4.7411666666666239</v>
      </c>
      <c r="P109">
        <f t="shared" si="1"/>
        <v>1.41304238291139E-2</v>
      </c>
    </row>
    <row r="110" spans="1:16" x14ac:dyDescent="0.3">
      <c r="A110" s="22">
        <f>Clean_data!A113</f>
        <v>44380</v>
      </c>
      <c r="B110" s="23">
        <f>Clean_data!B113</f>
        <v>0.88351851851851848</v>
      </c>
      <c r="C110" s="22">
        <f>Clean_data!C113</f>
        <v>44380</v>
      </c>
      <c r="D110" s="23">
        <f>Clean_data!D113</f>
        <v>0.89181712962962967</v>
      </c>
      <c r="E110">
        <f>Clean_data!E113</f>
        <v>1</v>
      </c>
      <c r="F110">
        <f>Clean_data!F113</f>
        <v>244</v>
      </c>
      <c r="G110">
        <f>Clean_data!G113</f>
        <v>74</v>
      </c>
      <c r="H110">
        <f>Clean_data!H113</f>
        <v>1</v>
      </c>
      <c r="I110">
        <f>Clean_data!I113</f>
        <v>3.46</v>
      </c>
      <c r="J110">
        <f>Clean_data!J113</f>
        <v>13</v>
      </c>
      <c r="K110" t="b">
        <f>Clean_data!K113</f>
        <v>1</v>
      </c>
      <c r="L110">
        <f>Clean_data!L113</f>
        <v>21</v>
      </c>
      <c r="M110" t="str">
        <f>Clean_data!M113</f>
        <v>Saturday</v>
      </c>
      <c r="N110" s="6">
        <f>Clean_data!N113</f>
        <v>11.950000000000109</v>
      </c>
      <c r="O110" s="5">
        <f>Parameters!$B$3+Parameters!$B$4*I110+Parameters!$B$5*N110</f>
        <v>12.349500000000042</v>
      </c>
      <c r="P110">
        <f t="shared" si="1"/>
        <v>3.4264565367014402E-2</v>
      </c>
    </row>
    <row r="111" spans="1:16" x14ac:dyDescent="0.3">
      <c r="A111" s="22">
        <f>Clean_data!A114</f>
        <v>44380</v>
      </c>
      <c r="B111" s="23">
        <f>Clean_data!B114</f>
        <v>0.94949074074074069</v>
      </c>
      <c r="C111" s="22">
        <f>Clean_data!C114</f>
        <v>44380</v>
      </c>
      <c r="D111" s="23">
        <f>Clean_data!D114</f>
        <v>0.95723379629629635</v>
      </c>
      <c r="E111">
        <f>Clean_data!E114</f>
        <v>1</v>
      </c>
      <c r="F111">
        <f>Clean_data!F114</f>
        <v>93</v>
      </c>
      <c r="G111">
        <f>Clean_data!G114</f>
        <v>53</v>
      </c>
      <c r="H111">
        <f>Clean_data!H114</f>
        <v>1</v>
      </c>
      <c r="I111">
        <f>Clean_data!I114</f>
        <v>2.62</v>
      </c>
      <c r="J111">
        <f>Clean_data!J114</f>
        <v>10</v>
      </c>
      <c r="K111" t="b">
        <f>Clean_data!K114</f>
        <v>0</v>
      </c>
      <c r="L111">
        <f>Clean_data!L114</f>
        <v>22</v>
      </c>
      <c r="M111" t="str">
        <f>Clean_data!M114</f>
        <v>Saturday</v>
      </c>
      <c r="N111" s="6">
        <f>Clean_data!N114</f>
        <v>11.150000000000144</v>
      </c>
      <c r="O111" s="5">
        <f>Parameters!$B$3+Parameters!$B$4*I111+Parameters!$B$5*N111</f>
        <v>10.541500000000052</v>
      </c>
      <c r="P111">
        <f t="shared" si="1"/>
        <v>2.7815989185605027E-2</v>
      </c>
    </row>
    <row r="112" spans="1:16" x14ac:dyDescent="0.3">
      <c r="A112" s="22">
        <f>Clean_data!A115</f>
        <v>44381</v>
      </c>
      <c r="B112" s="23">
        <f>Clean_data!B115</f>
        <v>6.7199074074074064E-2</v>
      </c>
      <c r="C112" s="22">
        <f>Clean_data!C115</f>
        <v>44381</v>
      </c>
      <c r="D112" s="23">
        <f>Clean_data!D115</f>
        <v>7.228009259259259E-2</v>
      </c>
      <c r="E112">
        <f>Clean_data!E115</f>
        <v>1</v>
      </c>
      <c r="F112">
        <f>Clean_data!F115</f>
        <v>244</v>
      </c>
      <c r="G112">
        <f>Clean_data!G115</f>
        <v>116</v>
      </c>
      <c r="H112">
        <f>Clean_data!H115</f>
        <v>1</v>
      </c>
      <c r="I112">
        <f>Clean_data!I115</f>
        <v>1.48</v>
      </c>
      <c r="J112">
        <f>Clean_data!J115</f>
        <v>7.5</v>
      </c>
      <c r="K112" t="b">
        <f>Clean_data!K115</f>
        <v>1</v>
      </c>
      <c r="L112">
        <f>Clean_data!L115</f>
        <v>1</v>
      </c>
      <c r="M112" t="str">
        <f>Clean_data!M115</f>
        <v>Sunday</v>
      </c>
      <c r="N112" s="6">
        <f>Clean_data!N115</f>
        <v>7.316666666666678</v>
      </c>
      <c r="O112" s="5">
        <f>Parameters!$B$3+Parameters!$B$4*I112+Parameters!$B$5*N112</f>
        <v>7.0711666666666702</v>
      </c>
      <c r="P112">
        <f t="shared" si="1"/>
        <v>2.6006744918722704E-2</v>
      </c>
    </row>
    <row r="113" spans="1:16" x14ac:dyDescent="0.3">
      <c r="A113" s="22">
        <f>Clean_data!A116</f>
        <v>44381</v>
      </c>
      <c r="B113" s="23">
        <f>Clean_data!B116</f>
        <v>0.27938657407407408</v>
      </c>
      <c r="C113" s="22">
        <f>Clean_data!C116</f>
        <v>44381</v>
      </c>
      <c r="D113" s="23">
        <f>Clean_data!D116</f>
        <v>0.28620370370370368</v>
      </c>
      <c r="E113">
        <f>Clean_data!E116</f>
        <v>1</v>
      </c>
      <c r="F113">
        <f>Clean_data!F116</f>
        <v>42</v>
      </c>
      <c r="G113">
        <f>Clean_data!G116</f>
        <v>151</v>
      </c>
      <c r="H113">
        <f>Clean_data!H116</f>
        <v>1</v>
      </c>
      <c r="I113">
        <f>Clean_data!I116</f>
        <v>2.25</v>
      </c>
      <c r="J113">
        <f>Clean_data!J116</f>
        <v>10</v>
      </c>
      <c r="K113" t="b">
        <f>Clean_data!K116</f>
        <v>1</v>
      </c>
      <c r="L113">
        <f>Clean_data!L116</f>
        <v>6</v>
      </c>
      <c r="M113" t="str">
        <f>Clean_data!M116</f>
        <v>Sunday</v>
      </c>
      <c r="N113" s="6">
        <f>Clean_data!N116</f>
        <v>9.8166666666666291</v>
      </c>
      <c r="O113" s="5">
        <f>Parameters!$B$3+Parameters!$B$4*I113+Parameters!$B$5*N113</f>
        <v>9.3821666666666523</v>
      </c>
      <c r="P113">
        <f t="shared" si="1"/>
        <v>4.0685487834487E-2</v>
      </c>
    </row>
    <row r="114" spans="1:16" x14ac:dyDescent="0.3">
      <c r="A114" s="22">
        <f>Clean_data!A117</f>
        <v>44381</v>
      </c>
      <c r="B114" s="23">
        <f>Clean_data!B117</f>
        <v>0.40946759259259258</v>
      </c>
      <c r="C114" s="22">
        <f>Clean_data!C117</f>
        <v>44381</v>
      </c>
      <c r="D114" s="23">
        <f>Clean_data!D117</f>
        <v>0.41204861111111107</v>
      </c>
      <c r="E114">
        <f>Clean_data!E117</f>
        <v>1</v>
      </c>
      <c r="F114">
        <f>Clean_data!F117</f>
        <v>41</v>
      </c>
      <c r="G114">
        <f>Clean_data!G117</f>
        <v>152</v>
      </c>
      <c r="H114">
        <f>Clean_data!H117</f>
        <v>1</v>
      </c>
      <c r="I114">
        <f>Clean_data!I117</f>
        <v>0.66</v>
      </c>
      <c r="J114">
        <f>Clean_data!J117</f>
        <v>4.5</v>
      </c>
      <c r="K114" t="b">
        <f>Clean_data!K117</f>
        <v>1</v>
      </c>
      <c r="L114">
        <f>Clean_data!L117</f>
        <v>9</v>
      </c>
      <c r="M114" t="str">
        <f>Clean_data!M117</f>
        <v>Sunday</v>
      </c>
      <c r="N114" s="6">
        <f>Clean_data!N117</f>
        <v>3.7166666666666348</v>
      </c>
      <c r="O114" s="5">
        <f>Parameters!$B$3+Parameters!$B$4*I114+Parameters!$B$5*N114</f>
        <v>4.2631666666666543</v>
      </c>
      <c r="P114">
        <f t="shared" si="1"/>
        <v>1.3156893024227009E-2</v>
      </c>
    </row>
    <row r="115" spans="1:16" x14ac:dyDescent="0.3">
      <c r="A115" s="22">
        <f>Clean_data!A118</f>
        <v>44381</v>
      </c>
      <c r="B115" s="23">
        <f>Clean_data!B118</f>
        <v>0.45409722222222221</v>
      </c>
      <c r="C115" s="22">
        <f>Clean_data!C118</f>
        <v>44381</v>
      </c>
      <c r="D115" s="23">
        <f>Clean_data!D118</f>
        <v>0.4707175925925926</v>
      </c>
      <c r="E115">
        <f>Clean_data!E118</f>
        <v>1</v>
      </c>
      <c r="F115">
        <f>Clean_data!F118</f>
        <v>215</v>
      </c>
      <c r="G115">
        <f>Clean_data!G118</f>
        <v>205</v>
      </c>
      <c r="H115">
        <f>Clean_data!H118</f>
        <v>1</v>
      </c>
      <c r="I115">
        <f>Clean_data!I118</f>
        <v>4.13</v>
      </c>
      <c r="J115">
        <f>Clean_data!J118</f>
        <v>19.5</v>
      </c>
      <c r="K115" t="b">
        <f>Clean_data!K118</f>
        <v>0</v>
      </c>
      <c r="L115">
        <f>Clean_data!L118</f>
        <v>10</v>
      </c>
      <c r="M115" t="str">
        <f>Clean_data!M118</f>
        <v>Sunday</v>
      </c>
      <c r="N115" s="6">
        <f>Clean_data!N118</f>
        <v>23.933333333333373</v>
      </c>
      <c r="O115" s="5">
        <f>Parameters!$B$3+Parameters!$B$4*I115+Parameters!$B$5*N115</f>
        <v>17.989333333333349</v>
      </c>
      <c r="P115">
        <f t="shared" si="1"/>
        <v>0.12685927463187793</v>
      </c>
    </row>
    <row r="116" spans="1:16" x14ac:dyDescent="0.3">
      <c r="A116" s="22">
        <f>Clean_data!A119</f>
        <v>44381</v>
      </c>
      <c r="B116" s="23">
        <f>Clean_data!B119</f>
        <v>0.48663194444444446</v>
      </c>
      <c r="C116" s="22">
        <f>Clean_data!C119</f>
        <v>44381</v>
      </c>
      <c r="D116" s="23">
        <f>Clean_data!D119</f>
        <v>0.50662037037037033</v>
      </c>
      <c r="E116">
        <f>Clean_data!E119</f>
        <v>1</v>
      </c>
      <c r="F116">
        <f>Clean_data!F119</f>
        <v>213</v>
      </c>
      <c r="G116">
        <f>Clean_data!G119</f>
        <v>119</v>
      </c>
      <c r="H116">
        <f>Clean_data!H119</f>
        <v>1</v>
      </c>
      <c r="I116">
        <f>Clean_data!I119</f>
        <v>7.07</v>
      </c>
      <c r="J116">
        <f>Clean_data!J119</f>
        <v>26</v>
      </c>
      <c r="K116" t="b">
        <f>Clean_data!K119</f>
        <v>0</v>
      </c>
      <c r="L116">
        <f>Clean_data!L119</f>
        <v>11</v>
      </c>
      <c r="M116" t="str">
        <f>Clean_data!M119</f>
        <v>Sunday</v>
      </c>
      <c r="N116" s="6">
        <f>Clean_data!N119</f>
        <v>28.78333333333325</v>
      </c>
      <c r="O116" s="5">
        <f>Parameters!$B$3+Parameters!$B$4*I116+Parameters!$B$5*N116</f>
        <v>25.0758333333333</v>
      </c>
      <c r="P116">
        <f t="shared" si="1"/>
        <v>3.4060045639340959E-2</v>
      </c>
    </row>
    <row r="117" spans="1:16" x14ac:dyDescent="0.3">
      <c r="A117" s="22">
        <f>Clean_data!A120</f>
        <v>44381</v>
      </c>
      <c r="B117" s="23">
        <f>Clean_data!B120</f>
        <v>0.48444444444444446</v>
      </c>
      <c r="C117" s="22">
        <f>Clean_data!C120</f>
        <v>44381</v>
      </c>
      <c r="D117" s="23">
        <f>Clean_data!D120</f>
        <v>0.49332175925925931</v>
      </c>
      <c r="E117">
        <f>Clean_data!E120</f>
        <v>1</v>
      </c>
      <c r="F117">
        <f>Clean_data!F120</f>
        <v>42</v>
      </c>
      <c r="G117">
        <f>Clean_data!G120</f>
        <v>60</v>
      </c>
      <c r="H117">
        <f>Clean_data!H120</f>
        <v>1</v>
      </c>
      <c r="I117">
        <f>Clean_data!I120</f>
        <v>4.83</v>
      </c>
      <c r="J117">
        <f>Clean_data!J120</f>
        <v>16</v>
      </c>
      <c r="K117" t="b">
        <f>Clean_data!K120</f>
        <v>1</v>
      </c>
      <c r="L117">
        <f>Clean_data!L120</f>
        <v>11</v>
      </c>
      <c r="M117" t="str">
        <f>Clean_data!M120</f>
        <v>Sunday</v>
      </c>
      <c r="N117" s="6">
        <f>Clean_data!N120</f>
        <v>12.783333333333387</v>
      </c>
      <c r="O117" s="5">
        <f>Parameters!$B$3+Parameters!$B$4*I117+Parameters!$B$5*N117</f>
        <v>15.123833333333353</v>
      </c>
      <c r="P117">
        <f t="shared" si="1"/>
        <v>5.0758826208814466E-2</v>
      </c>
    </row>
    <row r="118" spans="1:16" x14ac:dyDescent="0.3">
      <c r="A118" s="22">
        <f>Clean_data!A121</f>
        <v>44381</v>
      </c>
      <c r="B118" s="23">
        <f>Clean_data!B121</f>
        <v>0.54219907407407408</v>
      </c>
      <c r="C118" s="22">
        <f>Clean_data!C121</f>
        <v>44381</v>
      </c>
      <c r="D118" s="23">
        <f>Clean_data!D121</f>
        <v>0.55458333333333332</v>
      </c>
      <c r="E118">
        <f>Clean_data!E121</f>
        <v>1</v>
      </c>
      <c r="F118">
        <f>Clean_data!F121</f>
        <v>196</v>
      </c>
      <c r="G118">
        <f>Clean_data!G121</f>
        <v>216</v>
      </c>
      <c r="H118">
        <f>Clean_data!H121</f>
        <v>2</v>
      </c>
      <c r="I118">
        <f>Clean_data!I121</f>
        <v>5.0599999999999996</v>
      </c>
      <c r="J118">
        <f>Clean_data!J121</f>
        <v>17.5</v>
      </c>
      <c r="K118" t="b">
        <f>Clean_data!K121</f>
        <v>0</v>
      </c>
      <c r="L118">
        <f>Clean_data!L121</f>
        <v>13</v>
      </c>
      <c r="M118" t="str">
        <f>Clean_data!M121</f>
        <v>Sunday</v>
      </c>
      <c r="N118" s="6">
        <f>Clean_data!N121</f>
        <v>17.833333333333297</v>
      </c>
      <c r="O118" s="5">
        <f>Parameters!$B$3+Parameters!$B$4*I118+Parameters!$B$5*N118</f>
        <v>17.406333333333318</v>
      </c>
      <c r="P118">
        <f t="shared" si="1"/>
        <v>5.0403748316401665E-4</v>
      </c>
    </row>
    <row r="119" spans="1:16" x14ac:dyDescent="0.3">
      <c r="A119" s="22">
        <f>Clean_data!A122</f>
        <v>44381</v>
      </c>
      <c r="B119" s="23">
        <f>Clean_data!B122</f>
        <v>0.52652777777777782</v>
      </c>
      <c r="C119" s="22">
        <f>Clean_data!C122</f>
        <v>44381</v>
      </c>
      <c r="D119" s="23">
        <f>Clean_data!D122</f>
        <v>0.53621527777777778</v>
      </c>
      <c r="E119">
        <f>Clean_data!E122</f>
        <v>1</v>
      </c>
      <c r="F119">
        <f>Clean_data!F122</f>
        <v>146</v>
      </c>
      <c r="G119">
        <f>Clean_data!G122</f>
        <v>129</v>
      </c>
      <c r="H119">
        <f>Clean_data!H122</f>
        <v>1</v>
      </c>
      <c r="I119">
        <f>Clean_data!I122</f>
        <v>3.94</v>
      </c>
      <c r="J119">
        <f>Clean_data!J122</f>
        <v>15</v>
      </c>
      <c r="K119" t="b">
        <f>Clean_data!K122</f>
        <v>0</v>
      </c>
      <c r="L119">
        <f>Clean_data!L122</f>
        <v>12</v>
      </c>
      <c r="M119" t="str">
        <f>Clean_data!M122</f>
        <v>Sunday</v>
      </c>
      <c r="N119" s="6">
        <f>Clean_data!N122</f>
        <v>13.949999999999942</v>
      </c>
      <c r="O119" s="5">
        <f>Parameters!$B$3+Parameters!$B$4*I119+Parameters!$B$5*N119</f>
        <v>13.953499999999979</v>
      </c>
      <c r="P119">
        <f t="shared" si="1"/>
        <v>7.848656251120123E-2</v>
      </c>
    </row>
    <row r="120" spans="1:16" x14ac:dyDescent="0.3">
      <c r="A120" s="22">
        <f>Clean_data!A123</f>
        <v>44381</v>
      </c>
      <c r="B120" s="23">
        <f>Clean_data!B123</f>
        <v>0.61221064814814818</v>
      </c>
      <c r="C120" s="22">
        <f>Clean_data!C123</f>
        <v>44381</v>
      </c>
      <c r="D120" s="23">
        <f>Clean_data!D123</f>
        <v>0.61829861111111117</v>
      </c>
      <c r="E120">
        <f>Clean_data!E123</f>
        <v>1</v>
      </c>
      <c r="F120">
        <f>Clean_data!F123</f>
        <v>75</v>
      </c>
      <c r="G120">
        <f>Clean_data!G123</f>
        <v>74</v>
      </c>
      <c r="H120">
        <f>Clean_data!H123</f>
        <v>6</v>
      </c>
      <c r="I120">
        <f>Clean_data!I123</f>
        <v>1.33</v>
      </c>
      <c r="J120">
        <f>Clean_data!J123</f>
        <v>8</v>
      </c>
      <c r="K120" t="b">
        <f>Clean_data!K123</f>
        <v>1</v>
      </c>
      <c r="L120">
        <f>Clean_data!L123</f>
        <v>14</v>
      </c>
      <c r="M120" t="str">
        <f>Clean_data!M123</f>
        <v>Sunday</v>
      </c>
      <c r="N120" s="6">
        <f>Clean_data!N123</f>
        <v>8.7666666666667048</v>
      </c>
      <c r="O120" s="5">
        <f>Parameters!$B$3+Parameters!$B$4*I120+Parameters!$B$5*N120</f>
        <v>7.3376666666666814</v>
      </c>
      <c r="P120">
        <f t="shared" si="1"/>
        <v>5.9785414679201926E-2</v>
      </c>
    </row>
    <row r="121" spans="1:16" x14ac:dyDescent="0.3">
      <c r="A121" s="22">
        <f>Clean_data!A124</f>
        <v>44381</v>
      </c>
      <c r="B121" s="23">
        <f>Clean_data!B124</f>
        <v>0.635625</v>
      </c>
      <c r="C121" s="22">
        <f>Clean_data!C124</f>
        <v>44381</v>
      </c>
      <c r="D121" s="23">
        <f>Clean_data!D124</f>
        <v>0.64045138888888886</v>
      </c>
      <c r="E121">
        <f>Clean_data!E124</f>
        <v>1</v>
      </c>
      <c r="F121">
        <f>Clean_data!F124</f>
        <v>41</v>
      </c>
      <c r="G121">
        <f>Clean_data!G124</f>
        <v>74</v>
      </c>
      <c r="H121">
        <f>Clean_data!H124</f>
        <v>1</v>
      </c>
      <c r="I121">
        <f>Clean_data!I124</f>
        <v>1.04</v>
      </c>
      <c r="J121">
        <f>Clean_data!J124</f>
        <v>6.5</v>
      </c>
      <c r="K121" t="b">
        <f>Clean_data!K124</f>
        <v>1</v>
      </c>
      <c r="L121">
        <f>Clean_data!L124</f>
        <v>15</v>
      </c>
      <c r="M121" t="str">
        <f>Clean_data!M124</f>
        <v>Sunday</v>
      </c>
      <c r="N121" s="6">
        <f>Clean_data!N124</f>
        <v>6.9499999999999673</v>
      </c>
      <c r="O121" s="5">
        <f>Parameters!$B$3+Parameters!$B$4*I121+Parameters!$B$5*N121</f>
        <v>6.143499999999988</v>
      </c>
      <c r="P121">
        <f t="shared" si="1"/>
        <v>2.0687271099537531E-2</v>
      </c>
    </row>
    <row r="122" spans="1:16" x14ac:dyDescent="0.3">
      <c r="A122" s="22">
        <f>Clean_data!A125</f>
        <v>44381</v>
      </c>
      <c r="B122" s="23">
        <f>Clean_data!B125</f>
        <v>0.68998842592592602</v>
      </c>
      <c r="C122" s="22">
        <f>Clean_data!C125</f>
        <v>44381</v>
      </c>
      <c r="D122" s="23">
        <f>Clean_data!D125</f>
        <v>0.71116898148148155</v>
      </c>
      <c r="E122">
        <f>Clean_data!E125</f>
        <v>1</v>
      </c>
      <c r="F122">
        <f>Clean_data!F125</f>
        <v>74</v>
      </c>
      <c r="G122">
        <f>Clean_data!G125</f>
        <v>169</v>
      </c>
      <c r="H122">
        <f>Clean_data!H125</f>
        <v>1</v>
      </c>
      <c r="I122">
        <f>Clean_data!I125</f>
        <v>5.45</v>
      </c>
      <c r="J122">
        <f>Clean_data!J125</f>
        <v>22</v>
      </c>
      <c r="K122" t="b">
        <f>Clean_data!K125</f>
        <v>1</v>
      </c>
      <c r="L122">
        <f>Clean_data!L125</f>
        <v>16</v>
      </c>
      <c r="M122" t="str">
        <f>Clean_data!M125</f>
        <v>Sunday</v>
      </c>
      <c r="N122" s="6">
        <f>Clean_data!N125</f>
        <v>30.499999999999972</v>
      </c>
      <c r="O122" s="5">
        <f>Parameters!$B$3+Parameters!$B$4*I122+Parameters!$B$5*N122</f>
        <v>22.794999999999987</v>
      </c>
      <c r="P122">
        <f t="shared" si="1"/>
        <v>2.7726475104188655E-2</v>
      </c>
    </row>
    <row r="123" spans="1:16" x14ac:dyDescent="0.3">
      <c r="A123" s="22">
        <f>Clean_data!A126</f>
        <v>44381</v>
      </c>
      <c r="B123" s="23">
        <f>Clean_data!B126</f>
        <v>0.73613425925925924</v>
      </c>
      <c r="C123" s="22">
        <f>Clean_data!C126</f>
        <v>44381</v>
      </c>
      <c r="D123" s="23">
        <f>Clean_data!D126</f>
        <v>0.74276620370370372</v>
      </c>
      <c r="E123">
        <f>Clean_data!E126</f>
        <v>1</v>
      </c>
      <c r="F123">
        <f>Clean_data!F126</f>
        <v>97</v>
      </c>
      <c r="G123">
        <f>Clean_data!G126</f>
        <v>66</v>
      </c>
      <c r="H123">
        <f>Clean_data!H126</f>
        <v>1</v>
      </c>
      <c r="I123">
        <f>Clean_data!I126</f>
        <v>1.64</v>
      </c>
      <c r="J123">
        <f>Clean_data!J126</f>
        <v>8.5</v>
      </c>
      <c r="K123" t="b">
        <f>Clean_data!K126</f>
        <v>0</v>
      </c>
      <c r="L123">
        <f>Clean_data!L126</f>
        <v>17</v>
      </c>
      <c r="M123" t="str">
        <f>Clean_data!M126</f>
        <v>Sunday</v>
      </c>
      <c r="N123" s="6">
        <f>Clean_data!N126</f>
        <v>9.550000000000054</v>
      </c>
      <c r="O123" s="5">
        <f>Parameters!$B$3+Parameters!$B$4*I123+Parameters!$B$5*N123</f>
        <v>8.1855000000000206</v>
      </c>
      <c r="P123">
        <f t="shared" si="1"/>
        <v>1.2083592938731508E-2</v>
      </c>
    </row>
    <row r="124" spans="1:16" x14ac:dyDescent="0.3">
      <c r="A124" s="22">
        <f>Clean_data!A127</f>
        <v>44381</v>
      </c>
      <c r="B124" s="23">
        <f>Clean_data!B127</f>
        <v>0.72162037037037041</v>
      </c>
      <c r="C124" s="22">
        <f>Clean_data!C127</f>
        <v>44381</v>
      </c>
      <c r="D124" s="23">
        <f>Clean_data!D127</f>
        <v>0.76725694444444448</v>
      </c>
      <c r="E124">
        <f>Clean_data!E127</f>
        <v>1</v>
      </c>
      <c r="F124">
        <f>Clean_data!F127</f>
        <v>11</v>
      </c>
      <c r="G124">
        <f>Clean_data!G127</f>
        <v>89</v>
      </c>
      <c r="H124">
        <f>Clean_data!H127</f>
        <v>2</v>
      </c>
      <c r="I124">
        <f>Clean_data!I127</f>
        <v>3.64</v>
      </c>
      <c r="J124">
        <f>Clean_data!J127</f>
        <v>38.5</v>
      </c>
      <c r="K124" t="b">
        <f>Clean_data!K127</f>
        <v>0</v>
      </c>
      <c r="L124">
        <f>Clean_data!L127</f>
        <v>17</v>
      </c>
      <c r="M124" t="str">
        <f>Clean_data!M127</f>
        <v>Sunday</v>
      </c>
      <c r="N124" s="6">
        <f>Clean_data!N127</f>
        <v>65.716666666666654</v>
      </c>
      <c r="O124" s="5">
        <f>Parameters!$B$3+Parameters!$B$4*I124+Parameters!$B$5*N124</f>
        <v>32.567166666666665</v>
      </c>
      <c r="P124">
        <f t="shared" si="1"/>
        <v>1.0807974706973116</v>
      </c>
    </row>
    <row r="125" spans="1:16" x14ac:dyDescent="0.3">
      <c r="A125" s="22">
        <f>Clean_data!A128</f>
        <v>44381</v>
      </c>
      <c r="B125" s="23">
        <f>Clean_data!B128</f>
        <v>0.74861111111111101</v>
      </c>
      <c r="C125" s="22">
        <f>Clean_data!C128</f>
        <v>44381</v>
      </c>
      <c r="D125" s="23">
        <f>Clean_data!D128</f>
        <v>0.7677314814814814</v>
      </c>
      <c r="E125">
        <f>Clean_data!E128</f>
        <v>1</v>
      </c>
      <c r="F125">
        <f>Clean_data!F128</f>
        <v>56</v>
      </c>
      <c r="G125">
        <f>Clean_data!G128</f>
        <v>197</v>
      </c>
      <c r="H125">
        <f>Clean_data!H128</f>
        <v>1</v>
      </c>
      <c r="I125">
        <f>Clean_data!I128</f>
        <v>5.87</v>
      </c>
      <c r="J125">
        <f>Clean_data!J128</f>
        <v>23</v>
      </c>
      <c r="K125" t="b">
        <f>Clean_data!K128</f>
        <v>0</v>
      </c>
      <c r="L125">
        <f>Clean_data!L128</f>
        <v>17</v>
      </c>
      <c r="M125" t="str">
        <f>Clean_data!M128</f>
        <v>Sunday</v>
      </c>
      <c r="N125" s="6">
        <f>Clean_data!N128</f>
        <v>27.533333333333374</v>
      </c>
      <c r="O125" s="5">
        <f>Parameters!$B$3+Parameters!$B$4*I125+Parameters!$B$5*N125</f>
        <v>22.453333333333347</v>
      </c>
      <c r="P125">
        <f t="shared" si="1"/>
        <v>1.3309580364211501E-2</v>
      </c>
    </row>
    <row r="126" spans="1:16" x14ac:dyDescent="0.3">
      <c r="A126" s="22">
        <f>Clean_data!A129</f>
        <v>44381</v>
      </c>
      <c r="B126" s="23">
        <f>Clean_data!B129</f>
        <v>0.85781249999999998</v>
      </c>
      <c r="C126" s="22">
        <f>Clean_data!C129</f>
        <v>44381</v>
      </c>
      <c r="D126" s="23">
        <f>Clean_data!D129</f>
        <v>0.86040509259259268</v>
      </c>
      <c r="E126">
        <f>Clean_data!E129</f>
        <v>1</v>
      </c>
      <c r="F126">
        <f>Clean_data!F129</f>
        <v>75</v>
      </c>
      <c r="G126">
        <f>Clean_data!G129</f>
        <v>41</v>
      </c>
      <c r="H126">
        <f>Clean_data!H129</f>
        <v>1</v>
      </c>
      <c r="I126">
        <f>Clean_data!I129</f>
        <v>0.8</v>
      </c>
      <c r="J126">
        <f>Clean_data!J129</f>
        <v>5</v>
      </c>
      <c r="K126" t="b">
        <f>Clean_data!K129</f>
        <v>1</v>
      </c>
      <c r="L126">
        <f>Clean_data!L129</f>
        <v>20</v>
      </c>
      <c r="M126" t="str">
        <f>Clean_data!M129</f>
        <v>Sunday</v>
      </c>
      <c r="N126" s="6">
        <f>Clean_data!N129</f>
        <v>3.7333333333334906</v>
      </c>
      <c r="O126" s="5">
        <f>Parameters!$B$3+Parameters!$B$4*I126+Parameters!$B$5*N126</f>
        <v>4.5213333333333914</v>
      </c>
      <c r="P126">
        <f t="shared" si="1"/>
        <v>5.0675710213296803E-2</v>
      </c>
    </row>
    <row r="127" spans="1:16" x14ac:dyDescent="0.3">
      <c r="A127" s="22">
        <f>Clean_data!A130</f>
        <v>44381</v>
      </c>
      <c r="B127" s="23">
        <f>Clean_data!B130</f>
        <v>0.89287037037037031</v>
      </c>
      <c r="C127" s="22">
        <f>Clean_data!C130</f>
        <v>44381</v>
      </c>
      <c r="D127" s="23">
        <f>Clean_data!D130</f>
        <v>0.89644675925925921</v>
      </c>
      <c r="E127">
        <f>Clean_data!E130</f>
        <v>1</v>
      </c>
      <c r="F127">
        <f>Clean_data!F130</f>
        <v>97</v>
      </c>
      <c r="G127">
        <f>Clean_data!G130</f>
        <v>25</v>
      </c>
      <c r="H127">
        <f>Clean_data!H130</f>
        <v>1</v>
      </c>
      <c r="I127">
        <f>Clean_data!I130</f>
        <v>0.77</v>
      </c>
      <c r="J127">
        <f>Clean_data!J130</f>
        <v>5.5</v>
      </c>
      <c r="K127" t="b">
        <f>Clean_data!K130</f>
        <v>0</v>
      </c>
      <c r="L127">
        <f>Clean_data!L130</f>
        <v>21</v>
      </c>
      <c r="M127" t="str">
        <f>Clean_data!M130</f>
        <v>Sunday</v>
      </c>
      <c r="N127" s="6">
        <f>Clean_data!N130</f>
        <v>5.1500000000000057</v>
      </c>
      <c r="O127" s="5">
        <f>Parameters!$B$3+Parameters!$B$4*I127+Parameters!$B$5*N127</f>
        <v>4.991500000000002</v>
      </c>
      <c r="P127">
        <f t="shared" si="1"/>
        <v>5.1802514274265812E-2</v>
      </c>
    </row>
    <row r="128" spans="1:16" x14ac:dyDescent="0.3">
      <c r="A128" s="22">
        <f>Clean_data!A131</f>
        <v>44382</v>
      </c>
      <c r="B128" s="23">
        <f>Clean_data!B131</f>
        <v>0.25645833333333334</v>
      </c>
      <c r="C128" s="22">
        <f>Clean_data!C131</f>
        <v>44382</v>
      </c>
      <c r="D128" s="23">
        <f>Clean_data!D131</f>
        <v>0.29973379629629632</v>
      </c>
      <c r="E128">
        <f>Clean_data!E131</f>
        <v>1</v>
      </c>
      <c r="F128">
        <f>Clean_data!F131</f>
        <v>223</v>
      </c>
      <c r="G128">
        <f>Clean_data!G131</f>
        <v>129</v>
      </c>
      <c r="H128">
        <f>Clean_data!H131</f>
        <v>1</v>
      </c>
      <c r="I128">
        <f>Clean_data!I131</f>
        <v>5.77</v>
      </c>
      <c r="J128">
        <f>Clean_data!J131</f>
        <v>39.5</v>
      </c>
      <c r="K128" t="b">
        <f>Clean_data!K131</f>
        <v>0</v>
      </c>
      <c r="L128">
        <f>Clean_data!L131</f>
        <v>6</v>
      </c>
      <c r="M128" t="str">
        <f>Clean_data!M131</f>
        <v>Monday</v>
      </c>
      <c r="N128" s="6">
        <f>Clean_data!N131</f>
        <v>62.316666666666684</v>
      </c>
      <c r="O128" s="5">
        <f>Parameters!$B$3+Parameters!$B$4*I128+Parameters!$B$5*N128</f>
        <v>35.143166666666673</v>
      </c>
      <c r="P128">
        <f t="shared" si="1"/>
        <v>0.5401333600494469</v>
      </c>
    </row>
    <row r="129" spans="1:16" x14ac:dyDescent="0.3">
      <c r="A129" s="22">
        <f>Clean_data!A132</f>
        <v>44382</v>
      </c>
      <c r="B129" s="23">
        <f>Clean_data!B132</f>
        <v>0.41206018518518522</v>
      </c>
      <c r="C129" s="22">
        <f>Clean_data!C132</f>
        <v>44382</v>
      </c>
      <c r="D129" s="23">
        <f>Clean_data!D132</f>
        <v>0.45408564814814811</v>
      </c>
      <c r="E129">
        <f>Clean_data!E132</f>
        <v>1</v>
      </c>
      <c r="F129">
        <f>Clean_data!F132</f>
        <v>63</v>
      </c>
      <c r="G129">
        <f>Clean_data!G132</f>
        <v>90</v>
      </c>
      <c r="H129">
        <f>Clean_data!H132</f>
        <v>1</v>
      </c>
      <c r="I129">
        <f>Clean_data!I132</f>
        <v>10.97</v>
      </c>
      <c r="J129">
        <f>Clean_data!J132</f>
        <v>45.5</v>
      </c>
      <c r="K129" t="b">
        <f>Clean_data!K132</f>
        <v>1</v>
      </c>
      <c r="L129">
        <f>Clean_data!L132</f>
        <v>9</v>
      </c>
      <c r="M129" t="str">
        <f>Clean_data!M132</f>
        <v>Monday</v>
      </c>
      <c r="N129" s="6">
        <f>Clean_data!N132</f>
        <v>60.516666666666559</v>
      </c>
      <c r="O129" s="5">
        <f>Parameters!$B$3+Parameters!$B$4*I129+Parameters!$B$5*N129</f>
        <v>43.837166666666633</v>
      </c>
      <c r="P129">
        <f t="shared" ref="P129:P192" si="2">(J129-O129)^2/O129</f>
        <v>6.3074667107695354E-2</v>
      </c>
    </row>
    <row r="130" spans="1:16" x14ac:dyDescent="0.3">
      <c r="A130" s="22">
        <f>Clean_data!A133</f>
        <v>44382</v>
      </c>
      <c r="B130" s="23">
        <f>Clean_data!B133</f>
        <v>0.45678240740740739</v>
      </c>
      <c r="C130" s="22">
        <f>Clean_data!C133</f>
        <v>44382</v>
      </c>
      <c r="D130" s="23">
        <f>Clean_data!D133</f>
        <v>0.46015046296296297</v>
      </c>
      <c r="E130">
        <f>Clean_data!E133</f>
        <v>1</v>
      </c>
      <c r="F130">
        <f>Clean_data!F133</f>
        <v>74</v>
      </c>
      <c r="G130">
        <f>Clean_data!G133</f>
        <v>74</v>
      </c>
      <c r="H130">
        <f>Clean_data!H133</f>
        <v>1</v>
      </c>
      <c r="I130">
        <f>Clean_data!I133</f>
        <v>0.93</v>
      </c>
      <c r="J130">
        <f>Clean_data!J133</f>
        <v>5.5</v>
      </c>
      <c r="K130" t="b">
        <f>Clean_data!K133</f>
        <v>1</v>
      </c>
      <c r="L130">
        <f>Clean_data!L133</f>
        <v>10</v>
      </c>
      <c r="M130" t="str">
        <f>Clean_data!M133</f>
        <v>Monday</v>
      </c>
      <c r="N130" s="6">
        <f>Clean_data!N133</f>
        <v>4.8500000000000387</v>
      </c>
      <c r="O130" s="5">
        <f>Parameters!$B$3+Parameters!$B$4*I130+Parameters!$B$5*N130</f>
        <v>5.1685000000000141</v>
      </c>
      <c r="P130">
        <f t="shared" si="2"/>
        <v>2.1261923188544134E-2</v>
      </c>
    </row>
    <row r="131" spans="1:16" x14ac:dyDescent="0.3">
      <c r="A131" s="22">
        <f>Clean_data!A134</f>
        <v>44382</v>
      </c>
      <c r="B131" s="23">
        <f>Clean_data!B134</f>
        <v>0.46104166666666663</v>
      </c>
      <c r="C131" s="22">
        <f>Clean_data!C134</f>
        <v>44382</v>
      </c>
      <c r="D131" s="23">
        <f>Clean_data!D134</f>
        <v>0.47380787037037037</v>
      </c>
      <c r="E131">
        <f>Clean_data!E134</f>
        <v>1</v>
      </c>
      <c r="F131">
        <f>Clean_data!F134</f>
        <v>74</v>
      </c>
      <c r="G131">
        <f>Clean_data!G134</f>
        <v>182</v>
      </c>
      <c r="H131">
        <f>Clean_data!H134</f>
        <v>2</v>
      </c>
      <c r="I131">
        <f>Clean_data!I134</f>
        <v>6.99</v>
      </c>
      <c r="J131">
        <f>Clean_data!J134</f>
        <v>21.5</v>
      </c>
      <c r="K131" t="b">
        <f>Clean_data!K134</f>
        <v>1</v>
      </c>
      <c r="L131">
        <f>Clean_data!L134</f>
        <v>11</v>
      </c>
      <c r="M131" t="str">
        <f>Clean_data!M134</f>
        <v>Monday</v>
      </c>
      <c r="N131" s="6">
        <f>Clean_data!N134</f>
        <v>18.383333333333383</v>
      </c>
      <c r="O131" s="5">
        <f>Parameters!$B$3+Parameters!$B$4*I131+Parameters!$B$5*N131</f>
        <v>21.083833333333352</v>
      </c>
      <c r="P131">
        <f t="shared" si="2"/>
        <v>8.2145733039261613E-3</v>
      </c>
    </row>
    <row r="132" spans="1:16" x14ac:dyDescent="0.3">
      <c r="A132" s="22">
        <f>Clean_data!A135</f>
        <v>44382</v>
      </c>
      <c r="B132" s="23">
        <f>Clean_data!B135</f>
        <v>0.60055555555555562</v>
      </c>
      <c r="C132" s="22">
        <f>Clean_data!C135</f>
        <v>44382</v>
      </c>
      <c r="D132" s="23">
        <f>Clean_data!D135</f>
        <v>0.65263888888888888</v>
      </c>
      <c r="E132">
        <f>Clean_data!E135</f>
        <v>1</v>
      </c>
      <c r="F132">
        <f>Clean_data!F135</f>
        <v>213</v>
      </c>
      <c r="G132">
        <f>Clean_data!G135</f>
        <v>127</v>
      </c>
      <c r="H132">
        <f>Clean_data!H135</f>
        <v>1</v>
      </c>
      <c r="I132">
        <f>Clean_data!I135</f>
        <v>11.85</v>
      </c>
      <c r="J132">
        <f>Clean_data!J135</f>
        <v>52.5</v>
      </c>
      <c r="K132" t="b">
        <f>Clean_data!K135</f>
        <v>1</v>
      </c>
      <c r="L132">
        <f>Clean_data!L135</f>
        <v>14</v>
      </c>
      <c r="M132" t="str">
        <f>Clean_data!M135</f>
        <v>Monday</v>
      </c>
      <c r="N132" s="6">
        <f>Clean_data!N135</f>
        <v>74.999999999999886</v>
      </c>
      <c r="O132" s="5">
        <f>Parameters!$B$3+Parameters!$B$4*I132+Parameters!$B$5*N132</f>
        <v>50.779999999999959</v>
      </c>
      <c r="P132">
        <f t="shared" si="2"/>
        <v>5.8259157148486514E-2</v>
      </c>
    </row>
    <row r="133" spans="1:16" x14ac:dyDescent="0.3">
      <c r="A133" s="22">
        <f>Clean_data!A136</f>
        <v>44382</v>
      </c>
      <c r="B133" s="23">
        <f>Clean_data!B136</f>
        <v>0.58825231481481477</v>
      </c>
      <c r="C133" s="22">
        <f>Clean_data!C136</f>
        <v>44382</v>
      </c>
      <c r="D133" s="23">
        <f>Clean_data!D136</f>
        <v>0.59270833333333328</v>
      </c>
      <c r="E133">
        <f>Clean_data!E136</f>
        <v>1</v>
      </c>
      <c r="F133">
        <f>Clean_data!F136</f>
        <v>174</v>
      </c>
      <c r="G133">
        <f>Clean_data!G136</f>
        <v>18</v>
      </c>
      <c r="H133">
        <f>Clean_data!H136</f>
        <v>1</v>
      </c>
      <c r="I133">
        <f>Clean_data!I136</f>
        <v>1.25</v>
      </c>
      <c r="J133">
        <f>Clean_data!J136</f>
        <v>6.5</v>
      </c>
      <c r="K133" t="b">
        <f>Clean_data!K136</f>
        <v>0</v>
      </c>
      <c r="L133">
        <f>Clean_data!L136</f>
        <v>14</v>
      </c>
      <c r="M133" t="str">
        <f>Clean_data!M136</f>
        <v>Monday</v>
      </c>
      <c r="N133" s="6">
        <f>Clean_data!N136</f>
        <v>6.4166666666666572</v>
      </c>
      <c r="O133" s="5">
        <f>Parameters!$B$3+Parameters!$B$4*I133+Parameters!$B$5*N133</f>
        <v>6.3241666666666632</v>
      </c>
      <c r="P133">
        <f t="shared" si="2"/>
        <v>4.8887644397594982E-3</v>
      </c>
    </row>
    <row r="134" spans="1:16" x14ac:dyDescent="0.3">
      <c r="A134" s="22">
        <f>Clean_data!A137</f>
        <v>44382</v>
      </c>
      <c r="B134" s="23">
        <f>Clean_data!B137</f>
        <v>0.61892361111111105</v>
      </c>
      <c r="C134" s="22">
        <f>Clean_data!C137</f>
        <v>44382</v>
      </c>
      <c r="D134" s="23">
        <f>Clean_data!D137</f>
        <v>0.63883101851851853</v>
      </c>
      <c r="E134">
        <f>Clean_data!E137</f>
        <v>1</v>
      </c>
      <c r="F134">
        <f>Clean_data!F137</f>
        <v>80</v>
      </c>
      <c r="G134">
        <f>Clean_data!G137</f>
        <v>173</v>
      </c>
      <c r="H134">
        <f>Clean_data!H137</f>
        <v>1</v>
      </c>
      <c r="I134">
        <f>Clean_data!I137</f>
        <v>5.81</v>
      </c>
      <c r="J134">
        <f>Clean_data!J137</f>
        <v>23.5</v>
      </c>
      <c r="K134" t="b">
        <f>Clean_data!K137</f>
        <v>0</v>
      </c>
      <c r="L134">
        <f>Clean_data!L137</f>
        <v>14</v>
      </c>
      <c r="M134" t="str">
        <f>Clean_data!M137</f>
        <v>Monday</v>
      </c>
      <c r="N134" s="6">
        <f>Clean_data!N137</f>
        <v>28.666666666666778</v>
      </c>
      <c r="O134" s="5">
        <f>Parameters!$B$3+Parameters!$B$4*I134+Parameters!$B$5*N134</f>
        <v>22.764666666666706</v>
      </c>
      <c r="P134">
        <f t="shared" si="2"/>
        <v>2.3752384299252607E-2</v>
      </c>
    </row>
    <row r="135" spans="1:16" x14ac:dyDescent="0.3">
      <c r="A135" s="22">
        <f>Clean_data!A138</f>
        <v>44382</v>
      </c>
      <c r="B135" s="23">
        <f>Clean_data!B138</f>
        <v>0.65009259259259256</v>
      </c>
      <c r="C135" s="22">
        <f>Clean_data!C138</f>
        <v>44382</v>
      </c>
      <c r="D135" s="23">
        <f>Clean_data!D138</f>
        <v>0.6567708333333333</v>
      </c>
      <c r="E135">
        <f>Clean_data!E138</f>
        <v>1</v>
      </c>
      <c r="F135">
        <f>Clean_data!F138</f>
        <v>66</v>
      </c>
      <c r="G135">
        <f>Clean_data!G138</f>
        <v>25</v>
      </c>
      <c r="H135">
        <f>Clean_data!H138</f>
        <v>1</v>
      </c>
      <c r="I135">
        <f>Clean_data!I138</f>
        <v>1.8</v>
      </c>
      <c r="J135">
        <f>Clean_data!J138</f>
        <v>9</v>
      </c>
      <c r="K135" t="b">
        <f>Clean_data!K138</f>
        <v>0</v>
      </c>
      <c r="L135">
        <f>Clean_data!L138</f>
        <v>15</v>
      </c>
      <c r="M135" t="str">
        <f>Clean_data!M138</f>
        <v>Monday</v>
      </c>
      <c r="N135" s="6">
        <f>Clean_data!N138</f>
        <v>9.6166666666666778</v>
      </c>
      <c r="O135" s="5">
        <f>Parameters!$B$3+Parameters!$B$4*I135+Parameters!$B$5*N135</f>
        <v>8.4981666666666715</v>
      </c>
      <c r="P135">
        <f t="shared" si="2"/>
        <v>2.9634238103642678E-2</v>
      </c>
    </row>
    <row r="136" spans="1:16" x14ac:dyDescent="0.3">
      <c r="A136" s="22">
        <f>Clean_data!A139</f>
        <v>44382</v>
      </c>
      <c r="B136" s="23">
        <f>Clean_data!B139</f>
        <v>0.64971064814814816</v>
      </c>
      <c r="C136" s="22">
        <f>Clean_data!C139</f>
        <v>44382</v>
      </c>
      <c r="D136" s="23">
        <f>Clean_data!D139</f>
        <v>0.68019675925925915</v>
      </c>
      <c r="E136">
        <f>Clean_data!E139</f>
        <v>1</v>
      </c>
      <c r="F136">
        <f>Clean_data!F139</f>
        <v>173</v>
      </c>
      <c r="G136">
        <f>Clean_data!G139</f>
        <v>86</v>
      </c>
      <c r="H136">
        <f>Clean_data!H139</f>
        <v>1</v>
      </c>
      <c r="I136">
        <f>Clean_data!I139</f>
        <v>14.93</v>
      </c>
      <c r="J136">
        <f>Clean_data!J139</f>
        <v>45.5</v>
      </c>
      <c r="K136" t="b">
        <f>Clean_data!K139</f>
        <v>0</v>
      </c>
      <c r="L136">
        <f>Clean_data!L139</f>
        <v>15</v>
      </c>
      <c r="M136" t="str">
        <f>Clean_data!M139</f>
        <v>Monday</v>
      </c>
      <c r="N136" s="6">
        <f>Clean_data!N139</f>
        <v>43.899999999999828</v>
      </c>
      <c r="O136" s="5">
        <f>Parameters!$B$3+Parameters!$B$4*I136+Parameters!$B$5*N136</f>
        <v>44.816999999999936</v>
      </c>
      <c r="P136">
        <f t="shared" si="2"/>
        <v>1.040875114354124E-2</v>
      </c>
    </row>
    <row r="137" spans="1:16" x14ac:dyDescent="0.3">
      <c r="A137" s="22">
        <f>Clean_data!A140</f>
        <v>44382</v>
      </c>
      <c r="B137" s="23">
        <f>Clean_data!B140</f>
        <v>0.65306712962962965</v>
      </c>
      <c r="C137" s="22">
        <f>Clean_data!C140</f>
        <v>44382</v>
      </c>
      <c r="D137" s="23">
        <f>Clean_data!D140</f>
        <v>0.65622685185185181</v>
      </c>
      <c r="E137">
        <f>Clean_data!E140</f>
        <v>1</v>
      </c>
      <c r="F137">
        <f>Clean_data!F140</f>
        <v>75</v>
      </c>
      <c r="G137">
        <f>Clean_data!G140</f>
        <v>74</v>
      </c>
      <c r="H137">
        <f>Clean_data!H140</f>
        <v>1</v>
      </c>
      <c r="I137">
        <f>Clean_data!I140</f>
        <v>0.93</v>
      </c>
      <c r="J137">
        <f>Clean_data!J140</f>
        <v>5.5</v>
      </c>
      <c r="K137" t="b">
        <f>Clean_data!K140</f>
        <v>1</v>
      </c>
      <c r="L137">
        <f>Clean_data!L140</f>
        <v>15</v>
      </c>
      <c r="M137" t="str">
        <f>Clean_data!M140</f>
        <v>Monday</v>
      </c>
      <c r="N137" s="6">
        <f>Clean_data!N140</f>
        <v>4.5499999999999119</v>
      </c>
      <c r="O137" s="5">
        <f>Parameters!$B$3+Parameters!$B$4*I137+Parameters!$B$5*N137</f>
        <v>5.0574999999999672</v>
      </c>
      <c r="P137">
        <f t="shared" si="2"/>
        <v>3.8716015818097929E-2</v>
      </c>
    </row>
    <row r="138" spans="1:16" x14ac:dyDescent="0.3">
      <c r="A138" s="22">
        <f>Clean_data!A141</f>
        <v>44382</v>
      </c>
      <c r="B138" s="23">
        <f>Clean_data!B141</f>
        <v>0.66829861111111111</v>
      </c>
      <c r="C138" s="22">
        <f>Clean_data!C141</f>
        <v>44382</v>
      </c>
      <c r="D138" s="23">
        <f>Clean_data!D141</f>
        <v>0.6711921296296296</v>
      </c>
      <c r="E138">
        <f>Clean_data!E141</f>
        <v>1</v>
      </c>
      <c r="F138">
        <f>Clean_data!F141</f>
        <v>75</v>
      </c>
      <c r="G138">
        <f>Clean_data!G141</f>
        <v>74</v>
      </c>
      <c r="H138">
        <f>Clean_data!H141</f>
        <v>1</v>
      </c>
      <c r="I138">
        <f>Clean_data!I141</f>
        <v>1.31</v>
      </c>
      <c r="J138">
        <f>Clean_data!J141</f>
        <v>6</v>
      </c>
      <c r="K138" t="b">
        <f>Clean_data!K141</f>
        <v>1</v>
      </c>
      <c r="L138">
        <f>Clean_data!L141</f>
        <v>16</v>
      </c>
      <c r="M138" t="str">
        <f>Clean_data!M141</f>
        <v>Monday</v>
      </c>
      <c r="N138" s="6">
        <f>Clean_data!N141</f>
        <v>4.1666666666666252</v>
      </c>
      <c r="O138" s="5">
        <f>Parameters!$B$3+Parameters!$B$4*I138+Parameters!$B$5*N138</f>
        <v>5.5996666666666517</v>
      </c>
      <c r="P138">
        <f t="shared" si="2"/>
        <v>2.862077107764573E-2</v>
      </c>
    </row>
    <row r="139" spans="1:16" x14ac:dyDescent="0.3">
      <c r="A139" s="22">
        <f>Clean_data!A142</f>
        <v>44382</v>
      </c>
      <c r="B139" s="23">
        <f>Clean_data!B142</f>
        <v>0.69122685185185195</v>
      </c>
      <c r="C139" s="22">
        <f>Clean_data!C142</f>
        <v>44382</v>
      </c>
      <c r="D139" s="23">
        <f>Clean_data!D142</f>
        <v>0.70393518518518527</v>
      </c>
      <c r="E139">
        <f>Clean_data!E142</f>
        <v>1</v>
      </c>
      <c r="F139">
        <f>Clean_data!F142</f>
        <v>75</v>
      </c>
      <c r="G139">
        <f>Clean_data!G142</f>
        <v>213</v>
      </c>
      <c r="H139">
        <f>Clean_data!H142</f>
        <v>1</v>
      </c>
      <c r="I139">
        <f>Clean_data!I142</f>
        <v>7.88</v>
      </c>
      <c r="J139">
        <f>Clean_data!J142</f>
        <v>23.5</v>
      </c>
      <c r="K139" t="b">
        <f>Clean_data!K142</f>
        <v>1</v>
      </c>
      <c r="L139">
        <f>Clean_data!L142</f>
        <v>16</v>
      </c>
      <c r="M139" t="str">
        <f>Clean_data!M142</f>
        <v>Monday</v>
      </c>
      <c r="N139" s="6">
        <f>Clean_data!N142</f>
        <v>18.299999999999983</v>
      </c>
      <c r="O139" s="5">
        <f>Parameters!$B$3+Parameters!$B$4*I139+Parameters!$B$5*N139</f>
        <v>22.654999999999994</v>
      </c>
      <c r="P139">
        <f t="shared" si="2"/>
        <v>3.1517325093798731E-2</v>
      </c>
    </row>
    <row r="140" spans="1:16" x14ac:dyDescent="0.3">
      <c r="A140" s="22">
        <f>Clean_data!A143</f>
        <v>44382</v>
      </c>
      <c r="B140" s="23">
        <f>Clean_data!B143</f>
        <v>0.69306712962962969</v>
      </c>
      <c r="C140" s="22">
        <f>Clean_data!C143</f>
        <v>44382</v>
      </c>
      <c r="D140" s="23">
        <f>Clean_data!D143</f>
        <v>0.70168981481481474</v>
      </c>
      <c r="E140">
        <f>Clean_data!E143</f>
        <v>1</v>
      </c>
      <c r="F140">
        <f>Clean_data!F143</f>
        <v>42</v>
      </c>
      <c r="G140">
        <f>Clean_data!G143</f>
        <v>244</v>
      </c>
      <c r="H140">
        <f>Clean_data!H143</f>
        <v>1</v>
      </c>
      <c r="I140">
        <f>Clean_data!I143</f>
        <v>1.95</v>
      </c>
      <c r="J140">
        <f>Clean_data!J143</f>
        <v>10</v>
      </c>
      <c r="K140" t="b">
        <f>Clean_data!K143</f>
        <v>1</v>
      </c>
      <c r="L140">
        <f>Clean_data!L143</f>
        <v>16</v>
      </c>
      <c r="M140" t="str">
        <f>Clean_data!M143</f>
        <v>Monday</v>
      </c>
      <c r="N140" s="6">
        <f>Clean_data!N143</f>
        <v>12.416666666666476</v>
      </c>
      <c r="O140" s="5">
        <f>Parameters!$B$3+Parameters!$B$4*I140+Parameters!$B$5*N140</f>
        <v>9.8041666666665961</v>
      </c>
      <c r="P140">
        <f t="shared" si="2"/>
        <v>3.9116730415101435E-3</v>
      </c>
    </row>
    <row r="141" spans="1:16" x14ac:dyDescent="0.3">
      <c r="A141" s="22">
        <f>Clean_data!A144</f>
        <v>44382</v>
      </c>
      <c r="B141" s="23">
        <f>Clean_data!B144</f>
        <v>0.73059027777777785</v>
      </c>
      <c r="C141" s="22">
        <f>Clean_data!C144</f>
        <v>44382</v>
      </c>
      <c r="D141" s="23">
        <f>Clean_data!D144</f>
        <v>0.73438657407407415</v>
      </c>
      <c r="E141">
        <f>Clean_data!E144</f>
        <v>1</v>
      </c>
      <c r="F141">
        <f>Clean_data!F144</f>
        <v>95</v>
      </c>
      <c r="G141">
        <f>Clean_data!G144</f>
        <v>28</v>
      </c>
      <c r="H141">
        <f>Clean_data!H144</f>
        <v>1</v>
      </c>
      <c r="I141">
        <f>Clean_data!I144</f>
        <v>1.49</v>
      </c>
      <c r="J141">
        <f>Clean_data!J144</f>
        <v>6.5</v>
      </c>
      <c r="K141" t="b">
        <f>Clean_data!K144</f>
        <v>0</v>
      </c>
      <c r="L141">
        <f>Clean_data!L144</f>
        <v>17</v>
      </c>
      <c r="M141" t="str">
        <f>Clean_data!M144</f>
        <v>Monday</v>
      </c>
      <c r="N141" s="6">
        <f>Clean_data!N144</f>
        <v>5.4666666666666686</v>
      </c>
      <c r="O141" s="5">
        <f>Parameters!$B$3+Parameters!$B$4*I141+Parameters!$B$5*N141</f>
        <v>6.4046666666666674</v>
      </c>
      <c r="P141">
        <f t="shared" si="2"/>
        <v>1.4190347316192834E-3</v>
      </c>
    </row>
    <row r="142" spans="1:16" x14ac:dyDescent="0.3">
      <c r="A142" s="22">
        <f>Clean_data!A145</f>
        <v>44382</v>
      </c>
      <c r="B142" s="23">
        <f>Clean_data!B145</f>
        <v>0.80755787037037041</v>
      </c>
      <c r="C142" s="22">
        <f>Clean_data!C145</f>
        <v>44382</v>
      </c>
      <c r="D142" s="23">
        <f>Clean_data!D145</f>
        <v>0.82215277777777773</v>
      </c>
      <c r="E142">
        <f>Clean_data!E145</f>
        <v>1</v>
      </c>
      <c r="F142">
        <f>Clean_data!F145</f>
        <v>241</v>
      </c>
      <c r="G142">
        <f>Clean_data!G145</f>
        <v>127</v>
      </c>
      <c r="H142">
        <f>Clean_data!H145</f>
        <v>1</v>
      </c>
      <c r="I142">
        <f>Clean_data!I145</f>
        <v>2.56</v>
      </c>
      <c r="J142">
        <f>Clean_data!J145</f>
        <v>14.5</v>
      </c>
      <c r="K142" t="b">
        <f>Clean_data!K145</f>
        <v>1</v>
      </c>
      <c r="L142">
        <f>Clean_data!L145</f>
        <v>19</v>
      </c>
      <c r="M142" t="str">
        <f>Clean_data!M145</f>
        <v>Monday</v>
      </c>
      <c r="N142" s="6">
        <f>Clean_data!N145</f>
        <v>21.016666666666541</v>
      </c>
      <c r="O142" s="5">
        <f>Parameters!$B$3+Parameters!$B$4*I142+Parameters!$B$5*N142</f>
        <v>14.084166666666622</v>
      </c>
      <c r="P142">
        <f t="shared" si="2"/>
        <v>1.2277429343434027E-2</v>
      </c>
    </row>
    <row r="143" spans="1:16" x14ac:dyDescent="0.3">
      <c r="A143" s="22">
        <f>Clean_data!A146</f>
        <v>44382</v>
      </c>
      <c r="B143" s="23">
        <f>Clean_data!B146</f>
        <v>0.79888888888888887</v>
      </c>
      <c r="C143" s="22">
        <f>Clean_data!C146</f>
        <v>44382</v>
      </c>
      <c r="D143" s="23">
        <f>Clean_data!D146</f>
        <v>0.80356481481481479</v>
      </c>
      <c r="E143">
        <f>Clean_data!E146</f>
        <v>1</v>
      </c>
      <c r="F143">
        <f>Clean_data!F146</f>
        <v>65</v>
      </c>
      <c r="G143">
        <f>Clean_data!G146</f>
        <v>181</v>
      </c>
      <c r="H143">
        <f>Clean_data!H146</f>
        <v>1</v>
      </c>
      <c r="I143">
        <f>Clean_data!I146</f>
        <v>1.2</v>
      </c>
      <c r="J143">
        <f>Clean_data!J146</f>
        <v>7</v>
      </c>
      <c r="K143" t="b">
        <f>Clean_data!K146</f>
        <v>0</v>
      </c>
      <c r="L143">
        <f>Clean_data!L146</f>
        <v>19</v>
      </c>
      <c r="M143" t="str">
        <f>Clean_data!M146</f>
        <v>Monday</v>
      </c>
      <c r="N143" s="6">
        <f>Clean_data!N146</f>
        <v>6.7333333333333201</v>
      </c>
      <c r="O143" s="5">
        <f>Parameters!$B$3+Parameters!$B$4*I143+Parameters!$B$5*N143</f>
        <v>6.3513333333333293</v>
      </c>
      <c r="P143">
        <f t="shared" si="2"/>
        <v>6.6248836639726569E-2</v>
      </c>
    </row>
    <row r="144" spans="1:16" x14ac:dyDescent="0.3">
      <c r="A144" s="22">
        <f>Clean_data!A147</f>
        <v>44382</v>
      </c>
      <c r="B144" s="23">
        <f>Clean_data!B147</f>
        <v>0.82753472222222213</v>
      </c>
      <c r="C144" s="22">
        <f>Clean_data!C147</f>
        <v>44382</v>
      </c>
      <c r="D144" s="23">
        <f>Clean_data!D147</f>
        <v>0.83040509259259254</v>
      </c>
      <c r="E144">
        <f>Clean_data!E147</f>
        <v>1</v>
      </c>
      <c r="F144">
        <f>Clean_data!F147</f>
        <v>95</v>
      </c>
      <c r="G144">
        <f>Clean_data!G147</f>
        <v>95</v>
      </c>
      <c r="H144">
        <f>Clean_data!H147</f>
        <v>1</v>
      </c>
      <c r="I144">
        <f>Clean_data!I147</f>
        <v>0.87</v>
      </c>
      <c r="J144">
        <f>Clean_data!J147</f>
        <v>5</v>
      </c>
      <c r="K144" t="b">
        <f>Clean_data!K147</f>
        <v>0</v>
      </c>
      <c r="L144">
        <f>Clean_data!L147</f>
        <v>19</v>
      </c>
      <c r="M144" t="str">
        <f>Clean_data!M147</f>
        <v>Monday</v>
      </c>
      <c r="N144" s="6">
        <f>Clean_data!N147</f>
        <v>4.1333333333333933</v>
      </c>
      <c r="O144" s="5">
        <f>Parameters!$B$3+Parameters!$B$4*I144+Parameters!$B$5*N144</f>
        <v>4.795333333333355</v>
      </c>
      <c r="P144">
        <f t="shared" si="2"/>
        <v>8.7352518652374662E-3</v>
      </c>
    </row>
    <row r="145" spans="1:16" x14ac:dyDescent="0.3">
      <c r="A145" s="22">
        <f>Clean_data!A148</f>
        <v>44382</v>
      </c>
      <c r="B145" s="23">
        <f>Clean_data!B148</f>
        <v>0.83953703703703697</v>
      </c>
      <c r="C145" s="22">
        <f>Clean_data!C148</f>
        <v>44382</v>
      </c>
      <c r="D145" s="23">
        <f>Clean_data!D148</f>
        <v>0.84274305555555562</v>
      </c>
      <c r="E145">
        <f>Clean_data!E148</f>
        <v>1</v>
      </c>
      <c r="F145">
        <f>Clean_data!F148</f>
        <v>82</v>
      </c>
      <c r="G145">
        <f>Clean_data!G148</f>
        <v>82</v>
      </c>
      <c r="H145">
        <f>Clean_data!H148</f>
        <v>1</v>
      </c>
      <c r="I145">
        <f>Clean_data!I148</f>
        <v>0.63</v>
      </c>
      <c r="J145">
        <f>Clean_data!J148</f>
        <v>5</v>
      </c>
      <c r="K145" t="b">
        <f>Clean_data!K148</f>
        <v>0</v>
      </c>
      <c r="L145">
        <f>Clean_data!L148</f>
        <v>20</v>
      </c>
      <c r="M145" t="str">
        <f>Clean_data!M148</f>
        <v>Monday</v>
      </c>
      <c r="N145" s="6">
        <f>Clean_data!N148</f>
        <v>4.6166666666668554</v>
      </c>
      <c r="O145" s="5">
        <f>Parameters!$B$3+Parameters!$B$4*I145+Parameters!$B$5*N145</f>
        <v>4.5421666666667369</v>
      </c>
      <c r="P145">
        <f t="shared" si="2"/>
        <v>4.6147879744111164E-2</v>
      </c>
    </row>
    <row r="146" spans="1:16" x14ac:dyDescent="0.3">
      <c r="A146" s="22">
        <f>Clean_data!A149</f>
        <v>44382</v>
      </c>
      <c r="B146" s="23">
        <f>Clean_data!B149</f>
        <v>0.83612268518518518</v>
      </c>
      <c r="C146" s="22">
        <f>Clean_data!C149</f>
        <v>44382</v>
      </c>
      <c r="D146" s="23">
        <f>Clean_data!D149</f>
        <v>0.84056712962962965</v>
      </c>
      <c r="E146">
        <f>Clean_data!E149</f>
        <v>1</v>
      </c>
      <c r="F146">
        <f>Clean_data!F149</f>
        <v>41</v>
      </c>
      <c r="G146">
        <f>Clean_data!G149</f>
        <v>24</v>
      </c>
      <c r="H146">
        <f>Clean_data!H149</f>
        <v>1</v>
      </c>
      <c r="I146">
        <f>Clean_data!I149</f>
        <v>1.17</v>
      </c>
      <c r="J146">
        <f>Clean_data!J149</f>
        <v>6.5</v>
      </c>
      <c r="K146" t="b">
        <f>Clean_data!K149</f>
        <v>1</v>
      </c>
      <c r="L146">
        <f>Clean_data!L149</f>
        <v>20</v>
      </c>
      <c r="M146" t="str">
        <f>Clean_data!M149</f>
        <v>Monday</v>
      </c>
      <c r="N146" s="6">
        <f>Clean_data!N149</f>
        <v>6.4000000000000412</v>
      </c>
      <c r="O146" s="5">
        <f>Parameters!$B$3+Parameters!$B$4*I146+Parameters!$B$5*N146</f>
        <v>6.1740000000000155</v>
      </c>
      <c r="P146">
        <f t="shared" si="2"/>
        <v>1.7213475866535412E-2</v>
      </c>
    </row>
    <row r="147" spans="1:16" x14ac:dyDescent="0.3">
      <c r="A147" s="22">
        <f>Clean_data!A150</f>
        <v>44382</v>
      </c>
      <c r="B147" s="23">
        <f>Clean_data!B150</f>
        <v>0.90284722222222225</v>
      </c>
      <c r="C147" s="22">
        <f>Clean_data!C150</f>
        <v>44382</v>
      </c>
      <c r="D147" s="23">
        <f>Clean_data!D150</f>
        <v>0.90913194444444445</v>
      </c>
      <c r="E147">
        <f>Clean_data!E150</f>
        <v>1</v>
      </c>
      <c r="F147">
        <f>Clean_data!F150</f>
        <v>82</v>
      </c>
      <c r="G147">
        <f>Clean_data!G150</f>
        <v>129</v>
      </c>
      <c r="H147">
        <f>Clean_data!H150</f>
        <v>1</v>
      </c>
      <c r="I147">
        <f>Clean_data!I150</f>
        <v>1.33</v>
      </c>
      <c r="J147">
        <f>Clean_data!J150</f>
        <v>7.5</v>
      </c>
      <c r="K147" t="b">
        <f>Clean_data!K150</f>
        <v>0</v>
      </c>
      <c r="L147">
        <f>Clean_data!L150</f>
        <v>21</v>
      </c>
      <c r="M147" t="str">
        <f>Clean_data!M150</f>
        <v>Monday</v>
      </c>
      <c r="N147" s="6">
        <f>Clean_data!N150</f>
        <v>9.0499999999999758</v>
      </c>
      <c r="O147" s="5">
        <f>Parameters!$B$3+Parameters!$B$4*I147+Parameters!$B$5*N147</f>
        <v>7.4424999999999919</v>
      </c>
      <c r="P147">
        <f t="shared" si="2"/>
        <v>4.4423916694671619E-4</v>
      </c>
    </row>
    <row r="148" spans="1:16" x14ac:dyDescent="0.3">
      <c r="A148" s="22">
        <f>Clean_data!A151</f>
        <v>44382</v>
      </c>
      <c r="B148" s="23">
        <f>Clean_data!B151</f>
        <v>0.89648148148148143</v>
      </c>
      <c r="C148" s="22">
        <f>Clean_data!C151</f>
        <v>44382</v>
      </c>
      <c r="D148" s="23">
        <f>Clean_data!D151</f>
        <v>0.92115740740740737</v>
      </c>
      <c r="E148">
        <f>Clean_data!E151</f>
        <v>1</v>
      </c>
      <c r="F148">
        <f>Clean_data!F151</f>
        <v>203</v>
      </c>
      <c r="G148">
        <f>Clean_data!G151</f>
        <v>82</v>
      </c>
      <c r="H148">
        <f>Clean_data!H151</f>
        <v>1</v>
      </c>
      <c r="I148">
        <f>Clean_data!I151</f>
        <v>11.86</v>
      </c>
      <c r="J148">
        <f>Clean_data!J151</f>
        <v>36</v>
      </c>
      <c r="K148" t="b">
        <f>Clean_data!K151</f>
        <v>0</v>
      </c>
      <c r="L148">
        <f>Clean_data!L151</f>
        <v>21</v>
      </c>
      <c r="M148" t="str">
        <f>Clean_data!M151</f>
        <v>Monday</v>
      </c>
      <c r="N148" s="6">
        <f>Clean_data!N151</f>
        <v>35.533333333333346</v>
      </c>
      <c r="O148" s="5">
        <f>Parameters!$B$3+Parameters!$B$4*I148+Parameters!$B$5*N148</f>
        <v>36.195333333333338</v>
      </c>
      <c r="P148">
        <f t="shared" si="2"/>
        <v>1.0541444876258292E-3</v>
      </c>
    </row>
    <row r="149" spans="1:16" x14ac:dyDescent="0.3">
      <c r="A149" s="22">
        <f>Clean_data!A152</f>
        <v>44383</v>
      </c>
      <c r="B149" s="23">
        <f>Clean_data!B152</f>
        <v>3.1296296296296301E-2</v>
      </c>
      <c r="C149" s="22">
        <f>Clean_data!C152</f>
        <v>44383</v>
      </c>
      <c r="D149" s="23">
        <f>Clean_data!D152</f>
        <v>4.8969907407407413E-2</v>
      </c>
      <c r="E149">
        <f>Clean_data!E152</f>
        <v>1</v>
      </c>
      <c r="F149">
        <f>Clean_data!F152</f>
        <v>127</v>
      </c>
      <c r="G149">
        <f>Clean_data!G152</f>
        <v>74</v>
      </c>
      <c r="H149">
        <f>Clean_data!H152</f>
        <v>1</v>
      </c>
      <c r="I149">
        <f>Clean_data!I152</f>
        <v>5.34</v>
      </c>
      <c r="J149">
        <f>Clean_data!J152</f>
        <v>22.5</v>
      </c>
      <c r="K149" t="b">
        <f>Clean_data!K152</f>
        <v>1</v>
      </c>
      <c r="L149">
        <f>Clean_data!L152</f>
        <v>0</v>
      </c>
      <c r="M149" t="str">
        <f>Clean_data!M152</f>
        <v>Tuesday</v>
      </c>
      <c r="N149" s="6">
        <f>Clean_data!N152</f>
        <v>25.450000000000003</v>
      </c>
      <c r="O149" s="5">
        <f>Parameters!$B$3+Parameters!$B$4*I149+Parameters!$B$5*N149</f>
        <v>20.7285</v>
      </c>
      <c r="P149">
        <f t="shared" si="2"/>
        <v>0.15139601273608794</v>
      </c>
    </row>
    <row r="150" spans="1:16" x14ac:dyDescent="0.3">
      <c r="A150" s="22">
        <f>Clean_data!A153</f>
        <v>44383</v>
      </c>
      <c r="B150" s="23">
        <f>Clean_data!B153</f>
        <v>0.36825231481481485</v>
      </c>
      <c r="C150" s="22">
        <f>Clean_data!C153</f>
        <v>44383</v>
      </c>
      <c r="D150" s="23">
        <f>Clean_data!D153</f>
        <v>0.37032407407407408</v>
      </c>
      <c r="E150">
        <f>Clean_data!E153</f>
        <v>1</v>
      </c>
      <c r="F150">
        <f>Clean_data!F153</f>
        <v>42</v>
      </c>
      <c r="G150">
        <f>Clean_data!G153</f>
        <v>42</v>
      </c>
      <c r="H150">
        <f>Clean_data!H153</f>
        <v>1</v>
      </c>
      <c r="I150">
        <f>Clean_data!I153</f>
        <v>0.12</v>
      </c>
      <c r="J150">
        <f>Clean_data!J153</f>
        <v>4</v>
      </c>
      <c r="K150" t="b">
        <f>Clean_data!K153</f>
        <v>1</v>
      </c>
      <c r="L150">
        <f>Clean_data!L153</f>
        <v>8</v>
      </c>
      <c r="M150" t="str">
        <f>Clean_data!M153</f>
        <v>Tuesday</v>
      </c>
      <c r="N150" s="6">
        <f>Clean_data!N153</f>
        <v>2.9833333333332934</v>
      </c>
      <c r="O150" s="5">
        <f>Parameters!$B$3+Parameters!$B$4*I150+Parameters!$B$5*N150</f>
        <v>3.0198333333333185</v>
      </c>
      <c r="P150">
        <f t="shared" si="2"/>
        <v>0.31813897934029856</v>
      </c>
    </row>
    <row r="151" spans="1:16" x14ac:dyDescent="0.3">
      <c r="A151" s="22">
        <f>Clean_data!A154</f>
        <v>44383</v>
      </c>
      <c r="B151" s="23">
        <f>Clean_data!B154</f>
        <v>0.36335648148148153</v>
      </c>
      <c r="C151" s="22">
        <f>Clean_data!C154</f>
        <v>44383</v>
      </c>
      <c r="D151" s="23">
        <f>Clean_data!D154</f>
        <v>0.36520833333333336</v>
      </c>
      <c r="E151">
        <f>Clean_data!E154</f>
        <v>1</v>
      </c>
      <c r="F151">
        <f>Clean_data!F154</f>
        <v>7</v>
      </c>
      <c r="G151">
        <f>Clean_data!G154</f>
        <v>7</v>
      </c>
      <c r="H151">
        <f>Clean_data!H154</f>
        <v>1</v>
      </c>
      <c r="I151">
        <f>Clean_data!I154</f>
        <v>0.5</v>
      </c>
      <c r="J151">
        <f>Clean_data!J154</f>
        <v>4</v>
      </c>
      <c r="K151" t="b">
        <f>Clean_data!K154</f>
        <v>0</v>
      </c>
      <c r="L151">
        <f>Clean_data!L154</f>
        <v>8</v>
      </c>
      <c r="M151" t="str">
        <f>Clean_data!M154</f>
        <v>Tuesday</v>
      </c>
      <c r="N151" s="6">
        <f>Clean_data!N154</f>
        <v>2.6666666666666305</v>
      </c>
      <c r="O151" s="5">
        <f>Parameters!$B$3+Parameters!$B$4*I151+Parameters!$B$5*N151</f>
        <v>3.5866666666666536</v>
      </c>
      <c r="P151">
        <f t="shared" si="2"/>
        <v>4.7633209417599222E-2</v>
      </c>
    </row>
    <row r="152" spans="1:16" x14ac:dyDescent="0.3">
      <c r="A152" s="22">
        <f>Clean_data!A155</f>
        <v>44383</v>
      </c>
      <c r="B152" s="23">
        <f>Clean_data!B155</f>
        <v>0.35843749999999996</v>
      </c>
      <c r="C152" s="22">
        <f>Clean_data!C155</f>
        <v>44383</v>
      </c>
      <c r="D152" s="23">
        <f>Clean_data!D155</f>
        <v>0.36428240740740742</v>
      </c>
      <c r="E152">
        <f>Clean_data!E155</f>
        <v>1</v>
      </c>
      <c r="F152">
        <f>Clean_data!F155</f>
        <v>74</v>
      </c>
      <c r="G152">
        <f>Clean_data!G155</f>
        <v>74</v>
      </c>
      <c r="H152">
        <f>Clean_data!H155</f>
        <v>1</v>
      </c>
      <c r="I152">
        <f>Clean_data!I155</f>
        <v>0.99</v>
      </c>
      <c r="J152">
        <f>Clean_data!J155</f>
        <v>7</v>
      </c>
      <c r="K152" t="b">
        <f>Clean_data!K155</f>
        <v>1</v>
      </c>
      <c r="L152">
        <f>Clean_data!L155</f>
        <v>8</v>
      </c>
      <c r="M152" t="str">
        <f>Clean_data!M155</f>
        <v>Tuesday</v>
      </c>
      <c r="N152" s="6">
        <f>Clean_data!N155</f>
        <v>8.41666666666673</v>
      </c>
      <c r="O152" s="5">
        <f>Parameters!$B$3+Parameters!$B$4*I152+Parameters!$B$5*N152</f>
        <v>6.59616666666669</v>
      </c>
      <c r="P152">
        <f t="shared" si="2"/>
        <v>2.4723656837722666E-2</v>
      </c>
    </row>
    <row r="153" spans="1:16" x14ac:dyDescent="0.3">
      <c r="A153" s="22">
        <f>Clean_data!A156</f>
        <v>44383</v>
      </c>
      <c r="B153" s="23">
        <f>Clean_data!B156</f>
        <v>0.37828703703703703</v>
      </c>
      <c r="C153" s="22">
        <f>Clean_data!C156</f>
        <v>44383</v>
      </c>
      <c r="D153" s="23">
        <f>Clean_data!D156</f>
        <v>0.37943287037037038</v>
      </c>
      <c r="E153">
        <f>Clean_data!E156</f>
        <v>1</v>
      </c>
      <c r="F153">
        <f>Clean_data!F156</f>
        <v>41</v>
      </c>
      <c r="G153">
        <f>Clean_data!G156</f>
        <v>41</v>
      </c>
      <c r="H153">
        <f>Clean_data!H156</f>
        <v>1</v>
      </c>
      <c r="I153">
        <f>Clean_data!I156</f>
        <v>0.27</v>
      </c>
      <c r="J153">
        <f>Clean_data!J156</f>
        <v>3.5</v>
      </c>
      <c r="K153" t="b">
        <f>Clean_data!K156</f>
        <v>1</v>
      </c>
      <c r="L153">
        <f>Clean_data!L156</f>
        <v>9</v>
      </c>
      <c r="M153" t="str">
        <f>Clean_data!M156</f>
        <v>Tuesday</v>
      </c>
      <c r="N153" s="6">
        <f>Clean_data!N156</f>
        <v>1.6500000000000181</v>
      </c>
      <c r="O153" s="5">
        <f>Parameters!$B$3+Parameters!$B$4*I153+Parameters!$B$5*N153</f>
        <v>2.7965000000000066</v>
      </c>
      <c r="P153">
        <f t="shared" si="2"/>
        <v>0.17697559449311265</v>
      </c>
    </row>
    <row r="154" spans="1:16" x14ac:dyDescent="0.3">
      <c r="A154" s="22">
        <f>Clean_data!A157</f>
        <v>44383</v>
      </c>
      <c r="B154" s="23">
        <f>Clean_data!B157</f>
        <v>0.38337962962962963</v>
      </c>
      <c r="C154" s="22">
        <f>Clean_data!C157</f>
        <v>44383</v>
      </c>
      <c r="D154" s="23">
        <f>Clean_data!D157</f>
        <v>0.38824074074074072</v>
      </c>
      <c r="E154">
        <f>Clean_data!E157</f>
        <v>1</v>
      </c>
      <c r="F154">
        <f>Clean_data!F157</f>
        <v>264</v>
      </c>
      <c r="G154">
        <f>Clean_data!G157</f>
        <v>264</v>
      </c>
      <c r="H154">
        <f>Clean_data!H157</f>
        <v>1</v>
      </c>
      <c r="I154">
        <f>Clean_data!I157</f>
        <v>1.69</v>
      </c>
      <c r="J154">
        <f>Clean_data!J157</f>
        <v>7.5</v>
      </c>
      <c r="K154" t="b">
        <f>Clean_data!K157</f>
        <v>0</v>
      </c>
      <c r="L154">
        <f>Clean_data!L157</f>
        <v>9</v>
      </c>
      <c r="M154" t="str">
        <f>Clean_data!M157</f>
        <v>Tuesday</v>
      </c>
      <c r="N154" s="6">
        <f>Clean_data!N157</f>
        <v>6.9999999999999751</v>
      </c>
      <c r="O154" s="5">
        <f>Parameters!$B$3+Parameters!$B$4*I154+Parameters!$B$5*N154</f>
        <v>7.331999999999991</v>
      </c>
      <c r="P154">
        <f t="shared" si="2"/>
        <v>3.8494271685765233E-3</v>
      </c>
    </row>
    <row r="155" spans="1:16" x14ac:dyDescent="0.3">
      <c r="A155" s="22">
        <f>Clean_data!A158</f>
        <v>44383</v>
      </c>
      <c r="B155" s="23">
        <f>Clean_data!B158</f>
        <v>0.41239583333333335</v>
      </c>
      <c r="C155" s="22">
        <f>Clean_data!C158</f>
        <v>44383</v>
      </c>
      <c r="D155" s="23">
        <f>Clean_data!D158</f>
        <v>0.41513888888888889</v>
      </c>
      <c r="E155">
        <f>Clean_data!E158</f>
        <v>1</v>
      </c>
      <c r="F155">
        <f>Clean_data!F158</f>
        <v>75</v>
      </c>
      <c r="G155">
        <f>Clean_data!G158</f>
        <v>74</v>
      </c>
      <c r="H155">
        <f>Clean_data!H158</f>
        <v>1</v>
      </c>
      <c r="I155">
        <f>Clean_data!I158</f>
        <v>0.5</v>
      </c>
      <c r="J155">
        <f>Clean_data!J158</f>
        <v>4</v>
      </c>
      <c r="K155" t="b">
        <f>Clean_data!K158</f>
        <v>1</v>
      </c>
      <c r="L155">
        <f>Clean_data!L158</f>
        <v>9</v>
      </c>
      <c r="M155" t="str">
        <f>Clean_data!M158</f>
        <v>Tuesday</v>
      </c>
      <c r="N155" s="6">
        <f>Clean_data!N158</f>
        <v>3.949999999999978</v>
      </c>
      <c r="O155" s="5">
        <f>Parameters!$B$3+Parameters!$B$4*I155+Parameters!$B$5*N155</f>
        <v>4.0614999999999917</v>
      </c>
      <c r="P155">
        <f t="shared" si="2"/>
        <v>9.31244614058595E-4</v>
      </c>
    </row>
    <row r="156" spans="1:16" x14ac:dyDescent="0.3">
      <c r="A156" s="22">
        <f>Clean_data!A159</f>
        <v>44383</v>
      </c>
      <c r="B156" s="23">
        <f>Clean_data!B159</f>
        <v>0.41003472222222226</v>
      </c>
      <c r="C156" s="22">
        <f>Clean_data!C159</f>
        <v>44383</v>
      </c>
      <c r="D156" s="23">
        <f>Clean_data!D159</f>
        <v>0.41362268518518519</v>
      </c>
      <c r="E156">
        <f>Clean_data!E159</f>
        <v>1</v>
      </c>
      <c r="F156">
        <f>Clean_data!F159</f>
        <v>75</v>
      </c>
      <c r="G156">
        <f>Clean_data!G159</f>
        <v>75</v>
      </c>
      <c r="H156">
        <f>Clean_data!H159</f>
        <v>1</v>
      </c>
      <c r="I156">
        <f>Clean_data!I159</f>
        <v>0.81</v>
      </c>
      <c r="J156">
        <f>Clean_data!J159</f>
        <v>5.5</v>
      </c>
      <c r="K156" t="b">
        <f>Clean_data!K159</f>
        <v>1</v>
      </c>
      <c r="L156">
        <f>Clean_data!L159</f>
        <v>9</v>
      </c>
      <c r="M156" t="str">
        <f>Clean_data!M159</f>
        <v>Tuesday</v>
      </c>
      <c r="N156" s="6">
        <f>Clean_data!N159</f>
        <v>5.1666666666666217</v>
      </c>
      <c r="O156" s="5">
        <f>Parameters!$B$3+Parameters!$B$4*I156+Parameters!$B$5*N156</f>
        <v>5.0696666666666506</v>
      </c>
      <c r="P156">
        <f t="shared" si="2"/>
        <v>3.6528393275914041E-2</v>
      </c>
    </row>
    <row r="157" spans="1:16" x14ac:dyDescent="0.3">
      <c r="A157" s="22">
        <f>Clean_data!A160</f>
        <v>44383</v>
      </c>
      <c r="B157" s="23">
        <f>Clean_data!B160</f>
        <v>0.47574074074074074</v>
      </c>
      <c r="C157" s="22">
        <f>Clean_data!C160</f>
        <v>44383</v>
      </c>
      <c r="D157" s="23">
        <f>Clean_data!D160</f>
        <v>0.48724537037037036</v>
      </c>
      <c r="E157">
        <f>Clean_data!E160</f>
        <v>1</v>
      </c>
      <c r="F157">
        <f>Clean_data!F160</f>
        <v>74</v>
      </c>
      <c r="G157">
        <f>Clean_data!G160</f>
        <v>43</v>
      </c>
      <c r="H157">
        <f>Clean_data!H160</f>
        <v>1</v>
      </c>
      <c r="I157">
        <f>Clean_data!I160</f>
        <v>2.2000000000000002</v>
      </c>
      <c r="J157">
        <f>Clean_data!J160</f>
        <v>12.5</v>
      </c>
      <c r="K157" t="b">
        <f>Clean_data!K160</f>
        <v>1</v>
      </c>
      <c r="L157">
        <f>Clean_data!L160</f>
        <v>11</v>
      </c>
      <c r="M157" t="str">
        <f>Clean_data!M160</f>
        <v>Tuesday</v>
      </c>
      <c r="N157" s="6">
        <f>Clean_data!N160</f>
        <v>16.566666666666645</v>
      </c>
      <c r="O157" s="5">
        <f>Parameters!$B$3+Parameters!$B$4*I157+Parameters!$B$5*N157</f>
        <v>11.789666666666658</v>
      </c>
      <c r="P157">
        <f t="shared" si="2"/>
        <v>4.2797939815470323E-2</v>
      </c>
    </row>
    <row r="158" spans="1:16" x14ac:dyDescent="0.3">
      <c r="A158" s="22">
        <f>Clean_data!A161</f>
        <v>44383</v>
      </c>
      <c r="B158" s="23">
        <f>Clean_data!B161</f>
        <v>0.60496527777777775</v>
      </c>
      <c r="C158" s="22">
        <f>Clean_data!C161</f>
        <v>44383</v>
      </c>
      <c r="D158" s="23">
        <f>Clean_data!D161</f>
        <v>0.61037037037037034</v>
      </c>
      <c r="E158">
        <f>Clean_data!E161</f>
        <v>1</v>
      </c>
      <c r="F158">
        <f>Clean_data!F161</f>
        <v>74</v>
      </c>
      <c r="G158">
        <f>Clean_data!G161</f>
        <v>41</v>
      </c>
      <c r="H158">
        <f>Clean_data!H161</f>
        <v>1</v>
      </c>
      <c r="I158">
        <f>Clean_data!I161</f>
        <v>1.2</v>
      </c>
      <c r="J158">
        <f>Clean_data!J161</f>
        <v>7</v>
      </c>
      <c r="K158" t="b">
        <f>Clean_data!K161</f>
        <v>1</v>
      </c>
      <c r="L158">
        <f>Clean_data!L161</f>
        <v>14</v>
      </c>
      <c r="M158" t="str">
        <f>Clean_data!M161</f>
        <v>Tuesday</v>
      </c>
      <c r="N158" s="6">
        <f>Clean_data!N161</f>
        <v>7.7833333333333243</v>
      </c>
      <c r="O158" s="5">
        <f>Parameters!$B$3+Parameters!$B$4*I158+Parameters!$B$5*N158</f>
        <v>6.7398333333333298</v>
      </c>
      <c r="P158">
        <f t="shared" si="2"/>
        <v>1.0042784605620267E-2</v>
      </c>
    </row>
    <row r="159" spans="1:16" x14ac:dyDescent="0.3">
      <c r="A159" s="22">
        <f>Clean_data!A162</f>
        <v>44383</v>
      </c>
      <c r="B159" s="23">
        <f>Clean_data!B162</f>
        <v>0.60398148148148145</v>
      </c>
      <c r="C159" s="22">
        <f>Clean_data!C162</f>
        <v>44383</v>
      </c>
      <c r="D159" s="23">
        <f>Clean_data!D162</f>
        <v>0.61531250000000004</v>
      </c>
      <c r="E159">
        <f>Clean_data!E162</f>
        <v>1</v>
      </c>
      <c r="F159">
        <f>Clean_data!F162</f>
        <v>116</v>
      </c>
      <c r="G159">
        <f>Clean_data!G162</f>
        <v>41</v>
      </c>
      <c r="H159">
        <f>Clean_data!H162</f>
        <v>1</v>
      </c>
      <c r="I159">
        <f>Clean_data!I162</f>
        <v>2.2400000000000002</v>
      </c>
      <c r="J159">
        <f>Clean_data!J162</f>
        <v>12</v>
      </c>
      <c r="K159" t="b">
        <f>Clean_data!K162</f>
        <v>1</v>
      </c>
      <c r="L159">
        <f>Clean_data!L162</f>
        <v>14</v>
      </c>
      <c r="M159" t="str">
        <f>Clean_data!M162</f>
        <v>Tuesday</v>
      </c>
      <c r="N159" s="6">
        <f>Clean_data!N162</f>
        <v>16.316666666666766</v>
      </c>
      <c r="O159" s="5">
        <f>Parameters!$B$3+Parameters!$B$4*I159+Parameters!$B$5*N159</f>
        <v>11.769166666666704</v>
      </c>
      <c r="P159">
        <f t="shared" si="2"/>
        <v>4.5274257121937465E-3</v>
      </c>
    </row>
    <row r="160" spans="1:16" x14ac:dyDescent="0.3">
      <c r="A160" s="22">
        <f>Clean_data!A163</f>
        <v>44383</v>
      </c>
      <c r="B160" s="23">
        <f>Clean_data!B163</f>
        <v>0.6272685185185185</v>
      </c>
      <c r="C160" s="22">
        <f>Clean_data!C163</f>
        <v>44383</v>
      </c>
      <c r="D160" s="23">
        <f>Clean_data!D163</f>
        <v>0.63269675925925928</v>
      </c>
      <c r="E160">
        <f>Clean_data!E163</f>
        <v>1</v>
      </c>
      <c r="F160">
        <f>Clean_data!F163</f>
        <v>75</v>
      </c>
      <c r="G160">
        <f>Clean_data!G163</f>
        <v>74</v>
      </c>
      <c r="H160">
        <f>Clean_data!H163</f>
        <v>1</v>
      </c>
      <c r="I160">
        <f>Clean_data!I163</f>
        <v>1.4</v>
      </c>
      <c r="J160">
        <f>Clean_data!J163</f>
        <v>7.5</v>
      </c>
      <c r="K160" t="b">
        <f>Clean_data!K163</f>
        <v>1</v>
      </c>
      <c r="L160">
        <f>Clean_data!L163</f>
        <v>15</v>
      </c>
      <c r="M160" t="str">
        <f>Clean_data!M163</f>
        <v>Tuesday</v>
      </c>
      <c r="N160" s="6">
        <f>Clean_data!N163</f>
        <v>7.8166666666667162</v>
      </c>
      <c r="O160" s="5">
        <f>Parameters!$B$3+Parameters!$B$4*I160+Parameters!$B$5*N160</f>
        <v>7.1121666666666847</v>
      </c>
      <c r="P160">
        <f t="shared" si="2"/>
        <v>2.1148927112379732E-2</v>
      </c>
    </row>
    <row r="161" spans="1:16" x14ac:dyDescent="0.3">
      <c r="A161" s="22">
        <f>Clean_data!A164</f>
        <v>44383</v>
      </c>
      <c r="B161" s="23">
        <f>Clean_data!B164</f>
        <v>0.65271990740740737</v>
      </c>
      <c r="C161" s="22">
        <f>Clean_data!C164</f>
        <v>44383</v>
      </c>
      <c r="D161" s="23">
        <f>Clean_data!D164</f>
        <v>0.66743055555555564</v>
      </c>
      <c r="E161">
        <f>Clean_data!E164</f>
        <v>1</v>
      </c>
      <c r="F161">
        <f>Clean_data!F164</f>
        <v>243</v>
      </c>
      <c r="G161">
        <f>Clean_data!G164</f>
        <v>116</v>
      </c>
      <c r="H161">
        <f>Clean_data!H164</f>
        <v>1</v>
      </c>
      <c r="I161">
        <f>Clean_data!I164</f>
        <v>2.91</v>
      </c>
      <c r="J161">
        <f>Clean_data!J164</f>
        <v>15</v>
      </c>
      <c r="K161" t="b">
        <f>Clean_data!K164</f>
        <v>1</v>
      </c>
      <c r="L161">
        <f>Clean_data!L164</f>
        <v>15</v>
      </c>
      <c r="M161" t="str">
        <f>Clean_data!M164</f>
        <v>Tuesday</v>
      </c>
      <c r="N161" s="6">
        <f>Clean_data!N164</f>
        <v>21.183333333333501</v>
      </c>
      <c r="O161" s="5">
        <f>Parameters!$B$3+Parameters!$B$4*I161+Parameters!$B$5*N161</f>
        <v>14.775833333333395</v>
      </c>
      <c r="P161">
        <f t="shared" si="2"/>
        <v>3.4008704152783177E-3</v>
      </c>
    </row>
    <row r="162" spans="1:16" x14ac:dyDescent="0.3">
      <c r="A162" s="22">
        <f>Clean_data!A165</f>
        <v>44383</v>
      </c>
      <c r="B162" s="23">
        <f>Clean_data!B165</f>
        <v>0.64636574074074071</v>
      </c>
      <c r="C162" s="22">
        <f>Clean_data!C165</f>
        <v>44383</v>
      </c>
      <c r="D162" s="23">
        <f>Clean_data!D165</f>
        <v>0.65393518518518523</v>
      </c>
      <c r="E162">
        <f>Clean_data!E165</f>
        <v>1</v>
      </c>
      <c r="F162">
        <f>Clean_data!F165</f>
        <v>74</v>
      </c>
      <c r="G162">
        <f>Clean_data!G165</f>
        <v>42</v>
      </c>
      <c r="H162">
        <f>Clean_data!H165</f>
        <v>1</v>
      </c>
      <c r="I162">
        <f>Clean_data!I165</f>
        <v>2.13</v>
      </c>
      <c r="J162">
        <f>Clean_data!J165</f>
        <v>10</v>
      </c>
      <c r="K162" t="b">
        <f>Clean_data!K165</f>
        <v>1</v>
      </c>
      <c r="L162">
        <f>Clean_data!L165</f>
        <v>15</v>
      </c>
      <c r="M162" t="str">
        <f>Clean_data!M165</f>
        <v>Tuesday</v>
      </c>
      <c r="N162" s="6">
        <f>Clean_data!N165</f>
        <v>10.900000000000105</v>
      </c>
      <c r="O162" s="5">
        <f>Parameters!$B$3+Parameters!$B$4*I162+Parameters!$B$5*N162</f>
        <v>9.5670000000000393</v>
      </c>
      <c r="P162">
        <f t="shared" si="2"/>
        <v>1.9597470471408512E-2</v>
      </c>
    </row>
    <row r="163" spans="1:16" x14ac:dyDescent="0.3">
      <c r="A163" s="22">
        <f>Clean_data!A166</f>
        <v>44383</v>
      </c>
      <c r="B163" s="23">
        <f>Clean_data!B166</f>
        <v>0.65501157407407407</v>
      </c>
      <c r="C163" s="22">
        <f>Clean_data!C166</f>
        <v>44383</v>
      </c>
      <c r="D163" s="23">
        <f>Clean_data!D166</f>
        <v>0.65892361111111108</v>
      </c>
      <c r="E163">
        <f>Clean_data!E166</f>
        <v>1</v>
      </c>
      <c r="F163">
        <f>Clean_data!F166</f>
        <v>42</v>
      </c>
      <c r="G163">
        <f>Clean_data!G166</f>
        <v>42</v>
      </c>
      <c r="H163">
        <f>Clean_data!H166</f>
        <v>1</v>
      </c>
      <c r="I163">
        <f>Clean_data!I166</f>
        <v>1.44</v>
      </c>
      <c r="J163">
        <f>Clean_data!J166</f>
        <v>6.5</v>
      </c>
      <c r="K163" t="b">
        <f>Clean_data!K166</f>
        <v>1</v>
      </c>
      <c r="L163">
        <f>Clean_data!L166</f>
        <v>15</v>
      </c>
      <c r="M163" t="str">
        <f>Clean_data!M166</f>
        <v>Tuesday</v>
      </c>
      <c r="N163" s="6">
        <f>Clean_data!N166</f>
        <v>5.633333333333308</v>
      </c>
      <c r="O163" s="5">
        <f>Parameters!$B$3+Parameters!$B$4*I163+Parameters!$B$5*N163</f>
        <v>6.3763333333333243</v>
      </c>
      <c r="P163">
        <f t="shared" si="2"/>
        <v>2.3984700367682627E-3</v>
      </c>
    </row>
    <row r="164" spans="1:16" x14ac:dyDescent="0.3">
      <c r="A164" s="22">
        <f>Clean_data!A167</f>
        <v>44383</v>
      </c>
      <c r="B164" s="23">
        <f>Clean_data!B167</f>
        <v>0.7056365740740741</v>
      </c>
      <c r="C164" s="22">
        <f>Clean_data!C167</f>
        <v>44383</v>
      </c>
      <c r="D164" s="23">
        <f>Clean_data!D167</f>
        <v>0.70900462962962962</v>
      </c>
      <c r="E164">
        <f>Clean_data!E167</f>
        <v>1</v>
      </c>
      <c r="F164">
        <f>Clean_data!F167</f>
        <v>75</v>
      </c>
      <c r="G164">
        <f>Clean_data!G167</f>
        <v>43</v>
      </c>
      <c r="H164">
        <f>Clean_data!H167</f>
        <v>1</v>
      </c>
      <c r="I164">
        <f>Clean_data!I167</f>
        <v>0.5</v>
      </c>
      <c r="J164">
        <f>Clean_data!J167</f>
        <v>5</v>
      </c>
      <c r="K164" t="b">
        <f>Clean_data!K167</f>
        <v>1</v>
      </c>
      <c r="L164">
        <f>Clean_data!L167</f>
        <v>16</v>
      </c>
      <c r="M164" t="str">
        <f>Clean_data!M167</f>
        <v>Tuesday</v>
      </c>
      <c r="N164" s="6">
        <f>Clean_data!N167</f>
        <v>4.8499999999999588</v>
      </c>
      <c r="O164" s="5">
        <f>Parameters!$B$3+Parameters!$B$4*I164+Parameters!$B$5*N164</f>
        <v>4.3944999999999848</v>
      </c>
      <c r="P164">
        <f t="shared" si="2"/>
        <v>8.3429343497558248E-2</v>
      </c>
    </row>
    <row r="165" spans="1:16" x14ac:dyDescent="0.3">
      <c r="A165" s="22">
        <f>Clean_data!A168</f>
        <v>44383</v>
      </c>
      <c r="B165" s="23">
        <f>Clean_data!B168</f>
        <v>0.76015046296296296</v>
      </c>
      <c r="C165" s="22">
        <f>Clean_data!C168</f>
        <v>44383</v>
      </c>
      <c r="D165" s="23">
        <f>Clean_data!D168</f>
        <v>0.79201388888888891</v>
      </c>
      <c r="E165">
        <f>Clean_data!E168</f>
        <v>1</v>
      </c>
      <c r="F165">
        <f>Clean_data!F168</f>
        <v>74</v>
      </c>
      <c r="G165">
        <f>Clean_data!G168</f>
        <v>169</v>
      </c>
      <c r="H165">
        <f>Clean_data!H168</f>
        <v>1</v>
      </c>
      <c r="I165">
        <f>Clean_data!I168</f>
        <v>5.41</v>
      </c>
      <c r="J165">
        <f>Clean_data!J168</f>
        <v>29</v>
      </c>
      <c r="K165" t="b">
        <f>Clean_data!K168</f>
        <v>1</v>
      </c>
      <c r="L165">
        <f>Clean_data!L168</f>
        <v>18</v>
      </c>
      <c r="M165" t="str">
        <f>Clean_data!M168</f>
        <v>Tuesday</v>
      </c>
      <c r="N165" s="6">
        <f>Clean_data!N168</f>
        <v>45.883333333333368</v>
      </c>
      <c r="O165" s="5">
        <f>Parameters!$B$3+Parameters!$B$4*I165+Parameters!$B$5*N165</f>
        <v>28.414833333333348</v>
      </c>
      <c r="P165">
        <f t="shared" si="2"/>
        <v>1.2050749119688431E-2</v>
      </c>
    </row>
    <row r="166" spans="1:16" x14ac:dyDescent="0.3">
      <c r="A166" s="22">
        <f>Clean_data!A169</f>
        <v>44383</v>
      </c>
      <c r="B166" s="23">
        <f>Clean_data!B169</f>
        <v>0.77703703703703697</v>
      </c>
      <c r="C166" s="22">
        <f>Clean_data!C169</f>
        <v>44383</v>
      </c>
      <c r="D166" s="23">
        <f>Clean_data!D169</f>
        <v>0.77972222222222232</v>
      </c>
      <c r="E166">
        <f>Clean_data!E169</f>
        <v>1</v>
      </c>
      <c r="F166">
        <f>Clean_data!F169</f>
        <v>41</v>
      </c>
      <c r="G166">
        <f>Clean_data!G169</f>
        <v>42</v>
      </c>
      <c r="H166">
        <f>Clean_data!H169</f>
        <v>1</v>
      </c>
      <c r="I166">
        <f>Clean_data!I169</f>
        <v>0.69</v>
      </c>
      <c r="J166">
        <f>Clean_data!J169</f>
        <v>4.5</v>
      </c>
      <c r="K166" t="b">
        <f>Clean_data!K169</f>
        <v>1</v>
      </c>
      <c r="L166">
        <f>Clean_data!L169</f>
        <v>18</v>
      </c>
      <c r="M166" t="str">
        <f>Clean_data!M169</f>
        <v>Tuesday</v>
      </c>
      <c r="N166" s="6">
        <f>Clean_data!N169</f>
        <v>3.8666666666668981</v>
      </c>
      <c r="O166" s="5">
        <f>Parameters!$B$3+Parameters!$B$4*I166+Parameters!$B$5*N166</f>
        <v>4.3726666666667526</v>
      </c>
      <c r="P166">
        <f t="shared" si="2"/>
        <v>3.7079839406362787E-3</v>
      </c>
    </row>
    <row r="167" spans="1:16" x14ac:dyDescent="0.3">
      <c r="A167" s="22">
        <f>Clean_data!A170</f>
        <v>44383</v>
      </c>
      <c r="B167" s="23">
        <f>Clean_data!B170</f>
        <v>0.75151620370370376</v>
      </c>
      <c r="C167" s="22">
        <f>Clean_data!C170</f>
        <v>44383</v>
      </c>
      <c r="D167" s="23">
        <f>Clean_data!D170</f>
        <v>0.76421296296296293</v>
      </c>
      <c r="E167">
        <f>Clean_data!E170</f>
        <v>1</v>
      </c>
      <c r="F167">
        <f>Clean_data!F170</f>
        <v>61</v>
      </c>
      <c r="G167">
        <f>Clean_data!G170</f>
        <v>62</v>
      </c>
      <c r="H167">
        <f>Clean_data!H170</f>
        <v>1</v>
      </c>
      <c r="I167">
        <f>Clean_data!I170</f>
        <v>2.1</v>
      </c>
      <c r="J167">
        <f>Clean_data!J170</f>
        <v>13</v>
      </c>
      <c r="K167" t="b">
        <f>Clean_data!K170</f>
        <v>0</v>
      </c>
      <c r="L167">
        <f>Clean_data!L170</f>
        <v>18</v>
      </c>
      <c r="M167" t="str">
        <f>Clean_data!M170</f>
        <v>Tuesday</v>
      </c>
      <c r="N167" s="6">
        <f>Clean_data!N170</f>
        <v>18.283333333333207</v>
      </c>
      <c r="O167" s="5">
        <f>Parameters!$B$3+Parameters!$B$4*I167+Parameters!$B$5*N167</f>
        <v>12.244833333333286</v>
      </c>
      <c r="P167">
        <f t="shared" si="2"/>
        <v>4.6572842514082231E-2</v>
      </c>
    </row>
    <row r="168" spans="1:16" x14ac:dyDescent="0.3">
      <c r="A168" s="22">
        <f>Clean_data!A171</f>
        <v>44383</v>
      </c>
      <c r="B168" s="23">
        <f>Clean_data!B171</f>
        <v>0.84068287037037026</v>
      </c>
      <c r="C168" s="22">
        <f>Clean_data!C171</f>
        <v>44383</v>
      </c>
      <c r="D168" s="23">
        <f>Clean_data!D171</f>
        <v>0.8499537037037036</v>
      </c>
      <c r="E168">
        <f>Clean_data!E171</f>
        <v>1</v>
      </c>
      <c r="F168">
        <f>Clean_data!F171</f>
        <v>95</v>
      </c>
      <c r="G168">
        <f>Clean_data!G171</f>
        <v>197</v>
      </c>
      <c r="H168">
        <f>Clean_data!H171</f>
        <v>1</v>
      </c>
      <c r="I168">
        <f>Clean_data!I171</f>
        <v>2.63</v>
      </c>
      <c r="J168">
        <f>Clean_data!J171</f>
        <v>12</v>
      </c>
      <c r="K168" t="b">
        <f>Clean_data!K171</f>
        <v>0</v>
      </c>
      <c r="L168">
        <f>Clean_data!L171</f>
        <v>20</v>
      </c>
      <c r="M168" t="str">
        <f>Clean_data!M171</f>
        <v>Tuesday</v>
      </c>
      <c r="N168" s="6">
        <f>Clean_data!N171</f>
        <v>13.350000000000009</v>
      </c>
      <c r="O168" s="5">
        <f>Parameters!$B$3+Parameters!$B$4*I168+Parameters!$B$5*N168</f>
        <v>11.373500000000003</v>
      </c>
      <c r="P168">
        <f t="shared" si="2"/>
        <v>3.4510243108981008E-2</v>
      </c>
    </row>
    <row r="169" spans="1:16" x14ac:dyDescent="0.3">
      <c r="A169" s="22">
        <f>Clean_data!A172</f>
        <v>44383</v>
      </c>
      <c r="B169" s="23">
        <f>Clean_data!B172</f>
        <v>0.88599537037037035</v>
      </c>
      <c r="C169" s="22">
        <f>Clean_data!C172</f>
        <v>44383</v>
      </c>
      <c r="D169" s="23">
        <f>Clean_data!D172</f>
        <v>0.88865740740740751</v>
      </c>
      <c r="E169">
        <f>Clean_data!E172</f>
        <v>1</v>
      </c>
      <c r="F169">
        <f>Clean_data!F172</f>
        <v>75</v>
      </c>
      <c r="G169">
        <f>Clean_data!G172</f>
        <v>74</v>
      </c>
      <c r="H169">
        <f>Clean_data!H172</f>
        <v>1</v>
      </c>
      <c r="I169">
        <f>Clean_data!I172</f>
        <v>1.57</v>
      </c>
      <c r="J169">
        <f>Clean_data!J172</f>
        <v>6</v>
      </c>
      <c r="K169" t="b">
        <f>Clean_data!K172</f>
        <v>1</v>
      </c>
      <c r="L169">
        <f>Clean_data!L172</f>
        <v>21</v>
      </c>
      <c r="M169" t="str">
        <f>Clean_data!M172</f>
        <v>Tuesday</v>
      </c>
      <c r="N169" s="6">
        <f>Clean_data!N172</f>
        <v>3.8333333333335062</v>
      </c>
      <c r="O169" s="5">
        <f>Parameters!$B$3+Parameters!$B$4*I169+Parameters!$B$5*N169</f>
        <v>5.9443333333333968</v>
      </c>
      <c r="P169">
        <f t="shared" si="2"/>
        <v>5.2129946354018131E-4</v>
      </c>
    </row>
    <row r="170" spans="1:16" x14ac:dyDescent="0.3">
      <c r="A170" s="22">
        <f>Clean_data!A173</f>
        <v>44383</v>
      </c>
      <c r="B170" s="23">
        <f>Clean_data!B173</f>
        <v>0.91675925925925927</v>
      </c>
      <c r="C170" s="22">
        <f>Clean_data!C173</f>
        <v>44383</v>
      </c>
      <c r="D170" s="23">
        <f>Clean_data!D173</f>
        <v>0.9347685185185185</v>
      </c>
      <c r="E170">
        <f>Clean_data!E173</f>
        <v>1</v>
      </c>
      <c r="F170">
        <f>Clean_data!F173</f>
        <v>152</v>
      </c>
      <c r="G170">
        <f>Clean_data!G173</f>
        <v>168</v>
      </c>
      <c r="H170">
        <f>Clean_data!H173</f>
        <v>1</v>
      </c>
      <c r="I170">
        <f>Clean_data!I173</f>
        <v>4.7</v>
      </c>
      <c r="J170">
        <f>Clean_data!J173</f>
        <v>19.5</v>
      </c>
      <c r="K170" t="b">
        <f>Clean_data!K173</f>
        <v>1</v>
      </c>
      <c r="L170">
        <f>Clean_data!L173</f>
        <v>22</v>
      </c>
      <c r="M170" t="str">
        <f>Clean_data!M173</f>
        <v>Tuesday</v>
      </c>
      <c r="N170" s="6">
        <f>Clean_data!N173</f>
        <v>25.933333333333284</v>
      </c>
      <c r="O170" s="5">
        <f>Parameters!$B$3+Parameters!$B$4*I170+Parameters!$B$5*N170</f>
        <v>19.755333333333315</v>
      </c>
      <c r="P170">
        <f t="shared" si="2"/>
        <v>3.3001271105407045E-3</v>
      </c>
    </row>
    <row r="171" spans="1:16" x14ac:dyDescent="0.3">
      <c r="A171" s="22">
        <f>Clean_data!A174</f>
        <v>44383</v>
      </c>
      <c r="B171" s="23">
        <f>Clean_data!B174</f>
        <v>0.9612384259259259</v>
      </c>
      <c r="C171" s="22">
        <f>Clean_data!C174</f>
        <v>44383</v>
      </c>
      <c r="D171" s="23">
        <f>Clean_data!D174</f>
        <v>0.96480324074074064</v>
      </c>
      <c r="E171">
        <f>Clean_data!E174</f>
        <v>1</v>
      </c>
      <c r="F171">
        <f>Clean_data!F174</f>
        <v>75</v>
      </c>
      <c r="G171">
        <f>Clean_data!G174</f>
        <v>75</v>
      </c>
      <c r="H171">
        <f>Clean_data!H174</f>
        <v>1</v>
      </c>
      <c r="I171">
        <f>Clean_data!I174</f>
        <v>0.91</v>
      </c>
      <c r="J171">
        <f>Clean_data!J174</f>
        <v>5</v>
      </c>
      <c r="K171" t="b">
        <f>Clean_data!K174</f>
        <v>1</v>
      </c>
      <c r="L171">
        <f>Clean_data!L174</f>
        <v>23</v>
      </c>
      <c r="M171" t="str">
        <f>Clean_data!M174</f>
        <v>Tuesday</v>
      </c>
      <c r="N171" s="6">
        <f>Clean_data!N174</f>
        <v>5.1333333333332298</v>
      </c>
      <c r="O171" s="5">
        <f>Parameters!$B$3+Parameters!$B$4*I171+Parameters!$B$5*N171</f>
        <v>5.2373333333332948</v>
      </c>
      <c r="P171">
        <f t="shared" si="2"/>
        <v>1.0754921928034601E-2</v>
      </c>
    </row>
    <row r="172" spans="1:16" x14ac:dyDescent="0.3">
      <c r="A172" s="22">
        <f>Clean_data!A175</f>
        <v>44383</v>
      </c>
      <c r="B172" s="23">
        <f>Clean_data!B175</f>
        <v>0.95491898148148147</v>
      </c>
      <c r="C172" s="22">
        <f>Clean_data!C175</f>
        <v>44383</v>
      </c>
      <c r="D172" s="23">
        <f>Clean_data!D175</f>
        <v>0.96241898148148142</v>
      </c>
      <c r="E172">
        <f>Clean_data!E175</f>
        <v>1</v>
      </c>
      <c r="F172">
        <f>Clean_data!F175</f>
        <v>82</v>
      </c>
      <c r="G172">
        <f>Clean_data!G175</f>
        <v>226</v>
      </c>
      <c r="H172">
        <f>Clean_data!H175</f>
        <v>1</v>
      </c>
      <c r="I172">
        <f>Clean_data!I175</f>
        <v>2.1800000000000002</v>
      </c>
      <c r="J172">
        <f>Clean_data!J175</f>
        <v>9.5</v>
      </c>
      <c r="K172" t="b">
        <f>Clean_data!K175</f>
        <v>0</v>
      </c>
      <c r="L172">
        <f>Clean_data!L175</f>
        <v>22</v>
      </c>
      <c r="M172" t="str">
        <f>Clean_data!M175</f>
        <v>Tuesday</v>
      </c>
      <c r="N172" s="6">
        <f>Clean_data!N175</f>
        <v>10.79999999999993</v>
      </c>
      <c r="O172" s="5">
        <f>Parameters!$B$3+Parameters!$B$4*I172+Parameters!$B$5*N172</f>
        <v>9.6199999999999743</v>
      </c>
      <c r="P172">
        <f t="shared" si="2"/>
        <v>1.4968814968808609E-3</v>
      </c>
    </row>
    <row r="173" spans="1:16" x14ac:dyDescent="0.3">
      <c r="A173" s="22">
        <f>Clean_data!A176</f>
        <v>44384</v>
      </c>
      <c r="B173" s="23">
        <f>Clean_data!B176</f>
        <v>0.32498842592592592</v>
      </c>
      <c r="C173" s="22">
        <f>Clean_data!C176</f>
        <v>44384</v>
      </c>
      <c r="D173" s="23">
        <f>Clean_data!D176</f>
        <v>0.3342013888888889</v>
      </c>
      <c r="E173">
        <f>Clean_data!E176</f>
        <v>1</v>
      </c>
      <c r="F173">
        <f>Clean_data!F176</f>
        <v>173</v>
      </c>
      <c r="G173">
        <f>Clean_data!G176</f>
        <v>92</v>
      </c>
      <c r="H173">
        <f>Clean_data!H176</f>
        <v>1</v>
      </c>
      <c r="I173">
        <f>Clean_data!I176</f>
        <v>2.5</v>
      </c>
      <c r="J173">
        <f>Clean_data!J176</f>
        <v>12</v>
      </c>
      <c r="K173" t="b">
        <f>Clean_data!K176</f>
        <v>0</v>
      </c>
      <c r="L173">
        <f>Clean_data!L176</f>
        <v>7</v>
      </c>
      <c r="M173" t="str">
        <f>Clean_data!M176</f>
        <v>Wednesday</v>
      </c>
      <c r="N173" s="6">
        <f>Clean_data!N176</f>
        <v>13.266666666666689</v>
      </c>
      <c r="O173" s="5">
        <f>Parameters!$B$3+Parameters!$B$4*I173+Parameters!$B$5*N173</f>
        <v>11.108666666666675</v>
      </c>
      <c r="P173">
        <f t="shared" si="2"/>
        <v>7.1518494068693705E-2</v>
      </c>
    </row>
    <row r="174" spans="1:16" x14ac:dyDescent="0.3">
      <c r="A174" s="22">
        <f>Clean_data!A177</f>
        <v>44384</v>
      </c>
      <c r="B174" s="23">
        <f>Clean_data!B177</f>
        <v>0.34173611111111107</v>
      </c>
      <c r="C174" s="22">
        <f>Clean_data!C177</f>
        <v>44384</v>
      </c>
      <c r="D174" s="23">
        <f>Clean_data!D177</f>
        <v>0.3478472222222222</v>
      </c>
      <c r="E174">
        <f>Clean_data!E177</f>
        <v>1</v>
      </c>
      <c r="F174">
        <f>Clean_data!F177</f>
        <v>7</v>
      </c>
      <c r="G174">
        <f>Clean_data!G177</f>
        <v>138</v>
      </c>
      <c r="H174">
        <f>Clean_data!H177</f>
        <v>1</v>
      </c>
      <c r="I174">
        <f>Clean_data!I177</f>
        <v>4.0999999999999996</v>
      </c>
      <c r="J174">
        <f>Clean_data!J177</f>
        <v>13</v>
      </c>
      <c r="K174" t="b">
        <f>Clean_data!K177</f>
        <v>0</v>
      </c>
      <c r="L174">
        <f>Clean_data!L177</f>
        <v>8</v>
      </c>
      <c r="M174" t="str">
        <f>Clean_data!M177</f>
        <v>Wednesday</v>
      </c>
      <c r="N174" s="6">
        <f>Clean_data!N177</f>
        <v>8.8000000000000167</v>
      </c>
      <c r="O174" s="5">
        <f>Parameters!$B$3+Parameters!$B$4*I174+Parameters!$B$5*N174</f>
        <v>12.336000000000006</v>
      </c>
      <c r="P174">
        <f t="shared" si="2"/>
        <v>3.5740596627755535E-2</v>
      </c>
    </row>
    <row r="175" spans="1:16" x14ac:dyDescent="0.3">
      <c r="A175" s="22">
        <f>Clean_data!A178</f>
        <v>44384</v>
      </c>
      <c r="B175" s="23">
        <f>Clean_data!B178</f>
        <v>0.37148148148148147</v>
      </c>
      <c r="C175" s="22">
        <f>Clean_data!C178</f>
        <v>44384</v>
      </c>
      <c r="D175" s="23">
        <f>Clean_data!D178</f>
        <v>0.42201388888888891</v>
      </c>
      <c r="E175">
        <f>Clean_data!E178</f>
        <v>1</v>
      </c>
      <c r="F175">
        <f>Clean_data!F178</f>
        <v>75</v>
      </c>
      <c r="G175">
        <f>Clean_data!G178</f>
        <v>240</v>
      </c>
      <c r="H175">
        <f>Clean_data!H178</f>
        <v>1</v>
      </c>
      <c r="I175">
        <f>Clean_data!I178</f>
        <v>37.42</v>
      </c>
      <c r="J175">
        <f>Clean_data!J178</f>
        <v>106</v>
      </c>
      <c r="K175" t="b">
        <f>Clean_data!K178</f>
        <v>1</v>
      </c>
      <c r="L175">
        <f>Clean_data!L178</f>
        <v>8</v>
      </c>
      <c r="M175" t="str">
        <f>Clean_data!M178</f>
        <v>Wednesday</v>
      </c>
      <c r="N175" s="6">
        <f>Clean_data!N178</f>
        <v>72.766666666666723</v>
      </c>
      <c r="O175" s="5">
        <f>Parameters!$B$3+Parameters!$B$4*I175+Parameters!$B$5*N175</f>
        <v>95.979666666666702</v>
      </c>
      <c r="P175">
        <f t="shared" si="2"/>
        <v>1.0461286603528217</v>
      </c>
    </row>
    <row r="176" spans="1:16" x14ac:dyDescent="0.3">
      <c r="A176" s="22">
        <f>Clean_data!A179</f>
        <v>44384</v>
      </c>
      <c r="B176" s="23">
        <f>Clean_data!B179</f>
        <v>0.37535879629629632</v>
      </c>
      <c r="C176" s="22">
        <f>Clean_data!C179</f>
        <v>44384</v>
      </c>
      <c r="D176" s="23">
        <f>Clean_data!D179</f>
        <v>0.38513888888888892</v>
      </c>
      <c r="E176">
        <f>Clean_data!E179</f>
        <v>1</v>
      </c>
      <c r="F176">
        <f>Clean_data!F179</f>
        <v>47</v>
      </c>
      <c r="G176">
        <f>Clean_data!G179</f>
        <v>126</v>
      </c>
      <c r="H176">
        <f>Clean_data!H179</f>
        <v>1</v>
      </c>
      <c r="I176">
        <f>Clean_data!I179</f>
        <v>2.64</v>
      </c>
      <c r="J176">
        <f>Clean_data!J179</f>
        <v>12</v>
      </c>
      <c r="K176" t="b">
        <f>Clean_data!K179</f>
        <v>0</v>
      </c>
      <c r="L176">
        <f>Clean_data!L179</f>
        <v>9</v>
      </c>
      <c r="M176" t="str">
        <f>Clean_data!M179</f>
        <v>Wednesday</v>
      </c>
      <c r="N176" s="6">
        <f>Clean_data!N179</f>
        <v>14.08333333333335</v>
      </c>
      <c r="O176" s="5">
        <f>Parameters!$B$3+Parameters!$B$4*I176+Parameters!$B$5*N176</f>
        <v>11.66283333333334</v>
      </c>
      <c r="P176">
        <f t="shared" si="2"/>
        <v>9.7473193573122206E-3</v>
      </c>
    </row>
    <row r="177" spans="1:16" x14ac:dyDescent="0.3">
      <c r="A177" s="22">
        <f>Clean_data!A180</f>
        <v>44384</v>
      </c>
      <c r="B177" s="23">
        <f>Clean_data!B180</f>
        <v>0.45965277777777774</v>
      </c>
      <c r="C177" s="22">
        <f>Clean_data!C180</f>
        <v>44384</v>
      </c>
      <c r="D177" s="23">
        <f>Clean_data!D180</f>
        <v>0.46743055555555557</v>
      </c>
      <c r="E177">
        <f>Clean_data!E180</f>
        <v>1</v>
      </c>
      <c r="F177">
        <f>Clean_data!F180</f>
        <v>74</v>
      </c>
      <c r="G177">
        <f>Clean_data!G180</f>
        <v>238</v>
      </c>
      <c r="H177">
        <f>Clean_data!H180</f>
        <v>1</v>
      </c>
      <c r="I177">
        <f>Clean_data!I180</f>
        <v>2.0499999999999998</v>
      </c>
      <c r="J177">
        <f>Clean_data!J180</f>
        <v>9.5</v>
      </c>
      <c r="K177" t="b">
        <f>Clean_data!K180</f>
        <v>1</v>
      </c>
      <c r="L177">
        <f>Clean_data!L180</f>
        <v>11</v>
      </c>
      <c r="M177" t="str">
        <f>Clean_data!M180</f>
        <v>Wednesday</v>
      </c>
      <c r="N177" s="6">
        <f>Clean_data!N180</f>
        <v>11.200000000000072</v>
      </c>
      <c r="O177" s="5">
        <f>Parameters!$B$3+Parameters!$B$4*I177+Parameters!$B$5*N177</f>
        <v>9.5340000000000273</v>
      </c>
      <c r="P177">
        <f t="shared" si="2"/>
        <v>1.2125026221961988E-4</v>
      </c>
    </row>
    <row r="178" spans="1:16" x14ac:dyDescent="0.3">
      <c r="A178" s="22">
        <f>Clean_data!A181</f>
        <v>44384</v>
      </c>
      <c r="B178" s="23">
        <f>Clean_data!B181</f>
        <v>0.48851851851851852</v>
      </c>
      <c r="C178" s="22">
        <f>Clean_data!C181</f>
        <v>44384</v>
      </c>
      <c r="D178" s="23">
        <f>Clean_data!D181</f>
        <v>0.49478009259259265</v>
      </c>
      <c r="E178">
        <f>Clean_data!E181</f>
        <v>1</v>
      </c>
      <c r="F178">
        <f>Clean_data!F181</f>
        <v>41</v>
      </c>
      <c r="G178">
        <f>Clean_data!G181</f>
        <v>42</v>
      </c>
      <c r="H178">
        <f>Clean_data!H181</f>
        <v>1</v>
      </c>
      <c r="I178">
        <f>Clean_data!I181</f>
        <v>1.19</v>
      </c>
      <c r="J178">
        <f>Clean_data!J181</f>
        <v>8</v>
      </c>
      <c r="K178" t="b">
        <f>Clean_data!K181</f>
        <v>1</v>
      </c>
      <c r="L178">
        <f>Clean_data!L181</f>
        <v>11</v>
      </c>
      <c r="M178" t="str">
        <f>Clean_data!M181</f>
        <v>Wednesday</v>
      </c>
      <c r="N178" s="6">
        <f>Clean_data!N181</f>
        <v>9.0166666666667439</v>
      </c>
      <c r="O178" s="5">
        <f>Parameters!$B$3+Parameters!$B$4*I178+Parameters!$B$5*N178</f>
        <v>7.1781666666666943</v>
      </c>
      <c r="P178">
        <f t="shared" si="2"/>
        <v>9.4092274412370336E-2</v>
      </c>
    </row>
    <row r="179" spans="1:16" x14ac:dyDescent="0.3">
      <c r="A179" s="22">
        <f>Clean_data!A182</f>
        <v>44384</v>
      </c>
      <c r="B179" s="23">
        <f>Clean_data!B182</f>
        <v>0.50509259259259254</v>
      </c>
      <c r="C179" s="22">
        <f>Clean_data!C182</f>
        <v>44384</v>
      </c>
      <c r="D179" s="23">
        <f>Clean_data!D182</f>
        <v>0.51175925925925925</v>
      </c>
      <c r="E179">
        <f>Clean_data!E182</f>
        <v>1</v>
      </c>
      <c r="F179">
        <f>Clean_data!F182</f>
        <v>42</v>
      </c>
      <c r="G179">
        <f>Clean_data!G182</f>
        <v>41</v>
      </c>
      <c r="H179">
        <f>Clean_data!H182</f>
        <v>1</v>
      </c>
      <c r="I179">
        <f>Clean_data!I182</f>
        <v>1.43</v>
      </c>
      <c r="J179">
        <f>Clean_data!J182</f>
        <v>8</v>
      </c>
      <c r="K179" t="b">
        <f>Clean_data!K182</f>
        <v>1</v>
      </c>
      <c r="L179">
        <f>Clean_data!L182</f>
        <v>12</v>
      </c>
      <c r="M179" t="str">
        <f>Clean_data!M182</f>
        <v>Wednesday</v>
      </c>
      <c r="N179" s="6">
        <f>Clean_data!N182</f>
        <v>9.6000000000000618</v>
      </c>
      <c r="O179" s="5">
        <f>Parameters!$B$3+Parameters!$B$4*I179+Parameters!$B$5*N179</f>
        <v>7.8260000000000227</v>
      </c>
      <c r="P179">
        <f t="shared" si="2"/>
        <v>3.8686429849210334E-3</v>
      </c>
    </row>
    <row r="180" spans="1:16" x14ac:dyDescent="0.3">
      <c r="A180" s="22">
        <f>Clean_data!A183</f>
        <v>44384</v>
      </c>
      <c r="B180" s="23">
        <f>Clean_data!B183</f>
        <v>0.53456018518518522</v>
      </c>
      <c r="C180" s="22">
        <f>Clean_data!C183</f>
        <v>44384</v>
      </c>
      <c r="D180" s="23">
        <f>Clean_data!D183</f>
        <v>0.53820601851851857</v>
      </c>
      <c r="E180">
        <f>Clean_data!E183</f>
        <v>1</v>
      </c>
      <c r="F180">
        <f>Clean_data!F183</f>
        <v>42</v>
      </c>
      <c r="G180">
        <f>Clean_data!G183</f>
        <v>152</v>
      </c>
      <c r="H180">
        <f>Clean_data!H183</f>
        <v>1</v>
      </c>
      <c r="I180">
        <f>Clean_data!I183</f>
        <v>0.91</v>
      </c>
      <c r="J180">
        <f>Clean_data!J183</f>
        <v>5.5</v>
      </c>
      <c r="K180" t="b">
        <f>Clean_data!K183</f>
        <v>1</v>
      </c>
      <c r="L180">
        <f>Clean_data!L183</f>
        <v>12</v>
      </c>
      <c r="M180" t="str">
        <f>Clean_data!M183</f>
        <v>Wednesday</v>
      </c>
      <c r="N180" s="6">
        <f>Clean_data!N183</f>
        <v>5.2500000000000213</v>
      </c>
      <c r="O180" s="5">
        <f>Parameters!$B$3+Parameters!$B$4*I180+Parameters!$B$5*N180</f>
        <v>5.280500000000008</v>
      </c>
      <c r="P180">
        <f t="shared" si="2"/>
        <v>9.1241833159731896E-3</v>
      </c>
    </row>
    <row r="181" spans="1:16" x14ac:dyDescent="0.3">
      <c r="A181" s="22">
        <f>Clean_data!A184</f>
        <v>44384</v>
      </c>
      <c r="B181" s="23">
        <f>Clean_data!B184</f>
        <v>0.57208333333333339</v>
      </c>
      <c r="C181" s="22">
        <f>Clean_data!C184</f>
        <v>44384</v>
      </c>
      <c r="D181" s="23">
        <f>Clean_data!D184</f>
        <v>0.58328703703703699</v>
      </c>
      <c r="E181">
        <f>Clean_data!E184</f>
        <v>1</v>
      </c>
      <c r="F181">
        <f>Clean_data!F184</f>
        <v>82</v>
      </c>
      <c r="G181">
        <f>Clean_data!G184</f>
        <v>223</v>
      </c>
      <c r="H181">
        <f>Clean_data!H184</f>
        <v>1</v>
      </c>
      <c r="I181">
        <f>Clean_data!I184</f>
        <v>3.83</v>
      </c>
      <c r="J181">
        <f>Clean_data!J184</f>
        <v>15</v>
      </c>
      <c r="K181" t="b">
        <f>Clean_data!K184</f>
        <v>0</v>
      </c>
      <c r="L181">
        <f>Clean_data!L184</f>
        <v>13</v>
      </c>
      <c r="M181" t="str">
        <f>Clean_data!M184</f>
        <v>Wednesday</v>
      </c>
      <c r="N181" s="6">
        <f>Clean_data!N184</f>
        <v>16.133333333333191</v>
      </c>
      <c r="O181" s="5">
        <f>Parameters!$B$3+Parameters!$B$4*I181+Parameters!$B$5*N181</f>
        <v>14.563333333333279</v>
      </c>
      <c r="P181">
        <f t="shared" si="2"/>
        <v>1.3093003738463655E-2</v>
      </c>
    </row>
    <row r="182" spans="1:16" x14ac:dyDescent="0.3">
      <c r="A182" s="22">
        <f>Clean_data!A185</f>
        <v>44384</v>
      </c>
      <c r="B182" s="23">
        <f>Clean_data!B185</f>
        <v>0.56978009259259255</v>
      </c>
      <c r="C182" s="22">
        <f>Clean_data!C185</f>
        <v>44384</v>
      </c>
      <c r="D182" s="23">
        <f>Clean_data!D185</f>
        <v>0.57807870370370373</v>
      </c>
      <c r="E182">
        <f>Clean_data!E185</f>
        <v>1</v>
      </c>
      <c r="F182">
        <f>Clean_data!F185</f>
        <v>25</v>
      </c>
      <c r="G182">
        <f>Clean_data!G185</f>
        <v>97</v>
      </c>
      <c r="H182">
        <f>Clean_data!H185</f>
        <v>2</v>
      </c>
      <c r="I182">
        <f>Clean_data!I185</f>
        <v>1.6</v>
      </c>
      <c r="J182">
        <f>Clean_data!J185</f>
        <v>9.5</v>
      </c>
      <c r="K182" t="b">
        <f>Clean_data!K185</f>
        <v>0</v>
      </c>
      <c r="L182">
        <f>Clean_data!L185</f>
        <v>13</v>
      </c>
      <c r="M182" t="str">
        <f>Clean_data!M185</f>
        <v>Wednesday</v>
      </c>
      <c r="N182" s="6">
        <f>Clean_data!N185</f>
        <v>11.950000000000109</v>
      </c>
      <c r="O182" s="5">
        <f>Parameters!$B$3+Parameters!$B$4*I182+Parameters!$B$5*N182</f>
        <v>9.0015000000000409</v>
      </c>
      <c r="P182">
        <f t="shared" si="2"/>
        <v>2.760675998444238E-2</v>
      </c>
    </row>
    <row r="183" spans="1:16" x14ac:dyDescent="0.3">
      <c r="A183" s="22">
        <f>Clean_data!A186</f>
        <v>44384</v>
      </c>
      <c r="B183" s="23">
        <f>Clean_data!B186</f>
        <v>0.59880787037037042</v>
      </c>
      <c r="C183" s="22">
        <f>Clean_data!C186</f>
        <v>44384</v>
      </c>
      <c r="D183" s="23">
        <f>Clean_data!D186</f>
        <v>0.6075694444444445</v>
      </c>
      <c r="E183">
        <f>Clean_data!E186</f>
        <v>1</v>
      </c>
      <c r="F183">
        <f>Clean_data!F186</f>
        <v>75</v>
      </c>
      <c r="G183">
        <f>Clean_data!G186</f>
        <v>24</v>
      </c>
      <c r="H183">
        <f>Clean_data!H186</f>
        <v>1</v>
      </c>
      <c r="I183">
        <f>Clean_data!I186</f>
        <v>1.63</v>
      </c>
      <c r="J183">
        <f>Clean_data!J186</f>
        <v>9</v>
      </c>
      <c r="K183" t="b">
        <f>Clean_data!K186</f>
        <v>1</v>
      </c>
      <c r="L183">
        <f>Clean_data!L186</f>
        <v>14</v>
      </c>
      <c r="M183" t="str">
        <f>Clean_data!M186</f>
        <v>Wednesday</v>
      </c>
      <c r="N183" s="6">
        <f>Clean_data!N186</f>
        <v>12.616666666666667</v>
      </c>
      <c r="O183" s="5">
        <f>Parameters!$B$3+Parameters!$B$4*I183+Parameters!$B$5*N183</f>
        <v>9.3021666666666665</v>
      </c>
      <c r="P183">
        <f t="shared" si="2"/>
        <v>9.8154223329092859E-3</v>
      </c>
    </row>
    <row r="184" spans="1:16" x14ac:dyDescent="0.3">
      <c r="A184" s="22">
        <f>Clean_data!A187</f>
        <v>44384</v>
      </c>
      <c r="B184" s="23">
        <f>Clean_data!B187</f>
        <v>0.59291666666666665</v>
      </c>
      <c r="C184" s="22">
        <f>Clean_data!C187</f>
        <v>44384</v>
      </c>
      <c r="D184" s="23">
        <f>Clean_data!D187</f>
        <v>0.59609953703703711</v>
      </c>
      <c r="E184">
        <f>Clean_data!E187</f>
        <v>1</v>
      </c>
      <c r="F184">
        <f>Clean_data!F187</f>
        <v>7</v>
      </c>
      <c r="G184">
        <f>Clean_data!G187</f>
        <v>7</v>
      </c>
      <c r="H184">
        <f>Clean_data!H187</f>
        <v>1</v>
      </c>
      <c r="I184">
        <f>Clean_data!I187</f>
        <v>0.72</v>
      </c>
      <c r="J184">
        <f>Clean_data!J187</f>
        <v>5</v>
      </c>
      <c r="K184" t="b">
        <f>Clean_data!K187</f>
        <v>0</v>
      </c>
      <c r="L184">
        <f>Clean_data!L187</f>
        <v>14</v>
      </c>
      <c r="M184" t="str">
        <f>Clean_data!M187</f>
        <v>Wednesday</v>
      </c>
      <c r="N184" s="6">
        <f>Clean_data!N187</f>
        <v>4.5833333333334636</v>
      </c>
      <c r="O184" s="5">
        <f>Parameters!$B$3+Parameters!$B$4*I184+Parameters!$B$5*N184</f>
        <v>4.6918333333333813</v>
      </c>
      <c r="P184">
        <f t="shared" si="2"/>
        <v>2.0240849940196922E-2</v>
      </c>
    </row>
    <row r="185" spans="1:16" x14ac:dyDescent="0.3">
      <c r="A185" s="22">
        <f>Clean_data!A188</f>
        <v>44384</v>
      </c>
      <c r="B185" s="23">
        <f>Clean_data!B188</f>
        <v>0.60626157407407411</v>
      </c>
      <c r="C185" s="22">
        <f>Clean_data!C188</f>
        <v>44384</v>
      </c>
      <c r="D185" s="23">
        <f>Clean_data!D188</f>
        <v>0.61487268518518523</v>
      </c>
      <c r="E185">
        <f>Clean_data!E188</f>
        <v>1</v>
      </c>
      <c r="F185">
        <f>Clean_data!F188</f>
        <v>97</v>
      </c>
      <c r="G185">
        <f>Clean_data!G188</f>
        <v>181</v>
      </c>
      <c r="H185">
        <f>Clean_data!H188</f>
        <v>1</v>
      </c>
      <c r="I185">
        <f>Clean_data!I188</f>
        <v>1.67</v>
      </c>
      <c r="J185">
        <f>Clean_data!J188</f>
        <v>10</v>
      </c>
      <c r="K185" t="b">
        <f>Clean_data!K188</f>
        <v>0</v>
      </c>
      <c r="L185">
        <f>Clean_data!L188</f>
        <v>14</v>
      </c>
      <c r="M185" t="str">
        <f>Clean_data!M188</f>
        <v>Wednesday</v>
      </c>
      <c r="N185" s="6">
        <f>Clean_data!N188</f>
        <v>12.40000000000002</v>
      </c>
      <c r="O185" s="5">
        <f>Parameters!$B$3+Parameters!$B$4*I185+Parameters!$B$5*N185</f>
        <v>9.2940000000000076</v>
      </c>
      <c r="P185">
        <f t="shared" si="2"/>
        <v>5.3629868732514401E-2</v>
      </c>
    </row>
    <row r="186" spans="1:16" x14ac:dyDescent="0.3">
      <c r="A186" s="22">
        <f>Clean_data!A189</f>
        <v>44384</v>
      </c>
      <c r="B186" s="23">
        <f>Clean_data!B189</f>
        <v>0.61114583333333339</v>
      </c>
      <c r="C186" s="22">
        <f>Clean_data!C189</f>
        <v>44384</v>
      </c>
      <c r="D186" s="23">
        <f>Clean_data!D189</f>
        <v>0.6341782407407407</v>
      </c>
      <c r="E186">
        <f>Clean_data!E189</f>
        <v>1</v>
      </c>
      <c r="F186">
        <f>Clean_data!F189</f>
        <v>74</v>
      </c>
      <c r="G186">
        <f>Clean_data!G189</f>
        <v>75</v>
      </c>
      <c r="H186">
        <f>Clean_data!H189</f>
        <v>2</v>
      </c>
      <c r="I186">
        <f>Clean_data!I189</f>
        <v>4.8</v>
      </c>
      <c r="J186">
        <f>Clean_data!J189</f>
        <v>23</v>
      </c>
      <c r="K186" t="b">
        <f>Clean_data!K189</f>
        <v>1</v>
      </c>
      <c r="L186">
        <f>Clean_data!L189</f>
        <v>14</v>
      </c>
      <c r="M186" t="str">
        <f>Clean_data!M189</f>
        <v>Wednesday</v>
      </c>
      <c r="N186" s="6">
        <f>Clean_data!N189</f>
        <v>33.166666666666522</v>
      </c>
      <c r="O186" s="5">
        <f>Parameters!$B$3+Parameters!$B$4*I186+Parameters!$B$5*N186</f>
        <v>22.611666666666615</v>
      </c>
      <c r="P186">
        <f t="shared" si="2"/>
        <v>6.6692464558628312E-3</v>
      </c>
    </row>
    <row r="187" spans="1:16" x14ac:dyDescent="0.3">
      <c r="A187" s="22">
        <f>Clean_data!A190</f>
        <v>44384</v>
      </c>
      <c r="B187" s="23">
        <f>Clean_data!B190</f>
        <v>0.66563657407407406</v>
      </c>
      <c r="C187" s="22">
        <f>Clean_data!C190</f>
        <v>44384</v>
      </c>
      <c r="D187" s="23">
        <f>Clean_data!D190</f>
        <v>0.66827546296296303</v>
      </c>
      <c r="E187">
        <f>Clean_data!E190</f>
        <v>1</v>
      </c>
      <c r="F187">
        <f>Clean_data!F190</f>
        <v>166</v>
      </c>
      <c r="G187">
        <f>Clean_data!G190</f>
        <v>166</v>
      </c>
      <c r="H187">
        <f>Clean_data!H190</f>
        <v>1</v>
      </c>
      <c r="I187">
        <f>Clean_data!I190</f>
        <v>0.7</v>
      </c>
      <c r="J187">
        <f>Clean_data!J190</f>
        <v>5</v>
      </c>
      <c r="K187" t="b">
        <f>Clean_data!K190</f>
        <v>1</v>
      </c>
      <c r="L187">
        <f>Clean_data!L190</f>
        <v>15</v>
      </c>
      <c r="M187" t="str">
        <f>Clean_data!M190</f>
        <v>Wednesday</v>
      </c>
      <c r="N187" s="6">
        <f>Clean_data!N190</f>
        <v>3.8000000000001144</v>
      </c>
      <c r="O187" s="5">
        <f>Parameters!$B$3+Parameters!$B$4*I187+Parameters!$B$5*N187</f>
        <v>4.3660000000000423</v>
      </c>
      <c r="P187">
        <f t="shared" si="2"/>
        <v>9.2065048098933219E-2</v>
      </c>
    </row>
    <row r="188" spans="1:16" x14ac:dyDescent="0.3">
      <c r="A188" s="22">
        <f>Clean_data!A191</f>
        <v>44384</v>
      </c>
      <c r="B188" s="23">
        <f>Clean_data!B191</f>
        <v>0.65577546296296296</v>
      </c>
      <c r="C188" s="22">
        <f>Clean_data!C191</f>
        <v>44384</v>
      </c>
      <c r="D188" s="23">
        <f>Clean_data!D191</f>
        <v>0.66274305555555557</v>
      </c>
      <c r="E188">
        <f>Clean_data!E191</f>
        <v>1</v>
      </c>
      <c r="F188">
        <f>Clean_data!F191</f>
        <v>42</v>
      </c>
      <c r="G188">
        <f>Clean_data!G191</f>
        <v>159</v>
      </c>
      <c r="H188">
        <f>Clean_data!H191</f>
        <v>1</v>
      </c>
      <c r="I188">
        <f>Clean_data!I191</f>
        <v>0.97</v>
      </c>
      <c r="J188">
        <f>Clean_data!J191</f>
        <v>8</v>
      </c>
      <c r="K188" t="b">
        <f>Clean_data!K191</f>
        <v>1</v>
      </c>
      <c r="L188">
        <f>Clean_data!L191</f>
        <v>15</v>
      </c>
      <c r="M188" t="str">
        <f>Clean_data!M191</f>
        <v>Wednesday</v>
      </c>
      <c r="N188" s="6">
        <f>Clean_data!N191</f>
        <v>10.033333333333356</v>
      </c>
      <c r="O188" s="5">
        <f>Parameters!$B$3+Parameters!$B$4*I188+Parameters!$B$5*N188</f>
        <v>7.1583333333333421</v>
      </c>
      <c r="P188">
        <f t="shared" si="2"/>
        <v>9.8961971284437095E-2</v>
      </c>
    </row>
    <row r="189" spans="1:16" x14ac:dyDescent="0.3">
      <c r="A189" s="22">
        <f>Clean_data!A192</f>
        <v>44384</v>
      </c>
      <c r="B189" s="23">
        <f>Clean_data!B192</f>
        <v>0.63287037037037031</v>
      </c>
      <c r="C189" s="22">
        <f>Clean_data!C192</f>
        <v>44384</v>
      </c>
      <c r="D189" s="23">
        <f>Clean_data!D192</f>
        <v>0.65246527777777774</v>
      </c>
      <c r="E189">
        <f>Clean_data!E192</f>
        <v>1</v>
      </c>
      <c r="F189">
        <f>Clean_data!F192</f>
        <v>74</v>
      </c>
      <c r="G189">
        <f>Clean_data!G192</f>
        <v>127</v>
      </c>
      <c r="H189">
        <f>Clean_data!H192</f>
        <v>1</v>
      </c>
      <c r="I189">
        <f>Clean_data!I192</f>
        <v>5.57</v>
      </c>
      <c r="J189">
        <f>Clean_data!J192</f>
        <v>22.5</v>
      </c>
      <c r="K189" t="b">
        <f>Clean_data!K192</f>
        <v>1</v>
      </c>
      <c r="L189">
        <f>Clean_data!L192</f>
        <v>15</v>
      </c>
      <c r="M189" t="str">
        <f>Clean_data!M192</f>
        <v>Wednesday</v>
      </c>
      <c r="N189" s="6">
        <f>Clean_data!N192</f>
        <v>28.216666666666708</v>
      </c>
      <c r="O189" s="5">
        <f>Parameters!$B$3+Parameters!$B$4*I189+Parameters!$B$5*N189</f>
        <v>22.166166666666683</v>
      </c>
      <c r="P189">
        <f t="shared" si="2"/>
        <v>5.0276936071234676E-3</v>
      </c>
    </row>
    <row r="190" spans="1:16" x14ac:dyDescent="0.3">
      <c r="A190" s="22">
        <f>Clean_data!A193</f>
        <v>44384</v>
      </c>
      <c r="B190" s="23">
        <f>Clean_data!B193</f>
        <v>0.66481481481481486</v>
      </c>
      <c r="C190" s="22">
        <f>Clean_data!C193</f>
        <v>44384</v>
      </c>
      <c r="D190" s="23">
        <f>Clean_data!D193</f>
        <v>0.68062500000000004</v>
      </c>
      <c r="E190">
        <f>Clean_data!E193</f>
        <v>1</v>
      </c>
      <c r="F190">
        <f>Clean_data!F193</f>
        <v>130</v>
      </c>
      <c r="G190">
        <f>Clean_data!G193</f>
        <v>38</v>
      </c>
      <c r="H190">
        <f>Clean_data!H193</f>
        <v>1</v>
      </c>
      <c r="I190">
        <f>Clean_data!I193</f>
        <v>5.25</v>
      </c>
      <c r="J190">
        <f>Clean_data!J193</f>
        <v>19.5</v>
      </c>
      <c r="K190" t="b">
        <f>Clean_data!K193</f>
        <v>0</v>
      </c>
      <c r="L190">
        <f>Clean_data!L193</f>
        <v>15</v>
      </c>
      <c r="M190" t="str">
        <f>Clean_data!M193</f>
        <v>Wednesday</v>
      </c>
      <c r="N190" s="6">
        <f>Clean_data!N193</f>
        <v>22.766666666666655</v>
      </c>
      <c r="O190" s="5">
        <f>Parameters!$B$3+Parameters!$B$4*I190+Parameters!$B$5*N190</f>
        <v>19.573666666666661</v>
      </c>
      <c r="P190">
        <f t="shared" si="2"/>
        <v>2.7724891151940077E-4</v>
      </c>
    </row>
    <row r="191" spans="1:16" x14ac:dyDescent="0.3">
      <c r="A191" s="22">
        <f>Clean_data!A194</f>
        <v>44384</v>
      </c>
      <c r="B191" s="23">
        <f>Clean_data!B194</f>
        <v>0.64045138888888886</v>
      </c>
      <c r="C191" s="22">
        <f>Clean_data!C194</f>
        <v>44384</v>
      </c>
      <c r="D191" s="23">
        <f>Clean_data!D194</f>
        <v>0.66141203703703699</v>
      </c>
      <c r="E191">
        <f>Clean_data!E194</f>
        <v>1</v>
      </c>
      <c r="F191">
        <f>Clean_data!F194</f>
        <v>25</v>
      </c>
      <c r="G191">
        <f>Clean_data!G194</f>
        <v>129</v>
      </c>
      <c r="H191">
        <f>Clean_data!H194</f>
        <v>1</v>
      </c>
      <c r="I191">
        <f>Clean_data!I194</f>
        <v>7.87</v>
      </c>
      <c r="J191">
        <f>Clean_data!J194</f>
        <v>27</v>
      </c>
      <c r="K191" t="b">
        <f>Clean_data!K194</f>
        <v>0</v>
      </c>
      <c r="L191">
        <f>Clean_data!L194</f>
        <v>15</v>
      </c>
      <c r="M191" t="str">
        <f>Clean_data!M194</f>
        <v>Wednesday</v>
      </c>
      <c r="N191" s="6">
        <f>Clean_data!N194</f>
        <v>30.183333333333309</v>
      </c>
      <c r="O191" s="5">
        <f>Parameters!$B$3+Parameters!$B$4*I191+Parameters!$B$5*N191</f>
        <v>27.033833333333323</v>
      </c>
      <c r="P191">
        <f t="shared" si="2"/>
        <v>4.2343031057764302E-5</v>
      </c>
    </row>
    <row r="192" spans="1:16" x14ac:dyDescent="0.3">
      <c r="A192" s="22">
        <f>Clean_data!A195</f>
        <v>44384</v>
      </c>
      <c r="B192" s="23">
        <f>Clean_data!B195</f>
        <v>0.66607638888888887</v>
      </c>
      <c r="C192" s="22">
        <f>Clean_data!C195</f>
        <v>44384</v>
      </c>
      <c r="D192" s="23">
        <f>Clean_data!D195</f>
        <v>0.67574074074074064</v>
      </c>
      <c r="E192">
        <f>Clean_data!E195</f>
        <v>1</v>
      </c>
      <c r="F192">
        <f>Clean_data!F195</f>
        <v>166</v>
      </c>
      <c r="G192">
        <f>Clean_data!G195</f>
        <v>74</v>
      </c>
      <c r="H192">
        <f>Clean_data!H195</f>
        <v>1</v>
      </c>
      <c r="I192">
        <f>Clean_data!I195</f>
        <v>1.72</v>
      </c>
      <c r="J192">
        <f>Clean_data!J195</f>
        <v>9.5</v>
      </c>
      <c r="K192" t="b">
        <f>Clean_data!K195</f>
        <v>1</v>
      </c>
      <c r="L192">
        <f>Clean_data!L195</f>
        <v>15</v>
      </c>
      <c r="M192" t="str">
        <f>Clean_data!M195</f>
        <v>Wednesday</v>
      </c>
      <c r="N192" s="6">
        <f>Clean_data!N195</f>
        <v>13.916666666666551</v>
      </c>
      <c r="O192" s="5">
        <f>Parameters!$B$3+Parameters!$B$4*I192+Parameters!$B$5*N192</f>
        <v>9.9451666666666227</v>
      </c>
      <c r="P192">
        <f t="shared" si="2"/>
        <v>1.9926600302767463E-2</v>
      </c>
    </row>
    <row r="193" spans="1:16" x14ac:dyDescent="0.3">
      <c r="A193" s="22">
        <f>Clean_data!A196</f>
        <v>44384</v>
      </c>
      <c r="B193" s="23">
        <f>Clean_data!B196</f>
        <v>0.63943287037037033</v>
      </c>
      <c r="C193" s="22">
        <f>Clean_data!C196</f>
        <v>44384</v>
      </c>
      <c r="D193" s="23">
        <f>Clean_data!D196</f>
        <v>0.64787037037037043</v>
      </c>
      <c r="E193">
        <f>Clean_data!E196</f>
        <v>1</v>
      </c>
      <c r="F193">
        <f>Clean_data!F196</f>
        <v>37</v>
      </c>
      <c r="G193">
        <f>Clean_data!G196</f>
        <v>198</v>
      </c>
      <c r="H193">
        <f>Clean_data!H196</f>
        <v>1</v>
      </c>
      <c r="I193">
        <f>Clean_data!I196</f>
        <v>1.6</v>
      </c>
      <c r="J193">
        <f>Clean_data!J196</f>
        <v>9.5</v>
      </c>
      <c r="K193" t="b">
        <f>Clean_data!K196</f>
        <v>0</v>
      </c>
      <c r="L193">
        <f>Clean_data!L196</f>
        <v>15</v>
      </c>
      <c r="M193" t="str">
        <f>Clean_data!M196</f>
        <v>Wednesday</v>
      </c>
      <c r="N193" s="6">
        <f>Clean_data!N196</f>
        <v>12.150000000000141</v>
      </c>
      <c r="O193" s="5">
        <f>Parameters!$B$3+Parameters!$B$4*I193+Parameters!$B$5*N193</f>
        <v>9.0755000000000514</v>
      </c>
      <c r="P193">
        <f t="shared" ref="P193:P256" si="3">(J193-O193)^2/O193</f>
        <v>1.985568288248089E-2</v>
      </c>
    </row>
    <row r="194" spans="1:16" x14ac:dyDescent="0.3">
      <c r="A194" s="22">
        <f>Clean_data!A197</f>
        <v>44384</v>
      </c>
      <c r="B194" s="23">
        <f>Clean_data!B197</f>
        <v>0.67651620370370369</v>
      </c>
      <c r="C194" s="22">
        <f>Clean_data!C197</f>
        <v>44384</v>
      </c>
      <c r="D194" s="23">
        <f>Clean_data!D197</f>
        <v>0.68842592592592589</v>
      </c>
      <c r="E194">
        <f>Clean_data!E197</f>
        <v>1</v>
      </c>
      <c r="F194">
        <f>Clean_data!F197</f>
        <v>82</v>
      </c>
      <c r="G194">
        <f>Clean_data!G197</f>
        <v>264</v>
      </c>
      <c r="H194">
        <f>Clean_data!H197</f>
        <v>1</v>
      </c>
      <c r="I194">
        <f>Clean_data!I197</f>
        <v>1.79</v>
      </c>
      <c r="J194">
        <f>Clean_data!J197</f>
        <v>11.5</v>
      </c>
      <c r="K194" t="b">
        <f>Clean_data!K197</f>
        <v>0</v>
      </c>
      <c r="L194">
        <f>Clean_data!L197</f>
        <v>16</v>
      </c>
      <c r="M194" t="str">
        <f>Clean_data!M197</f>
        <v>Wednesday</v>
      </c>
      <c r="N194" s="6">
        <f>Clean_data!N197</f>
        <v>17.149999999999963</v>
      </c>
      <c r="O194" s="5">
        <f>Parameters!$B$3+Parameters!$B$4*I194+Parameters!$B$5*N194</f>
        <v>11.267499999999986</v>
      </c>
      <c r="P194">
        <f t="shared" si="3"/>
        <v>4.7975371644115063E-3</v>
      </c>
    </row>
    <row r="195" spans="1:16" x14ac:dyDescent="0.3">
      <c r="A195" s="22">
        <f>Clean_data!A198</f>
        <v>44384</v>
      </c>
      <c r="B195" s="23">
        <f>Clean_data!B198</f>
        <v>0.68443287037037026</v>
      </c>
      <c r="C195" s="22">
        <f>Clean_data!C198</f>
        <v>44384</v>
      </c>
      <c r="D195" s="23">
        <f>Clean_data!D198</f>
        <v>0.68799768518518523</v>
      </c>
      <c r="E195">
        <f>Clean_data!E198</f>
        <v>1</v>
      </c>
      <c r="F195">
        <f>Clean_data!F198</f>
        <v>7</v>
      </c>
      <c r="G195">
        <f>Clean_data!G198</f>
        <v>7</v>
      </c>
      <c r="H195">
        <f>Clean_data!H198</f>
        <v>1</v>
      </c>
      <c r="I195">
        <f>Clean_data!I198</f>
        <v>0.56999999999999995</v>
      </c>
      <c r="J195">
        <f>Clean_data!J198</f>
        <v>5</v>
      </c>
      <c r="K195" t="b">
        <f>Clean_data!K198</f>
        <v>0</v>
      </c>
      <c r="L195">
        <f>Clean_data!L198</f>
        <v>16</v>
      </c>
      <c r="M195" t="str">
        <f>Clean_data!M198</f>
        <v>Wednesday</v>
      </c>
      <c r="N195" s="6">
        <f>Clean_data!N198</f>
        <v>5.1333333333335496</v>
      </c>
      <c r="O195" s="5">
        <f>Parameters!$B$3+Parameters!$B$4*I195+Parameters!$B$5*N195</f>
        <v>4.6253333333334137</v>
      </c>
      <c r="P195">
        <f t="shared" si="3"/>
        <v>3.0349188046493617E-2</v>
      </c>
    </row>
    <row r="196" spans="1:16" x14ac:dyDescent="0.3">
      <c r="A196" s="22">
        <f>Clean_data!A199</f>
        <v>44384</v>
      </c>
      <c r="B196" s="23">
        <f>Clean_data!B199</f>
        <v>0.68334490740740739</v>
      </c>
      <c r="C196" s="22">
        <f>Clean_data!C199</f>
        <v>44384</v>
      </c>
      <c r="D196" s="23">
        <f>Clean_data!D199</f>
        <v>0.69431712962962966</v>
      </c>
      <c r="E196">
        <f>Clean_data!E199</f>
        <v>1</v>
      </c>
      <c r="F196">
        <f>Clean_data!F199</f>
        <v>74</v>
      </c>
      <c r="G196">
        <f>Clean_data!G199</f>
        <v>166</v>
      </c>
      <c r="H196">
        <f>Clean_data!H199</f>
        <v>1</v>
      </c>
      <c r="I196">
        <f>Clean_data!I199</f>
        <v>2.0099999999999998</v>
      </c>
      <c r="J196">
        <f>Clean_data!J199</f>
        <v>11.5</v>
      </c>
      <c r="K196" t="b">
        <f>Clean_data!K199</f>
        <v>1</v>
      </c>
      <c r="L196">
        <f>Clean_data!L199</f>
        <v>16</v>
      </c>
      <c r="M196" t="str">
        <f>Clean_data!M199</f>
        <v>Wednesday</v>
      </c>
      <c r="N196" s="6">
        <f>Clean_data!N199</f>
        <v>15.800000000000072</v>
      </c>
      <c r="O196" s="5">
        <f>Parameters!$B$3+Parameters!$B$4*I196+Parameters!$B$5*N196</f>
        <v>11.164000000000026</v>
      </c>
      <c r="P196">
        <f t="shared" si="3"/>
        <v>1.0112504478679866E-2</v>
      </c>
    </row>
    <row r="197" spans="1:16" x14ac:dyDescent="0.3">
      <c r="A197" s="22">
        <f>Clean_data!A200</f>
        <v>44384</v>
      </c>
      <c r="B197" s="23">
        <f>Clean_data!B200</f>
        <v>0.7047337962962964</v>
      </c>
      <c r="C197" s="22">
        <f>Clean_data!C200</f>
        <v>44384</v>
      </c>
      <c r="D197" s="23">
        <f>Clean_data!D200</f>
        <v>0.70900462962962962</v>
      </c>
      <c r="E197">
        <f>Clean_data!E200</f>
        <v>1</v>
      </c>
      <c r="F197">
        <f>Clean_data!F200</f>
        <v>75</v>
      </c>
      <c r="G197">
        <f>Clean_data!G200</f>
        <v>74</v>
      </c>
      <c r="H197">
        <f>Clean_data!H200</f>
        <v>1</v>
      </c>
      <c r="I197">
        <f>Clean_data!I200</f>
        <v>1.46</v>
      </c>
      <c r="J197">
        <f>Clean_data!J200</f>
        <v>7</v>
      </c>
      <c r="K197" t="b">
        <f>Clean_data!K200</f>
        <v>1</v>
      </c>
      <c r="L197">
        <f>Clean_data!L200</f>
        <v>16</v>
      </c>
      <c r="M197" t="str">
        <f>Clean_data!M200</f>
        <v>Wednesday</v>
      </c>
      <c r="N197" s="6">
        <f>Clean_data!N200</f>
        <v>6.1499999999998423</v>
      </c>
      <c r="O197" s="5">
        <f>Parameters!$B$3+Parameters!$B$4*I197+Parameters!$B$5*N197</f>
        <v>6.6034999999999417</v>
      </c>
      <c r="P197">
        <f t="shared" si="3"/>
        <v>2.3807412735677682E-2</v>
      </c>
    </row>
    <row r="198" spans="1:16" x14ac:dyDescent="0.3">
      <c r="A198" s="22">
        <f>Clean_data!A201</f>
        <v>44384</v>
      </c>
      <c r="B198" s="23">
        <f>Clean_data!B201</f>
        <v>0.74089120370370365</v>
      </c>
      <c r="C198" s="22">
        <f>Clean_data!C201</f>
        <v>44384</v>
      </c>
      <c r="D198" s="23">
        <f>Clean_data!D201</f>
        <v>0.77474537037037028</v>
      </c>
      <c r="E198">
        <f>Clean_data!E201</f>
        <v>1</v>
      </c>
      <c r="F198">
        <f>Clean_data!F201</f>
        <v>242</v>
      </c>
      <c r="G198">
        <f>Clean_data!G201</f>
        <v>75</v>
      </c>
      <c r="H198">
        <f>Clean_data!H201</f>
        <v>1</v>
      </c>
      <c r="I198">
        <f>Clean_data!I201</f>
        <v>9.48</v>
      </c>
      <c r="J198">
        <f>Clean_data!J201</f>
        <v>39</v>
      </c>
      <c r="K198" t="b">
        <f>Clean_data!K201</f>
        <v>1</v>
      </c>
      <c r="L198">
        <f>Clean_data!L201</f>
        <v>17</v>
      </c>
      <c r="M198" t="str">
        <f>Clean_data!M201</f>
        <v>Wednesday</v>
      </c>
      <c r="N198" s="6">
        <f>Clean_data!N201</f>
        <v>48.749999999999943</v>
      </c>
      <c r="O198" s="5">
        <f>Parameters!$B$3+Parameters!$B$4*I198+Parameters!$B$5*N198</f>
        <v>36.801499999999976</v>
      </c>
      <c r="P198">
        <f t="shared" si="3"/>
        <v>0.13133709903129245</v>
      </c>
    </row>
    <row r="199" spans="1:16" x14ac:dyDescent="0.3">
      <c r="A199" s="22">
        <f>Clean_data!A202</f>
        <v>44384</v>
      </c>
      <c r="B199" s="23">
        <f>Clean_data!B202</f>
        <v>0.79268518518518516</v>
      </c>
      <c r="C199" s="22">
        <f>Clean_data!C202</f>
        <v>44384</v>
      </c>
      <c r="D199" s="23">
        <f>Clean_data!D202</f>
        <v>0.79894675925925929</v>
      </c>
      <c r="E199">
        <f>Clean_data!E202</f>
        <v>1</v>
      </c>
      <c r="F199">
        <f>Clean_data!F202</f>
        <v>159</v>
      </c>
      <c r="G199">
        <f>Clean_data!G202</f>
        <v>167</v>
      </c>
      <c r="H199">
        <f>Clean_data!H202</f>
        <v>1</v>
      </c>
      <c r="I199">
        <f>Clean_data!I202</f>
        <v>1.46</v>
      </c>
      <c r="J199">
        <f>Clean_data!J202</f>
        <v>8</v>
      </c>
      <c r="K199" t="b">
        <f>Clean_data!K202</f>
        <v>0</v>
      </c>
      <c r="L199">
        <f>Clean_data!L202</f>
        <v>19</v>
      </c>
      <c r="M199" t="str">
        <f>Clean_data!M202</f>
        <v>Wednesday</v>
      </c>
      <c r="N199" s="6">
        <f>Clean_data!N202</f>
        <v>9.0166666666667439</v>
      </c>
      <c r="O199" s="5">
        <f>Parameters!$B$3+Parameters!$B$4*I199+Parameters!$B$5*N199</f>
        <v>7.664166666666695</v>
      </c>
      <c r="P199">
        <f t="shared" si="3"/>
        <v>1.4715758761912581E-2</v>
      </c>
    </row>
    <row r="200" spans="1:16" x14ac:dyDescent="0.3">
      <c r="A200" s="22">
        <f>Clean_data!A203</f>
        <v>44384</v>
      </c>
      <c r="B200" s="23">
        <f>Clean_data!B203</f>
        <v>0.79765046296296294</v>
      </c>
      <c r="C200" s="22">
        <f>Clean_data!C203</f>
        <v>44384</v>
      </c>
      <c r="D200" s="23">
        <f>Clean_data!D203</f>
        <v>0.81333333333333335</v>
      </c>
      <c r="E200">
        <f>Clean_data!E203</f>
        <v>1</v>
      </c>
      <c r="F200">
        <f>Clean_data!F203</f>
        <v>52</v>
      </c>
      <c r="G200">
        <f>Clean_data!G203</f>
        <v>129</v>
      </c>
      <c r="H200">
        <f>Clean_data!H203</f>
        <v>1</v>
      </c>
      <c r="I200">
        <f>Clean_data!I203</f>
        <v>12.45</v>
      </c>
      <c r="J200">
        <f>Clean_data!J203</f>
        <v>34</v>
      </c>
      <c r="K200" t="b">
        <f>Clean_data!K203</f>
        <v>0</v>
      </c>
      <c r="L200">
        <f>Clean_data!L203</f>
        <v>19</v>
      </c>
      <c r="M200" t="str">
        <f>Clean_data!M203</f>
        <v>Wednesday</v>
      </c>
      <c r="N200" s="6">
        <f>Clean_data!N203</f>
        <v>22.5833333333334</v>
      </c>
      <c r="O200" s="5">
        <f>Parameters!$B$3+Parameters!$B$4*I200+Parameters!$B$5*N200</f>
        <v>32.465833333333357</v>
      </c>
      <c r="P200">
        <f t="shared" si="3"/>
        <v>7.2496748718736181E-2</v>
      </c>
    </row>
    <row r="201" spans="1:16" x14ac:dyDescent="0.3">
      <c r="A201" s="22">
        <f>Clean_data!A204</f>
        <v>44384</v>
      </c>
      <c r="B201" s="23">
        <f>Clean_data!B204</f>
        <v>0.81371527777777775</v>
      </c>
      <c r="C201" s="22">
        <f>Clean_data!C204</f>
        <v>44384</v>
      </c>
      <c r="D201" s="23">
        <f>Clean_data!D204</f>
        <v>0.81861111111111118</v>
      </c>
      <c r="E201">
        <f>Clean_data!E204</f>
        <v>1</v>
      </c>
      <c r="F201">
        <f>Clean_data!F204</f>
        <v>75</v>
      </c>
      <c r="G201">
        <f>Clean_data!G204</f>
        <v>41</v>
      </c>
      <c r="H201">
        <f>Clean_data!H204</f>
        <v>1</v>
      </c>
      <c r="I201">
        <f>Clean_data!I204</f>
        <v>1.1100000000000001</v>
      </c>
      <c r="J201">
        <f>Clean_data!J204</f>
        <v>6.5</v>
      </c>
      <c r="K201" t="b">
        <f>Clean_data!K204</f>
        <v>1</v>
      </c>
      <c r="L201">
        <f>Clean_data!L204</f>
        <v>19</v>
      </c>
      <c r="M201" t="str">
        <f>Clean_data!M204</f>
        <v>Wednesday</v>
      </c>
      <c r="N201" s="6">
        <f>Clean_data!N204</f>
        <v>7.0500000000001428</v>
      </c>
      <c r="O201" s="5">
        <f>Parameters!$B$3+Parameters!$B$4*I201+Parameters!$B$5*N201</f>
        <v>6.3065000000000531</v>
      </c>
      <c r="P201">
        <f t="shared" si="3"/>
        <v>5.93708871798607E-3</v>
      </c>
    </row>
    <row r="202" spans="1:16" x14ac:dyDescent="0.3">
      <c r="A202" s="22">
        <f>Clean_data!A205</f>
        <v>44384</v>
      </c>
      <c r="B202" s="23">
        <f>Clean_data!B205</f>
        <v>0.80879629629629635</v>
      </c>
      <c r="C202" s="22">
        <f>Clean_data!C205</f>
        <v>44384</v>
      </c>
      <c r="D202" s="23">
        <f>Clean_data!D205</f>
        <v>0.82177083333333334</v>
      </c>
      <c r="E202">
        <f>Clean_data!E205</f>
        <v>1</v>
      </c>
      <c r="F202">
        <f>Clean_data!F205</f>
        <v>33</v>
      </c>
      <c r="G202">
        <f>Clean_data!G205</f>
        <v>188</v>
      </c>
      <c r="H202">
        <f>Clean_data!H205</f>
        <v>1</v>
      </c>
      <c r="I202">
        <f>Clean_data!I205</f>
        <v>3.45</v>
      </c>
      <c r="J202">
        <f>Clean_data!J205</f>
        <v>15</v>
      </c>
      <c r="K202" t="b">
        <f>Clean_data!K205</f>
        <v>0</v>
      </c>
      <c r="L202">
        <f>Clean_data!L205</f>
        <v>19</v>
      </c>
      <c r="M202" t="str">
        <f>Clean_data!M205</f>
        <v>Wednesday</v>
      </c>
      <c r="N202" s="6">
        <f>Clean_data!N205</f>
        <v>18.68333333333327</v>
      </c>
      <c r="O202" s="5">
        <f>Parameters!$B$3+Parameters!$B$4*I202+Parameters!$B$5*N202</f>
        <v>14.82283333333331</v>
      </c>
      <c r="P202">
        <f t="shared" si="3"/>
        <v>2.1175457533615439E-3</v>
      </c>
    </row>
    <row r="203" spans="1:16" x14ac:dyDescent="0.3">
      <c r="A203" s="22">
        <f>Clean_data!A206</f>
        <v>44384</v>
      </c>
      <c r="B203" s="23">
        <f>Clean_data!B206</f>
        <v>0.86353009259259261</v>
      </c>
      <c r="C203" s="22">
        <f>Clean_data!C206</f>
        <v>44384</v>
      </c>
      <c r="D203" s="23">
        <f>Clean_data!D206</f>
        <v>0.8663657407407408</v>
      </c>
      <c r="E203">
        <f>Clean_data!E206</f>
        <v>1</v>
      </c>
      <c r="F203">
        <f>Clean_data!F206</f>
        <v>74</v>
      </c>
      <c r="G203">
        <f>Clean_data!G206</f>
        <v>75</v>
      </c>
      <c r="H203">
        <f>Clean_data!H206</f>
        <v>1</v>
      </c>
      <c r="I203">
        <f>Clean_data!I206</f>
        <v>0.86</v>
      </c>
      <c r="J203">
        <f>Clean_data!J206</f>
        <v>5</v>
      </c>
      <c r="K203" t="b">
        <f>Clean_data!K206</f>
        <v>1</v>
      </c>
      <c r="L203">
        <f>Clean_data!L206</f>
        <v>20</v>
      </c>
      <c r="M203" t="str">
        <f>Clean_data!M206</f>
        <v>Wednesday</v>
      </c>
      <c r="N203" s="6">
        <f>Clean_data!N206</f>
        <v>4.0833333333333854</v>
      </c>
      <c r="O203" s="5">
        <f>Parameters!$B$3+Parameters!$B$4*I203+Parameters!$B$5*N203</f>
        <v>4.758833333333353</v>
      </c>
      <c r="P203">
        <f t="shared" si="3"/>
        <v>1.2221768874255185E-2</v>
      </c>
    </row>
    <row r="204" spans="1:16" x14ac:dyDescent="0.3">
      <c r="A204" s="22">
        <f>Clean_data!A207</f>
        <v>44384</v>
      </c>
      <c r="B204" s="23">
        <f>Clean_data!B207</f>
        <v>0.87737268518518519</v>
      </c>
      <c r="C204" s="22">
        <f>Clean_data!C207</f>
        <v>44384</v>
      </c>
      <c r="D204" s="23">
        <f>Clean_data!D207</f>
        <v>0.88351851851851848</v>
      </c>
      <c r="E204">
        <f>Clean_data!E207</f>
        <v>1</v>
      </c>
      <c r="F204">
        <f>Clean_data!F207</f>
        <v>82</v>
      </c>
      <c r="G204">
        <f>Clean_data!G207</f>
        <v>160</v>
      </c>
      <c r="H204">
        <f>Clean_data!H207</f>
        <v>1</v>
      </c>
      <c r="I204">
        <f>Clean_data!I207</f>
        <v>1.3</v>
      </c>
      <c r="J204">
        <f>Clean_data!J207</f>
        <v>7.5</v>
      </c>
      <c r="K204" t="b">
        <f>Clean_data!K207</f>
        <v>0</v>
      </c>
      <c r="L204">
        <f>Clean_data!L207</f>
        <v>21</v>
      </c>
      <c r="M204" t="str">
        <f>Clean_data!M207</f>
        <v>Wednesday</v>
      </c>
      <c r="N204" s="6">
        <f>Clean_data!N207</f>
        <v>8.8499999999999446</v>
      </c>
      <c r="O204" s="5">
        <f>Parameters!$B$3+Parameters!$B$4*I204+Parameters!$B$5*N204</f>
        <v>7.3144999999999794</v>
      </c>
      <c r="P204">
        <f t="shared" si="3"/>
        <v>4.7043885433054565E-3</v>
      </c>
    </row>
    <row r="205" spans="1:16" x14ac:dyDescent="0.3">
      <c r="A205" s="22">
        <f>Clean_data!A208</f>
        <v>44384</v>
      </c>
      <c r="B205" s="23">
        <f>Clean_data!B208</f>
        <v>0.9555555555555556</v>
      </c>
      <c r="C205" s="22">
        <f>Clean_data!C208</f>
        <v>44384</v>
      </c>
      <c r="D205" s="23">
        <f>Clean_data!D208</f>
        <v>0.95961805555555557</v>
      </c>
      <c r="E205">
        <f>Clean_data!E208</f>
        <v>1</v>
      </c>
      <c r="F205">
        <f>Clean_data!F208</f>
        <v>74</v>
      </c>
      <c r="G205">
        <f>Clean_data!G208</f>
        <v>43</v>
      </c>
      <c r="H205">
        <f>Clean_data!H208</f>
        <v>1</v>
      </c>
      <c r="I205">
        <f>Clean_data!I208</f>
        <v>1.5</v>
      </c>
      <c r="J205">
        <f>Clean_data!J208</f>
        <v>6.5</v>
      </c>
      <c r="K205" t="b">
        <f>Clean_data!K208</f>
        <v>1</v>
      </c>
      <c r="L205">
        <f>Clean_data!L208</f>
        <v>22</v>
      </c>
      <c r="M205" t="str">
        <f>Clean_data!M208</f>
        <v>Wednesday</v>
      </c>
      <c r="N205" s="6">
        <f>Clean_data!N208</f>
        <v>5.8499999999999552</v>
      </c>
      <c r="O205" s="5">
        <f>Parameters!$B$3+Parameters!$B$4*I205+Parameters!$B$5*N205</f>
        <v>6.5644999999999838</v>
      </c>
      <c r="P205">
        <f t="shared" si="3"/>
        <v>6.3374971437244571E-4</v>
      </c>
    </row>
    <row r="206" spans="1:16" x14ac:dyDescent="0.3">
      <c r="A206" s="22">
        <f>Clean_data!A209</f>
        <v>44384</v>
      </c>
      <c r="B206" s="23">
        <f>Clean_data!B209</f>
        <v>0.92337962962962961</v>
      </c>
      <c r="C206" s="22">
        <f>Clean_data!C209</f>
        <v>44384</v>
      </c>
      <c r="D206" s="23">
        <f>Clean_data!D209</f>
        <v>0.92622685185185183</v>
      </c>
      <c r="E206">
        <f>Clean_data!E209</f>
        <v>1</v>
      </c>
      <c r="F206">
        <f>Clean_data!F209</f>
        <v>74</v>
      </c>
      <c r="G206">
        <f>Clean_data!G209</f>
        <v>43</v>
      </c>
      <c r="H206">
        <f>Clean_data!H209</f>
        <v>1</v>
      </c>
      <c r="I206">
        <f>Clean_data!I209</f>
        <v>1.0900000000000001</v>
      </c>
      <c r="J206">
        <f>Clean_data!J209</f>
        <v>5.5</v>
      </c>
      <c r="K206" t="b">
        <f>Clean_data!K209</f>
        <v>1</v>
      </c>
      <c r="L206">
        <f>Clean_data!L209</f>
        <v>22</v>
      </c>
      <c r="M206" t="str">
        <f>Clean_data!M209</f>
        <v>Wednesday</v>
      </c>
      <c r="N206" s="6">
        <f>Clean_data!N209</f>
        <v>4.1000000000000014</v>
      </c>
      <c r="O206" s="5">
        <f>Parameters!$B$3+Parameters!$B$4*I206+Parameters!$B$5*N206</f>
        <v>5.1790000000000003</v>
      </c>
      <c r="P206">
        <f t="shared" si="3"/>
        <v>1.9895925854412015E-2</v>
      </c>
    </row>
    <row r="207" spans="1:16" x14ac:dyDescent="0.3">
      <c r="A207" s="22">
        <f>Clean_data!A210</f>
        <v>44385</v>
      </c>
      <c r="B207" s="23">
        <f>Clean_data!B210</f>
        <v>1.5856481481481482E-2</v>
      </c>
      <c r="C207" s="22">
        <f>Clean_data!C210</f>
        <v>44385</v>
      </c>
      <c r="D207" s="23">
        <f>Clean_data!D210</f>
        <v>2.6620370370370374E-2</v>
      </c>
      <c r="E207">
        <f>Clean_data!E210</f>
        <v>1</v>
      </c>
      <c r="F207">
        <f>Clean_data!F210</f>
        <v>116</v>
      </c>
      <c r="G207">
        <f>Clean_data!G210</f>
        <v>265</v>
      </c>
      <c r="H207">
        <f>Clean_data!H210</f>
        <v>2</v>
      </c>
      <c r="I207">
        <f>Clean_data!I210</f>
        <v>9.0299999999999994</v>
      </c>
      <c r="J207">
        <f>Clean_data!J210</f>
        <v>26</v>
      </c>
      <c r="K207" t="b">
        <f>Clean_data!K210</f>
        <v>1</v>
      </c>
      <c r="L207">
        <f>Clean_data!L210</f>
        <v>0</v>
      </c>
      <c r="M207" t="str">
        <f>Clean_data!M210</f>
        <v>Thursday</v>
      </c>
      <c r="N207" s="6">
        <f>Clean_data!N210</f>
        <v>15.500000000000005</v>
      </c>
      <c r="O207" s="5">
        <f>Parameters!$B$3+Parameters!$B$4*I207+Parameters!$B$5*N207</f>
        <v>23.689</v>
      </c>
      <c r="P207">
        <f t="shared" si="3"/>
        <v>0.22545151758200005</v>
      </c>
    </row>
    <row r="208" spans="1:16" x14ac:dyDescent="0.3">
      <c r="A208" s="22">
        <f>Clean_data!A211</f>
        <v>44385</v>
      </c>
      <c r="B208" s="23">
        <f>Clean_data!B211</f>
        <v>0.3756944444444445</v>
      </c>
      <c r="C208" s="22">
        <f>Clean_data!C211</f>
        <v>44385</v>
      </c>
      <c r="D208" s="23">
        <f>Clean_data!D211</f>
        <v>0.38670138888888889</v>
      </c>
      <c r="E208">
        <f>Clean_data!E211</f>
        <v>1</v>
      </c>
      <c r="F208">
        <f>Clean_data!F211</f>
        <v>42</v>
      </c>
      <c r="G208">
        <f>Clean_data!G211</f>
        <v>247</v>
      </c>
      <c r="H208">
        <f>Clean_data!H211</f>
        <v>1</v>
      </c>
      <c r="I208">
        <f>Clean_data!I211</f>
        <v>2.93</v>
      </c>
      <c r="J208">
        <f>Clean_data!J211</f>
        <v>13</v>
      </c>
      <c r="K208" t="b">
        <f>Clean_data!K211</f>
        <v>1</v>
      </c>
      <c r="L208">
        <f>Clean_data!L211</f>
        <v>9</v>
      </c>
      <c r="M208" t="str">
        <f>Clean_data!M211</f>
        <v>Thursday</v>
      </c>
      <c r="N208" s="6">
        <f>Clean_data!N211</f>
        <v>15.84999999999992</v>
      </c>
      <c r="O208" s="5">
        <f>Parameters!$B$3+Parameters!$B$4*I208+Parameters!$B$5*N208</f>
        <v>12.838499999999971</v>
      </c>
      <c r="P208">
        <f t="shared" si="3"/>
        <v>2.031565214005476E-3</v>
      </c>
    </row>
    <row r="209" spans="1:16" x14ac:dyDescent="0.3">
      <c r="A209" s="22">
        <f>Clean_data!A212</f>
        <v>44385</v>
      </c>
      <c r="B209" s="23">
        <f>Clean_data!B212</f>
        <v>0.37033564814814812</v>
      </c>
      <c r="C209" s="22">
        <f>Clean_data!C212</f>
        <v>44385</v>
      </c>
      <c r="D209" s="23">
        <f>Clean_data!D212</f>
        <v>0.38645833333333335</v>
      </c>
      <c r="E209">
        <f>Clean_data!E212</f>
        <v>1</v>
      </c>
      <c r="F209">
        <f>Clean_data!F212</f>
        <v>244</v>
      </c>
      <c r="G209">
        <f>Clean_data!G212</f>
        <v>74</v>
      </c>
      <c r="H209">
        <f>Clean_data!H212</f>
        <v>1</v>
      </c>
      <c r="I209">
        <f>Clean_data!I212</f>
        <v>3.91</v>
      </c>
      <c r="J209">
        <f>Clean_data!J212</f>
        <v>17.5</v>
      </c>
      <c r="K209" t="b">
        <f>Clean_data!K212</f>
        <v>1</v>
      </c>
      <c r="L209">
        <f>Clean_data!L212</f>
        <v>8</v>
      </c>
      <c r="M209" t="str">
        <f>Clean_data!M212</f>
        <v>Thursday</v>
      </c>
      <c r="N209" s="6">
        <f>Clean_data!N212</f>
        <v>23.216666666666725</v>
      </c>
      <c r="O209" s="5">
        <f>Parameters!$B$3+Parameters!$B$4*I209+Parameters!$B$5*N209</f>
        <v>17.328166666666689</v>
      </c>
      <c r="P209">
        <f t="shared" si="3"/>
        <v>1.7039710554744166E-3</v>
      </c>
    </row>
    <row r="210" spans="1:16" x14ac:dyDescent="0.3">
      <c r="A210" s="22">
        <f>Clean_data!A213</f>
        <v>44385</v>
      </c>
      <c r="B210" s="23">
        <f>Clean_data!B213</f>
        <v>0.34565972222222219</v>
      </c>
      <c r="C210" s="22">
        <f>Clean_data!C213</f>
        <v>44385</v>
      </c>
      <c r="D210" s="23">
        <f>Clean_data!D213</f>
        <v>0.34895833333333331</v>
      </c>
      <c r="E210">
        <f>Clean_data!E213</f>
        <v>1</v>
      </c>
      <c r="F210">
        <f>Clean_data!F213</f>
        <v>42</v>
      </c>
      <c r="G210">
        <f>Clean_data!G213</f>
        <v>41</v>
      </c>
      <c r="H210">
        <f>Clean_data!H213</f>
        <v>1</v>
      </c>
      <c r="I210">
        <f>Clean_data!I213</f>
        <v>0.8</v>
      </c>
      <c r="J210">
        <f>Clean_data!J213</f>
        <v>5.5</v>
      </c>
      <c r="K210" t="b">
        <f>Clean_data!K213</f>
        <v>1</v>
      </c>
      <c r="L210">
        <f>Clean_data!L213</f>
        <v>8</v>
      </c>
      <c r="M210" t="str">
        <f>Clean_data!M213</f>
        <v>Thursday</v>
      </c>
      <c r="N210" s="6">
        <f>Clean_data!N213</f>
        <v>4.7500000000000231</v>
      </c>
      <c r="O210" s="5">
        <f>Parameters!$B$3+Parameters!$B$4*I210+Parameters!$B$5*N210</f>
        <v>4.8975000000000088</v>
      </c>
      <c r="P210">
        <f t="shared" si="3"/>
        <v>7.4120724859619944E-2</v>
      </c>
    </row>
    <row r="211" spans="1:16" x14ac:dyDescent="0.3">
      <c r="A211" s="22">
        <f>Clean_data!A214</f>
        <v>44385</v>
      </c>
      <c r="B211" s="23">
        <f>Clean_data!B214</f>
        <v>0.387662037037037</v>
      </c>
      <c r="C211" s="22">
        <f>Clean_data!C214</f>
        <v>44385</v>
      </c>
      <c r="D211" s="23">
        <f>Clean_data!D214</f>
        <v>0.3956365740740741</v>
      </c>
      <c r="E211">
        <f>Clean_data!E214</f>
        <v>1</v>
      </c>
      <c r="F211">
        <f>Clean_data!F214</f>
        <v>74</v>
      </c>
      <c r="G211">
        <f>Clean_data!G214</f>
        <v>116</v>
      </c>
      <c r="H211">
        <f>Clean_data!H214</f>
        <v>1</v>
      </c>
      <c r="I211">
        <f>Clean_data!I214</f>
        <v>1.77</v>
      </c>
      <c r="J211">
        <f>Clean_data!J214</f>
        <v>9.5</v>
      </c>
      <c r="K211" t="b">
        <f>Clean_data!K214</f>
        <v>1</v>
      </c>
      <c r="L211">
        <f>Clean_data!L214</f>
        <v>9</v>
      </c>
      <c r="M211" t="str">
        <f>Clean_data!M214</f>
        <v>Thursday</v>
      </c>
      <c r="N211" s="6">
        <f>Clean_data!N214</f>
        <v>11.483333333333423</v>
      </c>
      <c r="O211" s="5">
        <f>Parameters!$B$3+Parameters!$B$4*I211+Parameters!$B$5*N211</f>
        <v>9.1348333333333667</v>
      </c>
      <c r="P211">
        <f t="shared" si="3"/>
        <v>1.4597605624377705E-2</v>
      </c>
    </row>
    <row r="212" spans="1:16" x14ac:dyDescent="0.3">
      <c r="A212" s="22">
        <f>Clean_data!A215</f>
        <v>44385</v>
      </c>
      <c r="B212" s="23">
        <f>Clean_data!B215</f>
        <v>0.42790509259259263</v>
      </c>
      <c r="C212" s="22">
        <f>Clean_data!C215</f>
        <v>44385</v>
      </c>
      <c r="D212" s="23">
        <f>Clean_data!D215</f>
        <v>0.45413194444444444</v>
      </c>
      <c r="E212">
        <f>Clean_data!E215</f>
        <v>1</v>
      </c>
      <c r="F212">
        <f>Clean_data!F215</f>
        <v>218</v>
      </c>
      <c r="G212">
        <f>Clean_data!G215</f>
        <v>35</v>
      </c>
      <c r="H212">
        <f>Clean_data!H215</f>
        <v>1</v>
      </c>
      <c r="I212">
        <f>Clean_data!I215</f>
        <v>9.07</v>
      </c>
      <c r="J212">
        <f>Clean_data!J215</f>
        <v>32.5</v>
      </c>
      <c r="K212" t="b">
        <f>Clean_data!K215</f>
        <v>0</v>
      </c>
      <c r="L212">
        <f>Clean_data!L215</f>
        <v>10</v>
      </c>
      <c r="M212" t="str">
        <f>Clean_data!M215</f>
        <v>Thursday</v>
      </c>
      <c r="N212" s="6">
        <f>Clean_data!N215</f>
        <v>37.766666666666602</v>
      </c>
      <c r="O212" s="5">
        <f>Parameters!$B$3+Parameters!$B$4*I212+Parameters!$B$5*N212</f>
        <v>31.999666666666641</v>
      </c>
      <c r="P212">
        <f t="shared" si="3"/>
        <v>7.8230016284899836E-3</v>
      </c>
    </row>
    <row r="213" spans="1:16" x14ac:dyDescent="0.3">
      <c r="A213" s="22">
        <f>Clean_data!A216</f>
        <v>44385</v>
      </c>
      <c r="B213" s="23">
        <f>Clean_data!B216</f>
        <v>0.48374999999999996</v>
      </c>
      <c r="C213" s="22">
        <f>Clean_data!C216</f>
        <v>44385</v>
      </c>
      <c r="D213" s="23">
        <f>Clean_data!D216</f>
        <v>0.49333333333333335</v>
      </c>
      <c r="E213">
        <f>Clean_data!E216</f>
        <v>1</v>
      </c>
      <c r="F213">
        <f>Clean_data!F216</f>
        <v>95</v>
      </c>
      <c r="G213">
        <f>Clean_data!G216</f>
        <v>223</v>
      </c>
      <c r="H213">
        <f>Clean_data!H216</f>
        <v>2</v>
      </c>
      <c r="I213">
        <f>Clean_data!I216</f>
        <v>6.7</v>
      </c>
      <c r="J213">
        <f>Clean_data!J216</f>
        <v>20</v>
      </c>
      <c r="K213" t="b">
        <f>Clean_data!K216</f>
        <v>0</v>
      </c>
      <c r="L213">
        <f>Clean_data!L216</f>
        <v>11</v>
      </c>
      <c r="M213" t="str">
        <f>Clean_data!M216</f>
        <v>Thursday</v>
      </c>
      <c r="N213" s="6">
        <f>Clean_data!N216</f>
        <v>13.800000000000079</v>
      </c>
      <c r="O213" s="5">
        <f>Parameters!$B$3+Parameters!$B$4*I213+Parameters!$B$5*N213</f>
        <v>18.866000000000028</v>
      </c>
      <c r="P213">
        <f t="shared" si="3"/>
        <v>6.8162620587296427E-2</v>
      </c>
    </row>
    <row r="214" spans="1:16" x14ac:dyDescent="0.3">
      <c r="A214" s="22">
        <f>Clean_data!A217</f>
        <v>44385</v>
      </c>
      <c r="B214" s="23">
        <f>Clean_data!B217</f>
        <v>0.53214120370370377</v>
      </c>
      <c r="C214" s="22">
        <f>Clean_data!C217</f>
        <v>44385</v>
      </c>
      <c r="D214" s="23">
        <f>Clean_data!D217</f>
        <v>0.54126157407407405</v>
      </c>
      <c r="E214">
        <f>Clean_data!E217</f>
        <v>1</v>
      </c>
      <c r="F214">
        <f>Clean_data!F217</f>
        <v>168</v>
      </c>
      <c r="G214">
        <f>Clean_data!G217</f>
        <v>247</v>
      </c>
      <c r="H214">
        <f>Clean_data!H217</f>
        <v>1</v>
      </c>
      <c r="I214">
        <f>Clean_data!I217</f>
        <v>1.1000000000000001</v>
      </c>
      <c r="J214">
        <f>Clean_data!J217</f>
        <v>9.5</v>
      </c>
      <c r="K214" t="b">
        <f>Clean_data!K217</f>
        <v>0</v>
      </c>
      <c r="L214">
        <f>Clean_data!L217</f>
        <v>12</v>
      </c>
      <c r="M214" t="str">
        <f>Clean_data!M217</f>
        <v>Thursday</v>
      </c>
      <c r="N214" s="6">
        <f>Clean_data!N217</f>
        <v>13.133333333333201</v>
      </c>
      <c r="O214" s="5">
        <f>Parameters!$B$3+Parameters!$B$4*I214+Parameters!$B$5*N214</f>
        <v>8.5393333333332855</v>
      </c>
      <c r="P214">
        <f t="shared" si="3"/>
        <v>0.10807406250814368</v>
      </c>
    </row>
    <row r="215" spans="1:16" x14ac:dyDescent="0.3">
      <c r="A215" s="22">
        <f>Clean_data!A218</f>
        <v>44385</v>
      </c>
      <c r="B215" s="23">
        <f>Clean_data!B218</f>
        <v>0.54565972222222225</v>
      </c>
      <c r="C215" s="22">
        <f>Clean_data!C218</f>
        <v>44385</v>
      </c>
      <c r="D215" s="23">
        <f>Clean_data!D218</f>
        <v>0.55329861111111112</v>
      </c>
      <c r="E215">
        <f>Clean_data!E218</f>
        <v>1</v>
      </c>
      <c r="F215">
        <f>Clean_data!F218</f>
        <v>75</v>
      </c>
      <c r="G215">
        <f>Clean_data!G218</f>
        <v>151</v>
      </c>
      <c r="H215">
        <f>Clean_data!H218</f>
        <v>2</v>
      </c>
      <c r="I215">
        <f>Clean_data!I218</f>
        <v>1.4</v>
      </c>
      <c r="J215">
        <f>Clean_data!J218</f>
        <v>9</v>
      </c>
      <c r="K215" t="b">
        <f>Clean_data!K218</f>
        <v>1</v>
      </c>
      <c r="L215">
        <f>Clean_data!L218</f>
        <v>13</v>
      </c>
      <c r="M215" t="str">
        <f>Clean_data!M218</f>
        <v>Thursday</v>
      </c>
      <c r="N215" s="6">
        <f>Clean_data!N218</f>
        <v>10.999999999999961</v>
      </c>
      <c r="O215" s="5">
        <f>Parameters!$B$3+Parameters!$B$4*I215+Parameters!$B$5*N215</f>
        <v>8.2899999999999849</v>
      </c>
      <c r="P215">
        <f t="shared" si="3"/>
        <v>6.0808202653802455E-2</v>
      </c>
    </row>
    <row r="216" spans="1:16" x14ac:dyDescent="0.3">
      <c r="A216" s="22">
        <f>Clean_data!A219</f>
        <v>44385</v>
      </c>
      <c r="B216" s="23">
        <f>Clean_data!B219</f>
        <v>0.55307870370370371</v>
      </c>
      <c r="C216" s="22">
        <f>Clean_data!C219</f>
        <v>44385</v>
      </c>
      <c r="D216" s="23">
        <f>Clean_data!D219</f>
        <v>0.56247685185185181</v>
      </c>
      <c r="E216">
        <f>Clean_data!E219</f>
        <v>1</v>
      </c>
      <c r="F216">
        <f>Clean_data!F219</f>
        <v>95</v>
      </c>
      <c r="G216">
        <f>Clean_data!G219</f>
        <v>197</v>
      </c>
      <c r="H216">
        <f>Clean_data!H219</f>
        <v>1</v>
      </c>
      <c r="I216">
        <f>Clean_data!I219</f>
        <v>2.61</v>
      </c>
      <c r="J216">
        <f>Clean_data!J219</f>
        <v>11.5</v>
      </c>
      <c r="K216" t="b">
        <f>Clean_data!K219</f>
        <v>0</v>
      </c>
      <c r="L216">
        <f>Clean_data!L219</f>
        <v>13</v>
      </c>
      <c r="M216" t="str">
        <f>Clean_data!M219</f>
        <v>Thursday</v>
      </c>
      <c r="N216" s="6">
        <f>Clean_data!N219</f>
        <v>13.533333333333264</v>
      </c>
      <c r="O216" s="5">
        <f>Parameters!$B$3+Parameters!$B$4*I216+Parameters!$B$5*N216</f>
        <v>11.405333333333306</v>
      </c>
      <c r="P216">
        <f t="shared" si="3"/>
        <v>7.8575325383880819E-4</v>
      </c>
    </row>
    <row r="217" spans="1:16" x14ac:dyDescent="0.3">
      <c r="A217" s="22">
        <f>Clean_data!A220</f>
        <v>44385</v>
      </c>
      <c r="B217" s="23">
        <f>Clean_data!B220</f>
        <v>0.56099537037037039</v>
      </c>
      <c r="C217" s="22">
        <f>Clean_data!C220</f>
        <v>44385</v>
      </c>
      <c r="D217" s="23">
        <f>Clean_data!D220</f>
        <v>0.56744212962962959</v>
      </c>
      <c r="E217">
        <f>Clean_data!E220</f>
        <v>1</v>
      </c>
      <c r="F217">
        <f>Clean_data!F220</f>
        <v>7</v>
      </c>
      <c r="G217">
        <f>Clean_data!G220</f>
        <v>7</v>
      </c>
      <c r="H217">
        <f>Clean_data!H220</f>
        <v>1</v>
      </c>
      <c r="I217">
        <f>Clean_data!I220</f>
        <v>1.04</v>
      </c>
      <c r="J217">
        <f>Clean_data!J220</f>
        <v>7.5</v>
      </c>
      <c r="K217" t="b">
        <f>Clean_data!K220</f>
        <v>0</v>
      </c>
      <c r="L217">
        <f>Clean_data!L220</f>
        <v>13</v>
      </c>
      <c r="M217" t="str">
        <f>Clean_data!M220</f>
        <v>Thursday</v>
      </c>
      <c r="N217" s="6">
        <f>Clean_data!N220</f>
        <v>9.2833333333332391</v>
      </c>
      <c r="O217" s="5">
        <f>Parameters!$B$3+Parameters!$B$4*I217+Parameters!$B$5*N217</f>
        <v>7.0068333333332991</v>
      </c>
      <c r="P217">
        <f t="shared" si="3"/>
        <v>3.4710881441137854E-2</v>
      </c>
    </row>
    <row r="218" spans="1:16" x14ac:dyDescent="0.3">
      <c r="A218" s="22">
        <f>Clean_data!A221</f>
        <v>44385</v>
      </c>
      <c r="B218" s="23">
        <f>Clean_data!B221</f>
        <v>0.55021990740740734</v>
      </c>
      <c r="C218" s="22">
        <f>Clean_data!C221</f>
        <v>44385</v>
      </c>
      <c r="D218" s="23">
        <f>Clean_data!D221</f>
        <v>0.55421296296296296</v>
      </c>
      <c r="E218">
        <f>Clean_data!E221</f>
        <v>1</v>
      </c>
      <c r="F218">
        <f>Clean_data!F221</f>
        <v>7</v>
      </c>
      <c r="G218">
        <f>Clean_data!G221</f>
        <v>7</v>
      </c>
      <c r="H218">
        <f>Clean_data!H221</f>
        <v>1</v>
      </c>
      <c r="I218">
        <f>Clean_data!I221</f>
        <v>0.93</v>
      </c>
      <c r="J218">
        <f>Clean_data!J221</f>
        <v>5.5</v>
      </c>
      <c r="K218" t="b">
        <f>Clean_data!K221</f>
        <v>0</v>
      </c>
      <c r="L218">
        <f>Clean_data!L221</f>
        <v>13</v>
      </c>
      <c r="M218" t="str">
        <f>Clean_data!M221</f>
        <v>Thursday</v>
      </c>
      <c r="N218" s="6">
        <f>Clean_data!N221</f>
        <v>5.7500000000000995</v>
      </c>
      <c r="O218" s="5">
        <f>Parameters!$B$3+Parameters!$B$4*I218+Parameters!$B$5*N218</f>
        <v>5.5015000000000374</v>
      </c>
      <c r="P218">
        <f t="shared" si="3"/>
        <v>4.0897936928329836E-7</v>
      </c>
    </row>
    <row r="219" spans="1:16" x14ac:dyDescent="0.3">
      <c r="A219" s="22">
        <f>Clean_data!A222</f>
        <v>44385</v>
      </c>
      <c r="B219" s="23">
        <f>Clean_data!B222</f>
        <v>0.60105324074074074</v>
      </c>
      <c r="C219" s="22">
        <f>Clean_data!C222</f>
        <v>44385</v>
      </c>
      <c r="D219" s="23">
        <f>Clean_data!D222</f>
        <v>0.60748842592592589</v>
      </c>
      <c r="E219">
        <f>Clean_data!E222</f>
        <v>1</v>
      </c>
      <c r="F219">
        <f>Clean_data!F222</f>
        <v>74</v>
      </c>
      <c r="G219">
        <f>Clean_data!G222</f>
        <v>41</v>
      </c>
      <c r="H219">
        <f>Clean_data!H222</f>
        <v>1</v>
      </c>
      <c r="I219">
        <f>Clean_data!I222</f>
        <v>1.64</v>
      </c>
      <c r="J219">
        <f>Clean_data!J222</f>
        <v>8.5</v>
      </c>
      <c r="K219" t="b">
        <f>Clean_data!K222</f>
        <v>1</v>
      </c>
      <c r="L219">
        <f>Clean_data!L222</f>
        <v>14</v>
      </c>
      <c r="M219" t="str">
        <f>Clean_data!M222</f>
        <v>Thursday</v>
      </c>
      <c r="N219" s="6">
        <f>Clean_data!N222</f>
        <v>9.2666666666666231</v>
      </c>
      <c r="O219" s="5">
        <f>Parameters!$B$3+Parameters!$B$4*I219+Parameters!$B$5*N219</f>
        <v>8.0806666666666516</v>
      </c>
      <c r="P219">
        <f t="shared" si="3"/>
        <v>2.1760635811128304E-2</v>
      </c>
    </row>
    <row r="220" spans="1:16" x14ac:dyDescent="0.3">
      <c r="A220" s="22">
        <f>Clean_data!A223</f>
        <v>44385</v>
      </c>
      <c r="B220" s="23">
        <f>Clean_data!B223</f>
        <v>0.6196180555555556</v>
      </c>
      <c r="C220" s="22">
        <f>Clean_data!C223</f>
        <v>44385</v>
      </c>
      <c r="D220" s="23">
        <f>Clean_data!D223</f>
        <v>0.62412037037037038</v>
      </c>
      <c r="E220">
        <f>Clean_data!E223</f>
        <v>1</v>
      </c>
      <c r="F220">
        <f>Clean_data!F223</f>
        <v>25</v>
      </c>
      <c r="G220">
        <f>Clean_data!G223</f>
        <v>33</v>
      </c>
      <c r="H220">
        <f>Clean_data!H223</f>
        <v>6</v>
      </c>
      <c r="I220">
        <f>Clean_data!I223</f>
        <v>0.85</v>
      </c>
      <c r="J220">
        <f>Clean_data!J223</f>
        <v>6</v>
      </c>
      <c r="K220" t="b">
        <f>Clean_data!K223</f>
        <v>0</v>
      </c>
      <c r="L220">
        <f>Clean_data!L223</f>
        <v>14</v>
      </c>
      <c r="M220" t="str">
        <f>Clean_data!M223</f>
        <v>Thursday</v>
      </c>
      <c r="N220" s="6">
        <f>Clean_data!N223</f>
        <v>6.483333333333281</v>
      </c>
      <c r="O220" s="5">
        <f>Parameters!$B$3+Parameters!$B$4*I220+Parameters!$B$5*N220</f>
        <v>5.628833333333314</v>
      </c>
      <c r="P220">
        <f t="shared" si="3"/>
        <v>2.4474822096549179E-2</v>
      </c>
    </row>
    <row r="221" spans="1:16" x14ac:dyDescent="0.3">
      <c r="A221" s="22">
        <f>Clean_data!A224</f>
        <v>44385</v>
      </c>
      <c r="B221" s="23">
        <f>Clean_data!B224</f>
        <v>0.58589120370370373</v>
      </c>
      <c r="C221" s="22">
        <f>Clean_data!C224</f>
        <v>44385</v>
      </c>
      <c r="D221" s="23">
        <f>Clean_data!D224</f>
        <v>0.59635416666666663</v>
      </c>
      <c r="E221">
        <f>Clean_data!E224</f>
        <v>1</v>
      </c>
      <c r="F221">
        <f>Clean_data!F224</f>
        <v>49</v>
      </c>
      <c r="G221">
        <f>Clean_data!G224</f>
        <v>225</v>
      </c>
      <c r="H221">
        <f>Clean_data!H224</f>
        <v>1</v>
      </c>
      <c r="I221">
        <f>Clean_data!I224</f>
        <v>1.4</v>
      </c>
      <c r="J221">
        <f>Clean_data!J224</f>
        <v>10.5</v>
      </c>
      <c r="K221" t="b">
        <f>Clean_data!K224</f>
        <v>0</v>
      </c>
      <c r="L221">
        <f>Clean_data!L224</f>
        <v>14</v>
      </c>
      <c r="M221" t="str">
        <f>Clean_data!M224</f>
        <v>Thursday</v>
      </c>
      <c r="N221" s="6">
        <f>Clean_data!N224</f>
        <v>15.066666666666571</v>
      </c>
      <c r="O221" s="5">
        <f>Parameters!$B$3+Parameters!$B$4*I221+Parameters!$B$5*N221</f>
        <v>9.7946666666666307</v>
      </c>
      <c r="P221">
        <f t="shared" si="3"/>
        <v>5.0792449405577568E-2</v>
      </c>
    </row>
    <row r="222" spans="1:16" x14ac:dyDescent="0.3">
      <c r="A222" s="22">
        <f>Clean_data!A225</f>
        <v>44385</v>
      </c>
      <c r="B222" s="23">
        <f>Clean_data!B225</f>
        <v>0.61214120370370373</v>
      </c>
      <c r="C222" s="22">
        <f>Clean_data!C225</f>
        <v>44385</v>
      </c>
      <c r="D222" s="23">
        <f>Clean_data!D225</f>
        <v>0.61670138888888892</v>
      </c>
      <c r="E222">
        <f>Clean_data!E225</f>
        <v>1</v>
      </c>
      <c r="F222">
        <f>Clean_data!F225</f>
        <v>75</v>
      </c>
      <c r="G222">
        <f>Clean_data!G225</f>
        <v>75</v>
      </c>
      <c r="H222">
        <f>Clean_data!H225</f>
        <v>1</v>
      </c>
      <c r="I222">
        <f>Clean_data!I225</f>
        <v>0.8</v>
      </c>
      <c r="J222">
        <f>Clean_data!J225</f>
        <v>6</v>
      </c>
      <c r="K222" t="b">
        <f>Clean_data!K225</f>
        <v>1</v>
      </c>
      <c r="L222">
        <f>Clean_data!L225</f>
        <v>14</v>
      </c>
      <c r="M222" t="str">
        <f>Clean_data!M225</f>
        <v>Thursday</v>
      </c>
      <c r="N222" s="6">
        <f>Clean_data!N225</f>
        <v>6.5666666666666806</v>
      </c>
      <c r="O222" s="5">
        <f>Parameters!$B$3+Parameters!$B$4*I222+Parameters!$B$5*N222</f>
        <v>5.5696666666666719</v>
      </c>
      <c r="P222">
        <f t="shared" si="3"/>
        <v>3.3249167115525724E-2</v>
      </c>
    </row>
    <row r="223" spans="1:16" x14ac:dyDescent="0.3">
      <c r="A223" s="22">
        <f>Clean_data!A226</f>
        <v>44385</v>
      </c>
      <c r="B223" s="23">
        <f>Clean_data!B226</f>
        <v>0.61133101851851845</v>
      </c>
      <c r="C223" s="22">
        <f>Clean_data!C226</f>
        <v>44385</v>
      </c>
      <c r="D223" s="23">
        <f>Clean_data!D226</f>
        <v>0.61905092592592592</v>
      </c>
      <c r="E223">
        <f>Clean_data!E226</f>
        <v>1</v>
      </c>
      <c r="F223">
        <f>Clean_data!F226</f>
        <v>223</v>
      </c>
      <c r="G223">
        <f>Clean_data!G226</f>
        <v>260</v>
      </c>
      <c r="H223">
        <f>Clean_data!H226</f>
        <v>1</v>
      </c>
      <c r="I223">
        <f>Clean_data!I226</f>
        <v>2.57</v>
      </c>
      <c r="J223">
        <f>Clean_data!J226</f>
        <v>11</v>
      </c>
      <c r="K223" t="b">
        <f>Clean_data!K226</f>
        <v>0</v>
      </c>
      <c r="L223">
        <f>Clean_data!L226</f>
        <v>14</v>
      </c>
      <c r="M223" t="str">
        <f>Clean_data!M226</f>
        <v>Thursday</v>
      </c>
      <c r="N223" s="6">
        <f>Clean_data!N226</f>
        <v>11.116666666666752</v>
      </c>
      <c r="O223" s="5">
        <f>Parameters!$B$3+Parameters!$B$4*I223+Parameters!$B$5*N223</f>
        <v>10.439166666666697</v>
      </c>
      <c r="P223">
        <f t="shared" si="3"/>
        <v>3.0130185466056621E-2</v>
      </c>
    </row>
    <row r="224" spans="1:16" x14ac:dyDescent="0.3">
      <c r="A224" s="22">
        <f>Clean_data!A227</f>
        <v>44385</v>
      </c>
      <c r="B224" s="23">
        <f>Clean_data!B227</f>
        <v>0.6461689814814815</v>
      </c>
      <c r="C224" s="22">
        <f>Clean_data!C227</f>
        <v>44385</v>
      </c>
      <c r="D224" s="23">
        <f>Clean_data!D227</f>
        <v>0.65776620370370364</v>
      </c>
      <c r="E224">
        <f>Clean_data!E227</f>
        <v>1</v>
      </c>
      <c r="F224">
        <f>Clean_data!F227</f>
        <v>82</v>
      </c>
      <c r="G224">
        <f>Clean_data!G227</f>
        <v>7</v>
      </c>
      <c r="H224">
        <f>Clean_data!H227</f>
        <v>1</v>
      </c>
      <c r="I224">
        <f>Clean_data!I227</f>
        <v>1.95</v>
      </c>
      <c r="J224">
        <f>Clean_data!J227</f>
        <v>11.5</v>
      </c>
      <c r="K224" t="b">
        <f>Clean_data!K227</f>
        <v>0</v>
      </c>
      <c r="L224">
        <f>Clean_data!L227</f>
        <v>15</v>
      </c>
      <c r="M224" t="str">
        <f>Clean_data!M227</f>
        <v>Thursday</v>
      </c>
      <c r="N224" s="6">
        <f>Clean_data!N227</f>
        <v>16.699999999999893</v>
      </c>
      <c r="O224" s="5">
        <f>Parameters!$B$3+Parameters!$B$4*I224+Parameters!$B$5*N224</f>
        <v>11.38899999999996</v>
      </c>
      <c r="P224">
        <f t="shared" si="3"/>
        <v>1.0818333479681152E-3</v>
      </c>
    </row>
    <row r="225" spans="1:16" x14ac:dyDescent="0.3">
      <c r="A225" s="22">
        <f>Clean_data!A228</f>
        <v>44385</v>
      </c>
      <c r="B225" s="23">
        <f>Clean_data!B228</f>
        <v>0.65134259259259253</v>
      </c>
      <c r="C225" s="22">
        <f>Clean_data!C228</f>
        <v>44385</v>
      </c>
      <c r="D225" s="23">
        <f>Clean_data!D228</f>
        <v>0.67166666666666675</v>
      </c>
      <c r="E225">
        <f>Clean_data!E228</f>
        <v>1</v>
      </c>
      <c r="F225">
        <f>Clean_data!F228</f>
        <v>65</v>
      </c>
      <c r="G225">
        <f>Clean_data!G228</f>
        <v>178</v>
      </c>
      <c r="H225">
        <f>Clean_data!H228</f>
        <v>1</v>
      </c>
      <c r="I225">
        <f>Clean_data!I228</f>
        <v>5.81</v>
      </c>
      <c r="J225">
        <f>Clean_data!J228</f>
        <v>23</v>
      </c>
      <c r="K225" t="b">
        <f>Clean_data!K228</f>
        <v>0</v>
      </c>
      <c r="L225">
        <f>Clean_data!L228</f>
        <v>15</v>
      </c>
      <c r="M225" t="str">
        <f>Clean_data!M228</f>
        <v>Thursday</v>
      </c>
      <c r="N225" s="6">
        <f>Clean_data!N228</f>
        <v>29.266666666666872</v>
      </c>
      <c r="O225" s="5">
        <f>Parameters!$B$3+Parameters!$B$4*I225+Parameters!$B$5*N225</f>
        <v>22.986666666666743</v>
      </c>
      <c r="P225">
        <f t="shared" si="3"/>
        <v>7.7339520494090136E-6</v>
      </c>
    </row>
    <row r="226" spans="1:16" x14ac:dyDescent="0.3">
      <c r="A226" s="22">
        <f>Clean_data!A229</f>
        <v>44385</v>
      </c>
      <c r="B226" s="23">
        <f>Clean_data!B229</f>
        <v>0.6334953703703704</v>
      </c>
      <c r="C226" s="22">
        <f>Clean_data!C229</f>
        <v>44385</v>
      </c>
      <c r="D226" s="23">
        <f>Clean_data!D229</f>
        <v>0.64383101851851854</v>
      </c>
      <c r="E226">
        <f>Clean_data!E229</f>
        <v>1</v>
      </c>
      <c r="F226">
        <f>Clean_data!F229</f>
        <v>127</v>
      </c>
      <c r="G226">
        <f>Clean_data!G229</f>
        <v>243</v>
      </c>
      <c r="H226">
        <f>Clean_data!H229</f>
        <v>1</v>
      </c>
      <c r="I226">
        <f>Clean_data!I229</f>
        <v>1.27</v>
      </c>
      <c r="J226">
        <f>Clean_data!J229</f>
        <v>10</v>
      </c>
      <c r="K226" t="b">
        <f>Clean_data!K229</f>
        <v>1</v>
      </c>
      <c r="L226">
        <f>Clean_data!L229</f>
        <v>15</v>
      </c>
      <c r="M226" t="str">
        <f>Clean_data!M229</f>
        <v>Thursday</v>
      </c>
      <c r="N226" s="6">
        <f>Clean_data!N229</f>
        <v>14.883333333333315</v>
      </c>
      <c r="O226" s="5">
        <f>Parameters!$B$3+Parameters!$B$4*I226+Parameters!$B$5*N226</f>
        <v>9.4928333333333264</v>
      </c>
      <c r="P226">
        <f t="shared" si="3"/>
        <v>2.70960227305987E-2</v>
      </c>
    </row>
    <row r="227" spans="1:16" x14ac:dyDescent="0.3">
      <c r="A227" s="22">
        <f>Clean_data!A230</f>
        <v>44385</v>
      </c>
      <c r="B227" s="23">
        <f>Clean_data!B230</f>
        <v>0.7006944444444444</v>
      </c>
      <c r="C227" s="22">
        <f>Clean_data!C230</f>
        <v>44385</v>
      </c>
      <c r="D227" s="23">
        <f>Clean_data!D230</f>
        <v>0.72180555555555559</v>
      </c>
      <c r="E227">
        <f>Clean_data!E230</f>
        <v>1</v>
      </c>
      <c r="F227">
        <f>Clean_data!F230</f>
        <v>95</v>
      </c>
      <c r="G227">
        <f>Clean_data!G230</f>
        <v>102</v>
      </c>
      <c r="H227">
        <f>Clean_data!H230</f>
        <v>1</v>
      </c>
      <c r="I227">
        <f>Clean_data!I230</f>
        <v>4.3099999999999996</v>
      </c>
      <c r="J227">
        <f>Clean_data!J230</f>
        <v>21</v>
      </c>
      <c r="K227" t="b">
        <f>Clean_data!K230</f>
        <v>0</v>
      </c>
      <c r="L227">
        <f>Clean_data!L230</f>
        <v>16</v>
      </c>
      <c r="M227" t="str">
        <f>Clean_data!M230</f>
        <v>Thursday</v>
      </c>
      <c r="N227" s="6">
        <f>Clean_data!N230</f>
        <v>30.400000000000116</v>
      </c>
      <c r="O227" s="5">
        <f>Parameters!$B$3+Parameters!$B$4*I227+Parameters!$B$5*N227</f>
        <v>20.706000000000039</v>
      </c>
      <c r="P227">
        <f t="shared" si="3"/>
        <v>4.1744421906682672E-3</v>
      </c>
    </row>
    <row r="228" spans="1:16" x14ac:dyDescent="0.3">
      <c r="A228" s="22">
        <f>Clean_data!A231</f>
        <v>44385</v>
      </c>
      <c r="B228" s="23">
        <f>Clean_data!B231</f>
        <v>0.67228009259259258</v>
      </c>
      <c r="C228" s="22">
        <f>Clean_data!C231</f>
        <v>44385</v>
      </c>
      <c r="D228" s="23">
        <f>Clean_data!D231</f>
        <v>0.67905092592592586</v>
      </c>
      <c r="E228">
        <f>Clean_data!E231</f>
        <v>1</v>
      </c>
      <c r="F228">
        <f>Clean_data!F231</f>
        <v>75</v>
      </c>
      <c r="G228">
        <f>Clean_data!G231</f>
        <v>74</v>
      </c>
      <c r="H228">
        <f>Clean_data!H231</f>
        <v>1</v>
      </c>
      <c r="I228">
        <f>Clean_data!I231</f>
        <v>1.1599999999999999</v>
      </c>
      <c r="J228">
        <f>Clean_data!J231</f>
        <v>8</v>
      </c>
      <c r="K228" t="b">
        <f>Clean_data!K231</f>
        <v>1</v>
      </c>
      <c r="L228">
        <f>Clean_data!L231</f>
        <v>16</v>
      </c>
      <c r="M228" t="str">
        <f>Clean_data!M231</f>
        <v>Thursday</v>
      </c>
      <c r="N228" s="6">
        <f>Clean_data!N231</f>
        <v>9.7499999999999254</v>
      </c>
      <c r="O228" s="5">
        <f>Parameters!$B$3+Parameters!$B$4*I228+Parameters!$B$5*N228</f>
        <v>7.3954999999999727</v>
      </c>
      <c r="P228">
        <f t="shared" si="3"/>
        <v>4.9411162193230267E-2</v>
      </c>
    </row>
    <row r="229" spans="1:16" x14ac:dyDescent="0.3">
      <c r="A229" s="22">
        <f>Clean_data!A232</f>
        <v>44385</v>
      </c>
      <c r="B229" s="23">
        <f>Clean_data!B232</f>
        <v>0.74468749999999995</v>
      </c>
      <c r="C229" s="22">
        <f>Clean_data!C232</f>
        <v>44385</v>
      </c>
      <c r="D229" s="23">
        <f>Clean_data!D232</f>
        <v>0.75256944444444451</v>
      </c>
      <c r="E229">
        <f>Clean_data!E232</f>
        <v>1</v>
      </c>
      <c r="F229">
        <f>Clean_data!F232</f>
        <v>220</v>
      </c>
      <c r="G229">
        <f>Clean_data!G232</f>
        <v>128</v>
      </c>
      <c r="H229">
        <f>Clean_data!H232</f>
        <v>1</v>
      </c>
      <c r="I229">
        <f>Clean_data!I232</f>
        <v>1.27</v>
      </c>
      <c r="J229">
        <f>Clean_data!J232</f>
        <v>8.5</v>
      </c>
      <c r="K229" t="b">
        <f>Clean_data!K232</f>
        <v>1</v>
      </c>
      <c r="L229">
        <f>Clean_data!L232</f>
        <v>17</v>
      </c>
      <c r="M229" t="str">
        <f>Clean_data!M232</f>
        <v>Thursday</v>
      </c>
      <c r="N229" s="6">
        <f>Clean_data!N232</f>
        <v>11.350000000000176</v>
      </c>
      <c r="O229" s="5">
        <f>Parameters!$B$3+Parameters!$B$4*I229+Parameters!$B$5*N229</f>
        <v>8.1855000000000651</v>
      </c>
      <c r="P229">
        <f t="shared" si="3"/>
        <v>1.208359293872803E-2</v>
      </c>
    </row>
    <row r="230" spans="1:16" x14ac:dyDescent="0.3">
      <c r="A230" s="22">
        <f>Clean_data!A233</f>
        <v>44385</v>
      </c>
      <c r="B230" s="23">
        <f>Clean_data!B233</f>
        <v>0.70939814814814817</v>
      </c>
      <c r="C230" s="22">
        <f>Clean_data!C233</f>
        <v>44385</v>
      </c>
      <c r="D230" s="23">
        <f>Clean_data!D233</f>
        <v>0.719212962962963</v>
      </c>
      <c r="E230">
        <f>Clean_data!E233</f>
        <v>1</v>
      </c>
      <c r="F230">
        <f>Clean_data!F233</f>
        <v>166</v>
      </c>
      <c r="G230">
        <f>Clean_data!G233</f>
        <v>166</v>
      </c>
      <c r="H230">
        <f>Clean_data!H233</f>
        <v>1</v>
      </c>
      <c r="I230">
        <f>Clean_data!I233</f>
        <v>0.54</v>
      </c>
      <c r="J230">
        <f>Clean_data!J233</f>
        <v>9.5</v>
      </c>
      <c r="K230" t="b">
        <f>Clean_data!K233</f>
        <v>1</v>
      </c>
      <c r="L230">
        <f>Clean_data!L233</f>
        <v>17</v>
      </c>
      <c r="M230" t="str">
        <f>Clean_data!M233</f>
        <v>Thursday</v>
      </c>
      <c r="N230" s="6">
        <f>Clean_data!N233</f>
        <v>14.133333333333358</v>
      </c>
      <c r="O230" s="5">
        <f>Parameters!$B$3+Parameters!$B$4*I230+Parameters!$B$5*N230</f>
        <v>7.9013333333333424</v>
      </c>
      <c r="P230">
        <f t="shared" si="3"/>
        <v>0.32345618179772345</v>
      </c>
    </row>
    <row r="231" spans="1:16" x14ac:dyDescent="0.3">
      <c r="A231" s="22">
        <f>Clean_data!A234</f>
        <v>44385</v>
      </c>
      <c r="B231" s="23">
        <f>Clean_data!B234</f>
        <v>0.73928240740740747</v>
      </c>
      <c r="C231" s="22">
        <f>Clean_data!C234</f>
        <v>44385</v>
      </c>
      <c r="D231" s="23">
        <f>Clean_data!D234</f>
        <v>0.77393518518518523</v>
      </c>
      <c r="E231">
        <f>Clean_data!E234</f>
        <v>1</v>
      </c>
      <c r="F231">
        <f>Clean_data!F234</f>
        <v>75</v>
      </c>
      <c r="G231">
        <f>Clean_data!G234</f>
        <v>168</v>
      </c>
      <c r="H231">
        <f>Clean_data!H234</f>
        <v>1</v>
      </c>
      <c r="I231">
        <f>Clean_data!I234</f>
        <v>2.35</v>
      </c>
      <c r="J231">
        <f>Clean_data!J234</f>
        <v>28</v>
      </c>
      <c r="K231" t="b">
        <f>Clean_data!K234</f>
        <v>1</v>
      </c>
      <c r="L231">
        <f>Clean_data!L234</f>
        <v>17</v>
      </c>
      <c r="M231" t="str">
        <f>Clean_data!M234</f>
        <v>Thursday</v>
      </c>
      <c r="N231" s="6">
        <f>Clean_data!N234</f>
        <v>49.899999999999963</v>
      </c>
      <c r="O231" s="5">
        <f>Parameters!$B$3+Parameters!$B$4*I231+Parameters!$B$5*N231</f>
        <v>24.392999999999986</v>
      </c>
      <c r="P231">
        <f t="shared" si="3"/>
        <v>0.53336813840036501</v>
      </c>
    </row>
    <row r="232" spans="1:16" x14ac:dyDescent="0.3">
      <c r="A232" s="22">
        <f>Clean_data!A235</f>
        <v>44385</v>
      </c>
      <c r="B232" s="23">
        <f>Clean_data!B235</f>
        <v>0.7615277777777778</v>
      </c>
      <c r="C232" s="22">
        <f>Clean_data!C235</f>
        <v>44385</v>
      </c>
      <c r="D232" s="23">
        <f>Clean_data!D235</f>
        <v>0.7712500000000001</v>
      </c>
      <c r="E232">
        <f>Clean_data!E235</f>
        <v>1</v>
      </c>
      <c r="F232">
        <f>Clean_data!F235</f>
        <v>25</v>
      </c>
      <c r="G232">
        <f>Clean_data!G235</f>
        <v>228</v>
      </c>
      <c r="H232">
        <f>Clean_data!H235</f>
        <v>1</v>
      </c>
      <c r="I232">
        <f>Clean_data!I235</f>
        <v>3.56</v>
      </c>
      <c r="J232">
        <f>Clean_data!J235</f>
        <v>12.5</v>
      </c>
      <c r="K232" t="b">
        <f>Clean_data!K235</f>
        <v>0</v>
      </c>
      <c r="L232">
        <f>Clean_data!L235</f>
        <v>18</v>
      </c>
      <c r="M232" t="str">
        <f>Clean_data!M235</f>
        <v>Thursday</v>
      </c>
      <c r="N232" s="6">
        <f>Clean_data!N235</f>
        <v>14.00000000000011</v>
      </c>
      <c r="O232" s="5">
        <f>Parameters!$B$3+Parameters!$B$4*I232+Parameters!$B$5*N232</f>
        <v>13.288000000000041</v>
      </c>
      <c r="P232">
        <f t="shared" si="3"/>
        <v>4.672968091511611E-2</v>
      </c>
    </row>
    <row r="233" spans="1:16" x14ac:dyDescent="0.3">
      <c r="A233" s="22">
        <f>Clean_data!A236</f>
        <v>44385</v>
      </c>
      <c r="B233" s="23">
        <f>Clean_data!B236</f>
        <v>0.7839814814814815</v>
      </c>
      <c r="C233" s="22">
        <f>Clean_data!C236</f>
        <v>44385</v>
      </c>
      <c r="D233" s="23">
        <f>Clean_data!D236</f>
        <v>0.82644675925925926</v>
      </c>
      <c r="E233">
        <f>Clean_data!E236</f>
        <v>1</v>
      </c>
      <c r="F233">
        <f>Clean_data!F236</f>
        <v>78</v>
      </c>
      <c r="G233">
        <f>Clean_data!G236</f>
        <v>265</v>
      </c>
      <c r="H233">
        <f>Clean_data!H236</f>
        <v>1</v>
      </c>
      <c r="I233">
        <f>Clean_data!I236</f>
        <v>27.8</v>
      </c>
      <c r="J233">
        <f>Clean_data!J236</f>
        <v>83.5</v>
      </c>
      <c r="K233" t="b">
        <f>Clean_data!K236</f>
        <v>0</v>
      </c>
      <c r="L233">
        <f>Clean_data!L236</f>
        <v>18</v>
      </c>
      <c r="M233" t="str">
        <f>Clean_data!M236</f>
        <v>Thursday</v>
      </c>
      <c r="N233" s="6">
        <f>Clean_data!N236</f>
        <v>61.149999999999963</v>
      </c>
      <c r="O233" s="5">
        <f>Parameters!$B$3+Parameters!$B$4*I233+Parameters!$B$5*N233</f>
        <v>74.365499999999983</v>
      </c>
      <c r="P233">
        <f t="shared" si="3"/>
        <v>1.122013437010446</v>
      </c>
    </row>
    <row r="234" spans="1:16" x14ac:dyDescent="0.3">
      <c r="A234" s="22">
        <f>Clean_data!A237</f>
        <v>44385</v>
      </c>
      <c r="B234" s="23">
        <f>Clean_data!B237</f>
        <v>0.84280092592592604</v>
      </c>
      <c r="C234" s="22">
        <f>Clean_data!C237</f>
        <v>44385</v>
      </c>
      <c r="D234" s="23">
        <f>Clean_data!D237</f>
        <v>0.86298611111111112</v>
      </c>
      <c r="E234">
        <f>Clean_data!E237</f>
        <v>1</v>
      </c>
      <c r="F234">
        <f>Clean_data!F237</f>
        <v>19</v>
      </c>
      <c r="G234">
        <f>Clean_data!G237</f>
        <v>35</v>
      </c>
      <c r="H234">
        <f>Clean_data!H237</f>
        <v>3</v>
      </c>
      <c r="I234">
        <f>Clean_data!I237</f>
        <v>10.98</v>
      </c>
      <c r="J234">
        <f>Clean_data!J237</f>
        <v>33</v>
      </c>
      <c r="K234" t="b">
        <f>Clean_data!K237</f>
        <v>0</v>
      </c>
      <c r="L234">
        <f>Clean_data!L237</f>
        <v>20</v>
      </c>
      <c r="M234" t="str">
        <f>Clean_data!M237</f>
        <v>Thursday</v>
      </c>
      <c r="N234" s="6">
        <f>Clean_data!N237</f>
        <v>29.066666666666521</v>
      </c>
      <c r="O234" s="5">
        <f>Parameters!$B$3+Parameters!$B$4*I234+Parameters!$B$5*N234</f>
        <v>32.218666666666614</v>
      </c>
      <c r="P234">
        <f t="shared" si="3"/>
        <v>1.8948077029192007E-2</v>
      </c>
    </row>
    <row r="235" spans="1:16" x14ac:dyDescent="0.3">
      <c r="A235" s="22">
        <f>Clean_data!A238</f>
        <v>44385</v>
      </c>
      <c r="B235" s="23">
        <f>Clean_data!B238</f>
        <v>0.93289351851851843</v>
      </c>
      <c r="C235" s="22">
        <f>Clean_data!C238</f>
        <v>44385</v>
      </c>
      <c r="D235" s="23">
        <f>Clean_data!D238</f>
        <v>0.93918981481481489</v>
      </c>
      <c r="E235">
        <f>Clean_data!E238</f>
        <v>1</v>
      </c>
      <c r="F235">
        <f>Clean_data!F238</f>
        <v>74</v>
      </c>
      <c r="G235">
        <f>Clean_data!G238</f>
        <v>116</v>
      </c>
      <c r="H235">
        <f>Clean_data!H238</f>
        <v>1</v>
      </c>
      <c r="I235">
        <f>Clean_data!I238</f>
        <v>1.86</v>
      </c>
      <c r="J235">
        <f>Clean_data!J238</f>
        <v>8.5</v>
      </c>
      <c r="K235" t="b">
        <f>Clean_data!K238</f>
        <v>1</v>
      </c>
      <c r="L235">
        <f>Clean_data!L238</f>
        <v>22</v>
      </c>
      <c r="M235" t="str">
        <f>Clean_data!M238</f>
        <v>Thursday</v>
      </c>
      <c r="N235" s="6">
        <f>Clean_data!N238</f>
        <v>9.0666666666669116</v>
      </c>
      <c r="O235" s="5">
        <f>Parameters!$B$3+Parameters!$B$4*I235+Parameters!$B$5*N235</f>
        <v>8.4026666666667573</v>
      </c>
      <c r="P235">
        <f t="shared" si="3"/>
        <v>1.1274727599682674E-3</v>
      </c>
    </row>
    <row r="236" spans="1:16" x14ac:dyDescent="0.3">
      <c r="A236" s="22">
        <f>Clean_data!A239</f>
        <v>44386</v>
      </c>
      <c r="B236" s="23">
        <f>Clean_data!B239</f>
        <v>2.6967592592592595E-2</v>
      </c>
      <c r="C236" s="22">
        <f>Clean_data!C239</f>
        <v>44386</v>
      </c>
      <c r="D236" s="23">
        <f>Clean_data!D239</f>
        <v>3.3472222222222223E-2</v>
      </c>
      <c r="E236">
        <f>Clean_data!E239</f>
        <v>1</v>
      </c>
      <c r="F236">
        <f>Clean_data!F239</f>
        <v>256</v>
      </c>
      <c r="G236">
        <f>Clean_data!G239</f>
        <v>37</v>
      </c>
      <c r="H236">
        <f>Clean_data!H239</f>
        <v>1</v>
      </c>
      <c r="I236">
        <f>Clean_data!I239</f>
        <v>1.69</v>
      </c>
      <c r="J236">
        <f>Clean_data!J239</f>
        <v>8.5</v>
      </c>
      <c r="K236" t="b">
        <f>Clean_data!K239</f>
        <v>0</v>
      </c>
      <c r="L236">
        <f>Clean_data!L239</f>
        <v>0</v>
      </c>
      <c r="M236" t="str">
        <f>Clean_data!M239</f>
        <v>Friday</v>
      </c>
      <c r="N236" s="6">
        <f>Clean_data!N239</f>
        <v>9.3666666666666636</v>
      </c>
      <c r="O236" s="5">
        <f>Parameters!$B$3+Parameters!$B$4*I236+Parameters!$B$5*N236</f>
        <v>8.2076666666666647</v>
      </c>
      <c r="P236">
        <f t="shared" si="3"/>
        <v>1.0412067308343294E-2</v>
      </c>
    </row>
    <row r="237" spans="1:16" x14ac:dyDescent="0.3">
      <c r="A237" s="22">
        <f>Clean_data!A240</f>
        <v>44386</v>
      </c>
      <c r="B237" s="23">
        <f>Clean_data!B240</f>
        <v>4.355324074074074E-2</v>
      </c>
      <c r="C237" s="22">
        <f>Clean_data!C240</f>
        <v>44386</v>
      </c>
      <c r="D237" s="23">
        <f>Clean_data!D240</f>
        <v>4.6990740740740743E-2</v>
      </c>
      <c r="E237">
        <f>Clean_data!E240</f>
        <v>1</v>
      </c>
      <c r="F237">
        <f>Clean_data!F240</f>
        <v>212</v>
      </c>
      <c r="G237">
        <f>Clean_data!G240</f>
        <v>182</v>
      </c>
      <c r="H237">
        <f>Clean_data!H240</f>
        <v>2</v>
      </c>
      <c r="I237">
        <f>Clean_data!I240</f>
        <v>0.64</v>
      </c>
      <c r="J237">
        <f>Clean_data!J240</f>
        <v>5</v>
      </c>
      <c r="K237" t="b">
        <f>Clean_data!K240</f>
        <v>0</v>
      </c>
      <c r="L237">
        <f>Clean_data!L240</f>
        <v>1</v>
      </c>
      <c r="M237" t="str">
        <f>Clean_data!M240</f>
        <v>Friday</v>
      </c>
      <c r="N237" s="6">
        <f>Clean_data!N240</f>
        <v>4.9500000000000046</v>
      </c>
      <c r="O237" s="5">
        <f>Parameters!$B$3+Parameters!$B$4*I237+Parameters!$B$5*N237</f>
        <v>4.6835000000000022</v>
      </c>
      <c r="P237">
        <f t="shared" si="3"/>
        <v>2.1388331376107305E-2</v>
      </c>
    </row>
    <row r="238" spans="1:16" x14ac:dyDescent="0.3">
      <c r="A238" s="22">
        <f>Clean_data!A241</f>
        <v>44386</v>
      </c>
      <c r="B238" s="23">
        <f>Clean_data!B241</f>
        <v>0.17021990740740742</v>
      </c>
      <c r="C238" s="22">
        <f>Clean_data!C241</f>
        <v>44386</v>
      </c>
      <c r="D238" s="23">
        <f>Clean_data!D241</f>
        <v>0.17747685185185183</v>
      </c>
      <c r="E238">
        <f>Clean_data!E241</f>
        <v>1</v>
      </c>
      <c r="F238">
        <f>Clean_data!F241</f>
        <v>95</v>
      </c>
      <c r="G238">
        <f>Clean_data!G241</f>
        <v>102</v>
      </c>
      <c r="H238">
        <f>Clean_data!H241</f>
        <v>1</v>
      </c>
      <c r="I238">
        <f>Clean_data!I241</f>
        <v>2.2799999999999998</v>
      </c>
      <c r="J238">
        <f>Clean_data!J241</f>
        <v>10</v>
      </c>
      <c r="K238" t="b">
        <f>Clean_data!K241</f>
        <v>0</v>
      </c>
      <c r="L238">
        <f>Clean_data!L241</f>
        <v>4</v>
      </c>
      <c r="M238" t="str">
        <f>Clean_data!M241</f>
        <v>Friday</v>
      </c>
      <c r="N238" s="6">
        <f>Clean_data!N241</f>
        <v>10.449999999999955</v>
      </c>
      <c r="O238" s="5">
        <f>Parameters!$B$3+Parameters!$B$4*I238+Parameters!$B$5*N238</f>
        <v>9.6704999999999828</v>
      </c>
      <c r="P238">
        <f t="shared" si="3"/>
        <v>1.1226953104804462E-2</v>
      </c>
    </row>
    <row r="239" spans="1:16" x14ac:dyDescent="0.3">
      <c r="A239" s="22">
        <f>Clean_data!A242</f>
        <v>44386</v>
      </c>
      <c r="B239" s="23">
        <f>Clean_data!B242</f>
        <v>0.26396990740740739</v>
      </c>
      <c r="C239" s="22">
        <f>Clean_data!C242</f>
        <v>44386</v>
      </c>
      <c r="D239" s="23">
        <f>Clean_data!D242</f>
        <v>0.2668402777777778</v>
      </c>
      <c r="E239">
        <f>Clean_data!E242</f>
        <v>1</v>
      </c>
      <c r="F239">
        <f>Clean_data!F242</f>
        <v>179</v>
      </c>
      <c r="G239">
        <f>Clean_data!G242</f>
        <v>179</v>
      </c>
      <c r="H239">
        <f>Clean_data!H242</f>
        <v>1</v>
      </c>
      <c r="I239">
        <f>Clean_data!I242</f>
        <v>0.21</v>
      </c>
      <c r="J239">
        <f>Clean_data!J242</f>
        <v>4.5</v>
      </c>
      <c r="K239" t="b">
        <f>Clean_data!K242</f>
        <v>0</v>
      </c>
      <c r="L239">
        <f>Clean_data!L242</f>
        <v>6</v>
      </c>
      <c r="M239" t="str">
        <f>Clean_data!M242</f>
        <v>Friday</v>
      </c>
      <c r="N239" s="6">
        <f>Clean_data!N242</f>
        <v>4.1333333333333933</v>
      </c>
      <c r="O239" s="5">
        <f>Parameters!$B$3+Parameters!$B$4*I239+Parameters!$B$5*N239</f>
        <v>3.6073333333333553</v>
      </c>
      <c r="P239">
        <f t="shared" si="3"/>
        <v>0.22089829359944568</v>
      </c>
    </row>
    <row r="240" spans="1:16" x14ac:dyDescent="0.3">
      <c r="A240" s="22">
        <f>Clean_data!A243</f>
        <v>44386</v>
      </c>
      <c r="B240" s="23">
        <f>Clean_data!B243</f>
        <v>0.3245601851851852</v>
      </c>
      <c r="C240" s="22">
        <f>Clean_data!C243</f>
        <v>44386</v>
      </c>
      <c r="D240" s="23">
        <f>Clean_data!D243</f>
        <v>0.40862268518518513</v>
      </c>
      <c r="E240">
        <f>Clean_data!E243</f>
        <v>1</v>
      </c>
      <c r="F240">
        <f>Clean_data!F243</f>
        <v>185</v>
      </c>
      <c r="G240">
        <f>Clean_data!G243</f>
        <v>127</v>
      </c>
      <c r="H240">
        <f>Clean_data!H243</f>
        <v>1</v>
      </c>
      <c r="I240">
        <f>Clean_data!I243</f>
        <v>13.64</v>
      </c>
      <c r="J240">
        <f>Clean_data!J243</f>
        <v>72.5</v>
      </c>
      <c r="K240" t="b">
        <f>Clean_data!K243</f>
        <v>1</v>
      </c>
      <c r="L240">
        <f>Clean_data!L243</f>
        <v>7</v>
      </c>
      <c r="M240" t="str">
        <f>Clean_data!M243</f>
        <v>Friday</v>
      </c>
      <c r="N240" s="6">
        <f>Clean_data!N243</f>
        <v>121.0499999999999</v>
      </c>
      <c r="O240" s="5">
        <f>Parameters!$B$3+Parameters!$B$4*I240+Parameters!$B$5*N240</f>
        <v>71.040499999999966</v>
      </c>
      <c r="P240">
        <f t="shared" si="3"/>
        <v>2.9984871305805846E-2</v>
      </c>
    </row>
    <row r="241" spans="1:16" x14ac:dyDescent="0.3">
      <c r="A241" s="22">
        <f>Clean_data!A244</f>
        <v>44386</v>
      </c>
      <c r="B241" s="23">
        <f>Clean_data!B244</f>
        <v>0.33422453703703708</v>
      </c>
      <c r="C241" s="22">
        <f>Clean_data!C244</f>
        <v>44386</v>
      </c>
      <c r="D241" s="23">
        <f>Clean_data!D244</f>
        <v>0.34501157407407407</v>
      </c>
      <c r="E241">
        <f>Clean_data!E244</f>
        <v>1</v>
      </c>
      <c r="F241">
        <f>Clean_data!F244</f>
        <v>75</v>
      </c>
      <c r="G241">
        <f>Clean_data!G244</f>
        <v>247</v>
      </c>
      <c r="H241">
        <f>Clean_data!H244</f>
        <v>1</v>
      </c>
      <c r="I241">
        <f>Clean_data!I244</f>
        <v>4.45</v>
      </c>
      <c r="J241">
        <f>Clean_data!J244</f>
        <v>15</v>
      </c>
      <c r="K241" t="b">
        <f>Clean_data!K244</f>
        <v>1</v>
      </c>
      <c r="L241">
        <f>Clean_data!L244</f>
        <v>8</v>
      </c>
      <c r="M241" t="str">
        <f>Clean_data!M244</f>
        <v>Friday</v>
      </c>
      <c r="N241" s="6">
        <f>Clean_data!N244</f>
        <v>15.533333333333257</v>
      </c>
      <c r="O241" s="5">
        <f>Parameters!$B$3+Parameters!$B$4*I241+Parameters!$B$5*N241</f>
        <v>15.457333333333304</v>
      </c>
      <c r="P241">
        <f t="shared" si="3"/>
        <v>1.3531038845278504E-2</v>
      </c>
    </row>
    <row r="242" spans="1:16" x14ac:dyDescent="0.3">
      <c r="A242" s="22">
        <f>Clean_data!A245</f>
        <v>44386</v>
      </c>
      <c r="B242" s="23">
        <f>Clean_data!B245</f>
        <v>0.3401851851851852</v>
      </c>
      <c r="C242" s="22">
        <f>Clean_data!C245</f>
        <v>44386</v>
      </c>
      <c r="D242" s="23">
        <f>Clean_data!D245</f>
        <v>0.34503472222222226</v>
      </c>
      <c r="E242">
        <f>Clean_data!E245</f>
        <v>1</v>
      </c>
      <c r="F242">
        <f>Clean_data!F245</f>
        <v>74</v>
      </c>
      <c r="G242">
        <f>Clean_data!G245</f>
        <v>75</v>
      </c>
      <c r="H242">
        <f>Clean_data!H245</f>
        <v>1</v>
      </c>
      <c r="I242">
        <f>Clean_data!I245</f>
        <v>1.62</v>
      </c>
      <c r="J242">
        <f>Clean_data!J245</f>
        <v>7</v>
      </c>
      <c r="K242" t="b">
        <f>Clean_data!K245</f>
        <v>1</v>
      </c>
      <c r="L242">
        <f>Clean_data!L245</f>
        <v>8</v>
      </c>
      <c r="M242" t="str">
        <f>Clean_data!M245</f>
        <v>Friday</v>
      </c>
      <c r="N242" s="6">
        <f>Clean_data!N245</f>
        <v>6.9833333333333591</v>
      </c>
      <c r="O242" s="5">
        <f>Parameters!$B$3+Parameters!$B$4*I242+Parameters!$B$5*N242</f>
        <v>7.1998333333333431</v>
      </c>
      <c r="P242">
        <f t="shared" si="3"/>
        <v>5.5464285438711477E-3</v>
      </c>
    </row>
    <row r="243" spans="1:16" x14ac:dyDescent="0.3">
      <c r="A243" s="22">
        <f>Clean_data!A246</f>
        <v>44386</v>
      </c>
      <c r="B243" s="23">
        <f>Clean_data!B246</f>
        <v>0.39310185185185187</v>
      </c>
      <c r="C243" s="22">
        <f>Clean_data!C246</f>
        <v>44386</v>
      </c>
      <c r="D243" s="23">
        <f>Clean_data!D246</f>
        <v>0.39900462962962963</v>
      </c>
      <c r="E243">
        <f>Clean_data!E246</f>
        <v>1</v>
      </c>
      <c r="F243">
        <f>Clean_data!F246</f>
        <v>74</v>
      </c>
      <c r="G243">
        <f>Clean_data!G246</f>
        <v>75</v>
      </c>
      <c r="H243">
        <f>Clean_data!H246</f>
        <v>1</v>
      </c>
      <c r="I243">
        <f>Clean_data!I246</f>
        <v>1.41</v>
      </c>
      <c r="J243">
        <f>Clean_data!J246</f>
        <v>7.5</v>
      </c>
      <c r="K243" t="b">
        <f>Clean_data!K246</f>
        <v>1</v>
      </c>
      <c r="L243">
        <f>Clean_data!L246</f>
        <v>9</v>
      </c>
      <c r="M243" t="str">
        <f>Clean_data!M246</f>
        <v>Friday</v>
      </c>
      <c r="N243" s="6">
        <f>Clean_data!N246</f>
        <v>8.4999999999999698</v>
      </c>
      <c r="O243" s="5">
        <f>Parameters!$B$3+Parameters!$B$4*I243+Parameters!$B$5*N243</f>
        <v>7.3829999999999885</v>
      </c>
      <c r="P243">
        <f t="shared" si="3"/>
        <v>1.8541243396996779E-3</v>
      </c>
    </row>
    <row r="244" spans="1:16" x14ac:dyDescent="0.3">
      <c r="A244" s="22">
        <f>Clean_data!A247</f>
        <v>44386</v>
      </c>
      <c r="B244" s="23">
        <f>Clean_data!B247</f>
        <v>0.37601851851851853</v>
      </c>
      <c r="C244" s="22">
        <f>Clean_data!C247</f>
        <v>44386</v>
      </c>
      <c r="D244" s="23">
        <f>Clean_data!D247</f>
        <v>0.42067129629629635</v>
      </c>
      <c r="E244">
        <f>Clean_data!E247</f>
        <v>1</v>
      </c>
      <c r="F244">
        <f>Clean_data!F247</f>
        <v>97</v>
      </c>
      <c r="G244">
        <f>Clean_data!G247</f>
        <v>10</v>
      </c>
      <c r="H244">
        <f>Clean_data!H247</f>
        <v>1</v>
      </c>
      <c r="I244">
        <f>Clean_data!I247</f>
        <v>25.48</v>
      </c>
      <c r="J244">
        <f>Clean_data!J247</f>
        <v>75.5</v>
      </c>
      <c r="K244" t="b">
        <f>Clean_data!K247</f>
        <v>0</v>
      </c>
      <c r="L244">
        <f>Clean_data!L247</f>
        <v>9</v>
      </c>
      <c r="M244" t="str">
        <f>Clean_data!M247</f>
        <v>Friday</v>
      </c>
      <c r="N244" s="6">
        <f>Clean_data!N247</f>
        <v>64.300000000000054</v>
      </c>
      <c r="O244" s="5">
        <f>Parameters!$B$3+Parameters!$B$4*I244+Parameters!$B$5*N244</f>
        <v>71.355000000000018</v>
      </c>
      <c r="P244">
        <f t="shared" si="3"/>
        <v>0.24078235582649912</v>
      </c>
    </row>
    <row r="245" spans="1:16" x14ac:dyDescent="0.3">
      <c r="A245" s="22">
        <f>Clean_data!A248</f>
        <v>44386</v>
      </c>
      <c r="B245" s="23">
        <f>Clean_data!B248</f>
        <v>0.40914351851851855</v>
      </c>
      <c r="C245" s="22">
        <f>Clean_data!C248</f>
        <v>44386</v>
      </c>
      <c r="D245" s="23">
        <f>Clean_data!D248</f>
        <v>0.44680555555555551</v>
      </c>
      <c r="E245">
        <f>Clean_data!E248</f>
        <v>1</v>
      </c>
      <c r="F245">
        <f>Clean_data!F248</f>
        <v>169</v>
      </c>
      <c r="G245">
        <f>Clean_data!G248</f>
        <v>127</v>
      </c>
      <c r="H245">
        <f>Clean_data!H248</f>
        <v>1</v>
      </c>
      <c r="I245">
        <f>Clean_data!I248</f>
        <v>2.97</v>
      </c>
      <c r="J245">
        <f>Clean_data!J248</f>
        <v>31.5</v>
      </c>
      <c r="K245" t="b">
        <f>Clean_data!K248</f>
        <v>1</v>
      </c>
      <c r="L245">
        <f>Clean_data!L248</f>
        <v>9</v>
      </c>
      <c r="M245" t="str">
        <f>Clean_data!M248</f>
        <v>Friday</v>
      </c>
      <c r="N245" s="6">
        <f>Clean_data!N248</f>
        <v>54.233333333333235</v>
      </c>
      <c r="O245" s="5">
        <f>Parameters!$B$3+Parameters!$B$4*I245+Parameters!$B$5*N245</f>
        <v>27.112333333333297</v>
      </c>
      <c r="P245">
        <f t="shared" si="3"/>
        <v>0.71006868132995293</v>
      </c>
    </row>
    <row r="246" spans="1:16" x14ac:dyDescent="0.3">
      <c r="A246" s="22">
        <f>Clean_data!A249</f>
        <v>44386</v>
      </c>
      <c r="B246" s="23">
        <f>Clean_data!B249</f>
        <v>0.42800925925925926</v>
      </c>
      <c r="C246" s="22">
        <f>Clean_data!C249</f>
        <v>44386</v>
      </c>
      <c r="D246" s="23">
        <f>Clean_data!D249</f>
        <v>0.43214120370370374</v>
      </c>
      <c r="E246">
        <f>Clean_data!E249</f>
        <v>1</v>
      </c>
      <c r="F246">
        <f>Clean_data!F249</f>
        <v>166</v>
      </c>
      <c r="G246">
        <f>Clean_data!G249</f>
        <v>74</v>
      </c>
      <c r="H246">
        <f>Clean_data!H249</f>
        <v>1</v>
      </c>
      <c r="I246">
        <f>Clean_data!I249</f>
        <v>0.95</v>
      </c>
      <c r="J246">
        <f>Clean_data!J249</f>
        <v>5.5</v>
      </c>
      <c r="K246" t="b">
        <f>Clean_data!K249</f>
        <v>1</v>
      </c>
      <c r="L246">
        <f>Clean_data!L249</f>
        <v>10</v>
      </c>
      <c r="M246" t="str">
        <f>Clean_data!M249</f>
        <v>Friday</v>
      </c>
      <c r="N246" s="6">
        <f>Clean_data!N249</f>
        <v>5.9500000000000508</v>
      </c>
      <c r="O246" s="5">
        <f>Parameters!$B$3+Parameters!$B$4*I246+Parameters!$B$5*N246</f>
        <v>5.611500000000019</v>
      </c>
      <c r="P246">
        <f t="shared" si="3"/>
        <v>2.2154949656961955E-3</v>
      </c>
    </row>
    <row r="247" spans="1:16" x14ac:dyDescent="0.3">
      <c r="A247" s="22">
        <f>Clean_data!A250</f>
        <v>44386</v>
      </c>
      <c r="B247" s="23">
        <f>Clean_data!B250</f>
        <v>0.46979166666666666</v>
      </c>
      <c r="C247" s="22">
        <f>Clean_data!C250</f>
        <v>44386</v>
      </c>
      <c r="D247" s="23">
        <f>Clean_data!D250</f>
        <v>0.48390046296296302</v>
      </c>
      <c r="E247">
        <f>Clean_data!E250</f>
        <v>1</v>
      </c>
      <c r="F247">
        <f>Clean_data!F250</f>
        <v>74</v>
      </c>
      <c r="G247">
        <f>Clean_data!G250</f>
        <v>238</v>
      </c>
      <c r="H247">
        <f>Clean_data!H250</f>
        <v>1</v>
      </c>
      <c r="I247">
        <f>Clean_data!I250</f>
        <v>2.4</v>
      </c>
      <c r="J247">
        <f>Clean_data!J250</f>
        <v>14</v>
      </c>
      <c r="K247" t="b">
        <f>Clean_data!K250</f>
        <v>1</v>
      </c>
      <c r="L247">
        <f>Clean_data!L250</f>
        <v>11</v>
      </c>
      <c r="M247" t="str">
        <f>Clean_data!M250</f>
        <v>Friday</v>
      </c>
      <c r="N247" s="6">
        <f>Clean_data!N250</f>
        <v>20.316666666666752</v>
      </c>
      <c r="O247" s="5">
        <f>Parameters!$B$3+Parameters!$B$4*I247+Parameters!$B$5*N247</f>
        <v>13.5371666666667</v>
      </c>
      <c r="P247">
        <f t="shared" si="3"/>
        <v>1.5824189782038096E-2</v>
      </c>
    </row>
    <row r="248" spans="1:16" x14ac:dyDescent="0.3">
      <c r="A248" s="22">
        <f>Clean_data!A251</f>
        <v>44386</v>
      </c>
      <c r="B248" s="23">
        <f>Clean_data!B251</f>
        <v>0.50848379629629636</v>
      </c>
      <c r="C248" s="22">
        <f>Clean_data!C251</f>
        <v>44386</v>
      </c>
      <c r="D248" s="23">
        <f>Clean_data!D251</f>
        <v>0.52653935185185186</v>
      </c>
      <c r="E248">
        <f>Clean_data!E251</f>
        <v>1</v>
      </c>
      <c r="F248">
        <f>Clean_data!F251</f>
        <v>65</v>
      </c>
      <c r="G248">
        <f>Clean_data!G251</f>
        <v>49</v>
      </c>
      <c r="H248">
        <f>Clean_data!H251</f>
        <v>1</v>
      </c>
      <c r="I248">
        <f>Clean_data!I251</f>
        <v>2.57</v>
      </c>
      <c r="J248">
        <f>Clean_data!J251</f>
        <v>16.5</v>
      </c>
      <c r="K248" t="b">
        <f>Clean_data!K251</f>
        <v>0</v>
      </c>
      <c r="L248">
        <f>Clean_data!L251</f>
        <v>12</v>
      </c>
      <c r="M248" t="str">
        <f>Clean_data!M251</f>
        <v>Friday</v>
      </c>
      <c r="N248" s="6">
        <f>Clean_data!N251</f>
        <v>25.999999999999908</v>
      </c>
      <c r="O248" s="5">
        <f>Parameters!$B$3+Parameters!$B$4*I248+Parameters!$B$5*N248</f>
        <v>15.945999999999966</v>
      </c>
      <c r="P248">
        <f t="shared" si="3"/>
        <v>1.9247209331496196E-2</v>
      </c>
    </row>
    <row r="249" spans="1:16" x14ac:dyDescent="0.3">
      <c r="A249" s="22">
        <f>Clean_data!A252</f>
        <v>44386</v>
      </c>
      <c r="B249" s="23">
        <f>Clean_data!B252</f>
        <v>0.5367939814814815</v>
      </c>
      <c r="C249" s="22">
        <f>Clean_data!C252</f>
        <v>44386</v>
      </c>
      <c r="D249" s="23">
        <f>Clean_data!D252</f>
        <v>0.53966435185185191</v>
      </c>
      <c r="E249">
        <f>Clean_data!E252</f>
        <v>1</v>
      </c>
      <c r="F249">
        <f>Clean_data!F252</f>
        <v>166</v>
      </c>
      <c r="G249">
        <f>Clean_data!G252</f>
        <v>151</v>
      </c>
      <c r="H249">
        <f>Clean_data!H252</f>
        <v>1</v>
      </c>
      <c r="I249">
        <f>Clean_data!I252</f>
        <v>0.5</v>
      </c>
      <c r="J249">
        <f>Clean_data!J252</f>
        <v>5</v>
      </c>
      <c r="K249" t="b">
        <f>Clean_data!K252</f>
        <v>1</v>
      </c>
      <c r="L249">
        <f>Clean_data!L252</f>
        <v>12</v>
      </c>
      <c r="M249" t="str">
        <f>Clean_data!M252</f>
        <v>Friday</v>
      </c>
      <c r="N249" s="6">
        <f>Clean_data!N252</f>
        <v>4.1333333333333933</v>
      </c>
      <c r="O249" s="5">
        <f>Parameters!$B$3+Parameters!$B$4*I249+Parameters!$B$5*N249</f>
        <v>4.1293333333333555</v>
      </c>
      <c r="P249">
        <f t="shared" si="3"/>
        <v>0.18357937789257386</v>
      </c>
    </row>
    <row r="250" spans="1:16" x14ac:dyDescent="0.3">
      <c r="A250" s="22">
        <f>Clean_data!A253</f>
        <v>44386</v>
      </c>
      <c r="B250" s="23">
        <f>Clean_data!B253</f>
        <v>0.52756944444444442</v>
      </c>
      <c r="C250" s="22">
        <f>Clean_data!C253</f>
        <v>44386</v>
      </c>
      <c r="D250" s="23">
        <f>Clean_data!D253</f>
        <v>0.53598379629629633</v>
      </c>
      <c r="E250">
        <f>Clean_data!E253</f>
        <v>1</v>
      </c>
      <c r="F250">
        <f>Clean_data!F253</f>
        <v>74</v>
      </c>
      <c r="G250">
        <f>Clean_data!G253</f>
        <v>75</v>
      </c>
      <c r="H250">
        <f>Clean_data!H253</f>
        <v>1</v>
      </c>
      <c r="I250">
        <f>Clean_data!I253</f>
        <v>1.67</v>
      </c>
      <c r="J250">
        <f>Clean_data!J253</f>
        <v>9.5</v>
      </c>
      <c r="K250" t="b">
        <f>Clean_data!K253</f>
        <v>1</v>
      </c>
      <c r="L250">
        <f>Clean_data!L253</f>
        <v>12</v>
      </c>
      <c r="M250" t="str">
        <f>Clean_data!M253</f>
        <v>Friday</v>
      </c>
      <c r="N250" s="6">
        <f>Clean_data!N253</f>
        <v>12.116666666666749</v>
      </c>
      <c r="O250" s="5">
        <f>Parameters!$B$3+Parameters!$B$4*I250+Parameters!$B$5*N250</f>
        <v>9.1891666666666971</v>
      </c>
      <c r="P250">
        <f t="shared" si="3"/>
        <v>1.0514268008824724E-2</v>
      </c>
    </row>
    <row r="251" spans="1:16" x14ac:dyDescent="0.3">
      <c r="A251" s="22">
        <f>Clean_data!A254</f>
        <v>44386</v>
      </c>
      <c r="B251" s="23">
        <f>Clean_data!B254</f>
        <v>0.58324074074074073</v>
      </c>
      <c r="C251" s="22">
        <f>Clean_data!C254</f>
        <v>44386</v>
      </c>
      <c r="D251" s="23">
        <f>Clean_data!D254</f>
        <v>0.63128472222222221</v>
      </c>
      <c r="E251">
        <f>Clean_data!E254</f>
        <v>1</v>
      </c>
      <c r="F251">
        <f>Clean_data!F254</f>
        <v>226</v>
      </c>
      <c r="G251">
        <f>Clean_data!G254</f>
        <v>260</v>
      </c>
      <c r="H251">
        <f>Clean_data!H254</f>
        <v>1</v>
      </c>
      <c r="I251">
        <f>Clean_data!I254</f>
        <v>9.0500000000000007</v>
      </c>
      <c r="J251">
        <f>Clean_data!J254</f>
        <v>42</v>
      </c>
      <c r="K251" t="b">
        <f>Clean_data!K254</f>
        <v>0</v>
      </c>
      <c r="L251">
        <f>Clean_data!L254</f>
        <v>13</v>
      </c>
      <c r="M251" t="str">
        <f>Clean_data!M254</f>
        <v>Friday</v>
      </c>
      <c r="N251" s="6">
        <f>Clean_data!N254</f>
        <v>69.183333333333337</v>
      </c>
      <c r="O251" s="5">
        <f>Parameters!$B$3+Parameters!$B$4*I251+Parameters!$B$5*N251</f>
        <v>43.587833333333336</v>
      </c>
      <c r="P251">
        <f t="shared" si="3"/>
        <v>5.7842166073356537E-2</v>
      </c>
    </row>
    <row r="252" spans="1:16" x14ac:dyDescent="0.3">
      <c r="A252" s="22">
        <f>Clean_data!A255</f>
        <v>44386</v>
      </c>
      <c r="B252" s="23">
        <f>Clean_data!B255</f>
        <v>0.60059027777777774</v>
      </c>
      <c r="C252" s="22">
        <f>Clean_data!C255</f>
        <v>44386</v>
      </c>
      <c r="D252" s="23">
        <f>Clean_data!D255</f>
        <v>0.60806712962962961</v>
      </c>
      <c r="E252">
        <f>Clean_data!E255</f>
        <v>1</v>
      </c>
      <c r="F252">
        <f>Clean_data!F255</f>
        <v>74</v>
      </c>
      <c r="G252">
        <f>Clean_data!G255</f>
        <v>168</v>
      </c>
      <c r="H252">
        <f>Clean_data!H255</f>
        <v>1</v>
      </c>
      <c r="I252">
        <f>Clean_data!I255</f>
        <v>1.79</v>
      </c>
      <c r="J252">
        <f>Clean_data!J255</f>
        <v>9</v>
      </c>
      <c r="K252" t="b">
        <f>Clean_data!K255</f>
        <v>1</v>
      </c>
      <c r="L252">
        <f>Clean_data!L255</f>
        <v>14</v>
      </c>
      <c r="M252" t="str">
        <f>Clean_data!M255</f>
        <v>Friday</v>
      </c>
      <c r="N252" s="6">
        <f>Clean_data!N255</f>
        <v>10.766666666666698</v>
      </c>
      <c r="O252" s="5">
        <f>Parameters!$B$3+Parameters!$B$4*I252+Parameters!$B$5*N252</f>
        <v>8.9056666666666775</v>
      </c>
      <c r="P252">
        <f t="shared" si="3"/>
        <v>9.9922646005641243E-4</v>
      </c>
    </row>
    <row r="253" spans="1:16" x14ac:dyDescent="0.3">
      <c r="A253" s="22">
        <f>Clean_data!A256</f>
        <v>44386</v>
      </c>
      <c r="B253" s="23">
        <f>Clean_data!B256</f>
        <v>0.61633101851851857</v>
      </c>
      <c r="C253" s="22">
        <f>Clean_data!C256</f>
        <v>44386</v>
      </c>
      <c r="D253" s="23">
        <f>Clean_data!D256</f>
        <v>0.63105324074074076</v>
      </c>
      <c r="E253">
        <f>Clean_data!E256</f>
        <v>1</v>
      </c>
      <c r="F253">
        <f>Clean_data!F256</f>
        <v>196</v>
      </c>
      <c r="G253">
        <f>Clean_data!G256</f>
        <v>7</v>
      </c>
      <c r="H253">
        <f>Clean_data!H256</f>
        <v>6</v>
      </c>
      <c r="I253">
        <f>Clean_data!I256</f>
        <v>4.3099999999999996</v>
      </c>
      <c r="J253">
        <f>Clean_data!J256</f>
        <v>17</v>
      </c>
      <c r="K253" t="b">
        <f>Clean_data!K256</f>
        <v>0</v>
      </c>
      <c r="L253">
        <f>Clean_data!L256</f>
        <v>14</v>
      </c>
      <c r="M253" t="str">
        <f>Clean_data!M256</f>
        <v>Friday</v>
      </c>
      <c r="N253" s="6">
        <f>Clean_data!N256</f>
        <v>21.199999999999957</v>
      </c>
      <c r="O253" s="5">
        <f>Parameters!$B$3+Parameters!$B$4*I253+Parameters!$B$5*N253</f>
        <v>17.301999999999982</v>
      </c>
      <c r="P253">
        <f t="shared" si="3"/>
        <v>5.2712981158241313E-3</v>
      </c>
    </row>
    <row r="254" spans="1:16" x14ac:dyDescent="0.3">
      <c r="A254" s="22">
        <f>Clean_data!A257</f>
        <v>44386</v>
      </c>
      <c r="B254" s="23">
        <f>Clean_data!B257</f>
        <v>0.64681712962962956</v>
      </c>
      <c r="C254" s="22">
        <f>Clean_data!C257</f>
        <v>44386</v>
      </c>
      <c r="D254" s="23">
        <f>Clean_data!D257</f>
        <v>0.67681712962962959</v>
      </c>
      <c r="E254">
        <f>Clean_data!E257</f>
        <v>1</v>
      </c>
      <c r="F254">
        <f>Clean_data!F257</f>
        <v>242</v>
      </c>
      <c r="G254">
        <f>Clean_data!G257</f>
        <v>75</v>
      </c>
      <c r="H254">
        <f>Clean_data!H257</f>
        <v>1</v>
      </c>
      <c r="I254">
        <f>Clean_data!I257</f>
        <v>8.56</v>
      </c>
      <c r="J254">
        <f>Clean_data!J257</f>
        <v>33</v>
      </c>
      <c r="K254" t="b">
        <f>Clean_data!K257</f>
        <v>1</v>
      </c>
      <c r="L254">
        <f>Clean_data!L257</f>
        <v>15</v>
      </c>
      <c r="M254" t="str">
        <f>Clean_data!M257</f>
        <v>Friday</v>
      </c>
      <c r="N254" s="6">
        <f>Clean_data!N257</f>
        <v>43.200000000000038</v>
      </c>
      <c r="O254" s="5">
        <f>Parameters!$B$3+Parameters!$B$4*I254+Parameters!$B$5*N254</f>
        <v>33.092000000000013</v>
      </c>
      <c r="P254">
        <f t="shared" si="3"/>
        <v>2.5577178774333314E-4</v>
      </c>
    </row>
    <row r="255" spans="1:16" x14ac:dyDescent="0.3">
      <c r="A255" s="22">
        <f>Clean_data!A258</f>
        <v>44386</v>
      </c>
      <c r="B255" s="23">
        <f>Clean_data!B258</f>
        <v>0.65084490740740741</v>
      </c>
      <c r="C255" s="22">
        <f>Clean_data!C258</f>
        <v>44386</v>
      </c>
      <c r="D255" s="23">
        <f>Clean_data!D258</f>
        <v>0.66787037037037045</v>
      </c>
      <c r="E255">
        <f>Clean_data!E258</f>
        <v>1</v>
      </c>
      <c r="F255">
        <f>Clean_data!F258</f>
        <v>24</v>
      </c>
      <c r="G255">
        <f>Clean_data!G258</f>
        <v>42</v>
      </c>
      <c r="H255">
        <f>Clean_data!H258</f>
        <v>1</v>
      </c>
      <c r="I255">
        <f>Clean_data!I258</f>
        <v>1.97</v>
      </c>
      <c r="J255">
        <f>Clean_data!J258</f>
        <v>14.5</v>
      </c>
      <c r="K255" t="b">
        <f>Clean_data!K258</f>
        <v>1</v>
      </c>
      <c r="L255">
        <f>Clean_data!L258</f>
        <v>15</v>
      </c>
      <c r="M255" t="str">
        <f>Clean_data!M258</f>
        <v>Friday</v>
      </c>
      <c r="N255" s="6">
        <f>Clean_data!N258</f>
        <v>24.516666666666769</v>
      </c>
      <c r="O255" s="5">
        <f>Parameters!$B$3+Parameters!$B$4*I255+Parameters!$B$5*N255</f>
        <v>14.317166666666704</v>
      </c>
      <c r="P255">
        <f t="shared" si="3"/>
        <v>2.3348214458934315E-3</v>
      </c>
    </row>
    <row r="256" spans="1:16" x14ac:dyDescent="0.3">
      <c r="A256" s="22">
        <f>Clean_data!A259</f>
        <v>44386</v>
      </c>
      <c r="B256" s="23">
        <f>Clean_data!B259</f>
        <v>0.64038194444444441</v>
      </c>
      <c r="C256" s="22">
        <f>Clean_data!C259</f>
        <v>44386</v>
      </c>
      <c r="D256" s="23">
        <f>Clean_data!D259</f>
        <v>0.64851851851851849</v>
      </c>
      <c r="E256">
        <f>Clean_data!E259</f>
        <v>1</v>
      </c>
      <c r="F256">
        <f>Clean_data!F259</f>
        <v>43</v>
      </c>
      <c r="G256">
        <f>Clean_data!G259</f>
        <v>74</v>
      </c>
      <c r="H256">
        <f>Clean_data!H259</f>
        <v>6</v>
      </c>
      <c r="I256">
        <f>Clean_data!I259</f>
        <v>1.63</v>
      </c>
      <c r="J256">
        <f>Clean_data!J259</f>
        <v>9.5</v>
      </c>
      <c r="K256" t="b">
        <f>Clean_data!K259</f>
        <v>1</v>
      </c>
      <c r="L256">
        <f>Clean_data!L259</f>
        <v>15</v>
      </c>
      <c r="M256" t="str">
        <f>Clean_data!M259</f>
        <v>Friday</v>
      </c>
      <c r="N256" s="6">
        <f>Clean_data!N259</f>
        <v>11.716666666666686</v>
      </c>
      <c r="O256" s="5">
        <f>Parameters!$B$3+Parameters!$B$4*I256+Parameters!$B$5*N256</f>
        <v>8.9691666666666734</v>
      </c>
      <c r="P256">
        <f t="shared" si="3"/>
        <v>3.1416968627085803E-2</v>
      </c>
    </row>
    <row r="257" spans="1:16" x14ac:dyDescent="0.3">
      <c r="A257" s="22">
        <f>Clean_data!A260</f>
        <v>44386</v>
      </c>
      <c r="B257" s="23">
        <f>Clean_data!B260</f>
        <v>0.70458333333333334</v>
      </c>
      <c r="C257" s="22">
        <f>Clean_data!C260</f>
        <v>44386</v>
      </c>
      <c r="D257" s="23">
        <f>Clean_data!D260</f>
        <v>0.71589120370370374</v>
      </c>
      <c r="E257">
        <f>Clean_data!E260</f>
        <v>1</v>
      </c>
      <c r="F257">
        <f>Clean_data!F260</f>
        <v>97</v>
      </c>
      <c r="G257">
        <f>Clean_data!G260</f>
        <v>217</v>
      </c>
      <c r="H257">
        <f>Clean_data!H260</f>
        <v>2</v>
      </c>
      <c r="I257">
        <f>Clean_data!I260</f>
        <v>3.1</v>
      </c>
      <c r="J257">
        <f>Clean_data!J260</f>
        <v>13.5</v>
      </c>
      <c r="K257" t="b">
        <f>Clean_data!K260</f>
        <v>0</v>
      </c>
      <c r="L257">
        <f>Clean_data!L260</f>
        <v>16</v>
      </c>
      <c r="M257" t="str">
        <f>Clean_data!M260</f>
        <v>Friday</v>
      </c>
      <c r="N257" s="6">
        <f>Clean_data!N260</f>
        <v>16.283333333333374</v>
      </c>
      <c r="O257" s="5">
        <f>Parameters!$B$3+Parameters!$B$4*I257+Parameters!$B$5*N257</f>
        <v>13.304833333333349</v>
      </c>
      <c r="P257">
        <f t="shared" ref="P257:P320" si="4">(J257-O257)^2/O257</f>
        <v>2.8628714711023576E-3</v>
      </c>
    </row>
    <row r="258" spans="1:16" x14ac:dyDescent="0.3">
      <c r="A258" s="22">
        <f>Clean_data!A261</f>
        <v>44386</v>
      </c>
      <c r="B258" s="23">
        <f>Clean_data!B261</f>
        <v>0.66993055555555558</v>
      </c>
      <c r="C258" s="22">
        <f>Clean_data!C261</f>
        <v>44386</v>
      </c>
      <c r="D258" s="23">
        <f>Clean_data!D261</f>
        <v>0.68942129629629623</v>
      </c>
      <c r="E258">
        <f>Clean_data!E261</f>
        <v>1</v>
      </c>
      <c r="F258">
        <f>Clean_data!F261</f>
        <v>7</v>
      </c>
      <c r="G258">
        <f>Clean_data!G261</f>
        <v>83</v>
      </c>
      <c r="H258">
        <f>Clean_data!H261</f>
        <v>1</v>
      </c>
      <c r="I258">
        <f>Clean_data!I261</f>
        <v>3.55</v>
      </c>
      <c r="J258">
        <f>Clean_data!J261</f>
        <v>18.5</v>
      </c>
      <c r="K258" t="b">
        <f>Clean_data!K261</f>
        <v>0</v>
      </c>
      <c r="L258">
        <f>Clean_data!L261</f>
        <v>16</v>
      </c>
      <c r="M258" t="str">
        <f>Clean_data!M261</f>
        <v>Friday</v>
      </c>
      <c r="N258" s="6">
        <f>Clean_data!N261</f>
        <v>28.066666666666524</v>
      </c>
      <c r="O258" s="5">
        <f>Parameters!$B$3+Parameters!$B$4*I258+Parameters!$B$5*N258</f>
        <v>18.474666666666614</v>
      </c>
      <c r="P258">
        <f t="shared" si="4"/>
        <v>3.473826020029743E-5</v>
      </c>
    </row>
    <row r="259" spans="1:16" x14ac:dyDescent="0.3">
      <c r="A259" s="22">
        <f>Clean_data!A262</f>
        <v>44386</v>
      </c>
      <c r="B259" s="23">
        <f>Clean_data!B262</f>
        <v>0.69598379629629636</v>
      </c>
      <c r="C259" s="22">
        <f>Clean_data!C262</f>
        <v>44386</v>
      </c>
      <c r="D259" s="23">
        <f>Clean_data!D262</f>
        <v>0.69755787037037031</v>
      </c>
      <c r="E259">
        <f>Clean_data!E262</f>
        <v>1</v>
      </c>
      <c r="F259">
        <f>Clean_data!F262</f>
        <v>213</v>
      </c>
      <c r="G259">
        <f>Clean_data!G262</f>
        <v>250</v>
      </c>
      <c r="H259">
        <f>Clean_data!H262</f>
        <v>2</v>
      </c>
      <c r="I259">
        <f>Clean_data!I262</f>
        <v>0.48</v>
      </c>
      <c r="J259">
        <f>Clean_data!J262</f>
        <v>4</v>
      </c>
      <c r="K259" t="b">
        <f>Clean_data!K262</f>
        <v>0</v>
      </c>
      <c r="L259">
        <f>Clean_data!L262</f>
        <v>16</v>
      </c>
      <c r="M259" t="str">
        <f>Clean_data!M262</f>
        <v>Friday</v>
      </c>
      <c r="N259" s="6">
        <f>Clean_data!N262</f>
        <v>2.2666666666664881</v>
      </c>
      <c r="O259" s="5">
        <f>Parameters!$B$3+Parameters!$B$4*I259+Parameters!$B$5*N259</f>
        <v>3.4026666666666006</v>
      </c>
      <c r="P259">
        <f t="shared" si="4"/>
        <v>0.10486102403346306</v>
      </c>
    </row>
    <row r="260" spans="1:16" x14ac:dyDescent="0.3">
      <c r="A260" s="22">
        <f>Clean_data!A263</f>
        <v>44386</v>
      </c>
      <c r="B260" s="23">
        <f>Clean_data!B263</f>
        <v>0.73290509259259251</v>
      </c>
      <c r="C260" s="22">
        <f>Clean_data!C263</f>
        <v>44386</v>
      </c>
      <c r="D260" s="23">
        <f>Clean_data!D263</f>
        <v>0.74116898148148147</v>
      </c>
      <c r="E260">
        <f>Clean_data!E263</f>
        <v>1</v>
      </c>
      <c r="F260">
        <f>Clean_data!F263</f>
        <v>82</v>
      </c>
      <c r="G260">
        <f>Clean_data!G263</f>
        <v>82</v>
      </c>
      <c r="H260">
        <f>Clean_data!H263</f>
        <v>1</v>
      </c>
      <c r="I260">
        <f>Clean_data!I263</f>
        <v>1.38</v>
      </c>
      <c r="J260">
        <f>Clean_data!J263</f>
        <v>9</v>
      </c>
      <c r="K260" t="b">
        <f>Clean_data!K263</f>
        <v>0</v>
      </c>
      <c r="L260">
        <f>Clean_data!L263</f>
        <v>17</v>
      </c>
      <c r="M260" t="str">
        <f>Clean_data!M263</f>
        <v>Friday</v>
      </c>
      <c r="N260" s="6">
        <f>Clean_data!N263</f>
        <v>11.900000000000102</v>
      </c>
      <c r="O260" s="5">
        <f>Parameters!$B$3+Parameters!$B$4*I260+Parameters!$B$5*N260</f>
        <v>8.5870000000000388</v>
      </c>
      <c r="P260">
        <f t="shared" si="4"/>
        <v>1.9863631070218605E-2</v>
      </c>
    </row>
    <row r="261" spans="1:16" x14ac:dyDescent="0.3">
      <c r="A261" s="22">
        <f>Clean_data!A264</f>
        <v>44386</v>
      </c>
      <c r="B261" s="23">
        <f>Clean_data!B264</f>
        <v>0.72042824074074074</v>
      </c>
      <c r="C261" s="22">
        <f>Clean_data!C264</f>
        <v>44386</v>
      </c>
      <c r="D261" s="23">
        <f>Clean_data!D264</f>
        <v>0.73003472222222221</v>
      </c>
      <c r="E261">
        <f>Clean_data!E264</f>
        <v>1</v>
      </c>
      <c r="F261">
        <f>Clean_data!F264</f>
        <v>82</v>
      </c>
      <c r="G261">
        <f>Clean_data!G264</f>
        <v>82</v>
      </c>
      <c r="H261">
        <f>Clean_data!H264</f>
        <v>2</v>
      </c>
      <c r="I261">
        <f>Clean_data!I264</f>
        <v>1</v>
      </c>
      <c r="J261">
        <f>Clean_data!J264</f>
        <v>9.5</v>
      </c>
      <c r="K261" t="b">
        <f>Clean_data!K264</f>
        <v>0</v>
      </c>
      <c r="L261">
        <f>Clean_data!L264</f>
        <v>17</v>
      </c>
      <c r="M261" t="str">
        <f>Clean_data!M264</f>
        <v>Friday</v>
      </c>
      <c r="N261" s="6">
        <f>Clean_data!N264</f>
        <v>13.833333333333311</v>
      </c>
      <c r="O261" s="5">
        <f>Parameters!$B$3+Parameters!$B$4*I261+Parameters!$B$5*N261</f>
        <v>8.6183333333333252</v>
      </c>
      <c r="P261">
        <f t="shared" si="4"/>
        <v>9.0195642364470252E-2</v>
      </c>
    </row>
    <row r="262" spans="1:16" x14ac:dyDescent="0.3">
      <c r="A262" s="22">
        <f>Clean_data!A265</f>
        <v>44386</v>
      </c>
      <c r="B262" s="23">
        <f>Clean_data!B265</f>
        <v>0.75369212962962961</v>
      </c>
      <c r="C262" s="22">
        <f>Clean_data!C265</f>
        <v>44386</v>
      </c>
      <c r="D262" s="23">
        <f>Clean_data!D265</f>
        <v>0.75695601851851846</v>
      </c>
      <c r="E262">
        <f>Clean_data!E265</f>
        <v>1</v>
      </c>
      <c r="F262">
        <f>Clean_data!F265</f>
        <v>74</v>
      </c>
      <c r="G262">
        <f>Clean_data!G265</f>
        <v>74</v>
      </c>
      <c r="H262">
        <f>Clean_data!H265</f>
        <v>1</v>
      </c>
      <c r="I262">
        <f>Clean_data!I265</f>
        <v>0.78</v>
      </c>
      <c r="J262">
        <f>Clean_data!J265</f>
        <v>5</v>
      </c>
      <c r="K262" t="b">
        <f>Clean_data!K265</f>
        <v>1</v>
      </c>
      <c r="L262">
        <f>Clean_data!L265</f>
        <v>18</v>
      </c>
      <c r="M262" t="str">
        <f>Clean_data!M265</f>
        <v>Friday</v>
      </c>
      <c r="N262" s="6">
        <f>Clean_data!N265</f>
        <v>4.6999999999999353</v>
      </c>
      <c r="O262" s="5">
        <f>Parameters!$B$3+Parameters!$B$4*I262+Parameters!$B$5*N262</f>
        <v>4.842999999999976</v>
      </c>
      <c r="P262">
        <f t="shared" si="4"/>
        <v>5.089613875698464E-3</v>
      </c>
    </row>
    <row r="263" spans="1:16" x14ac:dyDescent="0.3">
      <c r="A263" s="22">
        <f>Clean_data!A266</f>
        <v>44386</v>
      </c>
      <c r="B263" s="23">
        <f>Clean_data!B266</f>
        <v>0.82126157407407396</v>
      </c>
      <c r="C263" s="22">
        <f>Clean_data!C266</f>
        <v>44386</v>
      </c>
      <c r="D263" s="23">
        <f>Clean_data!D266</f>
        <v>0.82679398148148142</v>
      </c>
      <c r="E263">
        <f>Clean_data!E266</f>
        <v>1</v>
      </c>
      <c r="F263">
        <f>Clean_data!F266</f>
        <v>166</v>
      </c>
      <c r="G263">
        <f>Clean_data!G266</f>
        <v>74</v>
      </c>
      <c r="H263">
        <f>Clean_data!H266</f>
        <v>1</v>
      </c>
      <c r="I263">
        <f>Clean_data!I266</f>
        <v>1.75</v>
      </c>
      <c r="J263">
        <f>Clean_data!J266</f>
        <v>8</v>
      </c>
      <c r="K263" t="b">
        <f>Clean_data!K266</f>
        <v>1</v>
      </c>
      <c r="L263">
        <f>Clean_data!L266</f>
        <v>19</v>
      </c>
      <c r="M263" t="str">
        <f>Clean_data!M266</f>
        <v>Friday</v>
      </c>
      <c r="N263" s="6">
        <f>Clean_data!N266</f>
        <v>7.9666666666667396</v>
      </c>
      <c r="O263" s="5">
        <f>Parameters!$B$3+Parameters!$B$4*I263+Parameters!$B$5*N263</f>
        <v>7.7976666666666929</v>
      </c>
      <c r="P263">
        <f t="shared" si="4"/>
        <v>5.2501318058094737E-3</v>
      </c>
    </row>
    <row r="264" spans="1:16" x14ac:dyDescent="0.3">
      <c r="A264" s="22">
        <f>Clean_data!A267</f>
        <v>44386</v>
      </c>
      <c r="B264" s="23">
        <f>Clean_data!B267</f>
        <v>0.82817129629629627</v>
      </c>
      <c r="C264" s="22">
        <f>Clean_data!C267</f>
        <v>44386</v>
      </c>
      <c r="D264" s="23">
        <f>Clean_data!D267</f>
        <v>0.83498842592592604</v>
      </c>
      <c r="E264">
        <f>Clean_data!E267</f>
        <v>1</v>
      </c>
      <c r="F264">
        <f>Clean_data!F267</f>
        <v>243</v>
      </c>
      <c r="G264">
        <f>Clean_data!G267</f>
        <v>127</v>
      </c>
      <c r="H264">
        <f>Clean_data!H267</f>
        <v>1</v>
      </c>
      <c r="I264">
        <f>Clean_data!I267</f>
        <v>1.27</v>
      </c>
      <c r="J264">
        <f>Clean_data!J267</f>
        <v>8</v>
      </c>
      <c r="K264" t="b">
        <f>Clean_data!K267</f>
        <v>1</v>
      </c>
      <c r="L264">
        <f>Clean_data!L267</f>
        <v>19</v>
      </c>
      <c r="M264" t="str">
        <f>Clean_data!M267</f>
        <v>Friday</v>
      </c>
      <c r="N264" s="6">
        <f>Clean_data!N267</f>
        <v>9.8166666666668689</v>
      </c>
      <c r="O264" s="5">
        <f>Parameters!$B$3+Parameters!$B$4*I264+Parameters!$B$5*N264</f>
        <v>7.6181666666667418</v>
      </c>
      <c r="P264">
        <f t="shared" si="4"/>
        <v>1.9138028980426474E-2</v>
      </c>
    </row>
    <row r="265" spans="1:16" x14ac:dyDescent="0.3">
      <c r="A265" s="22">
        <f>Clean_data!A268</f>
        <v>44386</v>
      </c>
      <c r="B265" s="23">
        <f>Clean_data!B268</f>
        <v>0.80325231481481485</v>
      </c>
      <c r="C265" s="22">
        <f>Clean_data!C268</f>
        <v>44386</v>
      </c>
      <c r="D265" s="23">
        <f>Clean_data!D268</f>
        <v>0.81649305555555562</v>
      </c>
      <c r="E265">
        <f>Clean_data!E268</f>
        <v>1</v>
      </c>
      <c r="F265">
        <f>Clean_data!F268</f>
        <v>42</v>
      </c>
      <c r="G265">
        <f>Clean_data!G268</f>
        <v>47</v>
      </c>
      <c r="H265">
        <f>Clean_data!H268</f>
        <v>1</v>
      </c>
      <c r="I265">
        <f>Clean_data!I268</f>
        <v>3.77</v>
      </c>
      <c r="J265">
        <f>Clean_data!J268</f>
        <v>15.5</v>
      </c>
      <c r="K265" t="b">
        <f>Clean_data!K268</f>
        <v>1</v>
      </c>
      <c r="L265">
        <f>Clean_data!L268</f>
        <v>19</v>
      </c>
      <c r="M265" t="str">
        <f>Clean_data!M268</f>
        <v>Friday</v>
      </c>
      <c r="N265" s="6">
        <f>Clean_data!N268</f>
        <v>19.066666666666716</v>
      </c>
      <c r="O265" s="5">
        <f>Parameters!$B$3+Parameters!$B$4*I265+Parameters!$B$5*N265</f>
        <v>15.540666666666684</v>
      </c>
      <c r="P265">
        <f t="shared" si="4"/>
        <v>1.0641614116377788E-4</v>
      </c>
    </row>
    <row r="266" spans="1:16" x14ac:dyDescent="0.3">
      <c r="A266" s="22">
        <f>Clean_data!A269</f>
        <v>44386</v>
      </c>
      <c r="B266" s="23">
        <f>Clean_data!B269</f>
        <v>0.85906249999999995</v>
      </c>
      <c r="C266" s="22">
        <f>Clean_data!C269</f>
        <v>44386</v>
      </c>
      <c r="D266" s="23">
        <f>Clean_data!D269</f>
        <v>0.87006944444444445</v>
      </c>
      <c r="E266">
        <f>Clean_data!E269</f>
        <v>1</v>
      </c>
      <c r="F266">
        <f>Clean_data!F269</f>
        <v>97</v>
      </c>
      <c r="G266">
        <f>Clean_data!G269</f>
        <v>17</v>
      </c>
      <c r="H266">
        <f>Clean_data!H269</f>
        <v>1</v>
      </c>
      <c r="I266">
        <f>Clean_data!I269</f>
        <v>2.9</v>
      </c>
      <c r="J266">
        <f>Clean_data!J269</f>
        <v>13</v>
      </c>
      <c r="K266" t="b">
        <f>Clean_data!K269</f>
        <v>0</v>
      </c>
      <c r="L266">
        <f>Clean_data!L269</f>
        <v>20</v>
      </c>
      <c r="M266" t="str">
        <f>Clean_data!M269</f>
        <v>Friday</v>
      </c>
      <c r="N266" s="6">
        <f>Clean_data!N269</f>
        <v>15.85000000000008</v>
      </c>
      <c r="O266" s="5">
        <f>Parameters!$B$3+Parameters!$B$4*I266+Parameters!$B$5*N266</f>
        <v>12.78450000000003</v>
      </c>
      <c r="P266">
        <f t="shared" si="4"/>
        <v>3.6325433141684914E-3</v>
      </c>
    </row>
    <row r="267" spans="1:16" x14ac:dyDescent="0.3">
      <c r="A267" s="22">
        <f>Clean_data!A270</f>
        <v>44386</v>
      </c>
      <c r="B267" s="23">
        <f>Clean_data!B270</f>
        <v>0.88679398148148147</v>
      </c>
      <c r="C267" s="22">
        <f>Clean_data!C270</f>
        <v>44386</v>
      </c>
      <c r="D267" s="23">
        <f>Clean_data!D270</f>
        <v>0.89159722222222226</v>
      </c>
      <c r="E267">
        <f>Clean_data!E270</f>
        <v>1</v>
      </c>
      <c r="F267">
        <f>Clean_data!F270</f>
        <v>166</v>
      </c>
      <c r="G267">
        <f>Clean_data!G270</f>
        <v>74</v>
      </c>
      <c r="H267">
        <f>Clean_data!H270</f>
        <v>1</v>
      </c>
      <c r="I267">
        <f>Clean_data!I270</f>
        <v>1.08</v>
      </c>
      <c r="J267">
        <f>Clean_data!J270</f>
        <v>6.5</v>
      </c>
      <c r="K267" t="b">
        <f>Clean_data!K270</f>
        <v>1</v>
      </c>
      <c r="L267">
        <f>Clean_data!L270</f>
        <v>21</v>
      </c>
      <c r="M267" t="str">
        <f>Clean_data!M270</f>
        <v>Friday</v>
      </c>
      <c r="N267" s="6">
        <f>Clean_data!N270</f>
        <v>6.9166666666667354</v>
      </c>
      <c r="O267" s="5">
        <f>Parameters!$B$3+Parameters!$B$4*I267+Parameters!$B$5*N267</f>
        <v>6.203166666666692</v>
      </c>
      <c r="P267">
        <f t="shared" si="4"/>
        <v>1.420404005122583E-2</v>
      </c>
    </row>
    <row r="268" spans="1:16" x14ac:dyDescent="0.3">
      <c r="A268" s="22">
        <f>Clean_data!A271</f>
        <v>44386</v>
      </c>
      <c r="B268" s="23">
        <f>Clean_data!B271</f>
        <v>0.88034722222222228</v>
      </c>
      <c r="C268" s="22">
        <f>Clean_data!C271</f>
        <v>44386</v>
      </c>
      <c r="D268" s="23">
        <f>Clean_data!D271</f>
        <v>0.88299768518518518</v>
      </c>
      <c r="E268">
        <f>Clean_data!E271</f>
        <v>1</v>
      </c>
      <c r="F268">
        <f>Clean_data!F271</f>
        <v>260</v>
      </c>
      <c r="G268">
        <f>Clean_data!G271</f>
        <v>82</v>
      </c>
      <c r="H268">
        <f>Clean_data!H271</f>
        <v>3</v>
      </c>
      <c r="I268">
        <f>Clean_data!I271</f>
        <v>0.32</v>
      </c>
      <c r="J268">
        <f>Clean_data!J271</f>
        <v>4</v>
      </c>
      <c r="K268" t="b">
        <f>Clean_data!K271</f>
        <v>0</v>
      </c>
      <c r="L268">
        <f>Clean_data!L271</f>
        <v>21</v>
      </c>
      <c r="M268" t="str">
        <f>Clean_data!M271</f>
        <v>Friday</v>
      </c>
      <c r="N268" s="6">
        <f>Clean_data!N271</f>
        <v>3.8166666666665705</v>
      </c>
      <c r="O268" s="5">
        <f>Parameters!$B$3+Parameters!$B$4*I268+Parameters!$B$5*N268</f>
        <v>3.6881666666666311</v>
      </c>
      <c r="P268">
        <f t="shared" si="4"/>
        <v>2.6365410396620069E-2</v>
      </c>
    </row>
    <row r="269" spans="1:16" x14ac:dyDescent="0.3">
      <c r="A269" s="22">
        <f>Clean_data!A272</f>
        <v>44386</v>
      </c>
      <c r="B269" s="23">
        <f>Clean_data!B272</f>
        <v>0.94697916666666659</v>
      </c>
      <c r="C269" s="22">
        <f>Clean_data!C272</f>
        <v>44386</v>
      </c>
      <c r="D269" s="23">
        <f>Clean_data!D272</f>
        <v>0.95627314814814823</v>
      </c>
      <c r="E269">
        <f>Clean_data!E272</f>
        <v>1</v>
      </c>
      <c r="F269">
        <f>Clean_data!F272</f>
        <v>93</v>
      </c>
      <c r="G269">
        <f>Clean_data!G272</f>
        <v>7</v>
      </c>
      <c r="H269">
        <f>Clean_data!H272</f>
        <v>1</v>
      </c>
      <c r="I269">
        <f>Clean_data!I272</f>
        <v>5.42</v>
      </c>
      <c r="J269">
        <f>Clean_data!J272</f>
        <v>17</v>
      </c>
      <c r="K269" t="b">
        <f>Clean_data!K272</f>
        <v>0</v>
      </c>
      <c r="L269">
        <f>Clean_data!L272</f>
        <v>22</v>
      </c>
      <c r="M269" t="str">
        <f>Clean_data!M272</f>
        <v>Friday</v>
      </c>
      <c r="N269" s="6">
        <f>Clean_data!N272</f>
        <v>13.38333333333356</v>
      </c>
      <c r="O269" s="5">
        <f>Parameters!$B$3+Parameters!$B$4*I269+Parameters!$B$5*N269</f>
        <v>16.407833333333418</v>
      </c>
      <c r="P269">
        <f t="shared" si="4"/>
        <v>2.1371582340407074E-2</v>
      </c>
    </row>
    <row r="270" spans="1:16" x14ac:dyDescent="0.3">
      <c r="A270" s="22">
        <f>Clean_data!A273</f>
        <v>44386</v>
      </c>
      <c r="B270" s="23">
        <f>Clean_data!B273</f>
        <v>0.91979166666666667</v>
      </c>
      <c r="C270" s="22">
        <f>Clean_data!C273</f>
        <v>44386</v>
      </c>
      <c r="D270" s="23">
        <f>Clean_data!D273</f>
        <v>0.92655092592592592</v>
      </c>
      <c r="E270">
        <f>Clean_data!E273</f>
        <v>1</v>
      </c>
      <c r="F270">
        <f>Clean_data!F273</f>
        <v>74</v>
      </c>
      <c r="G270">
        <f>Clean_data!G273</f>
        <v>42</v>
      </c>
      <c r="H270">
        <f>Clean_data!H273</f>
        <v>1</v>
      </c>
      <c r="I270">
        <f>Clean_data!I273</f>
        <v>1.43</v>
      </c>
      <c r="J270">
        <f>Clean_data!J273</f>
        <v>8.5</v>
      </c>
      <c r="K270" t="b">
        <f>Clean_data!K273</f>
        <v>1</v>
      </c>
      <c r="L270">
        <f>Clean_data!L273</f>
        <v>22</v>
      </c>
      <c r="M270" t="str">
        <f>Clean_data!M273</f>
        <v>Friday</v>
      </c>
      <c r="N270" s="6">
        <f>Clean_data!N273</f>
        <v>9.7333333333333094</v>
      </c>
      <c r="O270" s="5">
        <f>Parameters!$B$3+Parameters!$B$4*I270+Parameters!$B$5*N270</f>
        <v>7.8753333333333249</v>
      </c>
      <c r="P270">
        <f t="shared" si="4"/>
        <v>4.9548181382094568E-2</v>
      </c>
    </row>
    <row r="271" spans="1:16" x14ac:dyDescent="0.3">
      <c r="A271" s="22">
        <f>Clean_data!A274</f>
        <v>44386</v>
      </c>
      <c r="B271" s="23">
        <f>Clean_data!B274</f>
        <v>0.97592592592592586</v>
      </c>
      <c r="C271" s="22">
        <f>Clean_data!C274</f>
        <v>44386</v>
      </c>
      <c r="D271" s="23">
        <f>Clean_data!D274</f>
        <v>0.98244212962962962</v>
      </c>
      <c r="E271">
        <f>Clean_data!E274</f>
        <v>1</v>
      </c>
      <c r="F271">
        <f>Clean_data!F274</f>
        <v>75</v>
      </c>
      <c r="G271">
        <f>Clean_data!G274</f>
        <v>42</v>
      </c>
      <c r="H271">
        <f>Clean_data!H274</f>
        <v>1</v>
      </c>
      <c r="I271">
        <f>Clean_data!I274</f>
        <v>2.34</v>
      </c>
      <c r="J271">
        <f>Clean_data!J274</f>
        <v>9</v>
      </c>
      <c r="K271" t="b">
        <f>Clean_data!K274</f>
        <v>1</v>
      </c>
      <c r="L271">
        <f>Clean_data!L274</f>
        <v>23</v>
      </c>
      <c r="M271" t="str">
        <f>Clean_data!M274</f>
        <v>Friday</v>
      </c>
      <c r="N271" s="6">
        <f>Clean_data!N274</f>
        <v>9.3833333333334146</v>
      </c>
      <c r="O271" s="5">
        <f>Parameters!$B$3+Parameters!$B$4*I271+Parameters!$B$5*N271</f>
        <v>9.3838333333333637</v>
      </c>
      <c r="P271">
        <f t="shared" si="4"/>
        <v>1.5700196555544173E-2</v>
      </c>
    </row>
    <row r="272" spans="1:16" x14ac:dyDescent="0.3">
      <c r="A272" s="22">
        <f>Clean_data!A275</f>
        <v>44387</v>
      </c>
      <c r="B272" s="23">
        <f>Clean_data!B275</f>
        <v>0.10778935185185186</v>
      </c>
      <c r="C272" s="22">
        <f>Clean_data!C275</f>
        <v>44387</v>
      </c>
      <c r="D272" s="23">
        <f>Clean_data!D275</f>
        <v>0.11878472222222221</v>
      </c>
      <c r="E272">
        <f>Clean_data!E275</f>
        <v>1</v>
      </c>
      <c r="F272">
        <f>Clean_data!F275</f>
        <v>243</v>
      </c>
      <c r="G272">
        <f>Clean_data!G275</f>
        <v>244</v>
      </c>
      <c r="H272">
        <f>Clean_data!H275</f>
        <v>1</v>
      </c>
      <c r="I272">
        <f>Clean_data!I275</f>
        <v>1.8</v>
      </c>
      <c r="J272">
        <f>Clean_data!J275</f>
        <v>11.5</v>
      </c>
      <c r="K272" t="b">
        <f>Clean_data!K275</f>
        <v>1</v>
      </c>
      <c r="L272">
        <f>Clean_data!L275</f>
        <v>2</v>
      </c>
      <c r="M272" t="str">
        <f>Clean_data!M275</f>
        <v>Saturday</v>
      </c>
      <c r="N272" s="6">
        <f>Clean_data!N275</f>
        <v>15.833333333333304</v>
      </c>
      <c r="O272" s="5">
        <f>Parameters!$B$3+Parameters!$B$4*I272+Parameters!$B$5*N272</f>
        <v>10.798333333333323</v>
      </c>
      <c r="P272">
        <f t="shared" si="4"/>
        <v>4.5593713021558194E-2</v>
      </c>
    </row>
    <row r="273" spans="1:16" x14ac:dyDescent="0.3">
      <c r="A273" s="22">
        <f>Clean_data!A276</f>
        <v>44387</v>
      </c>
      <c r="B273" s="23">
        <f>Clean_data!B276</f>
        <v>0.1433912037037037</v>
      </c>
      <c r="C273" s="22">
        <f>Clean_data!C276</f>
        <v>44387</v>
      </c>
      <c r="D273" s="23">
        <f>Clean_data!D276</f>
        <v>0.15265046296296295</v>
      </c>
      <c r="E273">
        <f>Clean_data!E276</f>
        <v>1</v>
      </c>
      <c r="F273">
        <f>Clean_data!F276</f>
        <v>226</v>
      </c>
      <c r="G273">
        <f>Clean_data!G276</f>
        <v>160</v>
      </c>
      <c r="H273">
        <f>Clean_data!H276</f>
        <v>5</v>
      </c>
      <c r="I273">
        <f>Clean_data!I276</f>
        <v>3.52</v>
      </c>
      <c r="J273">
        <f>Clean_data!J276</f>
        <v>13</v>
      </c>
      <c r="K273" t="b">
        <f>Clean_data!K276</f>
        <v>0</v>
      </c>
      <c r="L273">
        <f>Clean_data!L276</f>
        <v>3</v>
      </c>
      <c r="M273" t="str">
        <f>Clean_data!M276</f>
        <v>Saturday</v>
      </c>
      <c r="N273" s="6">
        <f>Clean_data!N276</f>
        <v>13.333333333333313</v>
      </c>
      <c r="O273" s="5">
        <f>Parameters!$B$3+Parameters!$B$4*I273+Parameters!$B$5*N273</f>
        <v>12.969333333333324</v>
      </c>
      <c r="P273">
        <f t="shared" si="4"/>
        <v>7.2512936499820129E-5</v>
      </c>
    </row>
    <row r="274" spans="1:16" x14ac:dyDescent="0.3">
      <c r="A274" s="22">
        <f>Clean_data!A277</f>
        <v>44387</v>
      </c>
      <c r="B274" s="23">
        <f>Clean_data!B277</f>
        <v>0.21707175925925926</v>
      </c>
      <c r="C274" s="22">
        <f>Clean_data!C277</f>
        <v>44387</v>
      </c>
      <c r="D274" s="23">
        <f>Clean_data!D277</f>
        <v>0.22173611111111111</v>
      </c>
      <c r="E274">
        <f>Clean_data!E277</f>
        <v>1</v>
      </c>
      <c r="F274">
        <f>Clean_data!F277</f>
        <v>244</v>
      </c>
      <c r="G274">
        <f>Clean_data!G277</f>
        <v>243</v>
      </c>
      <c r="H274">
        <f>Clean_data!H277</f>
        <v>1</v>
      </c>
      <c r="I274">
        <f>Clean_data!I277</f>
        <v>3.48</v>
      </c>
      <c r="J274">
        <f>Clean_data!J277</f>
        <v>11</v>
      </c>
      <c r="K274" t="b">
        <f>Clean_data!K277</f>
        <v>1</v>
      </c>
      <c r="L274">
        <f>Clean_data!L277</f>
        <v>5</v>
      </c>
      <c r="M274" t="str">
        <f>Clean_data!M277</f>
        <v>Saturday</v>
      </c>
      <c r="N274" s="6">
        <f>Clean_data!N277</f>
        <v>6.7166666666666641</v>
      </c>
      <c r="O274" s="5">
        <f>Parameters!$B$3+Parameters!$B$4*I274+Parameters!$B$5*N274</f>
        <v>10.449166666666667</v>
      </c>
      <c r="P274">
        <f t="shared" si="4"/>
        <v>2.9037469761012305E-2</v>
      </c>
    </row>
    <row r="275" spans="1:16" x14ac:dyDescent="0.3">
      <c r="A275" s="22">
        <f>Clean_data!A278</f>
        <v>44387</v>
      </c>
      <c r="B275" s="23">
        <f>Clean_data!B278</f>
        <v>0.4077662037037037</v>
      </c>
      <c r="C275" s="22">
        <f>Clean_data!C278</f>
        <v>44387</v>
      </c>
      <c r="D275" s="23">
        <f>Clean_data!D278</f>
        <v>0.4104976851851852</v>
      </c>
      <c r="E275">
        <f>Clean_data!E278</f>
        <v>1</v>
      </c>
      <c r="F275">
        <f>Clean_data!F278</f>
        <v>75</v>
      </c>
      <c r="G275">
        <f>Clean_data!G278</f>
        <v>74</v>
      </c>
      <c r="H275">
        <f>Clean_data!H278</f>
        <v>3</v>
      </c>
      <c r="I275">
        <f>Clean_data!I278</f>
        <v>1</v>
      </c>
      <c r="J275">
        <f>Clean_data!J278</f>
        <v>5</v>
      </c>
      <c r="K275" t="b">
        <f>Clean_data!K278</f>
        <v>1</v>
      </c>
      <c r="L275">
        <f>Clean_data!L278</f>
        <v>9</v>
      </c>
      <c r="M275" t="str">
        <f>Clean_data!M278</f>
        <v>Saturday</v>
      </c>
      <c r="N275" s="6">
        <f>Clean_data!N278</f>
        <v>3.933333333333362</v>
      </c>
      <c r="O275" s="5">
        <f>Parameters!$B$3+Parameters!$B$4*I275+Parameters!$B$5*N275</f>
        <v>4.9553333333333445</v>
      </c>
      <c r="P275">
        <f t="shared" si="4"/>
        <v>4.0261895152228814E-4</v>
      </c>
    </row>
    <row r="276" spans="1:16" x14ac:dyDescent="0.3">
      <c r="A276" s="22">
        <f>Clean_data!A279</f>
        <v>44387</v>
      </c>
      <c r="B276" s="23">
        <f>Clean_data!B279</f>
        <v>0.4152777777777778</v>
      </c>
      <c r="C276" s="22">
        <f>Clean_data!C279</f>
        <v>44387</v>
      </c>
      <c r="D276" s="23">
        <f>Clean_data!D279</f>
        <v>0.41986111111111107</v>
      </c>
      <c r="E276">
        <f>Clean_data!E279</f>
        <v>1</v>
      </c>
      <c r="F276">
        <f>Clean_data!F279</f>
        <v>116</v>
      </c>
      <c r="G276">
        <f>Clean_data!G279</f>
        <v>42</v>
      </c>
      <c r="H276">
        <f>Clean_data!H279</f>
        <v>1</v>
      </c>
      <c r="I276">
        <f>Clean_data!I279</f>
        <v>1.1499999999999999</v>
      </c>
      <c r="J276">
        <f>Clean_data!J279</f>
        <v>6.5</v>
      </c>
      <c r="K276" t="b">
        <f>Clean_data!K279</f>
        <v>1</v>
      </c>
      <c r="L276">
        <f>Clean_data!L279</f>
        <v>9</v>
      </c>
      <c r="M276" t="str">
        <f>Clean_data!M279</f>
        <v>Saturday</v>
      </c>
      <c r="N276" s="6">
        <f>Clean_data!N279</f>
        <v>6.5999999999999126</v>
      </c>
      <c r="O276" s="5">
        <f>Parameters!$B$3+Parameters!$B$4*I276+Parameters!$B$5*N276</f>
        <v>6.2119999999999678</v>
      </c>
      <c r="P276">
        <f t="shared" si="4"/>
        <v>1.3352221506764165E-2</v>
      </c>
    </row>
    <row r="277" spans="1:16" x14ac:dyDescent="0.3">
      <c r="A277" s="22">
        <f>Clean_data!A280</f>
        <v>44387</v>
      </c>
      <c r="B277" s="23">
        <f>Clean_data!B280</f>
        <v>0.46165509259259258</v>
      </c>
      <c r="C277" s="22">
        <f>Clean_data!C280</f>
        <v>44387</v>
      </c>
      <c r="D277" s="23">
        <f>Clean_data!D280</f>
        <v>0.46328703703703705</v>
      </c>
      <c r="E277">
        <f>Clean_data!E280</f>
        <v>1</v>
      </c>
      <c r="F277">
        <f>Clean_data!F280</f>
        <v>40</v>
      </c>
      <c r="G277">
        <f>Clean_data!G280</f>
        <v>40</v>
      </c>
      <c r="H277">
        <f>Clean_data!H280</f>
        <v>1</v>
      </c>
      <c r="I277">
        <f>Clean_data!I280</f>
        <v>0.48</v>
      </c>
      <c r="J277">
        <f>Clean_data!J280</f>
        <v>4</v>
      </c>
      <c r="K277" t="b">
        <f>Clean_data!K280</f>
        <v>0</v>
      </c>
      <c r="L277">
        <f>Clean_data!L280</f>
        <v>11</v>
      </c>
      <c r="M277" t="str">
        <f>Clean_data!M280</f>
        <v>Saturday</v>
      </c>
      <c r="N277" s="6">
        <f>Clean_data!N280</f>
        <v>2.3500000000000476</v>
      </c>
      <c r="O277" s="5">
        <f>Parameters!$B$3+Parameters!$B$4*I277+Parameters!$B$5*N277</f>
        <v>3.4335000000000178</v>
      </c>
      <c r="P277">
        <f t="shared" si="4"/>
        <v>9.3467962720249959E-2</v>
      </c>
    </row>
    <row r="278" spans="1:16" x14ac:dyDescent="0.3">
      <c r="A278" s="22">
        <f>Clean_data!A281</f>
        <v>44387</v>
      </c>
      <c r="B278" s="23">
        <f>Clean_data!B281</f>
        <v>0.47364583333333332</v>
      </c>
      <c r="C278" s="22">
        <f>Clean_data!C281</f>
        <v>44387</v>
      </c>
      <c r="D278" s="23">
        <f>Clean_data!D281</f>
        <v>0.47959490740740746</v>
      </c>
      <c r="E278">
        <f>Clean_data!E281</f>
        <v>1</v>
      </c>
      <c r="F278">
        <f>Clean_data!F281</f>
        <v>166</v>
      </c>
      <c r="G278">
        <f>Clean_data!G281</f>
        <v>75</v>
      </c>
      <c r="H278">
        <f>Clean_data!H281</f>
        <v>1</v>
      </c>
      <c r="I278">
        <f>Clean_data!I281</f>
        <v>1.41</v>
      </c>
      <c r="J278">
        <f>Clean_data!J281</f>
        <v>7.5</v>
      </c>
      <c r="K278" t="b">
        <f>Clean_data!K281</f>
        <v>1</v>
      </c>
      <c r="L278">
        <f>Clean_data!L281</f>
        <v>11</v>
      </c>
      <c r="M278" t="str">
        <f>Clean_data!M281</f>
        <v>Saturday</v>
      </c>
      <c r="N278" s="6">
        <f>Clean_data!N281</f>
        <v>8.5666666666667535</v>
      </c>
      <c r="O278" s="5">
        <f>Parameters!$B$3+Parameters!$B$4*I278+Parameters!$B$5*N278</f>
        <v>7.4076666666666977</v>
      </c>
      <c r="P278">
        <f t="shared" si="4"/>
        <v>1.1508947186840673E-3</v>
      </c>
    </row>
    <row r="279" spans="1:16" x14ac:dyDescent="0.3">
      <c r="A279" s="22">
        <f>Clean_data!A282</f>
        <v>44387</v>
      </c>
      <c r="B279" s="23">
        <f>Clean_data!B282</f>
        <v>0.46500000000000002</v>
      </c>
      <c r="C279" s="22">
        <f>Clean_data!C282</f>
        <v>44387</v>
      </c>
      <c r="D279" s="23">
        <f>Clean_data!D282</f>
        <v>0.47192129629629626</v>
      </c>
      <c r="E279">
        <f>Clean_data!E282</f>
        <v>1</v>
      </c>
      <c r="F279">
        <f>Clean_data!F282</f>
        <v>82</v>
      </c>
      <c r="G279">
        <f>Clean_data!G282</f>
        <v>82</v>
      </c>
      <c r="H279">
        <f>Clean_data!H282</f>
        <v>1</v>
      </c>
      <c r="I279">
        <f>Clean_data!I282</f>
        <v>1.38</v>
      </c>
      <c r="J279">
        <f>Clean_data!J282</f>
        <v>8</v>
      </c>
      <c r="K279" t="b">
        <f>Clean_data!K282</f>
        <v>0</v>
      </c>
      <c r="L279">
        <f>Clean_data!L282</f>
        <v>11</v>
      </c>
      <c r="M279" t="str">
        <f>Clean_data!M282</f>
        <v>Saturday</v>
      </c>
      <c r="N279" s="6">
        <f>Clean_data!N282</f>
        <v>9.9666666666665726</v>
      </c>
      <c r="O279" s="5">
        <f>Parameters!$B$3+Parameters!$B$4*I279+Parameters!$B$5*N279</f>
        <v>7.8716666666666324</v>
      </c>
      <c r="P279">
        <f t="shared" si="4"/>
        <v>2.0922436304619918E-3</v>
      </c>
    </row>
    <row r="280" spans="1:16" x14ac:dyDescent="0.3">
      <c r="A280" s="22">
        <f>Clean_data!A283</f>
        <v>44387</v>
      </c>
      <c r="B280" s="23">
        <f>Clean_data!B283</f>
        <v>0.49637731481481479</v>
      </c>
      <c r="C280" s="22">
        <f>Clean_data!C283</f>
        <v>44387</v>
      </c>
      <c r="D280" s="23">
        <f>Clean_data!D283</f>
        <v>0.5018055555555555</v>
      </c>
      <c r="E280">
        <f>Clean_data!E283</f>
        <v>1</v>
      </c>
      <c r="F280">
        <f>Clean_data!F283</f>
        <v>42</v>
      </c>
      <c r="G280">
        <f>Clean_data!G283</f>
        <v>152</v>
      </c>
      <c r="H280">
        <f>Clean_data!H283</f>
        <v>1</v>
      </c>
      <c r="I280">
        <f>Clean_data!I283</f>
        <v>1.1299999999999999</v>
      </c>
      <c r="J280">
        <f>Clean_data!J283</f>
        <v>7</v>
      </c>
      <c r="K280" t="b">
        <f>Clean_data!K283</f>
        <v>1</v>
      </c>
      <c r="L280">
        <f>Clean_data!L283</f>
        <v>11</v>
      </c>
      <c r="M280" t="str">
        <f>Clean_data!M283</f>
        <v>Saturday</v>
      </c>
      <c r="N280" s="6">
        <f>Clean_data!N283</f>
        <v>7.8166666666666362</v>
      </c>
      <c r="O280" s="5">
        <f>Parameters!$B$3+Parameters!$B$4*I280+Parameters!$B$5*N280</f>
        <v>6.6261666666666557</v>
      </c>
      <c r="P280">
        <f t="shared" si="4"/>
        <v>2.109083096477897E-2</v>
      </c>
    </row>
    <row r="281" spans="1:16" x14ac:dyDescent="0.3">
      <c r="A281" s="22">
        <f>Clean_data!A284</f>
        <v>44387</v>
      </c>
      <c r="B281" s="23">
        <f>Clean_data!B284</f>
        <v>0.49299768518518516</v>
      </c>
      <c r="C281" s="22">
        <f>Clean_data!C284</f>
        <v>44387</v>
      </c>
      <c r="D281" s="23">
        <f>Clean_data!D284</f>
        <v>0.50097222222222226</v>
      </c>
      <c r="E281">
        <f>Clean_data!E284</f>
        <v>1</v>
      </c>
      <c r="F281">
        <f>Clean_data!F284</f>
        <v>74</v>
      </c>
      <c r="G281">
        <f>Clean_data!G284</f>
        <v>42</v>
      </c>
      <c r="H281">
        <f>Clean_data!H284</f>
        <v>1</v>
      </c>
      <c r="I281">
        <f>Clean_data!I284</f>
        <v>2.56</v>
      </c>
      <c r="J281">
        <f>Clean_data!J284</f>
        <v>10.5</v>
      </c>
      <c r="K281" t="b">
        <f>Clean_data!K284</f>
        <v>1</v>
      </c>
      <c r="L281">
        <f>Clean_data!L284</f>
        <v>11</v>
      </c>
      <c r="M281" t="str">
        <f>Clean_data!M284</f>
        <v>Saturday</v>
      </c>
      <c r="N281" s="6">
        <f>Clean_data!N284</f>
        <v>11.483333333333423</v>
      </c>
      <c r="O281" s="5">
        <f>Parameters!$B$3+Parameters!$B$4*I281+Parameters!$B$5*N281</f>
        <v>10.556833333333367</v>
      </c>
      <c r="P281">
        <f t="shared" si="4"/>
        <v>3.0596559363902916E-4</v>
      </c>
    </row>
    <row r="282" spans="1:16" x14ac:dyDescent="0.3">
      <c r="A282" s="22">
        <f>Clean_data!A285</f>
        <v>44387</v>
      </c>
      <c r="B282" s="23">
        <f>Clean_data!B285</f>
        <v>0.53112268518518524</v>
      </c>
      <c r="C282" s="22">
        <f>Clean_data!C285</f>
        <v>44387</v>
      </c>
      <c r="D282" s="23">
        <f>Clean_data!D285</f>
        <v>0.54596064814814815</v>
      </c>
      <c r="E282">
        <f>Clean_data!E285</f>
        <v>1</v>
      </c>
      <c r="F282">
        <f>Clean_data!F285</f>
        <v>65</v>
      </c>
      <c r="G282">
        <f>Clean_data!G285</f>
        <v>36</v>
      </c>
      <c r="H282">
        <f>Clean_data!H285</f>
        <v>1</v>
      </c>
      <c r="I282">
        <f>Clean_data!I285</f>
        <v>5.4</v>
      </c>
      <c r="J282">
        <f>Clean_data!J285</f>
        <v>20</v>
      </c>
      <c r="K282" t="b">
        <f>Clean_data!K285</f>
        <v>0</v>
      </c>
      <c r="L282">
        <f>Clean_data!L285</f>
        <v>12</v>
      </c>
      <c r="M282" t="str">
        <f>Clean_data!M285</f>
        <v>Saturday</v>
      </c>
      <c r="N282" s="6">
        <f>Clean_data!N285</f>
        <v>21.366666666666596</v>
      </c>
      <c r="O282" s="5">
        <f>Parameters!$B$3+Parameters!$B$4*I282+Parameters!$B$5*N282</f>
        <v>19.325666666666642</v>
      </c>
      <c r="P282">
        <f t="shared" si="4"/>
        <v>2.3529612317529973E-2</v>
      </c>
    </row>
    <row r="283" spans="1:16" x14ac:dyDescent="0.3">
      <c r="A283" s="22">
        <f>Clean_data!A286</f>
        <v>44387</v>
      </c>
      <c r="B283" s="23">
        <f>Clean_data!B286</f>
        <v>0.59598379629629628</v>
      </c>
      <c r="C283" s="22">
        <f>Clean_data!C286</f>
        <v>44387</v>
      </c>
      <c r="D283" s="23">
        <f>Clean_data!D286</f>
        <v>0.60520833333333335</v>
      </c>
      <c r="E283">
        <f>Clean_data!E286</f>
        <v>1</v>
      </c>
      <c r="F283">
        <f>Clean_data!F286</f>
        <v>82</v>
      </c>
      <c r="G283">
        <f>Clean_data!G286</f>
        <v>82</v>
      </c>
      <c r="H283">
        <f>Clean_data!H286</f>
        <v>3</v>
      </c>
      <c r="I283">
        <f>Clean_data!I286</f>
        <v>1.5</v>
      </c>
      <c r="J283">
        <f>Clean_data!J286</f>
        <v>10</v>
      </c>
      <c r="K283" t="b">
        <f>Clean_data!K286</f>
        <v>0</v>
      </c>
      <c r="L283">
        <f>Clean_data!L286</f>
        <v>14</v>
      </c>
      <c r="M283" t="str">
        <f>Clean_data!M286</f>
        <v>Saturday</v>
      </c>
      <c r="N283" s="6">
        <f>Clean_data!N286</f>
        <v>13.283333333333385</v>
      </c>
      <c r="O283" s="5">
        <f>Parameters!$B$3+Parameters!$B$4*I283+Parameters!$B$5*N283</f>
        <v>9.3148333333333539</v>
      </c>
      <c r="P283">
        <f t="shared" si="4"/>
        <v>5.0398471374805257E-2</v>
      </c>
    </row>
    <row r="284" spans="1:16" x14ac:dyDescent="0.3">
      <c r="A284" s="22">
        <f>Clean_data!A287</f>
        <v>44387</v>
      </c>
      <c r="B284" s="23">
        <f>Clean_data!B287</f>
        <v>0.61371527777777779</v>
      </c>
      <c r="C284" s="22">
        <f>Clean_data!C287</f>
        <v>44387</v>
      </c>
      <c r="D284" s="23">
        <f>Clean_data!D287</f>
        <v>0.62064814814814817</v>
      </c>
      <c r="E284">
        <f>Clean_data!E287</f>
        <v>1</v>
      </c>
      <c r="F284">
        <f>Clean_data!F287</f>
        <v>42</v>
      </c>
      <c r="G284">
        <f>Clean_data!G287</f>
        <v>166</v>
      </c>
      <c r="H284">
        <f>Clean_data!H287</f>
        <v>1</v>
      </c>
      <c r="I284">
        <f>Clean_data!I287</f>
        <v>1.39</v>
      </c>
      <c r="J284">
        <f>Clean_data!J287</f>
        <v>8.5</v>
      </c>
      <c r="K284" t="b">
        <f>Clean_data!K287</f>
        <v>1</v>
      </c>
      <c r="L284">
        <f>Clean_data!L287</f>
        <v>14</v>
      </c>
      <c r="M284" t="str">
        <f>Clean_data!M287</f>
        <v>Saturday</v>
      </c>
      <c r="N284" s="6">
        <f>Clean_data!N287</f>
        <v>9.9833333333333485</v>
      </c>
      <c r="O284" s="5">
        <f>Parameters!$B$3+Parameters!$B$4*I284+Parameters!$B$5*N284</f>
        <v>7.8958333333333393</v>
      </c>
      <c r="P284">
        <f t="shared" si="4"/>
        <v>4.6229111697448484E-2</v>
      </c>
    </row>
    <row r="285" spans="1:16" x14ac:dyDescent="0.3">
      <c r="A285" s="22">
        <f>Clean_data!A288</f>
        <v>44387</v>
      </c>
      <c r="B285" s="23">
        <f>Clean_data!B288</f>
        <v>0.5973032407407407</v>
      </c>
      <c r="C285" s="22">
        <f>Clean_data!C288</f>
        <v>44387</v>
      </c>
      <c r="D285" s="23">
        <f>Clean_data!D288</f>
        <v>0.59827546296296297</v>
      </c>
      <c r="E285">
        <f>Clean_data!E288</f>
        <v>1</v>
      </c>
      <c r="F285">
        <f>Clean_data!F288</f>
        <v>95</v>
      </c>
      <c r="G285">
        <f>Clean_data!G288</f>
        <v>95</v>
      </c>
      <c r="H285">
        <f>Clean_data!H288</f>
        <v>1</v>
      </c>
      <c r="I285">
        <f>Clean_data!I288</f>
        <v>0.15</v>
      </c>
      <c r="J285">
        <f>Clean_data!J288</f>
        <v>3</v>
      </c>
      <c r="K285" t="b">
        <f>Clean_data!K288</f>
        <v>0</v>
      </c>
      <c r="L285">
        <f>Clean_data!L288</f>
        <v>14</v>
      </c>
      <c r="M285" t="str">
        <f>Clean_data!M288</f>
        <v>Saturday</v>
      </c>
      <c r="N285" s="6">
        <f>Clean_data!N288</f>
        <v>1.400000000000059</v>
      </c>
      <c r="O285" s="5">
        <f>Parameters!$B$3+Parameters!$B$4*I285+Parameters!$B$5*N285</f>
        <v>2.4880000000000217</v>
      </c>
      <c r="P285">
        <f t="shared" si="4"/>
        <v>0.10536334405143707</v>
      </c>
    </row>
    <row r="286" spans="1:16" x14ac:dyDescent="0.3">
      <c r="A286" s="22">
        <f>Clean_data!A289</f>
        <v>44387</v>
      </c>
      <c r="B286" s="23">
        <f>Clean_data!B289</f>
        <v>0.63686342592592593</v>
      </c>
      <c r="C286" s="22">
        <f>Clean_data!C289</f>
        <v>44387</v>
      </c>
      <c r="D286" s="23">
        <f>Clean_data!D289</f>
        <v>0.64420138888888889</v>
      </c>
      <c r="E286">
        <f>Clean_data!E289</f>
        <v>1</v>
      </c>
      <c r="F286">
        <f>Clean_data!F289</f>
        <v>235</v>
      </c>
      <c r="G286">
        <f>Clean_data!G289</f>
        <v>247</v>
      </c>
      <c r="H286">
        <f>Clean_data!H289</f>
        <v>1</v>
      </c>
      <c r="I286">
        <f>Clean_data!I289</f>
        <v>1.7</v>
      </c>
      <c r="J286">
        <f>Clean_data!J289</f>
        <v>9</v>
      </c>
      <c r="K286" t="b">
        <f>Clean_data!K289</f>
        <v>0</v>
      </c>
      <c r="L286">
        <f>Clean_data!L289</f>
        <v>15</v>
      </c>
      <c r="M286" t="str">
        <f>Clean_data!M289</f>
        <v>Saturday</v>
      </c>
      <c r="N286" s="6">
        <f>Clean_data!N289</f>
        <v>10.566666666666666</v>
      </c>
      <c r="O286" s="5">
        <f>Parameters!$B$3+Parameters!$B$4*I286+Parameters!$B$5*N286</f>
        <v>8.6696666666666662</v>
      </c>
      <c r="P286">
        <f t="shared" si="4"/>
        <v>1.2586425211785702E-2</v>
      </c>
    </row>
    <row r="287" spans="1:16" x14ac:dyDescent="0.3">
      <c r="A287" s="22">
        <f>Clean_data!A290</f>
        <v>44387</v>
      </c>
      <c r="B287" s="23">
        <f>Clean_data!B290</f>
        <v>0.63817129629629632</v>
      </c>
      <c r="C287" s="22">
        <f>Clean_data!C290</f>
        <v>44387</v>
      </c>
      <c r="D287" s="23">
        <f>Clean_data!D290</f>
        <v>0.65074074074074073</v>
      </c>
      <c r="E287">
        <f>Clean_data!E290</f>
        <v>1</v>
      </c>
      <c r="F287">
        <f>Clean_data!F290</f>
        <v>129</v>
      </c>
      <c r="G287">
        <f>Clean_data!G290</f>
        <v>56</v>
      </c>
      <c r="H287">
        <f>Clean_data!H290</f>
        <v>5</v>
      </c>
      <c r="I287">
        <f>Clean_data!I290</f>
        <v>2.81</v>
      </c>
      <c r="J287">
        <f>Clean_data!J290</f>
        <v>13</v>
      </c>
      <c r="K287" t="b">
        <f>Clean_data!K290</f>
        <v>0</v>
      </c>
      <c r="L287">
        <f>Clean_data!L290</f>
        <v>15</v>
      </c>
      <c r="M287" t="str">
        <f>Clean_data!M290</f>
        <v>Saturday</v>
      </c>
      <c r="N287" s="6">
        <f>Clean_data!N290</f>
        <v>18.099999999999952</v>
      </c>
      <c r="O287" s="5">
        <f>Parameters!$B$3+Parameters!$B$4*I287+Parameters!$B$5*N287</f>
        <v>13.454999999999982</v>
      </c>
      <c r="P287">
        <f t="shared" si="4"/>
        <v>1.5386473429950514E-2</v>
      </c>
    </row>
    <row r="288" spans="1:16" x14ac:dyDescent="0.3">
      <c r="A288" s="22">
        <f>Clean_data!A291</f>
        <v>44387</v>
      </c>
      <c r="B288" s="23">
        <f>Clean_data!B291</f>
        <v>0.62504629629629627</v>
      </c>
      <c r="C288" s="22">
        <f>Clean_data!C291</f>
        <v>44387</v>
      </c>
      <c r="D288" s="23">
        <f>Clean_data!D291</f>
        <v>0.63096064814814812</v>
      </c>
      <c r="E288">
        <f>Clean_data!E291</f>
        <v>1</v>
      </c>
      <c r="F288">
        <f>Clean_data!F291</f>
        <v>97</v>
      </c>
      <c r="G288">
        <f>Clean_data!G291</f>
        <v>49</v>
      </c>
      <c r="H288">
        <f>Clean_data!H291</f>
        <v>1</v>
      </c>
      <c r="I288">
        <f>Clean_data!I291</f>
        <v>1.3</v>
      </c>
      <c r="J288">
        <f>Clean_data!J291</f>
        <v>7</v>
      </c>
      <c r="K288" t="b">
        <f>Clean_data!K291</f>
        <v>0</v>
      </c>
      <c r="L288">
        <f>Clean_data!L291</f>
        <v>15</v>
      </c>
      <c r="M288" t="str">
        <f>Clean_data!M291</f>
        <v>Saturday</v>
      </c>
      <c r="N288" s="6">
        <f>Clean_data!N291</f>
        <v>8.5166666666666657</v>
      </c>
      <c r="O288" s="5">
        <f>Parameters!$B$3+Parameters!$B$4*I288+Parameters!$B$5*N288</f>
        <v>7.1911666666666658</v>
      </c>
      <c r="P288">
        <f t="shared" si="4"/>
        <v>5.0818867283163316E-3</v>
      </c>
    </row>
    <row r="289" spans="1:16" x14ac:dyDescent="0.3">
      <c r="A289" s="22">
        <f>Clean_data!A292</f>
        <v>44387</v>
      </c>
      <c r="B289" s="23">
        <f>Clean_data!B292</f>
        <v>0.64019675925925923</v>
      </c>
      <c r="C289" s="22">
        <f>Clean_data!C292</f>
        <v>44387</v>
      </c>
      <c r="D289" s="23">
        <f>Clean_data!D292</f>
        <v>0.64634259259259264</v>
      </c>
      <c r="E289">
        <f>Clean_data!E292</f>
        <v>1</v>
      </c>
      <c r="F289">
        <f>Clean_data!F292</f>
        <v>42</v>
      </c>
      <c r="G289">
        <f>Clean_data!G292</f>
        <v>41</v>
      </c>
      <c r="H289">
        <f>Clean_data!H292</f>
        <v>1</v>
      </c>
      <c r="I289">
        <f>Clean_data!I292</f>
        <v>1.41</v>
      </c>
      <c r="J289">
        <f>Clean_data!J292</f>
        <v>8</v>
      </c>
      <c r="K289" t="b">
        <f>Clean_data!K292</f>
        <v>1</v>
      </c>
      <c r="L289">
        <f>Clean_data!L292</f>
        <v>15</v>
      </c>
      <c r="M289" t="str">
        <f>Clean_data!M292</f>
        <v>Saturday</v>
      </c>
      <c r="N289" s="6">
        <f>Clean_data!N292</f>
        <v>8.8500000000001044</v>
      </c>
      <c r="O289" s="5">
        <f>Parameters!$B$3+Parameters!$B$4*I289+Parameters!$B$5*N289</f>
        <v>7.5125000000000384</v>
      </c>
      <c r="P289">
        <f t="shared" si="4"/>
        <v>3.1634775374370899E-2</v>
      </c>
    </row>
    <row r="290" spans="1:16" x14ac:dyDescent="0.3">
      <c r="A290" s="22">
        <f>Clean_data!A293</f>
        <v>44387</v>
      </c>
      <c r="B290" s="23">
        <f>Clean_data!B293</f>
        <v>0.6259837962962963</v>
      </c>
      <c r="C290" s="22">
        <f>Clean_data!C293</f>
        <v>44387</v>
      </c>
      <c r="D290" s="23">
        <f>Clean_data!D293</f>
        <v>0.63255787037037037</v>
      </c>
      <c r="E290">
        <f>Clean_data!E293</f>
        <v>1</v>
      </c>
      <c r="F290">
        <f>Clean_data!F293</f>
        <v>65</v>
      </c>
      <c r="G290">
        <f>Clean_data!G293</f>
        <v>66</v>
      </c>
      <c r="H290">
        <f>Clean_data!H293</f>
        <v>1</v>
      </c>
      <c r="I290">
        <f>Clean_data!I293</f>
        <v>1.6</v>
      </c>
      <c r="J290">
        <f>Clean_data!J293</f>
        <v>8.5</v>
      </c>
      <c r="K290" t="b">
        <f>Clean_data!K293</f>
        <v>0</v>
      </c>
      <c r="L290">
        <f>Clean_data!L293</f>
        <v>15</v>
      </c>
      <c r="M290" t="str">
        <f>Clean_data!M293</f>
        <v>Saturday</v>
      </c>
      <c r="N290" s="6">
        <f>Clean_data!N293</f>
        <v>9.4666666666666544</v>
      </c>
      <c r="O290" s="5">
        <f>Parameters!$B$3+Parameters!$B$4*I290+Parameters!$B$5*N290</f>
        <v>8.0826666666666611</v>
      </c>
      <c r="P290">
        <f t="shared" si="4"/>
        <v>2.1548223908501633E-2</v>
      </c>
    </row>
    <row r="291" spans="1:16" x14ac:dyDescent="0.3">
      <c r="A291" s="22">
        <f>Clean_data!A294</f>
        <v>44387</v>
      </c>
      <c r="B291" s="23">
        <f>Clean_data!B294</f>
        <v>0.70638888888888884</v>
      </c>
      <c r="C291" s="22">
        <f>Clean_data!C294</f>
        <v>44387</v>
      </c>
      <c r="D291" s="23">
        <f>Clean_data!D294</f>
        <v>0.71481481481481479</v>
      </c>
      <c r="E291">
        <f>Clean_data!E294</f>
        <v>1</v>
      </c>
      <c r="F291">
        <f>Clean_data!F294</f>
        <v>166</v>
      </c>
      <c r="G291">
        <f>Clean_data!G294</f>
        <v>42</v>
      </c>
      <c r="H291">
        <f>Clean_data!H294</f>
        <v>1</v>
      </c>
      <c r="I291">
        <f>Clean_data!I294</f>
        <v>2</v>
      </c>
      <c r="J291">
        <f>Clean_data!J294</f>
        <v>10</v>
      </c>
      <c r="K291" t="b">
        <f>Clean_data!K294</f>
        <v>1</v>
      </c>
      <c r="L291">
        <f>Clean_data!L294</f>
        <v>16</v>
      </c>
      <c r="M291" t="str">
        <f>Clean_data!M294</f>
        <v>Saturday</v>
      </c>
      <c r="N291" s="6">
        <f>Clean_data!N294</f>
        <v>12.133333333333365</v>
      </c>
      <c r="O291" s="5">
        <f>Parameters!$B$3+Parameters!$B$4*I291+Parameters!$B$5*N291</f>
        <v>9.7893333333333459</v>
      </c>
      <c r="P291">
        <f t="shared" si="4"/>
        <v>4.5335512576041032E-3</v>
      </c>
    </row>
    <row r="292" spans="1:16" x14ac:dyDescent="0.3">
      <c r="A292" s="22">
        <f>Clean_data!A295</f>
        <v>44387</v>
      </c>
      <c r="B292" s="23">
        <f>Clean_data!B295</f>
        <v>0.68540509259259252</v>
      </c>
      <c r="C292" s="22">
        <f>Clean_data!C295</f>
        <v>44387</v>
      </c>
      <c r="D292" s="23">
        <f>Clean_data!D295</f>
        <v>0.69435185185185189</v>
      </c>
      <c r="E292">
        <f>Clean_data!E295</f>
        <v>1</v>
      </c>
      <c r="F292">
        <f>Clean_data!F295</f>
        <v>95</v>
      </c>
      <c r="G292">
        <f>Clean_data!G295</f>
        <v>121</v>
      </c>
      <c r="H292">
        <f>Clean_data!H295</f>
        <v>1</v>
      </c>
      <c r="I292">
        <f>Clean_data!I295</f>
        <v>2.71</v>
      </c>
      <c r="J292">
        <f>Clean_data!J295</f>
        <v>11.5</v>
      </c>
      <c r="K292" t="b">
        <f>Clean_data!K295</f>
        <v>0</v>
      </c>
      <c r="L292">
        <f>Clean_data!L295</f>
        <v>16</v>
      </c>
      <c r="M292" t="str">
        <f>Clean_data!M295</f>
        <v>Saturday</v>
      </c>
      <c r="N292" s="6">
        <f>Clean_data!N295</f>
        <v>12.883333333333482</v>
      </c>
      <c r="O292" s="5">
        <f>Parameters!$B$3+Parameters!$B$4*I292+Parameters!$B$5*N292</f>
        <v>11.344833333333389</v>
      </c>
      <c r="P292">
        <f t="shared" si="4"/>
        <v>2.12226074522268E-3</v>
      </c>
    </row>
    <row r="293" spans="1:16" x14ac:dyDescent="0.3">
      <c r="A293" s="22">
        <f>Clean_data!A296</f>
        <v>44387</v>
      </c>
      <c r="B293" s="23">
        <f>Clean_data!B296</f>
        <v>0.71512731481481484</v>
      </c>
      <c r="C293" s="22">
        <f>Clean_data!C296</f>
        <v>44387</v>
      </c>
      <c r="D293" s="23">
        <f>Clean_data!D296</f>
        <v>0.72709490740740745</v>
      </c>
      <c r="E293">
        <f>Clean_data!E296</f>
        <v>1</v>
      </c>
      <c r="F293">
        <f>Clean_data!F296</f>
        <v>47</v>
      </c>
      <c r="G293">
        <f>Clean_data!G296</f>
        <v>182</v>
      </c>
      <c r="H293">
        <f>Clean_data!H296</f>
        <v>1</v>
      </c>
      <c r="I293">
        <f>Clean_data!I296</f>
        <v>2.87</v>
      </c>
      <c r="J293">
        <f>Clean_data!J296</f>
        <v>13</v>
      </c>
      <c r="K293" t="b">
        <f>Clean_data!K296</f>
        <v>0</v>
      </c>
      <c r="L293">
        <f>Clean_data!L296</f>
        <v>17</v>
      </c>
      <c r="M293" t="str">
        <f>Clean_data!M296</f>
        <v>Saturday</v>
      </c>
      <c r="N293" s="6">
        <f>Clean_data!N296</f>
        <v>17.233333333333363</v>
      </c>
      <c r="O293" s="5">
        <f>Parameters!$B$3+Parameters!$B$4*I293+Parameters!$B$5*N293</f>
        <v>13.242333333333345</v>
      </c>
      <c r="P293">
        <f t="shared" si="4"/>
        <v>4.4346749901414797E-3</v>
      </c>
    </row>
    <row r="294" spans="1:16" x14ac:dyDescent="0.3">
      <c r="A294" s="22">
        <f>Clean_data!A297</f>
        <v>44387</v>
      </c>
      <c r="B294" s="23">
        <f>Clean_data!B297</f>
        <v>0.71712962962962967</v>
      </c>
      <c r="C294" s="22">
        <f>Clean_data!C297</f>
        <v>44387</v>
      </c>
      <c r="D294" s="23">
        <f>Clean_data!D297</f>
        <v>0.72238425925925931</v>
      </c>
      <c r="E294">
        <f>Clean_data!E297</f>
        <v>1</v>
      </c>
      <c r="F294">
        <f>Clean_data!F297</f>
        <v>129</v>
      </c>
      <c r="G294">
        <f>Clean_data!G297</f>
        <v>83</v>
      </c>
      <c r="H294">
        <f>Clean_data!H297</f>
        <v>5</v>
      </c>
      <c r="I294">
        <f>Clean_data!I297</f>
        <v>0.87</v>
      </c>
      <c r="J294">
        <f>Clean_data!J297</f>
        <v>6.5</v>
      </c>
      <c r="K294" t="b">
        <f>Clean_data!K297</f>
        <v>0</v>
      </c>
      <c r="L294">
        <f>Clean_data!L297</f>
        <v>17</v>
      </c>
      <c r="M294" t="str">
        <f>Clean_data!M297</f>
        <v>Saturday</v>
      </c>
      <c r="N294" s="6">
        <f>Clean_data!N297</f>
        <v>7.5666666666666771</v>
      </c>
      <c r="O294" s="5">
        <f>Parameters!$B$3+Parameters!$B$4*I294+Parameters!$B$5*N294</f>
        <v>6.0656666666666705</v>
      </c>
      <c r="P294">
        <f t="shared" si="4"/>
        <v>3.1100529391291033E-2</v>
      </c>
    </row>
    <row r="295" spans="1:16" x14ac:dyDescent="0.3">
      <c r="A295" s="22">
        <f>Clean_data!A298</f>
        <v>44387</v>
      </c>
      <c r="B295" s="23">
        <f>Clean_data!B298</f>
        <v>0.74452546296296296</v>
      </c>
      <c r="C295" s="22">
        <f>Clean_data!C298</f>
        <v>44387</v>
      </c>
      <c r="D295" s="23">
        <f>Clean_data!D298</f>
        <v>0.74857638888888889</v>
      </c>
      <c r="E295">
        <f>Clean_data!E298</f>
        <v>1</v>
      </c>
      <c r="F295">
        <f>Clean_data!F298</f>
        <v>42</v>
      </c>
      <c r="G295">
        <f>Clean_data!G298</f>
        <v>42</v>
      </c>
      <c r="H295">
        <f>Clean_data!H298</f>
        <v>1</v>
      </c>
      <c r="I295">
        <f>Clean_data!I298</f>
        <v>0.92</v>
      </c>
      <c r="J295">
        <f>Clean_data!J298</f>
        <v>6</v>
      </c>
      <c r="K295" t="b">
        <f>Clean_data!K298</f>
        <v>1</v>
      </c>
      <c r="L295">
        <f>Clean_data!L298</f>
        <v>17</v>
      </c>
      <c r="M295" t="str">
        <f>Clean_data!M298</f>
        <v>Saturday</v>
      </c>
      <c r="N295" s="6">
        <f>Clean_data!N298</f>
        <v>5.8333333333333393</v>
      </c>
      <c r="O295" s="5">
        <f>Parameters!$B$3+Parameters!$B$4*I295+Parameters!$B$5*N295</f>
        <v>5.5143333333333349</v>
      </c>
      <c r="P295">
        <f t="shared" si="4"/>
        <v>4.277436579419263E-2</v>
      </c>
    </row>
    <row r="296" spans="1:16" x14ac:dyDescent="0.3">
      <c r="A296" s="22">
        <f>Clean_data!A299</f>
        <v>44387</v>
      </c>
      <c r="B296" s="23">
        <f>Clean_data!B299</f>
        <v>0.75010416666666668</v>
      </c>
      <c r="C296" s="22">
        <f>Clean_data!C299</f>
        <v>44387</v>
      </c>
      <c r="D296" s="23">
        <f>Clean_data!D299</f>
        <v>0.75405092592592593</v>
      </c>
      <c r="E296">
        <f>Clean_data!E299</f>
        <v>1</v>
      </c>
      <c r="F296">
        <f>Clean_data!F299</f>
        <v>65</v>
      </c>
      <c r="G296">
        <f>Clean_data!G299</f>
        <v>97</v>
      </c>
      <c r="H296">
        <f>Clean_data!H299</f>
        <v>1</v>
      </c>
      <c r="I296">
        <f>Clean_data!I299</f>
        <v>0.8</v>
      </c>
      <c r="J296">
        <f>Clean_data!J299</f>
        <v>5.5</v>
      </c>
      <c r="K296" t="b">
        <f>Clean_data!K299</f>
        <v>0</v>
      </c>
      <c r="L296">
        <f>Clean_data!L299</f>
        <v>18</v>
      </c>
      <c r="M296" t="str">
        <f>Clean_data!M299</f>
        <v>Saturday</v>
      </c>
      <c r="N296" s="6">
        <f>Clean_data!N299</f>
        <v>5.6833333333333158</v>
      </c>
      <c r="O296" s="5">
        <f>Parameters!$B$3+Parameters!$B$4*I296+Parameters!$B$5*N296</f>
        <v>5.2428333333333264</v>
      </c>
      <c r="P296">
        <f t="shared" si="4"/>
        <v>1.2614304182429627E-2</v>
      </c>
    </row>
    <row r="297" spans="1:16" x14ac:dyDescent="0.3">
      <c r="A297" s="22">
        <f>Clean_data!A300</f>
        <v>44387</v>
      </c>
      <c r="B297" s="23">
        <f>Clean_data!B300</f>
        <v>0.7866550925925927</v>
      </c>
      <c r="C297" s="22">
        <f>Clean_data!C300</f>
        <v>44387</v>
      </c>
      <c r="D297" s="23">
        <f>Clean_data!D300</f>
        <v>0.79136574074074073</v>
      </c>
      <c r="E297">
        <f>Clean_data!E300</f>
        <v>1</v>
      </c>
      <c r="F297">
        <f>Clean_data!F300</f>
        <v>74</v>
      </c>
      <c r="G297">
        <f>Clean_data!G300</f>
        <v>43</v>
      </c>
      <c r="H297">
        <f>Clean_data!H300</f>
        <v>1</v>
      </c>
      <c r="I297">
        <f>Clean_data!I300</f>
        <v>1.42</v>
      </c>
      <c r="J297">
        <f>Clean_data!J300</f>
        <v>7</v>
      </c>
      <c r="K297" t="b">
        <f>Clean_data!K300</f>
        <v>1</v>
      </c>
      <c r="L297">
        <f>Clean_data!L300</f>
        <v>18</v>
      </c>
      <c r="M297" t="str">
        <f>Clean_data!M300</f>
        <v>Saturday</v>
      </c>
      <c r="N297" s="6">
        <f>Clean_data!N300</f>
        <v>6.783333333333168</v>
      </c>
      <c r="O297" s="5">
        <f>Parameters!$B$3+Parameters!$B$4*I297+Parameters!$B$5*N297</f>
        <v>6.7658333333332727</v>
      </c>
      <c r="P297">
        <f t="shared" si="4"/>
        <v>8.1045490002916581E-3</v>
      </c>
    </row>
    <row r="298" spans="1:16" x14ac:dyDescent="0.3">
      <c r="A298" s="22">
        <f>Clean_data!A301</f>
        <v>44387</v>
      </c>
      <c r="B298" s="23">
        <f>Clean_data!B301</f>
        <v>0.77047453703703705</v>
      </c>
      <c r="C298" s="22">
        <f>Clean_data!C301</f>
        <v>44387</v>
      </c>
      <c r="D298" s="23">
        <f>Clean_data!D301</f>
        <v>0.77340277777777777</v>
      </c>
      <c r="E298">
        <f>Clean_data!E301</f>
        <v>1</v>
      </c>
      <c r="F298">
        <f>Clean_data!F301</f>
        <v>95</v>
      </c>
      <c r="G298">
        <f>Clean_data!G301</f>
        <v>95</v>
      </c>
      <c r="H298">
        <f>Clean_data!H301</f>
        <v>1</v>
      </c>
      <c r="I298">
        <f>Clean_data!I301</f>
        <v>0.8</v>
      </c>
      <c r="J298">
        <f>Clean_data!J301</f>
        <v>5</v>
      </c>
      <c r="K298" t="b">
        <f>Clean_data!K301</f>
        <v>0</v>
      </c>
      <c r="L298">
        <f>Clean_data!L301</f>
        <v>18</v>
      </c>
      <c r="M298" t="str">
        <f>Clean_data!M301</f>
        <v>Saturday</v>
      </c>
      <c r="N298" s="6">
        <f>Clean_data!N301</f>
        <v>4.216666666666633</v>
      </c>
      <c r="O298" s="5">
        <f>Parameters!$B$3+Parameters!$B$4*I298+Parameters!$B$5*N298</f>
        <v>4.7001666666666546</v>
      </c>
      <c r="P298">
        <f t="shared" si="4"/>
        <v>1.9126987222676906E-2</v>
      </c>
    </row>
    <row r="299" spans="1:16" x14ac:dyDescent="0.3">
      <c r="A299" s="22">
        <f>Clean_data!A302</f>
        <v>44387</v>
      </c>
      <c r="B299" s="23">
        <f>Clean_data!B302</f>
        <v>0.80178240740740747</v>
      </c>
      <c r="C299" s="22">
        <f>Clean_data!C302</f>
        <v>44387</v>
      </c>
      <c r="D299" s="23">
        <f>Clean_data!D302</f>
        <v>0.80724537037037036</v>
      </c>
      <c r="E299">
        <f>Clean_data!E302</f>
        <v>1</v>
      </c>
      <c r="F299">
        <f>Clean_data!F302</f>
        <v>74</v>
      </c>
      <c r="G299">
        <f>Clean_data!G302</f>
        <v>247</v>
      </c>
      <c r="H299">
        <f>Clean_data!H302</f>
        <v>6</v>
      </c>
      <c r="I299">
        <f>Clean_data!I302</f>
        <v>2.2000000000000002</v>
      </c>
      <c r="J299">
        <f>Clean_data!J302</f>
        <v>9</v>
      </c>
      <c r="K299" t="b">
        <f>Clean_data!K302</f>
        <v>1</v>
      </c>
      <c r="L299">
        <f>Clean_data!L302</f>
        <v>19</v>
      </c>
      <c r="M299" t="str">
        <f>Clean_data!M302</f>
        <v>Saturday</v>
      </c>
      <c r="N299" s="6">
        <f>Clean_data!N302</f>
        <v>7.8666666666665641</v>
      </c>
      <c r="O299" s="5">
        <f>Parameters!$B$3+Parameters!$B$4*I299+Parameters!$B$5*N299</f>
        <v>8.5706666666666287</v>
      </c>
      <c r="P299">
        <f t="shared" si="4"/>
        <v>2.150674133997486E-2</v>
      </c>
    </row>
    <row r="300" spans="1:16" x14ac:dyDescent="0.3">
      <c r="A300" s="22">
        <f>Clean_data!A303</f>
        <v>44387</v>
      </c>
      <c r="B300" s="23">
        <f>Clean_data!B303</f>
        <v>0.80557870370370377</v>
      </c>
      <c r="C300" s="22">
        <f>Clean_data!C303</f>
        <v>44387</v>
      </c>
      <c r="D300" s="23">
        <f>Clean_data!D303</f>
        <v>0.82929398148148137</v>
      </c>
      <c r="E300">
        <f>Clean_data!E303</f>
        <v>1</v>
      </c>
      <c r="F300">
        <f>Clean_data!F303</f>
        <v>216</v>
      </c>
      <c r="G300">
        <f>Clean_data!G303</f>
        <v>129</v>
      </c>
      <c r="H300">
        <f>Clean_data!H303</f>
        <v>1</v>
      </c>
      <c r="I300">
        <f>Clean_data!I303</f>
        <v>9.17</v>
      </c>
      <c r="J300">
        <f>Clean_data!J303</f>
        <v>30.5</v>
      </c>
      <c r="K300" t="b">
        <f>Clean_data!K303</f>
        <v>0</v>
      </c>
      <c r="L300">
        <f>Clean_data!L303</f>
        <v>19</v>
      </c>
      <c r="M300" t="str">
        <f>Clean_data!M303</f>
        <v>Saturday</v>
      </c>
      <c r="N300" s="6">
        <f>Clean_data!N303</f>
        <v>34.149999999999743</v>
      </c>
      <c r="O300" s="5">
        <f>Parameters!$B$3+Parameters!$B$4*I300+Parameters!$B$5*N300</f>
        <v>30.841499999999904</v>
      </c>
      <c r="P300">
        <f t="shared" si="4"/>
        <v>3.7813416986830985E-3</v>
      </c>
    </row>
    <row r="301" spans="1:16" x14ac:dyDescent="0.3">
      <c r="A301" s="22">
        <f>Clean_data!A304</f>
        <v>44387</v>
      </c>
      <c r="B301" s="23">
        <f>Clean_data!B304</f>
        <v>0.86140046296296291</v>
      </c>
      <c r="C301" s="22">
        <f>Clean_data!C304</f>
        <v>44387</v>
      </c>
      <c r="D301" s="23">
        <f>Clean_data!D304</f>
        <v>0.876886574074074</v>
      </c>
      <c r="E301">
        <f>Clean_data!E304</f>
        <v>1</v>
      </c>
      <c r="F301">
        <f>Clean_data!F304</f>
        <v>257</v>
      </c>
      <c r="G301">
        <f>Clean_data!G304</f>
        <v>91</v>
      </c>
      <c r="H301">
        <f>Clean_data!H304</f>
        <v>1</v>
      </c>
      <c r="I301">
        <f>Clean_data!I304</f>
        <v>3.55</v>
      </c>
      <c r="J301">
        <f>Clean_data!J304</f>
        <v>15.5</v>
      </c>
      <c r="K301" t="b">
        <f>Clean_data!K304</f>
        <v>0</v>
      </c>
      <c r="L301">
        <f>Clean_data!L304</f>
        <v>20</v>
      </c>
      <c r="M301" t="str">
        <f>Clean_data!M304</f>
        <v>Saturday</v>
      </c>
      <c r="N301" s="6">
        <f>Clean_data!N304</f>
        <v>22.299999999999969</v>
      </c>
      <c r="O301" s="5">
        <f>Parameters!$B$3+Parameters!$B$4*I301+Parameters!$B$5*N301</f>
        <v>16.340999999999987</v>
      </c>
      <c r="P301">
        <f t="shared" si="4"/>
        <v>4.3282602043937246E-2</v>
      </c>
    </row>
    <row r="302" spans="1:16" x14ac:dyDescent="0.3">
      <c r="A302" s="22">
        <f>Clean_data!A305</f>
        <v>44387</v>
      </c>
      <c r="B302" s="23">
        <f>Clean_data!B305</f>
        <v>0.87039351851851843</v>
      </c>
      <c r="C302" s="22">
        <f>Clean_data!C305</f>
        <v>44387</v>
      </c>
      <c r="D302" s="23">
        <f>Clean_data!D305</f>
        <v>0.87344907407407402</v>
      </c>
      <c r="E302">
        <f>Clean_data!E305</f>
        <v>1</v>
      </c>
      <c r="F302">
        <f>Clean_data!F305</f>
        <v>33</v>
      </c>
      <c r="G302">
        <f>Clean_data!G305</f>
        <v>40</v>
      </c>
      <c r="H302">
        <f>Clean_data!H305</f>
        <v>1</v>
      </c>
      <c r="I302">
        <f>Clean_data!I305</f>
        <v>1.04</v>
      </c>
      <c r="J302">
        <f>Clean_data!J305</f>
        <v>5.5</v>
      </c>
      <c r="K302" t="b">
        <f>Clean_data!K305</f>
        <v>0</v>
      </c>
      <c r="L302">
        <f>Clean_data!L305</f>
        <v>20</v>
      </c>
      <c r="M302" t="str">
        <f>Clean_data!M305</f>
        <v>Saturday</v>
      </c>
      <c r="N302" s="6">
        <f>Clean_data!N305</f>
        <v>4.4000000000000483</v>
      </c>
      <c r="O302" s="5">
        <f>Parameters!$B$3+Parameters!$B$4*I302+Parameters!$B$5*N302</f>
        <v>5.2000000000000179</v>
      </c>
      <c r="P302">
        <f t="shared" si="4"/>
        <v>1.7307692307690178E-2</v>
      </c>
    </row>
    <row r="303" spans="1:16" x14ac:dyDescent="0.3">
      <c r="A303" s="22">
        <f>Clean_data!A306</f>
        <v>44387</v>
      </c>
      <c r="B303" s="23">
        <f>Clean_data!B306</f>
        <v>0.84366898148148151</v>
      </c>
      <c r="C303" s="22">
        <f>Clean_data!C306</f>
        <v>44387</v>
      </c>
      <c r="D303" s="23">
        <f>Clean_data!D306</f>
        <v>0.85531250000000003</v>
      </c>
      <c r="E303">
        <f>Clean_data!E306</f>
        <v>1</v>
      </c>
      <c r="F303">
        <f>Clean_data!F306</f>
        <v>223</v>
      </c>
      <c r="G303">
        <f>Clean_data!G306</f>
        <v>129</v>
      </c>
      <c r="H303">
        <f>Clean_data!H306</f>
        <v>1</v>
      </c>
      <c r="I303">
        <f>Clean_data!I306</f>
        <v>3.13</v>
      </c>
      <c r="J303">
        <f>Clean_data!J306</f>
        <v>13.5</v>
      </c>
      <c r="K303" t="b">
        <f>Clean_data!K306</f>
        <v>0</v>
      </c>
      <c r="L303">
        <f>Clean_data!L306</f>
        <v>20</v>
      </c>
      <c r="M303" t="str">
        <f>Clean_data!M306</f>
        <v>Saturday</v>
      </c>
      <c r="N303" s="6">
        <f>Clean_data!N306</f>
        <v>16.766666666666676</v>
      </c>
      <c r="O303" s="5">
        <f>Parameters!$B$3+Parameters!$B$4*I303+Parameters!$B$5*N303</f>
        <v>13.53766666666667</v>
      </c>
      <c r="P303">
        <f t="shared" si="4"/>
        <v>1.0480223902036542E-4</v>
      </c>
    </row>
    <row r="304" spans="1:16" x14ac:dyDescent="0.3">
      <c r="A304" s="22">
        <f>Clean_data!A307</f>
        <v>44387</v>
      </c>
      <c r="B304" s="23">
        <f>Clean_data!B307</f>
        <v>0.87771990740740735</v>
      </c>
      <c r="C304" s="22">
        <f>Clean_data!C307</f>
        <v>44387</v>
      </c>
      <c r="D304" s="23">
        <f>Clean_data!D307</f>
        <v>0.88809027777777771</v>
      </c>
      <c r="E304">
        <f>Clean_data!E307</f>
        <v>1</v>
      </c>
      <c r="F304">
        <f>Clean_data!F307</f>
        <v>244</v>
      </c>
      <c r="G304">
        <f>Clean_data!G307</f>
        <v>42</v>
      </c>
      <c r="H304">
        <f>Clean_data!H307</f>
        <v>1</v>
      </c>
      <c r="I304">
        <f>Clean_data!I307</f>
        <v>4.28</v>
      </c>
      <c r="J304">
        <f>Clean_data!J307</f>
        <v>15</v>
      </c>
      <c r="K304" t="b">
        <f>Clean_data!K307</f>
        <v>1</v>
      </c>
      <c r="L304">
        <f>Clean_data!L307</f>
        <v>21</v>
      </c>
      <c r="M304" t="str">
        <f>Clean_data!M307</f>
        <v>Saturday</v>
      </c>
      <c r="N304" s="6">
        <f>Clean_data!N307</f>
        <v>14.933333333333323</v>
      </c>
      <c r="O304" s="5">
        <f>Parameters!$B$3+Parameters!$B$4*I304+Parameters!$B$5*N304</f>
        <v>14.929333333333329</v>
      </c>
      <c r="P304">
        <f t="shared" si="4"/>
        <v>3.3449435860800458E-4</v>
      </c>
    </row>
    <row r="305" spans="1:16" x14ac:dyDescent="0.3">
      <c r="A305" s="22">
        <f>Clean_data!A308</f>
        <v>44387</v>
      </c>
      <c r="B305" s="23">
        <f>Clean_data!B308</f>
        <v>0.94344907407407408</v>
      </c>
      <c r="C305" s="22">
        <f>Clean_data!C308</f>
        <v>44387</v>
      </c>
      <c r="D305" s="23">
        <f>Clean_data!D308</f>
        <v>0.94693287037037033</v>
      </c>
      <c r="E305">
        <f>Clean_data!E308</f>
        <v>1</v>
      </c>
      <c r="F305">
        <f>Clean_data!F308</f>
        <v>255</v>
      </c>
      <c r="G305">
        <f>Clean_data!G308</f>
        <v>256</v>
      </c>
      <c r="H305">
        <f>Clean_data!H308</f>
        <v>1</v>
      </c>
      <c r="I305">
        <f>Clean_data!I308</f>
        <v>0.7</v>
      </c>
      <c r="J305">
        <f>Clean_data!J308</f>
        <v>5</v>
      </c>
      <c r="K305" t="b">
        <f>Clean_data!K308</f>
        <v>0</v>
      </c>
      <c r="L305">
        <f>Clean_data!L308</f>
        <v>22</v>
      </c>
      <c r="M305" t="str">
        <f>Clean_data!M308</f>
        <v>Saturday</v>
      </c>
      <c r="N305" s="6">
        <f>Clean_data!N308</f>
        <v>5.0166666666665982</v>
      </c>
      <c r="O305" s="5">
        <f>Parameters!$B$3+Parameters!$B$4*I305+Parameters!$B$5*N305</f>
        <v>4.8161666666666409</v>
      </c>
      <c r="P305">
        <f t="shared" si="4"/>
        <v>7.0169279394651507E-3</v>
      </c>
    </row>
    <row r="306" spans="1:16" x14ac:dyDescent="0.3">
      <c r="A306" s="22">
        <f>Clean_data!A309</f>
        <v>44387</v>
      </c>
      <c r="B306" s="23">
        <f>Clean_data!B309</f>
        <v>0.91979166666666667</v>
      </c>
      <c r="C306" s="22">
        <f>Clean_data!C309</f>
        <v>44387</v>
      </c>
      <c r="D306" s="23">
        <f>Clean_data!D309</f>
        <v>0.92116898148148152</v>
      </c>
      <c r="E306">
        <f>Clean_data!E309</f>
        <v>1</v>
      </c>
      <c r="F306">
        <f>Clean_data!F309</f>
        <v>80</v>
      </c>
      <c r="G306">
        <f>Clean_data!G309</f>
        <v>255</v>
      </c>
      <c r="H306">
        <f>Clean_data!H309</f>
        <v>1</v>
      </c>
      <c r="I306">
        <f>Clean_data!I309</f>
        <v>0.32</v>
      </c>
      <c r="J306">
        <f>Clean_data!J309</f>
        <v>3.5</v>
      </c>
      <c r="K306" t="b">
        <f>Clean_data!K309</f>
        <v>0</v>
      </c>
      <c r="L306">
        <f>Clean_data!L309</f>
        <v>22</v>
      </c>
      <c r="M306" t="str">
        <f>Clean_data!M309</f>
        <v>Saturday</v>
      </c>
      <c r="N306" s="6">
        <f>Clean_data!N309</f>
        <v>1.9833333333333769</v>
      </c>
      <c r="O306" s="5">
        <f>Parameters!$B$3+Parameters!$B$4*I306+Parameters!$B$5*N306</f>
        <v>3.0098333333333493</v>
      </c>
      <c r="P306">
        <f t="shared" si="4"/>
        <v>7.9826134706604171E-2</v>
      </c>
    </row>
    <row r="307" spans="1:16" x14ac:dyDescent="0.3">
      <c r="A307" s="22">
        <f>Clean_data!A310</f>
        <v>44388</v>
      </c>
      <c r="B307" s="23">
        <f>Clean_data!B310</f>
        <v>4.3449074074074077E-2</v>
      </c>
      <c r="C307" s="22">
        <f>Clean_data!C310</f>
        <v>44388</v>
      </c>
      <c r="D307" s="23">
        <f>Clean_data!D310</f>
        <v>4.8761574074074075E-2</v>
      </c>
      <c r="E307">
        <f>Clean_data!E310</f>
        <v>1</v>
      </c>
      <c r="F307">
        <f>Clean_data!F310</f>
        <v>74</v>
      </c>
      <c r="G307">
        <f>Clean_data!G310</f>
        <v>75</v>
      </c>
      <c r="H307">
        <f>Clean_data!H310</f>
        <v>1</v>
      </c>
      <c r="I307">
        <f>Clean_data!I310</f>
        <v>1.36</v>
      </c>
      <c r="J307">
        <f>Clean_data!J310</f>
        <v>7</v>
      </c>
      <c r="K307" t="b">
        <f>Clean_data!K310</f>
        <v>1</v>
      </c>
      <c r="L307">
        <f>Clean_data!L310</f>
        <v>1</v>
      </c>
      <c r="M307" t="str">
        <f>Clean_data!M310</f>
        <v>Sunday</v>
      </c>
      <c r="N307" s="6">
        <f>Clean_data!N310</f>
        <v>7.6499999999999968</v>
      </c>
      <c r="O307" s="5">
        <f>Parameters!$B$3+Parameters!$B$4*I307+Parameters!$B$5*N307</f>
        <v>6.9784999999999995</v>
      </c>
      <c r="P307">
        <f t="shared" si="4"/>
        <v>6.6239163143945307E-5</v>
      </c>
    </row>
    <row r="308" spans="1:16" x14ac:dyDescent="0.3">
      <c r="A308" s="22">
        <f>Clean_data!A311</f>
        <v>44388</v>
      </c>
      <c r="B308" s="23">
        <f>Clean_data!B311</f>
        <v>8.0682870370370363E-2</v>
      </c>
      <c r="C308" s="22">
        <f>Clean_data!C311</f>
        <v>44388</v>
      </c>
      <c r="D308" s="23">
        <f>Clean_data!D311</f>
        <v>9.1400462962962961E-2</v>
      </c>
      <c r="E308">
        <f>Clean_data!E311</f>
        <v>1</v>
      </c>
      <c r="F308">
        <f>Clean_data!F311</f>
        <v>212</v>
      </c>
      <c r="G308">
        <f>Clean_data!G311</f>
        <v>51</v>
      </c>
      <c r="H308">
        <f>Clean_data!H311</f>
        <v>2</v>
      </c>
      <c r="I308">
        <f>Clean_data!I311</f>
        <v>6.13</v>
      </c>
      <c r="J308">
        <f>Clean_data!J311</f>
        <v>17.5</v>
      </c>
      <c r="K308" t="b">
        <f>Clean_data!K311</f>
        <v>0</v>
      </c>
      <c r="L308">
        <f>Clean_data!L311</f>
        <v>1</v>
      </c>
      <c r="M308" t="str">
        <f>Clean_data!M311</f>
        <v>Sunday</v>
      </c>
      <c r="N308" s="6">
        <f>Clean_data!N311</f>
        <v>15.433333333333341</v>
      </c>
      <c r="O308" s="5">
        <f>Parameters!$B$3+Parameters!$B$4*I308+Parameters!$B$5*N308</f>
        <v>18.444333333333336</v>
      </c>
      <c r="P308">
        <f t="shared" si="4"/>
        <v>4.834902017482063E-2</v>
      </c>
    </row>
    <row r="309" spans="1:16" x14ac:dyDescent="0.3">
      <c r="A309" s="22">
        <f>Clean_data!A312</f>
        <v>44388</v>
      </c>
      <c r="B309" s="23">
        <f>Clean_data!B312</f>
        <v>0.12343749999999999</v>
      </c>
      <c r="C309" s="22">
        <f>Clean_data!C312</f>
        <v>44388</v>
      </c>
      <c r="D309" s="23">
        <f>Clean_data!D312</f>
        <v>0.12887731481481482</v>
      </c>
      <c r="E309">
        <f>Clean_data!E312</f>
        <v>1</v>
      </c>
      <c r="F309">
        <f>Clean_data!F312</f>
        <v>260</v>
      </c>
      <c r="G309">
        <f>Clean_data!G312</f>
        <v>82</v>
      </c>
      <c r="H309">
        <f>Clean_data!H312</f>
        <v>1</v>
      </c>
      <c r="I309">
        <f>Clean_data!I312</f>
        <v>1.1499999999999999</v>
      </c>
      <c r="J309">
        <f>Clean_data!J312</f>
        <v>7</v>
      </c>
      <c r="K309" t="b">
        <f>Clean_data!K312</f>
        <v>0</v>
      </c>
      <c r="L309">
        <f>Clean_data!L312</f>
        <v>2</v>
      </c>
      <c r="M309" t="str">
        <f>Clean_data!M312</f>
        <v>Sunday</v>
      </c>
      <c r="N309" s="6">
        <f>Clean_data!N312</f>
        <v>7.8333333333333517</v>
      </c>
      <c r="O309" s="5">
        <f>Parameters!$B$3+Parameters!$B$4*I309+Parameters!$B$5*N309</f>
        <v>6.6683333333333401</v>
      </c>
      <c r="P309">
        <f t="shared" si="4"/>
        <v>1.6496292593517595E-2</v>
      </c>
    </row>
    <row r="310" spans="1:16" x14ac:dyDescent="0.3">
      <c r="A310" s="22">
        <f>Clean_data!A313</f>
        <v>44388</v>
      </c>
      <c r="B310" s="23">
        <f>Clean_data!B313</f>
        <v>0.15190972222222224</v>
      </c>
      <c r="C310" s="22">
        <f>Clean_data!C313</f>
        <v>44388</v>
      </c>
      <c r="D310" s="23">
        <f>Clean_data!D313</f>
        <v>0.15861111111111112</v>
      </c>
      <c r="E310">
        <f>Clean_data!E313</f>
        <v>1</v>
      </c>
      <c r="F310">
        <f>Clean_data!F313</f>
        <v>173</v>
      </c>
      <c r="G310">
        <f>Clean_data!G313</f>
        <v>95</v>
      </c>
      <c r="H310">
        <f>Clean_data!H313</f>
        <v>1</v>
      </c>
      <c r="I310">
        <f>Clean_data!I313</f>
        <v>2.02</v>
      </c>
      <c r="J310">
        <f>Clean_data!J313</f>
        <v>9</v>
      </c>
      <c r="K310" t="b">
        <f>Clean_data!K313</f>
        <v>0</v>
      </c>
      <c r="L310">
        <f>Clean_data!L313</f>
        <v>3</v>
      </c>
      <c r="M310" t="str">
        <f>Clean_data!M313</f>
        <v>Sunday</v>
      </c>
      <c r="N310" s="6">
        <f>Clean_data!N313</f>
        <v>9.6499999999999897</v>
      </c>
      <c r="O310" s="5">
        <f>Parameters!$B$3+Parameters!$B$4*I310+Parameters!$B$5*N310</f>
        <v>8.9064999999999959</v>
      </c>
      <c r="P310">
        <f t="shared" si="4"/>
        <v>9.8155841239552896E-4</v>
      </c>
    </row>
    <row r="311" spans="1:16" x14ac:dyDescent="0.3">
      <c r="A311" s="22">
        <f>Clean_data!A314</f>
        <v>44388</v>
      </c>
      <c r="B311" s="23">
        <f>Clean_data!B314</f>
        <v>0.30238425925925927</v>
      </c>
      <c r="C311" s="22">
        <f>Clean_data!C314</f>
        <v>44388</v>
      </c>
      <c r="D311" s="23">
        <f>Clean_data!D314</f>
        <v>0.3056828703703704</v>
      </c>
      <c r="E311">
        <f>Clean_data!E314</f>
        <v>1</v>
      </c>
      <c r="F311">
        <f>Clean_data!F314</f>
        <v>75</v>
      </c>
      <c r="G311">
        <f>Clean_data!G314</f>
        <v>74</v>
      </c>
      <c r="H311">
        <f>Clean_data!H314</f>
        <v>1</v>
      </c>
      <c r="I311">
        <f>Clean_data!I314</f>
        <v>1.38</v>
      </c>
      <c r="J311">
        <f>Clean_data!J314</f>
        <v>6.5</v>
      </c>
      <c r="K311" t="b">
        <f>Clean_data!K314</f>
        <v>1</v>
      </c>
      <c r="L311">
        <f>Clean_data!L314</f>
        <v>7</v>
      </c>
      <c r="M311" t="str">
        <f>Clean_data!M314</f>
        <v>Sunday</v>
      </c>
      <c r="N311" s="6">
        <f>Clean_data!N314</f>
        <v>4.7500000000000231</v>
      </c>
      <c r="O311" s="5">
        <f>Parameters!$B$3+Parameters!$B$4*I311+Parameters!$B$5*N311</f>
        <v>5.9415000000000084</v>
      </c>
      <c r="P311">
        <f t="shared" si="4"/>
        <v>5.2498906000166649E-2</v>
      </c>
    </row>
    <row r="312" spans="1:16" x14ac:dyDescent="0.3">
      <c r="A312" s="22">
        <f>Clean_data!A315</f>
        <v>44388</v>
      </c>
      <c r="B312" s="23">
        <f>Clean_data!B315</f>
        <v>0.3721180555555556</v>
      </c>
      <c r="C312" s="22">
        <f>Clean_data!C315</f>
        <v>44388</v>
      </c>
      <c r="D312" s="23">
        <f>Clean_data!D315</f>
        <v>0.39908564814814818</v>
      </c>
      <c r="E312">
        <f>Clean_data!E315</f>
        <v>1</v>
      </c>
      <c r="F312">
        <f>Clean_data!F315</f>
        <v>223</v>
      </c>
      <c r="G312">
        <f>Clean_data!G315</f>
        <v>21</v>
      </c>
      <c r="H312">
        <f>Clean_data!H315</f>
        <v>1</v>
      </c>
      <c r="I312">
        <f>Clean_data!I315</f>
        <v>25.3</v>
      </c>
      <c r="J312">
        <f>Clean_data!J315</f>
        <v>68.5</v>
      </c>
      <c r="K312" t="b">
        <f>Clean_data!K315</f>
        <v>0</v>
      </c>
      <c r="L312">
        <f>Clean_data!L315</f>
        <v>8</v>
      </c>
      <c r="M312" t="str">
        <f>Clean_data!M315</f>
        <v>Sunday</v>
      </c>
      <c r="N312" s="6">
        <f>Clean_data!N315</f>
        <v>38.8333333333333</v>
      </c>
      <c r="O312" s="5">
        <f>Parameters!$B$3+Parameters!$B$4*I312+Parameters!$B$5*N312</f>
        <v>61.60833333333332</v>
      </c>
      <c r="P312">
        <f t="shared" si="4"/>
        <v>0.77091956355111002</v>
      </c>
    </row>
    <row r="313" spans="1:16" x14ac:dyDescent="0.3">
      <c r="A313" s="22">
        <f>Clean_data!A316</f>
        <v>44388</v>
      </c>
      <c r="B313" s="23">
        <f>Clean_data!B316</f>
        <v>0.39228009259259261</v>
      </c>
      <c r="C313" s="22">
        <f>Clean_data!C316</f>
        <v>44388</v>
      </c>
      <c r="D313" s="23">
        <f>Clean_data!D316</f>
        <v>0.40190972222222227</v>
      </c>
      <c r="E313">
        <f>Clean_data!E316</f>
        <v>1</v>
      </c>
      <c r="F313">
        <f>Clean_data!F316</f>
        <v>95</v>
      </c>
      <c r="G313">
        <f>Clean_data!G316</f>
        <v>131</v>
      </c>
      <c r="H313">
        <f>Clean_data!H316</f>
        <v>1</v>
      </c>
      <c r="I313">
        <f>Clean_data!I316</f>
        <v>3.39</v>
      </c>
      <c r="J313">
        <f>Clean_data!J316</f>
        <v>13</v>
      </c>
      <c r="K313" t="b">
        <f>Clean_data!K316</f>
        <v>0</v>
      </c>
      <c r="L313">
        <f>Clean_data!L316</f>
        <v>9</v>
      </c>
      <c r="M313" t="str">
        <f>Clean_data!M316</f>
        <v>Sunday</v>
      </c>
      <c r="N313" s="6">
        <f>Clean_data!N316</f>
        <v>13.866666666666703</v>
      </c>
      <c r="O313" s="5">
        <f>Parameters!$B$3+Parameters!$B$4*I313+Parameters!$B$5*N313</f>
        <v>12.93266666666668</v>
      </c>
      <c r="P313">
        <f t="shared" si="4"/>
        <v>3.505678986887935E-4</v>
      </c>
    </row>
    <row r="314" spans="1:16" x14ac:dyDescent="0.3">
      <c r="A314" s="22">
        <f>Clean_data!A317</f>
        <v>44388</v>
      </c>
      <c r="B314" s="23">
        <f>Clean_data!B317</f>
        <v>0.43206018518518513</v>
      </c>
      <c r="C314" s="22">
        <f>Clean_data!C317</f>
        <v>44388</v>
      </c>
      <c r="D314" s="23">
        <f>Clean_data!D317</f>
        <v>0.44975694444444447</v>
      </c>
      <c r="E314">
        <f>Clean_data!E317</f>
        <v>1</v>
      </c>
      <c r="F314">
        <f>Clean_data!F317</f>
        <v>95</v>
      </c>
      <c r="G314">
        <f>Clean_data!G317</f>
        <v>36</v>
      </c>
      <c r="H314">
        <f>Clean_data!H317</f>
        <v>2</v>
      </c>
      <c r="I314">
        <f>Clean_data!I317</f>
        <v>4.62</v>
      </c>
      <c r="J314">
        <f>Clean_data!J317</f>
        <v>19.5</v>
      </c>
      <c r="K314" t="b">
        <f>Clean_data!K317</f>
        <v>0</v>
      </c>
      <c r="L314">
        <f>Clean_data!L317</f>
        <v>10</v>
      </c>
      <c r="M314" t="str">
        <f>Clean_data!M317</f>
        <v>Sunday</v>
      </c>
      <c r="N314" s="6">
        <f>Clean_data!N317</f>
        <v>25.483333333333455</v>
      </c>
      <c r="O314" s="5">
        <f>Parameters!$B$3+Parameters!$B$4*I314+Parameters!$B$5*N314</f>
        <v>19.444833333333378</v>
      </c>
      <c r="P314">
        <f t="shared" si="4"/>
        <v>1.5651258403378082E-4</v>
      </c>
    </row>
    <row r="315" spans="1:16" x14ac:dyDescent="0.3">
      <c r="A315" s="22">
        <f>Clean_data!A318</f>
        <v>44388</v>
      </c>
      <c r="B315" s="23">
        <f>Clean_data!B318</f>
        <v>0.45195601851851852</v>
      </c>
      <c r="C315" s="22">
        <f>Clean_data!C318</f>
        <v>44388</v>
      </c>
      <c r="D315" s="23">
        <f>Clean_data!D318</f>
        <v>0.45612268518518517</v>
      </c>
      <c r="E315">
        <f>Clean_data!E318</f>
        <v>1</v>
      </c>
      <c r="F315">
        <f>Clean_data!F318</f>
        <v>41</v>
      </c>
      <c r="G315">
        <f>Clean_data!G318</f>
        <v>42</v>
      </c>
      <c r="H315">
        <f>Clean_data!H318</f>
        <v>1</v>
      </c>
      <c r="I315">
        <f>Clean_data!I318</f>
        <v>1.08</v>
      </c>
      <c r="J315">
        <f>Clean_data!J318</f>
        <v>6.5</v>
      </c>
      <c r="K315" t="b">
        <f>Clean_data!K318</f>
        <v>1</v>
      </c>
      <c r="L315">
        <f>Clean_data!L318</f>
        <v>10</v>
      </c>
      <c r="M315" t="str">
        <f>Clean_data!M318</f>
        <v>Sunday</v>
      </c>
      <c r="N315" s="6">
        <f>Clean_data!N318</f>
        <v>5.9999999999999787</v>
      </c>
      <c r="O315" s="5">
        <f>Parameters!$B$3+Parameters!$B$4*I315+Parameters!$B$5*N315</f>
        <v>5.8639999999999919</v>
      </c>
      <c r="P315">
        <f t="shared" si="4"/>
        <v>6.8979536152798587E-2</v>
      </c>
    </row>
    <row r="316" spans="1:16" x14ac:dyDescent="0.3">
      <c r="A316" s="22">
        <f>Clean_data!A319</f>
        <v>44388</v>
      </c>
      <c r="B316" s="23">
        <f>Clean_data!B319</f>
        <v>0.42769675925925926</v>
      </c>
      <c r="C316" s="22">
        <f>Clean_data!C319</f>
        <v>44388</v>
      </c>
      <c r="D316" s="23">
        <f>Clean_data!D319</f>
        <v>0.43369212962962966</v>
      </c>
      <c r="E316">
        <f>Clean_data!E319</f>
        <v>1</v>
      </c>
      <c r="F316">
        <f>Clean_data!F319</f>
        <v>75</v>
      </c>
      <c r="G316">
        <f>Clean_data!G319</f>
        <v>74</v>
      </c>
      <c r="H316">
        <f>Clean_data!H319</f>
        <v>2</v>
      </c>
      <c r="I316">
        <f>Clean_data!I319</f>
        <v>1.49</v>
      </c>
      <c r="J316">
        <f>Clean_data!J319</f>
        <v>8</v>
      </c>
      <c r="K316" t="b">
        <f>Clean_data!K319</f>
        <v>1</v>
      </c>
      <c r="L316">
        <f>Clean_data!L319</f>
        <v>10</v>
      </c>
      <c r="M316" t="str">
        <f>Clean_data!M319</f>
        <v>Sunday</v>
      </c>
      <c r="N316" s="6">
        <f>Clean_data!N319</f>
        <v>8.6333333333333773</v>
      </c>
      <c r="O316" s="5">
        <f>Parameters!$B$3+Parameters!$B$4*I316+Parameters!$B$5*N316</f>
        <v>7.5763333333333494</v>
      </c>
      <c r="P316">
        <f t="shared" si="4"/>
        <v>2.3691334125271305E-2</v>
      </c>
    </row>
    <row r="317" spans="1:16" x14ac:dyDescent="0.3">
      <c r="A317" s="22">
        <f>Clean_data!A320</f>
        <v>44388</v>
      </c>
      <c r="B317" s="23">
        <f>Clean_data!B320</f>
        <v>0.48744212962962963</v>
      </c>
      <c r="C317" s="22">
        <f>Clean_data!C320</f>
        <v>44388</v>
      </c>
      <c r="D317" s="23">
        <f>Clean_data!D320</f>
        <v>0.49100694444444443</v>
      </c>
      <c r="E317">
        <f>Clean_data!E320</f>
        <v>1</v>
      </c>
      <c r="F317">
        <f>Clean_data!F320</f>
        <v>41</v>
      </c>
      <c r="G317">
        <f>Clean_data!G320</f>
        <v>41</v>
      </c>
      <c r="H317">
        <f>Clean_data!H320</f>
        <v>1</v>
      </c>
      <c r="I317">
        <f>Clean_data!I320</f>
        <v>0.59</v>
      </c>
      <c r="J317">
        <f>Clean_data!J320</f>
        <v>5.5</v>
      </c>
      <c r="K317" t="b">
        <f>Clean_data!K320</f>
        <v>1</v>
      </c>
      <c r="L317">
        <f>Clean_data!L320</f>
        <v>11</v>
      </c>
      <c r="M317" t="str">
        <f>Clean_data!M320</f>
        <v>Sunday</v>
      </c>
      <c r="N317" s="6">
        <f>Clean_data!N320</f>
        <v>5.1333333333333098</v>
      </c>
      <c r="O317" s="5">
        <f>Parameters!$B$3+Parameters!$B$4*I317+Parameters!$B$5*N317</f>
        <v>4.6613333333333244</v>
      </c>
      <c r="P317">
        <f t="shared" si="4"/>
        <v>0.15089282990084252</v>
      </c>
    </row>
    <row r="318" spans="1:16" x14ac:dyDescent="0.3">
      <c r="A318" s="22">
        <f>Clean_data!A321</f>
        <v>44388</v>
      </c>
      <c r="B318" s="23">
        <f>Clean_data!B321</f>
        <v>0.46785879629629629</v>
      </c>
      <c r="C318" s="22">
        <f>Clean_data!C321</f>
        <v>44388</v>
      </c>
      <c r="D318" s="23">
        <f>Clean_data!D321</f>
        <v>0.47702546296296294</v>
      </c>
      <c r="E318">
        <f>Clean_data!E321</f>
        <v>1</v>
      </c>
      <c r="F318">
        <f>Clean_data!F321</f>
        <v>42</v>
      </c>
      <c r="G318">
        <f>Clean_data!G321</f>
        <v>78</v>
      </c>
      <c r="H318">
        <f>Clean_data!H321</f>
        <v>2</v>
      </c>
      <c r="I318">
        <f>Clean_data!I321</f>
        <v>5.75</v>
      </c>
      <c r="J318">
        <f>Clean_data!J321</f>
        <v>18</v>
      </c>
      <c r="K318" t="b">
        <f>Clean_data!K321</f>
        <v>1</v>
      </c>
      <c r="L318">
        <f>Clean_data!L321</f>
        <v>11</v>
      </c>
      <c r="M318" t="str">
        <f>Clean_data!M321</f>
        <v>Sunday</v>
      </c>
      <c r="N318" s="6">
        <f>Clean_data!N321</f>
        <v>13.199999999999985</v>
      </c>
      <c r="O318" s="5">
        <f>Parameters!$B$3+Parameters!$B$4*I318+Parameters!$B$5*N318</f>
        <v>16.933999999999994</v>
      </c>
      <c r="P318">
        <f t="shared" si="4"/>
        <v>6.710499586630525E-2</v>
      </c>
    </row>
    <row r="319" spans="1:16" x14ac:dyDescent="0.3">
      <c r="A319" s="22">
        <f>Clean_data!A322</f>
        <v>44388</v>
      </c>
      <c r="B319" s="23">
        <f>Clean_data!B322</f>
        <v>0.53021990740740743</v>
      </c>
      <c r="C319" s="22">
        <f>Clean_data!C322</f>
        <v>44388</v>
      </c>
      <c r="D319" s="23">
        <f>Clean_data!D322</f>
        <v>0.54283564814814811</v>
      </c>
      <c r="E319">
        <f>Clean_data!E322</f>
        <v>1</v>
      </c>
      <c r="F319">
        <f>Clean_data!F322</f>
        <v>25</v>
      </c>
      <c r="G319">
        <f>Clean_data!G322</f>
        <v>61</v>
      </c>
      <c r="H319">
        <f>Clean_data!H322</f>
        <v>1</v>
      </c>
      <c r="I319">
        <f>Clean_data!I322</f>
        <v>2.76</v>
      </c>
      <c r="J319">
        <f>Clean_data!J322</f>
        <v>14</v>
      </c>
      <c r="K319" t="b">
        <f>Clean_data!K322</f>
        <v>0</v>
      </c>
      <c r="L319">
        <f>Clean_data!L322</f>
        <v>12</v>
      </c>
      <c r="M319" t="str">
        <f>Clean_data!M322</f>
        <v>Sunday</v>
      </c>
      <c r="N319" s="6">
        <f>Clean_data!N322</f>
        <v>18.166666666666575</v>
      </c>
      <c r="O319" s="5">
        <f>Parameters!$B$3+Parameters!$B$4*I319+Parameters!$B$5*N319</f>
        <v>13.389666666666633</v>
      </c>
      <c r="P319">
        <f t="shared" si="4"/>
        <v>2.782046686084939E-2</v>
      </c>
    </row>
    <row r="320" spans="1:16" x14ac:dyDescent="0.3">
      <c r="A320" s="22">
        <f>Clean_data!A323</f>
        <v>44388</v>
      </c>
      <c r="B320" s="23">
        <f>Clean_data!B323</f>
        <v>0.55290509259259257</v>
      </c>
      <c r="C320" s="22">
        <f>Clean_data!C323</f>
        <v>44388</v>
      </c>
      <c r="D320" s="23">
        <f>Clean_data!D323</f>
        <v>0.55989583333333337</v>
      </c>
      <c r="E320">
        <f>Clean_data!E323</f>
        <v>1</v>
      </c>
      <c r="F320">
        <f>Clean_data!F323</f>
        <v>65</v>
      </c>
      <c r="G320">
        <f>Clean_data!G323</f>
        <v>97</v>
      </c>
      <c r="H320">
        <f>Clean_data!H323</f>
        <v>1</v>
      </c>
      <c r="I320">
        <f>Clean_data!I323</f>
        <v>1.1000000000000001</v>
      </c>
      <c r="J320">
        <f>Clean_data!J323</f>
        <v>8.5</v>
      </c>
      <c r="K320" t="b">
        <f>Clean_data!K323</f>
        <v>0</v>
      </c>
      <c r="L320">
        <f>Clean_data!L323</f>
        <v>13</v>
      </c>
      <c r="M320" t="str">
        <f>Clean_data!M323</f>
        <v>Sunday</v>
      </c>
      <c r="N320" s="6">
        <f>Clean_data!N323</f>
        <v>10.066666666666748</v>
      </c>
      <c r="O320" s="5">
        <f>Parameters!$B$3+Parameters!$B$4*I320+Parameters!$B$5*N320</f>
        <v>7.4046666666666967</v>
      </c>
      <c r="P320">
        <f t="shared" si="4"/>
        <v>0.1620268899492717</v>
      </c>
    </row>
    <row r="321" spans="1:16" x14ac:dyDescent="0.3">
      <c r="A321" s="22">
        <f>Clean_data!A324</f>
        <v>44388</v>
      </c>
      <c r="B321" s="23">
        <f>Clean_data!B324</f>
        <v>0.5756944444444444</v>
      </c>
      <c r="C321" s="22">
        <f>Clean_data!C324</f>
        <v>44388</v>
      </c>
      <c r="D321" s="23">
        <f>Clean_data!D324</f>
        <v>0.59700231481481481</v>
      </c>
      <c r="E321">
        <f>Clean_data!E324</f>
        <v>1</v>
      </c>
      <c r="F321">
        <f>Clean_data!F324</f>
        <v>65</v>
      </c>
      <c r="G321">
        <f>Clean_data!G324</f>
        <v>177</v>
      </c>
      <c r="H321">
        <f>Clean_data!H324</f>
        <v>1</v>
      </c>
      <c r="I321">
        <f>Clean_data!I324</f>
        <v>4.4000000000000004</v>
      </c>
      <c r="J321">
        <f>Clean_data!J324</f>
        <v>21</v>
      </c>
      <c r="K321" t="b">
        <f>Clean_data!K324</f>
        <v>0</v>
      </c>
      <c r="L321">
        <f>Clean_data!L324</f>
        <v>13</v>
      </c>
      <c r="M321" t="str">
        <f>Clean_data!M324</f>
        <v>Sunday</v>
      </c>
      <c r="N321" s="6">
        <f>Clean_data!N324</f>
        <v>30.683333333333387</v>
      </c>
      <c r="O321" s="5">
        <f>Parameters!$B$3+Parameters!$B$4*I321+Parameters!$B$5*N321</f>
        <v>20.972833333333355</v>
      </c>
      <c r="P321">
        <f t="shared" ref="P321:P384" si="5">(J321-O321)^2/O321</f>
        <v>3.5189703081442924E-5</v>
      </c>
    </row>
    <row r="322" spans="1:16" x14ac:dyDescent="0.3">
      <c r="A322" s="22">
        <f>Clean_data!A325</f>
        <v>44388</v>
      </c>
      <c r="B322" s="23">
        <f>Clean_data!B325</f>
        <v>0.56148148148148147</v>
      </c>
      <c r="C322" s="22">
        <f>Clean_data!C325</f>
        <v>44388</v>
      </c>
      <c r="D322" s="23">
        <f>Clean_data!D325</f>
        <v>0.5664583333333334</v>
      </c>
      <c r="E322">
        <f>Clean_data!E325</f>
        <v>1</v>
      </c>
      <c r="F322">
        <f>Clean_data!F325</f>
        <v>43</v>
      </c>
      <c r="G322">
        <f>Clean_data!G325</f>
        <v>41</v>
      </c>
      <c r="H322">
        <f>Clean_data!H325</f>
        <v>1</v>
      </c>
      <c r="I322">
        <f>Clean_data!I325</f>
        <v>1.1399999999999999</v>
      </c>
      <c r="J322">
        <f>Clean_data!J325</f>
        <v>7</v>
      </c>
      <c r="K322" t="b">
        <f>Clean_data!K325</f>
        <v>1</v>
      </c>
      <c r="L322">
        <f>Clean_data!L325</f>
        <v>13</v>
      </c>
      <c r="M322" t="str">
        <f>Clean_data!M325</f>
        <v>Sunday</v>
      </c>
      <c r="N322" s="6">
        <f>Clean_data!N325</f>
        <v>7.1666666666667744</v>
      </c>
      <c r="O322" s="5">
        <f>Parameters!$B$3+Parameters!$B$4*I322+Parameters!$B$5*N322</f>
        <v>6.4036666666667061</v>
      </c>
      <c r="P322">
        <f t="shared" si="5"/>
        <v>5.5532785036343006E-2</v>
      </c>
    </row>
    <row r="323" spans="1:16" x14ac:dyDescent="0.3">
      <c r="A323" s="22">
        <f>Clean_data!A326</f>
        <v>44388</v>
      </c>
      <c r="B323" s="23">
        <f>Clean_data!B326</f>
        <v>0.59224537037037039</v>
      </c>
      <c r="C323" s="22">
        <f>Clean_data!C326</f>
        <v>44388</v>
      </c>
      <c r="D323" s="23">
        <f>Clean_data!D326</f>
        <v>0.59892361111111114</v>
      </c>
      <c r="E323">
        <f>Clean_data!E326</f>
        <v>1</v>
      </c>
      <c r="F323">
        <f>Clean_data!F326</f>
        <v>74</v>
      </c>
      <c r="G323">
        <f>Clean_data!G326</f>
        <v>75</v>
      </c>
      <c r="H323">
        <f>Clean_data!H326</f>
        <v>1</v>
      </c>
      <c r="I323">
        <f>Clean_data!I326</f>
        <v>1.62</v>
      </c>
      <c r="J323">
        <f>Clean_data!J326</f>
        <v>8</v>
      </c>
      <c r="K323" t="b">
        <f>Clean_data!K326</f>
        <v>1</v>
      </c>
      <c r="L323">
        <f>Clean_data!L326</f>
        <v>14</v>
      </c>
      <c r="M323" t="str">
        <f>Clean_data!M326</f>
        <v>Sunday</v>
      </c>
      <c r="N323" s="6">
        <f>Clean_data!N326</f>
        <v>9.6166666666666778</v>
      </c>
      <c r="O323" s="5">
        <f>Parameters!$B$3+Parameters!$B$4*I323+Parameters!$B$5*N323</f>
        <v>8.1741666666666717</v>
      </c>
      <c r="P323">
        <f t="shared" si="5"/>
        <v>3.7109627213105728E-3</v>
      </c>
    </row>
    <row r="324" spans="1:16" x14ac:dyDescent="0.3">
      <c r="A324" s="22">
        <f>Clean_data!A327</f>
        <v>44388</v>
      </c>
      <c r="B324" s="23">
        <f>Clean_data!B327</f>
        <v>0.64011574074074074</v>
      </c>
      <c r="C324" s="22">
        <f>Clean_data!C327</f>
        <v>44388</v>
      </c>
      <c r="D324" s="23">
        <f>Clean_data!D327</f>
        <v>0.64309027777777772</v>
      </c>
      <c r="E324">
        <f>Clean_data!E327</f>
        <v>1</v>
      </c>
      <c r="F324">
        <f>Clean_data!F327</f>
        <v>42</v>
      </c>
      <c r="G324">
        <f>Clean_data!G327</f>
        <v>42</v>
      </c>
      <c r="H324">
        <f>Clean_data!H327</f>
        <v>1</v>
      </c>
      <c r="I324">
        <f>Clean_data!I327</f>
        <v>0.99</v>
      </c>
      <c r="J324">
        <f>Clean_data!J327</f>
        <v>5.5</v>
      </c>
      <c r="K324" t="b">
        <f>Clean_data!K327</f>
        <v>1</v>
      </c>
      <c r="L324">
        <f>Clean_data!L327</f>
        <v>15</v>
      </c>
      <c r="M324" t="str">
        <f>Clean_data!M327</f>
        <v>Sunday</v>
      </c>
      <c r="N324" s="6">
        <f>Clean_data!N327</f>
        <v>4.2833333333332568</v>
      </c>
      <c r="O324" s="5">
        <f>Parameters!$B$3+Parameters!$B$4*I324+Parameters!$B$5*N324</f>
        <v>5.0668333333333049</v>
      </c>
      <c r="P324">
        <f t="shared" si="5"/>
        <v>3.7031682071866745E-2</v>
      </c>
    </row>
    <row r="325" spans="1:16" x14ac:dyDescent="0.3">
      <c r="A325" s="22">
        <f>Clean_data!A328</f>
        <v>44388</v>
      </c>
      <c r="B325" s="23">
        <f>Clean_data!B328</f>
        <v>0.64122685185185191</v>
      </c>
      <c r="C325" s="22">
        <f>Clean_data!C328</f>
        <v>44388</v>
      </c>
      <c r="D325" s="23">
        <f>Clean_data!D328</f>
        <v>0.65115740740740746</v>
      </c>
      <c r="E325">
        <f>Clean_data!E328</f>
        <v>1</v>
      </c>
      <c r="F325">
        <f>Clean_data!F328</f>
        <v>28</v>
      </c>
      <c r="G325">
        <f>Clean_data!G328</f>
        <v>82</v>
      </c>
      <c r="H325">
        <f>Clean_data!H328</f>
        <v>1</v>
      </c>
      <c r="I325">
        <f>Clean_data!I328</f>
        <v>3.13</v>
      </c>
      <c r="J325">
        <f>Clean_data!J328</f>
        <v>13</v>
      </c>
      <c r="K325" t="b">
        <f>Clean_data!K328</f>
        <v>0</v>
      </c>
      <c r="L325">
        <f>Clean_data!L328</f>
        <v>15</v>
      </c>
      <c r="M325" t="str">
        <f>Clean_data!M328</f>
        <v>Sunday</v>
      </c>
      <c r="N325" s="6">
        <f>Clean_data!N328</f>
        <v>14.299999999999997</v>
      </c>
      <c r="O325" s="5">
        <f>Parameters!$B$3+Parameters!$B$4*I325+Parameters!$B$5*N325</f>
        <v>12.625</v>
      </c>
      <c r="P325">
        <f t="shared" si="5"/>
        <v>1.1138613861386138E-2</v>
      </c>
    </row>
    <row r="326" spans="1:16" x14ac:dyDescent="0.3">
      <c r="A326" s="22">
        <f>Clean_data!A329</f>
        <v>44388</v>
      </c>
      <c r="B326" s="23">
        <f>Clean_data!B329</f>
        <v>0.66548611111111111</v>
      </c>
      <c r="C326" s="22">
        <f>Clean_data!C329</f>
        <v>44388</v>
      </c>
      <c r="D326" s="23">
        <f>Clean_data!D329</f>
        <v>0.68163194444444442</v>
      </c>
      <c r="E326">
        <f>Clean_data!E329</f>
        <v>1</v>
      </c>
      <c r="F326">
        <f>Clean_data!F329</f>
        <v>196</v>
      </c>
      <c r="G326">
        <f>Clean_data!G329</f>
        <v>179</v>
      </c>
      <c r="H326">
        <f>Clean_data!H329</f>
        <v>2</v>
      </c>
      <c r="I326">
        <f>Clean_data!I329</f>
        <v>6.92</v>
      </c>
      <c r="J326">
        <f>Clean_data!J329</f>
        <v>23</v>
      </c>
      <c r="K326" t="b">
        <f>Clean_data!K329</f>
        <v>0</v>
      </c>
      <c r="L326">
        <f>Clean_data!L329</f>
        <v>15</v>
      </c>
      <c r="M326" t="str">
        <f>Clean_data!M329</f>
        <v>Sunday</v>
      </c>
      <c r="N326" s="6">
        <f>Clean_data!N329</f>
        <v>23.249999999999957</v>
      </c>
      <c r="O326" s="5">
        <f>Parameters!$B$3+Parameters!$B$4*I326+Parameters!$B$5*N326</f>
        <v>22.758499999999984</v>
      </c>
      <c r="P326">
        <f t="shared" si="5"/>
        <v>2.5626579080347076E-3</v>
      </c>
    </row>
    <row r="327" spans="1:16" x14ac:dyDescent="0.3">
      <c r="A327" s="22">
        <f>Clean_data!A330</f>
        <v>44388</v>
      </c>
      <c r="B327" s="23">
        <f>Clean_data!B330</f>
        <v>0.68545138888888879</v>
      </c>
      <c r="C327" s="22">
        <f>Clean_data!C330</f>
        <v>44388</v>
      </c>
      <c r="D327" s="23">
        <f>Clean_data!D330</f>
        <v>0.68714120370370368</v>
      </c>
      <c r="E327">
        <f>Clean_data!E330</f>
        <v>1</v>
      </c>
      <c r="F327">
        <f>Clean_data!F330</f>
        <v>129</v>
      </c>
      <c r="G327">
        <f>Clean_data!G330</f>
        <v>129</v>
      </c>
      <c r="H327">
        <f>Clean_data!H330</f>
        <v>1</v>
      </c>
      <c r="I327">
        <f>Clean_data!I330</f>
        <v>0.18</v>
      </c>
      <c r="J327">
        <f>Clean_data!J330</f>
        <v>3.5</v>
      </c>
      <c r="K327" t="b">
        <f>Clean_data!K330</f>
        <v>0</v>
      </c>
      <c r="L327">
        <f>Clean_data!L330</f>
        <v>16</v>
      </c>
      <c r="M327" t="str">
        <f>Clean_data!M330</f>
        <v>Sunday</v>
      </c>
      <c r="N327" s="6">
        <f>Clean_data!N330</f>
        <v>2.4333333333334473</v>
      </c>
      <c r="O327" s="5">
        <f>Parameters!$B$3+Parameters!$B$4*I327+Parameters!$B$5*N327</f>
        <v>2.9243333333333754</v>
      </c>
      <c r="P327">
        <f t="shared" si="5"/>
        <v>0.11332227668222657</v>
      </c>
    </row>
    <row r="328" spans="1:16" x14ac:dyDescent="0.3">
      <c r="A328" s="22">
        <f>Clean_data!A331</f>
        <v>44388</v>
      </c>
      <c r="B328" s="23">
        <f>Clean_data!B331</f>
        <v>0.6868981481481482</v>
      </c>
      <c r="C328" s="22">
        <f>Clean_data!C331</f>
        <v>44388</v>
      </c>
      <c r="D328" s="23">
        <f>Clean_data!D331</f>
        <v>0.6944907407407408</v>
      </c>
      <c r="E328">
        <f>Clean_data!E331</f>
        <v>1</v>
      </c>
      <c r="F328">
        <f>Clean_data!F331</f>
        <v>52</v>
      </c>
      <c r="G328">
        <f>Clean_data!G331</f>
        <v>106</v>
      </c>
      <c r="H328">
        <f>Clean_data!H331</f>
        <v>1</v>
      </c>
      <c r="I328">
        <f>Clean_data!I331</f>
        <v>1.88</v>
      </c>
      <c r="J328">
        <f>Clean_data!J331</f>
        <v>9</v>
      </c>
      <c r="K328" t="b">
        <f>Clean_data!K331</f>
        <v>0</v>
      </c>
      <c r="L328">
        <f>Clean_data!L331</f>
        <v>16</v>
      </c>
      <c r="M328" t="str">
        <f>Clean_data!M331</f>
        <v>Sunday</v>
      </c>
      <c r="N328" s="6">
        <f>Clean_data!N331</f>
        <v>10.933333333333337</v>
      </c>
      <c r="O328" s="5">
        <f>Parameters!$B$3+Parameters!$B$4*I328+Parameters!$B$5*N328</f>
        <v>9.1293333333333351</v>
      </c>
      <c r="P328">
        <f t="shared" si="5"/>
        <v>1.8322379630982427E-3</v>
      </c>
    </row>
    <row r="329" spans="1:16" x14ac:dyDescent="0.3">
      <c r="A329" s="22">
        <f>Clean_data!A332</f>
        <v>44388</v>
      </c>
      <c r="B329" s="23">
        <f>Clean_data!B332</f>
        <v>0.74569444444444455</v>
      </c>
      <c r="C329" s="22">
        <f>Clean_data!C332</f>
        <v>44388</v>
      </c>
      <c r="D329" s="23">
        <f>Clean_data!D332</f>
        <v>0.79184027777777777</v>
      </c>
      <c r="E329">
        <f>Clean_data!E332</f>
        <v>1</v>
      </c>
      <c r="F329">
        <f>Clean_data!F332</f>
        <v>55</v>
      </c>
      <c r="G329">
        <f>Clean_data!G332</f>
        <v>225</v>
      </c>
      <c r="H329">
        <f>Clean_data!H332</f>
        <v>1</v>
      </c>
      <c r="I329">
        <f>Clean_data!I332</f>
        <v>15.5</v>
      </c>
      <c r="J329">
        <f>Clean_data!J332</f>
        <v>59</v>
      </c>
      <c r="K329" t="b">
        <f>Clean_data!K332</f>
        <v>0</v>
      </c>
      <c r="L329">
        <f>Clean_data!L332</f>
        <v>17</v>
      </c>
      <c r="M329" t="str">
        <f>Clean_data!M332</f>
        <v>Sunday</v>
      </c>
      <c r="N329" s="6">
        <f>Clean_data!N332</f>
        <v>66.449999999999832</v>
      </c>
      <c r="O329" s="5">
        <f>Parameters!$B$3+Parameters!$B$4*I329+Parameters!$B$5*N329</f>
        <v>54.186499999999938</v>
      </c>
      <c r="P329">
        <f t="shared" si="5"/>
        <v>0.42759326123666636</v>
      </c>
    </row>
    <row r="330" spans="1:16" x14ac:dyDescent="0.3">
      <c r="A330" s="22">
        <f>Clean_data!A333</f>
        <v>44388</v>
      </c>
      <c r="B330" s="23">
        <f>Clean_data!B333</f>
        <v>0.78319444444444442</v>
      </c>
      <c r="C330" s="22">
        <f>Clean_data!C333</f>
        <v>44388</v>
      </c>
      <c r="D330" s="23">
        <f>Clean_data!D333</f>
        <v>0.79810185185185178</v>
      </c>
      <c r="E330">
        <f>Clean_data!E333</f>
        <v>1</v>
      </c>
      <c r="F330">
        <f>Clean_data!F333</f>
        <v>75</v>
      </c>
      <c r="G330">
        <f>Clean_data!G333</f>
        <v>78</v>
      </c>
      <c r="H330">
        <f>Clean_data!H333</f>
        <v>1</v>
      </c>
      <c r="I330">
        <f>Clean_data!I333</f>
        <v>6.94</v>
      </c>
      <c r="J330">
        <f>Clean_data!J333</f>
        <v>22.5</v>
      </c>
      <c r="K330" t="b">
        <f>Clean_data!K333</f>
        <v>1</v>
      </c>
      <c r="L330">
        <f>Clean_data!L333</f>
        <v>18</v>
      </c>
      <c r="M330" t="str">
        <f>Clean_data!M333</f>
        <v>Sunday</v>
      </c>
      <c r="N330" s="6">
        <f>Clean_data!N333</f>
        <v>21.466666666666612</v>
      </c>
      <c r="O330" s="5">
        <f>Parameters!$B$3+Parameters!$B$4*I330+Parameters!$B$5*N330</f>
        <v>22.134666666666647</v>
      </c>
      <c r="P330">
        <f t="shared" si="5"/>
        <v>6.0298375599870174E-3</v>
      </c>
    </row>
    <row r="331" spans="1:16" x14ac:dyDescent="0.3">
      <c r="A331" s="22">
        <f>Clean_data!A334</f>
        <v>44388</v>
      </c>
      <c r="B331" s="23">
        <f>Clean_data!B334</f>
        <v>0.75006944444444434</v>
      </c>
      <c r="C331" s="22">
        <f>Clean_data!C334</f>
        <v>44388</v>
      </c>
      <c r="D331" s="23">
        <f>Clean_data!D334</f>
        <v>0.75331018518518522</v>
      </c>
      <c r="E331">
        <f>Clean_data!E334</f>
        <v>1</v>
      </c>
      <c r="F331">
        <f>Clean_data!F334</f>
        <v>41</v>
      </c>
      <c r="G331">
        <f>Clean_data!G334</f>
        <v>74</v>
      </c>
      <c r="H331">
        <f>Clean_data!H334</f>
        <v>1</v>
      </c>
      <c r="I331">
        <f>Clean_data!I334</f>
        <v>0.6</v>
      </c>
      <c r="J331">
        <f>Clean_data!J334</f>
        <v>5</v>
      </c>
      <c r="K331" t="b">
        <f>Clean_data!K334</f>
        <v>1</v>
      </c>
      <c r="L331">
        <f>Clean_data!L334</f>
        <v>18</v>
      </c>
      <c r="M331" t="str">
        <f>Clean_data!M334</f>
        <v>Sunday</v>
      </c>
      <c r="N331" s="6">
        <f>Clean_data!N334</f>
        <v>4.6666666666668633</v>
      </c>
      <c r="O331" s="5">
        <f>Parameters!$B$3+Parameters!$B$4*I331+Parameters!$B$5*N331</f>
        <v>4.5066666666667397</v>
      </c>
      <c r="P331">
        <f t="shared" si="5"/>
        <v>5.4003944773158695E-2</v>
      </c>
    </row>
    <row r="332" spans="1:16" x14ac:dyDescent="0.3">
      <c r="A332" s="22">
        <f>Clean_data!A335</f>
        <v>44388</v>
      </c>
      <c r="B332" s="23">
        <f>Clean_data!B335</f>
        <v>0.82570601851851855</v>
      </c>
      <c r="C332" s="22">
        <f>Clean_data!C335</f>
        <v>44388</v>
      </c>
      <c r="D332" s="23">
        <f>Clean_data!D335</f>
        <v>0.83377314814814818</v>
      </c>
      <c r="E332">
        <f>Clean_data!E335</f>
        <v>1</v>
      </c>
      <c r="F332">
        <f>Clean_data!F335</f>
        <v>82</v>
      </c>
      <c r="G332">
        <f>Clean_data!G335</f>
        <v>260</v>
      </c>
      <c r="H332">
        <f>Clean_data!H335</f>
        <v>1</v>
      </c>
      <c r="I332">
        <f>Clean_data!I335</f>
        <v>2.9</v>
      </c>
      <c r="J332">
        <f>Clean_data!J335</f>
        <v>11.5</v>
      </c>
      <c r="K332" t="b">
        <f>Clean_data!K335</f>
        <v>0</v>
      </c>
      <c r="L332">
        <f>Clean_data!L335</f>
        <v>19</v>
      </c>
      <c r="M332" t="str">
        <f>Clean_data!M335</f>
        <v>Sunday</v>
      </c>
      <c r="N332" s="6">
        <f>Clean_data!N335</f>
        <v>11.616666666666671</v>
      </c>
      <c r="O332" s="5">
        <f>Parameters!$B$3+Parameters!$B$4*I332+Parameters!$B$5*N332</f>
        <v>11.218166666666669</v>
      </c>
      <c r="P332">
        <f t="shared" si="5"/>
        <v>7.0804820553961581E-3</v>
      </c>
    </row>
    <row r="333" spans="1:16" x14ac:dyDescent="0.3">
      <c r="A333" s="22">
        <f>Clean_data!A336</f>
        <v>44388</v>
      </c>
      <c r="B333" s="23">
        <f>Clean_data!B336</f>
        <v>0.85560185185185189</v>
      </c>
      <c r="C333" s="22">
        <f>Clean_data!C336</f>
        <v>44388</v>
      </c>
      <c r="D333" s="23">
        <f>Clean_data!D336</f>
        <v>0.86380787037037043</v>
      </c>
      <c r="E333">
        <f>Clean_data!E336</f>
        <v>1</v>
      </c>
      <c r="F333">
        <f>Clean_data!F336</f>
        <v>92</v>
      </c>
      <c r="G333">
        <f>Clean_data!G336</f>
        <v>173</v>
      </c>
      <c r="H333">
        <f>Clean_data!H336</f>
        <v>1</v>
      </c>
      <c r="I333">
        <f>Clean_data!I336</f>
        <v>0.54</v>
      </c>
      <c r="J333">
        <f>Clean_data!J336</f>
        <v>4.5</v>
      </c>
      <c r="K333" t="b">
        <f>Clean_data!K336</f>
        <v>0</v>
      </c>
      <c r="L333">
        <f>Clean_data!L336</f>
        <v>20</v>
      </c>
      <c r="M333" t="str">
        <f>Clean_data!M336</f>
        <v>Sunday</v>
      </c>
      <c r="N333" s="6">
        <f>Clean_data!N336</f>
        <v>11.816666666666702</v>
      </c>
      <c r="O333" s="5">
        <f>Parameters!$B$3+Parameters!$B$4*I333+Parameters!$B$5*N333</f>
        <v>7.0441666666666798</v>
      </c>
      <c r="P333">
        <f t="shared" si="5"/>
        <v>0.91888570132892455</v>
      </c>
    </row>
    <row r="334" spans="1:16" x14ac:dyDescent="0.3">
      <c r="A334" s="22">
        <f>Clean_data!A337</f>
        <v>44388</v>
      </c>
      <c r="B334" s="23">
        <f>Clean_data!B337</f>
        <v>0.9102662037037037</v>
      </c>
      <c r="C334" s="22">
        <f>Clean_data!C337</f>
        <v>44388</v>
      </c>
      <c r="D334" s="23">
        <f>Clean_data!D337</f>
        <v>0.91736111111111107</v>
      </c>
      <c r="E334">
        <f>Clean_data!E337</f>
        <v>1</v>
      </c>
      <c r="F334">
        <f>Clean_data!F337</f>
        <v>166</v>
      </c>
      <c r="G334">
        <f>Clean_data!G337</f>
        <v>42</v>
      </c>
      <c r="H334">
        <f>Clean_data!H337</f>
        <v>1</v>
      </c>
      <c r="I334">
        <f>Clean_data!I337</f>
        <v>1.68</v>
      </c>
      <c r="J334">
        <f>Clean_data!J337</f>
        <v>9</v>
      </c>
      <c r="K334" t="b">
        <f>Clean_data!K337</f>
        <v>1</v>
      </c>
      <c r="L334">
        <f>Clean_data!L337</f>
        <v>21</v>
      </c>
      <c r="M334" t="str">
        <f>Clean_data!M337</f>
        <v>Sunday</v>
      </c>
      <c r="N334" s="6">
        <f>Clean_data!N337</f>
        <v>10.216666666666612</v>
      </c>
      <c r="O334" s="5">
        <f>Parameters!$B$3+Parameters!$B$4*I334+Parameters!$B$5*N334</f>
        <v>8.5041666666666469</v>
      </c>
      <c r="P334">
        <f t="shared" si="5"/>
        <v>2.8909439817085502E-2</v>
      </c>
    </row>
    <row r="335" spans="1:16" x14ac:dyDescent="0.3">
      <c r="A335" s="22">
        <f>Clean_data!A338</f>
        <v>44388</v>
      </c>
      <c r="B335" s="23">
        <f>Clean_data!B338</f>
        <v>0.92983796296296306</v>
      </c>
      <c r="C335" s="22">
        <f>Clean_data!C338</f>
        <v>44388</v>
      </c>
      <c r="D335" s="23">
        <f>Clean_data!D338</f>
        <v>0.94871527777777775</v>
      </c>
      <c r="E335">
        <f>Clean_data!E338</f>
        <v>1</v>
      </c>
      <c r="F335">
        <f>Clean_data!F338</f>
        <v>42</v>
      </c>
      <c r="G335">
        <f>Clean_data!G338</f>
        <v>169</v>
      </c>
      <c r="H335">
        <f>Clean_data!H338</f>
        <v>1</v>
      </c>
      <c r="I335">
        <f>Clean_data!I338</f>
        <v>4.7</v>
      </c>
      <c r="J335">
        <f>Clean_data!J338</f>
        <v>20</v>
      </c>
      <c r="K335" t="b">
        <f>Clean_data!K338</f>
        <v>1</v>
      </c>
      <c r="L335">
        <f>Clean_data!L338</f>
        <v>22</v>
      </c>
      <c r="M335" t="str">
        <f>Clean_data!M338</f>
        <v>Sunday</v>
      </c>
      <c r="N335" s="6">
        <f>Clean_data!N338</f>
        <v>27.183333333333159</v>
      </c>
      <c r="O335" s="5">
        <f>Parameters!$B$3+Parameters!$B$4*I335+Parameters!$B$5*N335</f>
        <v>20.217833333333267</v>
      </c>
      <c r="P335">
        <f t="shared" si="5"/>
        <v>2.3470052566339551E-3</v>
      </c>
    </row>
    <row r="336" spans="1:16" x14ac:dyDescent="0.3">
      <c r="A336" s="22">
        <f>Clean_data!A339</f>
        <v>44389</v>
      </c>
      <c r="B336" s="23">
        <f>Clean_data!B339</f>
        <v>5.9259259259259256E-3</v>
      </c>
      <c r="C336" s="22">
        <f>Clean_data!C339</f>
        <v>44389</v>
      </c>
      <c r="D336" s="23">
        <f>Clean_data!D339</f>
        <v>1.2870370370370372E-2</v>
      </c>
      <c r="E336">
        <f>Clean_data!E339</f>
        <v>1</v>
      </c>
      <c r="F336">
        <f>Clean_data!F339</f>
        <v>74</v>
      </c>
      <c r="G336">
        <f>Clean_data!G339</f>
        <v>75</v>
      </c>
      <c r="H336">
        <f>Clean_data!H339</f>
        <v>1</v>
      </c>
      <c r="I336">
        <f>Clean_data!I339</f>
        <v>1.65</v>
      </c>
      <c r="J336">
        <f>Clean_data!J339</f>
        <v>8.5</v>
      </c>
      <c r="K336" t="b">
        <f>Clean_data!K339</f>
        <v>1</v>
      </c>
      <c r="L336">
        <f>Clean_data!L339</f>
        <v>0</v>
      </c>
      <c r="M336" t="str">
        <f>Clean_data!M339</f>
        <v>Monday</v>
      </c>
      <c r="N336" s="6">
        <f>Clean_data!N339</f>
        <v>10.000000000000004</v>
      </c>
      <c r="O336" s="5">
        <f>Parameters!$B$3+Parameters!$B$4*I336+Parameters!$B$5*N336</f>
        <v>8.370000000000001</v>
      </c>
      <c r="P336">
        <f t="shared" si="5"/>
        <v>2.0191158900836007E-3</v>
      </c>
    </row>
    <row r="337" spans="1:16" x14ac:dyDescent="0.3">
      <c r="A337" s="22">
        <f>Clean_data!A340</f>
        <v>44389</v>
      </c>
      <c r="B337" s="23">
        <f>Clean_data!B340</f>
        <v>1.6134259259259261E-2</v>
      </c>
      <c r="C337" s="22">
        <f>Clean_data!C340</f>
        <v>44389</v>
      </c>
      <c r="D337" s="23">
        <f>Clean_data!D340</f>
        <v>2.2870370370370371E-2</v>
      </c>
      <c r="E337">
        <f>Clean_data!E340</f>
        <v>1</v>
      </c>
      <c r="F337">
        <f>Clean_data!F340</f>
        <v>41</v>
      </c>
      <c r="G337">
        <f>Clean_data!G340</f>
        <v>42</v>
      </c>
      <c r="H337">
        <f>Clean_data!H340</f>
        <v>1</v>
      </c>
      <c r="I337">
        <f>Clean_data!I340</f>
        <v>2.1</v>
      </c>
      <c r="J337">
        <f>Clean_data!J340</f>
        <v>9.5</v>
      </c>
      <c r="K337" t="b">
        <f>Clean_data!K340</f>
        <v>1</v>
      </c>
      <c r="L337">
        <f>Clean_data!L340</f>
        <v>0</v>
      </c>
      <c r="M337" t="str">
        <f>Clean_data!M340</f>
        <v>Monday</v>
      </c>
      <c r="N337" s="6">
        <f>Clean_data!N340</f>
        <v>9.6999999999999975</v>
      </c>
      <c r="O337" s="5">
        <f>Parameters!$B$3+Parameters!$B$4*I337+Parameters!$B$5*N337</f>
        <v>9.0689999999999991</v>
      </c>
      <c r="P337">
        <f t="shared" si="5"/>
        <v>2.0483074208843405E-2</v>
      </c>
    </row>
    <row r="338" spans="1:16" x14ac:dyDescent="0.3">
      <c r="A338" s="22">
        <f>Clean_data!A341</f>
        <v>44389</v>
      </c>
      <c r="B338" s="23">
        <f>Clean_data!B341</f>
        <v>0.15822916666666667</v>
      </c>
      <c r="C338" s="22">
        <f>Clean_data!C341</f>
        <v>44389</v>
      </c>
      <c r="D338" s="23">
        <f>Clean_data!D341</f>
        <v>0.17020833333333332</v>
      </c>
      <c r="E338">
        <f>Clean_data!E341</f>
        <v>1</v>
      </c>
      <c r="F338">
        <f>Clean_data!F341</f>
        <v>173</v>
      </c>
      <c r="G338">
        <f>Clean_data!G341</f>
        <v>226</v>
      </c>
      <c r="H338">
        <f>Clean_data!H341</f>
        <v>2</v>
      </c>
      <c r="I338">
        <f>Clean_data!I341</f>
        <v>3.19</v>
      </c>
      <c r="J338">
        <f>Clean_data!J341</f>
        <v>13.5</v>
      </c>
      <c r="K338" t="b">
        <f>Clean_data!K341</f>
        <v>0</v>
      </c>
      <c r="L338">
        <f>Clean_data!L341</f>
        <v>3</v>
      </c>
      <c r="M338" t="str">
        <f>Clean_data!M341</f>
        <v>Monday</v>
      </c>
      <c r="N338" s="6">
        <f>Clean_data!N341</f>
        <v>17.249999999999979</v>
      </c>
      <c r="O338" s="5">
        <f>Parameters!$B$3+Parameters!$B$4*I338+Parameters!$B$5*N338</f>
        <v>13.824499999999993</v>
      </c>
      <c r="P338">
        <f t="shared" si="5"/>
        <v>7.6169300878871377E-3</v>
      </c>
    </row>
    <row r="339" spans="1:16" x14ac:dyDescent="0.3">
      <c r="A339" s="22">
        <f>Clean_data!A342</f>
        <v>44389</v>
      </c>
      <c r="B339" s="23">
        <f>Clean_data!B342</f>
        <v>0.21084490740740738</v>
      </c>
      <c r="C339" s="22">
        <f>Clean_data!C342</f>
        <v>44389</v>
      </c>
      <c r="D339" s="23">
        <f>Clean_data!D342</f>
        <v>0.21474537037037036</v>
      </c>
      <c r="E339">
        <f>Clean_data!E342</f>
        <v>1</v>
      </c>
      <c r="F339">
        <f>Clean_data!F342</f>
        <v>42</v>
      </c>
      <c r="G339">
        <f>Clean_data!G342</f>
        <v>24</v>
      </c>
      <c r="H339">
        <f>Clean_data!H342</f>
        <v>1</v>
      </c>
      <c r="I339">
        <f>Clean_data!I342</f>
        <v>1.6</v>
      </c>
      <c r="J339">
        <f>Clean_data!J342</f>
        <v>7</v>
      </c>
      <c r="K339" t="b">
        <f>Clean_data!K342</f>
        <v>1</v>
      </c>
      <c r="L339">
        <f>Clean_data!L342</f>
        <v>5</v>
      </c>
      <c r="M339" t="str">
        <f>Clean_data!M342</f>
        <v>Monday</v>
      </c>
      <c r="N339" s="6">
        <f>Clean_data!N342</f>
        <v>5.616666666666692</v>
      </c>
      <c r="O339" s="5">
        <f>Parameters!$B$3+Parameters!$B$4*I339+Parameters!$B$5*N339</f>
        <v>6.6581666666666761</v>
      </c>
      <c r="P339">
        <f t="shared" si="5"/>
        <v>1.7549880264002275E-2</v>
      </c>
    </row>
    <row r="340" spans="1:16" x14ac:dyDescent="0.3">
      <c r="A340" s="22">
        <f>Clean_data!A343</f>
        <v>44389</v>
      </c>
      <c r="B340" s="23">
        <f>Clean_data!B343</f>
        <v>0.27960648148148148</v>
      </c>
      <c r="C340" s="22">
        <f>Clean_data!C343</f>
        <v>44389</v>
      </c>
      <c r="D340" s="23">
        <f>Clean_data!D343</f>
        <v>0.28369212962962964</v>
      </c>
      <c r="E340">
        <f>Clean_data!E343</f>
        <v>1</v>
      </c>
      <c r="F340">
        <f>Clean_data!F343</f>
        <v>74</v>
      </c>
      <c r="G340">
        <f>Clean_data!G343</f>
        <v>43</v>
      </c>
      <c r="H340">
        <f>Clean_data!H343</f>
        <v>1</v>
      </c>
      <c r="I340">
        <f>Clean_data!I343</f>
        <v>1.42</v>
      </c>
      <c r="J340">
        <f>Clean_data!J343</f>
        <v>6.5</v>
      </c>
      <c r="K340" t="b">
        <f>Clean_data!K343</f>
        <v>1</v>
      </c>
      <c r="L340">
        <f>Clean_data!L343</f>
        <v>6</v>
      </c>
      <c r="M340" t="str">
        <f>Clean_data!M343</f>
        <v>Monday</v>
      </c>
      <c r="N340" s="6">
        <f>Clean_data!N343</f>
        <v>5.8833333333333471</v>
      </c>
      <c r="O340" s="5">
        <f>Parameters!$B$3+Parameters!$B$4*I340+Parameters!$B$5*N340</f>
        <v>6.4328333333333383</v>
      </c>
      <c r="P340">
        <f t="shared" si="5"/>
        <v>7.0130234646896528E-4</v>
      </c>
    </row>
    <row r="341" spans="1:16" x14ac:dyDescent="0.3">
      <c r="A341" s="22">
        <f>Clean_data!A344</f>
        <v>44389</v>
      </c>
      <c r="B341" s="23">
        <f>Clean_data!B344</f>
        <v>0.33415509259259263</v>
      </c>
      <c r="C341" s="22">
        <f>Clean_data!C344</f>
        <v>44389</v>
      </c>
      <c r="D341" s="23">
        <f>Clean_data!D344</f>
        <v>0.33944444444444444</v>
      </c>
      <c r="E341">
        <f>Clean_data!E344</f>
        <v>1</v>
      </c>
      <c r="F341">
        <f>Clean_data!F344</f>
        <v>116</v>
      </c>
      <c r="G341">
        <f>Clean_data!G344</f>
        <v>116</v>
      </c>
      <c r="H341">
        <f>Clean_data!H344</f>
        <v>1</v>
      </c>
      <c r="I341">
        <f>Clean_data!I344</f>
        <v>0.96</v>
      </c>
      <c r="J341">
        <f>Clean_data!J344</f>
        <v>7</v>
      </c>
      <c r="K341" t="b">
        <f>Clean_data!K344</f>
        <v>1</v>
      </c>
      <c r="L341">
        <f>Clean_data!L344</f>
        <v>8</v>
      </c>
      <c r="M341" t="str">
        <f>Clean_data!M344</f>
        <v>Monday</v>
      </c>
      <c r="N341" s="6">
        <f>Clean_data!N344</f>
        <v>7.616666666666605</v>
      </c>
      <c r="O341" s="5">
        <f>Parameters!$B$3+Parameters!$B$4*I341+Parameters!$B$5*N341</f>
        <v>6.2461666666666442</v>
      </c>
      <c r="P341">
        <f t="shared" si="5"/>
        <v>9.0978151043757019E-2</v>
      </c>
    </row>
    <row r="342" spans="1:16" x14ac:dyDescent="0.3">
      <c r="A342" s="22">
        <f>Clean_data!A345</f>
        <v>44389</v>
      </c>
      <c r="B342" s="23">
        <f>Clean_data!B345</f>
        <v>0.35164351851851849</v>
      </c>
      <c r="C342" s="22">
        <f>Clean_data!C345</f>
        <v>44389</v>
      </c>
      <c r="D342" s="23">
        <f>Clean_data!D345</f>
        <v>0.35521990740740739</v>
      </c>
      <c r="E342">
        <f>Clean_data!E345</f>
        <v>1</v>
      </c>
      <c r="F342">
        <f>Clean_data!F345</f>
        <v>41</v>
      </c>
      <c r="G342">
        <f>Clean_data!G345</f>
        <v>41</v>
      </c>
      <c r="H342">
        <f>Clean_data!H345</f>
        <v>1</v>
      </c>
      <c r="I342">
        <f>Clean_data!I345</f>
        <v>0.76</v>
      </c>
      <c r="J342">
        <f>Clean_data!J345</f>
        <v>5.5</v>
      </c>
      <c r="K342" t="b">
        <f>Clean_data!K345</f>
        <v>1</v>
      </c>
      <c r="L342">
        <f>Clean_data!L345</f>
        <v>8</v>
      </c>
      <c r="M342" t="str">
        <f>Clean_data!M345</f>
        <v>Monday</v>
      </c>
      <c r="N342" s="6">
        <f>Clean_data!N345</f>
        <v>5.1500000000000057</v>
      </c>
      <c r="O342" s="5">
        <f>Parameters!$B$3+Parameters!$B$4*I342+Parameters!$B$5*N342</f>
        <v>4.9735000000000023</v>
      </c>
      <c r="P342">
        <f t="shared" si="5"/>
        <v>5.5735850005026143E-2</v>
      </c>
    </row>
    <row r="343" spans="1:16" x14ac:dyDescent="0.3">
      <c r="A343" s="22">
        <f>Clean_data!A346</f>
        <v>44389</v>
      </c>
      <c r="B343" s="23">
        <f>Clean_data!B346</f>
        <v>0.39037037037037042</v>
      </c>
      <c r="C343" s="22">
        <f>Clean_data!C346</f>
        <v>44389</v>
      </c>
      <c r="D343" s="23">
        <f>Clean_data!D346</f>
        <v>0.40431712962962968</v>
      </c>
      <c r="E343">
        <f>Clean_data!E346</f>
        <v>1</v>
      </c>
      <c r="F343">
        <f>Clean_data!F346</f>
        <v>244</v>
      </c>
      <c r="G343">
        <f>Clean_data!G346</f>
        <v>41</v>
      </c>
      <c r="H343">
        <f>Clean_data!H346</f>
        <v>1</v>
      </c>
      <c r="I343">
        <f>Clean_data!I346</f>
        <v>3.78</v>
      </c>
      <c r="J343">
        <f>Clean_data!J346</f>
        <v>16</v>
      </c>
      <c r="K343" t="b">
        <f>Clean_data!K346</f>
        <v>1</v>
      </c>
      <c r="L343">
        <f>Clean_data!L346</f>
        <v>9</v>
      </c>
      <c r="M343" t="str">
        <f>Clean_data!M346</f>
        <v>Monday</v>
      </c>
      <c r="N343" s="6">
        <f>Clean_data!N346</f>
        <v>20.083333333333329</v>
      </c>
      <c r="O343" s="5">
        <f>Parameters!$B$3+Parameters!$B$4*I343+Parameters!$B$5*N343</f>
        <v>15.93483333333333</v>
      </c>
      <c r="P343">
        <f t="shared" si="5"/>
        <v>2.665038507532682E-4</v>
      </c>
    </row>
    <row r="344" spans="1:16" x14ac:dyDescent="0.3">
      <c r="A344" s="22">
        <f>Clean_data!A347</f>
        <v>44389</v>
      </c>
      <c r="B344" s="23">
        <f>Clean_data!B347</f>
        <v>0.41923611111111114</v>
      </c>
      <c r="C344" s="22">
        <f>Clean_data!C347</f>
        <v>44389</v>
      </c>
      <c r="D344" s="23">
        <f>Clean_data!D347</f>
        <v>0.42783564814814817</v>
      </c>
      <c r="E344">
        <f>Clean_data!E347</f>
        <v>1</v>
      </c>
      <c r="F344">
        <f>Clean_data!F347</f>
        <v>43</v>
      </c>
      <c r="G344">
        <f>Clean_data!G347</f>
        <v>43</v>
      </c>
      <c r="H344">
        <f>Clean_data!H347</f>
        <v>1</v>
      </c>
      <c r="I344">
        <f>Clean_data!I347</f>
        <v>0.85</v>
      </c>
      <c r="J344">
        <f>Clean_data!J347</f>
        <v>9</v>
      </c>
      <c r="K344" t="b">
        <f>Clean_data!K347</f>
        <v>1</v>
      </c>
      <c r="L344">
        <f>Clean_data!L347</f>
        <v>10</v>
      </c>
      <c r="M344" t="str">
        <f>Clean_data!M347</f>
        <v>Monday</v>
      </c>
      <c r="N344" s="6">
        <f>Clean_data!N347</f>
        <v>12.383333333333324</v>
      </c>
      <c r="O344" s="5">
        <f>Parameters!$B$3+Parameters!$B$4*I344+Parameters!$B$5*N344</f>
        <v>7.811833333333329</v>
      </c>
      <c r="P344">
        <f t="shared" si="5"/>
        <v>0.18071814483724974</v>
      </c>
    </row>
    <row r="345" spans="1:16" x14ac:dyDescent="0.3">
      <c r="A345" s="22">
        <f>Clean_data!A348</f>
        <v>44389</v>
      </c>
      <c r="B345" s="23">
        <f>Clean_data!B348</f>
        <v>0.45917824074074076</v>
      </c>
      <c r="C345" s="22">
        <f>Clean_data!C348</f>
        <v>44389</v>
      </c>
      <c r="D345" s="23">
        <f>Clean_data!D348</f>
        <v>0.4606365740740741</v>
      </c>
      <c r="E345">
        <f>Clean_data!E348</f>
        <v>1</v>
      </c>
      <c r="F345">
        <f>Clean_data!F348</f>
        <v>60</v>
      </c>
      <c r="G345">
        <f>Clean_data!G348</f>
        <v>167</v>
      </c>
      <c r="H345">
        <f>Clean_data!H348</f>
        <v>1</v>
      </c>
      <c r="I345">
        <f>Clean_data!I348</f>
        <v>0.39</v>
      </c>
      <c r="J345">
        <f>Clean_data!J348</f>
        <v>3.5</v>
      </c>
      <c r="K345" t="b">
        <f>Clean_data!K348</f>
        <v>0</v>
      </c>
      <c r="L345">
        <f>Clean_data!L348</f>
        <v>11</v>
      </c>
      <c r="M345" t="str">
        <f>Clean_data!M348</f>
        <v>Monday</v>
      </c>
      <c r="N345" s="6">
        <f>Clean_data!N348</f>
        <v>2.1000000000000085</v>
      </c>
      <c r="O345" s="5">
        <f>Parameters!$B$3+Parameters!$B$4*I345+Parameters!$B$5*N345</f>
        <v>3.1790000000000034</v>
      </c>
      <c r="P345">
        <f t="shared" si="5"/>
        <v>3.2413022963195259E-2</v>
      </c>
    </row>
    <row r="346" spans="1:16" x14ac:dyDescent="0.3">
      <c r="A346" s="22">
        <f>Clean_data!A349</f>
        <v>44389</v>
      </c>
      <c r="B346" s="23">
        <f>Clean_data!B349</f>
        <v>0.44547453703703704</v>
      </c>
      <c r="C346" s="22">
        <f>Clean_data!C349</f>
        <v>44389</v>
      </c>
      <c r="D346" s="23">
        <f>Clean_data!D349</f>
        <v>0.44942129629629629</v>
      </c>
      <c r="E346">
        <f>Clean_data!E349</f>
        <v>1</v>
      </c>
      <c r="F346">
        <f>Clean_data!F349</f>
        <v>74</v>
      </c>
      <c r="G346">
        <f>Clean_data!G349</f>
        <v>41</v>
      </c>
      <c r="H346">
        <f>Clean_data!H349</f>
        <v>1</v>
      </c>
      <c r="I346">
        <f>Clean_data!I349</f>
        <v>0.87</v>
      </c>
      <c r="J346">
        <f>Clean_data!J349</f>
        <v>5.5</v>
      </c>
      <c r="K346" t="b">
        <f>Clean_data!K349</f>
        <v>1</v>
      </c>
      <c r="L346">
        <f>Clean_data!L349</f>
        <v>10</v>
      </c>
      <c r="M346" t="str">
        <f>Clean_data!M349</f>
        <v>Monday</v>
      </c>
      <c r="N346" s="6">
        <f>Clean_data!N349</f>
        <v>5.6833333333333158</v>
      </c>
      <c r="O346" s="5">
        <f>Parameters!$B$3+Parameters!$B$4*I346+Parameters!$B$5*N346</f>
        <v>5.3688333333333267</v>
      </c>
      <c r="P346">
        <f t="shared" si="5"/>
        <v>3.204549922909299E-3</v>
      </c>
    </row>
    <row r="347" spans="1:16" x14ac:dyDescent="0.3">
      <c r="A347" s="22">
        <f>Clean_data!A350</f>
        <v>44389</v>
      </c>
      <c r="B347" s="23">
        <f>Clean_data!B350</f>
        <v>0.48636574074074074</v>
      </c>
      <c r="C347" s="22">
        <f>Clean_data!C350</f>
        <v>44389</v>
      </c>
      <c r="D347" s="23">
        <f>Clean_data!D350</f>
        <v>0.49232638888888891</v>
      </c>
      <c r="E347">
        <f>Clean_data!E350</f>
        <v>1</v>
      </c>
      <c r="F347">
        <f>Clean_data!F350</f>
        <v>41</v>
      </c>
      <c r="G347">
        <f>Clean_data!G350</f>
        <v>151</v>
      </c>
      <c r="H347">
        <f>Clean_data!H350</f>
        <v>1</v>
      </c>
      <c r="I347">
        <f>Clean_data!I350</f>
        <v>1.29</v>
      </c>
      <c r="J347">
        <f>Clean_data!J350</f>
        <v>8</v>
      </c>
      <c r="K347" t="b">
        <f>Clean_data!K350</f>
        <v>1</v>
      </c>
      <c r="L347">
        <f>Clean_data!L350</f>
        <v>11</v>
      </c>
      <c r="M347" t="str">
        <f>Clean_data!M350</f>
        <v>Monday</v>
      </c>
      <c r="N347" s="6">
        <f>Clean_data!N350</f>
        <v>8.5833333333333695</v>
      </c>
      <c r="O347" s="5">
        <f>Parameters!$B$3+Parameters!$B$4*I347+Parameters!$B$5*N347</f>
        <v>7.1978333333333469</v>
      </c>
      <c r="P347">
        <f t="shared" si="5"/>
        <v>8.9397924529754993E-2</v>
      </c>
    </row>
    <row r="348" spans="1:16" x14ac:dyDescent="0.3">
      <c r="A348" s="22">
        <f>Clean_data!A351</f>
        <v>44389</v>
      </c>
      <c r="B348" s="23">
        <f>Clean_data!B351</f>
        <v>0.47657407407407404</v>
      </c>
      <c r="C348" s="22">
        <f>Clean_data!C351</f>
        <v>44389</v>
      </c>
      <c r="D348" s="23">
        <f>Clean_data!D351</f>
        <v>0.48359953703703701</v>
      </c>
      <c r="E348">
        <f>Clean_data!E351</f>
        <v>1</v>
      </c>
      <c r="F348">
        <f>Clean_data!F351</f>
        <v>41</v>
      </c>
      <c r="G348">
        <f>Clean_data!G351</f>
        <v>74</v>
      </c>
      <c r="H348">
        <f>Clean_data!H351</f>
        <v>6</v>
      </c>
      <c r="I348">
        <f>Clean_data!I351</f>
        <v>0.99</v>
      </c>
      <c r="J348">
        <f>Clean_data!J351</f>
        <v>8</v>
      </c>
      <c r="K348" t="b">
        <f>Clean_data!K351</f>
        <v>1</v>
      </c>
      <c r="L348">
        <f>Clean_data!L351</f>
        <v>11</v>
      </c>
      <c r="M348" t="str">
        <f>Clean_data!M351</f>
        <v>Monday</v>
      </c>
      <c r="N348" s="6">
        <f>Clean_data!N351</f>
        <v>10.116666666666676</v>
      </c>
      <c r="O348" s="5">
        <f>Parameters!$B$3+Parameters!$B$4*I348+Parameters!$B$5*N348</f>
        <v>7.2251666666666701</v>
      </c>
      <c r="P348">
        <f t="shared" si="5"/>
        <v>8.3093819442841763E-2</v>
      </c>
    </row>
    <row r="349" spans="1:16" x14ac:dyDescent="0.3">
      <c r="A349" s="22">
        <f>Clean_data!A352</f>
        <v>44389</v>
      </c>
      <c r="B349" s="23">
        <f>Clean_data!B352</f>
        <v>0.46204861111111112</v>
      </c>
      <c r="C349" s="22">
        <f>Clean_data!C352</f>
        <v>44389</v>
      </c>
      <c r="D349" s="23">
        <f>Clean_data!D352</f>
        <v>0.46570601851851851</v>
      </c>
      <c r="E349">
        <f>Clean_data!E352</f>
        <v>1</v>
      </c>
      <c r="F349">
        <f>Clean_data!F352</f>
        <v>41</v>
      </c>
      <c r="G349">
        <f>Clean_data!G352</f>
        <v>41</v>
      </c>
      <c r="H349">
        <f>Clean_data!H352</f>
        <v>1</v>
      </c>
      <c r="I349">
        <f>Clean_data!I352</f>
        <v>0.8</v>
      </c>
      <c r="J349">
        <f>Clean_data!J352</f>
        <v>5.5</v>
      </c>
      <c r="K349" t="b">
        <f>Clean_data!K352</f>
        <v>1</v>
      </c>
      <c r="L349">
        <f>Clean_data!L352</f>
        <v>11</v>
      </c>
      <c r="M349" t="str">
        <f>Clean_data!M352</f>
        <v>Monday</v>
      </c>
      <c r="N349" s="6">
        <f>Clean_data!N352</f>
        <v>5.2666666666666373</v>
      </c>
      <c r="O349" s="5">
        <f>Parameters!$B$3+Parameters!$B$4*I349+Parameters!$B$5*N349</f>
        <v>5.088666666666656</v>
      </c>
      <c r="P349">
        <f t="shared" si="5"/>
        <v>3.3249399537099482E-2</v>
      </c>
    </row>
    <row r="350" spans="1:16" x14ac:dyDescent="0.3">
      <c r="A350" s="22">
        <f>Clean_data!A353</f>
        <v>44389</v>
      </c>
      <c r="B350" s="23">
        <f>Clean_data!B353</f>
        <v>0.46474537037037034</v>
      </c>
      <c r="C350" s="22">
        <f>Clean_data!C353</f>
        <v>44389</v>
      </c>
      <c r="D350" s="23">
        <f>Clean_data!D353</f>
        <v>0.47064814814814815</v>
      </c>
      <c r="E350">
        <f>Clean_data!E353</f>
        <v>1</v>
      </c>
      <c r="F350">
        <f>Clean_data!F353</f>
        <v>74</v>
      </c>
      <c r="G350">
        <f>Clean_data!G353</f>
        <v>75</v>
      </c>
      <c r="H350">
        <f>Clean_data!H353</f>
        <v>1</v>
      </c>
      <c r="I350">
        <f>Clean_data!I353</f>
        <v>1.2</v>
      </c>
      <c r="J350">
        <f>Clean_data!J353</f>
        <v>7.5</v>
      </c>
      <c r="K350" t="b">
        <f>Clean_data!K353</f>
        <v>1</v>
      </c>
      <c r="L350">
        <f>Clean_data!L353</f>
        <v>11</v>
      </c>
      <c r="M350" t="str">
        <f>Clean_data!M353</f>
        <v>Monday</v>
      </c>
      <c r="N350" s="6">
        <f>Clean_data!N353</f>
        <v>8.5000000000000497</v>
      </c>
      <c r="O350" s="5">
        <f>Parameters!$B$3+Parameters!$B$4*I350+Parameters!$B$5*N350</f>
        <v>7.0050000000000185</v>
      </c>
      <c r="P350">
        <f t="shared" si="5"/>
        <v>3.4978586723766025E-2</v>
      </c>
    </row>
    <row r="351" spans="1:16" x14ac:dyDescent="0.3">
      <c r="A351" s="22">
        <f>Clean_data!A354</f>
        <v>44389</v>
      </c>
      <c r="B351" s="23">
        <f>Clean_data!B354</f>
        <v>0.48069444444444448</v>
      </c>
      <c r="C351" s="22">
        <f>Clean_data!C354</f>
        <v>44389</v>
      </c>
      <c r="D351" s="23">
        <f>Clean_data!D354</f>
        <v>0.49090277777777774</v>
      </c>
      <c r="E351">
        <f>Clean_data!E354</f>
        <v>1</v>
      </c>
      <c r="F351">
        <f>Clean_data!F354</f>
        <v>74</v>
      </c>
      <c r="G351">
        <f>Clean_data!G354</f>
        <v>244</v>
      </c>
      <c r="H351">
        <f>Clean_data!H354</f>
        <v>1</v>
      </c>
      <c r="I351">
        <f>Clean_data!I354</f>
        <v>2.6</v>
      </c>
      <c r="J351">
        <f>Clean_data!J354</f>
        <v>12</v>
      </c>
      <c r="K351" t="b">
        <f>Clean_data!K354</f>
        <v>1</v>
      </c>
      <c r="L351">
        <f>Clean_data!L354</f>
        <v>11</v>
      </c>
      <c r="M351" t="str">
        <f>Clean_data!M354</f>
        <v>Monday</v>
      </c>
      <c r="N351" s="6">
        <f>Clean_data!N354</f>
        <v>14.6999999999999</v>
      </c>
      <c r="O351" s="5">
        <f>Parameters!$B$3+Parameters!$B$4*I351+Parameters!$B$5*N351</f>
        <v>11.818999999999964</v>
      </c>
      <c r="P351">
        <f t="shared" si="5"/>
        <v>2.7718927151208481E-3</v>
      </c>
    </row>
    <row r="352" spans="1:16" x14ac:dyDescent="0.3">
      <c r="A352" s="22">
        <f>Clean_data!A355</f>
        <v>44389</v>
      </c>
      <c r="B352" s="23">
        <f>Clean_data!B355</f>
        <v>0.50553240740740735</v>
      </c>
      <c r="C352" s="22">
        <f>Clean_data!C355</f>
        <v>44389</v>
      </c>
      <c r="D352" s="23">
        <f>Clean_data!D355</f>
        <v>0.52841435185185182</v>
      </c>
      <c r="E352">
        <f>Clean_data!E355</f>
        <v>1</v>
      </c>
      <c r="F352">
        <f>Clean_data!F355</f>
        <v>188</v>
      </c>
      <c r="G352">
        <f>Clean_data!G355</f>
        <v>189</v>
      </c>
      <c r="H352">
        <f>Clean_data!H355</f>
        <v>2</v>
      </c>
      <c r="I352">
        <f>Clean_data!I355</f>
        <v>3.48</v>
      </c>
      <c r="J352">
        <f>Clean_data!J355</f>
        <v>21.5</v>
      </c>
      <c r="K352" t="b">
        <f>Clean_data!K355</f>
        <v>0</v>
      </c>
      <c r="L352">
        <f>Clean_data!L355</f>
        <v>12</v>
      </c>
      <c r="M352" t="str">
        <f>Clean_data!M355</f>
        <v>Monday</v>
      </c>
      <c r="N352" s="6">
        <f>Clean_data!N355</f>
        <v>32.950000000000031</v>
      </c>
      <c r="O352" s="5">
        <f>Parameters!$B$3+Parameters!$B$4*I352+Parameters!$B$5*N352</f>
        <v>20.155500000000011</v>
      </c>
      <c r="P352">
        <f t="shared" si="5"/>
        <v>8.9686698419784688E-2</v>
      </c>
    </row>
    <row r="353" spans="1:16" x14ac:dyDescent="0.3">
      <c r="A353" s="22">
        <f>Clean_data!A356</f>
        <v>44389</v>
      </c>
      <c r="B353" s="23">
        <f>Clean_data!B356</f>
        <v>0.54231481481481481</v>
      </c>
      <c r="C353" s="22">
        <f>Clean_data!C356</f>
        <v>44389</v>
      </c>
      <c r="D353" s="23">
        <f>Clean_data!D356</f>
        <v>0.54883101851851845</v>
      </c>
      <c r="E353">
        <f>Clean_data!E356</f>
        <v>1</v>
      </c>
      <c r="F353">
        <f>Clean_data!F356</f>
        <v>33</v>
      </c>
      <c r="G353">
        <f>Clean_data!G356</f>
        <v>25</v>
      </c>
      <c r="H353">
        <f>Clean_data!H356</f>
        <v>1</v>
      </c>
      <c r="I353">
        <f>Clean_data!I356</f>
        <v>1</v>
      </c>
      <c r="J353">
        <f>Clean_data!J356</f>
        <v>7.5</v>
      </c>
      <c r="K353" t="b">
        <f>Clean_data!K356</f>
        <v>0</v>
      </c>
      <c r="L353">
        <f>Clean_data!L356</f>
        <v>13</v>
      </c>
      <c r="M353" t="str">
        <f>Clean_data!M356</f>
        <v>Monday</v>
      </c>
      <c r="N353" s="6">
        <f>Clean_data!N356</f>
        <v>9.3833333333332547</v>
      </c>
      <c r="O353" s="5">
        <f>Parameters!$B$3+Parameters!$B$4*I353+Parameters!$B$5*N353</f>
        <v>6.9718333333333042</v>
      </c>
      <c r="P353">
        <f t="shared" si="5"/>
        <v>4.001243495653601E-2</v>
      </c>
    </row>
    <row r="354" spans="1:16" x14ac:dyDescent="0.3">
      <c r="A354" s="22">
        <f>Clean_data!A357</f>
        <v>44389</v>
      </c>
      <c r="B354" s="23">
        <f>Clean_data!B357</f>
        <v>0.57155092592592593</v>
      </c>
      <c r="C354" s="22">
        <f>Clean_data!C357</f>
        <v>44389</v>
      </c>
      <c r="D354" s="23">
        <f>Clean_data!D357</f>
        <v>0.58174768518518516</v>
      </c>
      <c r="E354">
        <f>Clean_data!E357</f>
        <v>1</v>
      </c>
      <c r="F354">
        <f>Clean_data!F357</f>
        <v>97</v>
      </c>
      <c r="G354">
        <f>Clean_data!G357</f>
        <v>40</v>
      </c>
      <c r="H354">
        <f>Clean_data!H357</f>
        <v>1</v>
      </c>
      <c r="I354">
        <f>Clean_data!I357</f>
        <v>1.63</v>
      </c>
      <c r="J354">
        <f>Clean_data!J357</f>
        <v>10.5</v>
      </c>
      <c r="K354" t="b">
        <f>Clean_data!K357</f>
        <v>0</v>
      </c>
      <c r="L354">
        <f>Clean_data!L357</f>
        <v>13</v>
      </c>
      <c r="M354" t="str">
        <f>Clean_data!M357</f>
        <v>Monday</v>
      </c>
      <c r="N354" s="6">
        <f>Clean_data!N357</f>
        <v>14.683333333333284</v>
      </c>
      <c r="O354" s="5">
        <f>Parameters!$B$3+Parameters!$B$4*I354+Parameters!$B$5*N354</f>
        <v>10.066833333333314</v>
      </c>
      <c r="P354">
        <f t="shared" si="5"/>
        <v>1.8638767018207821E-2</v>
      </c>
    </row>
    <row r="355" spans="1:16" x14ac:dyDescent="0.3">
      <c r="A355" s="22">
        <f>Clean_data!A358</f>
        <v>44389</v>
      </c>
      <c r="B355" s="23">
        <f>Clean_data!B358</f>
        <v>0.59390046296296295</v>
      </c>
      <c r="C355" s="22">
        <f>Clean_data!C358</f>
        <v>44389</v>
      </c>
      <c r="D355" s="23">
        <f>Clean_data!D358</f>
        <v>0.59891203703703699</v>
      </c>
      <c r="E355">
        <f>Clean_data!E358</f>
        <v>1</v>
      </c>
      <c r="F355">
        <f>Clean_data!F358</f>
        <v>95</v>
      </c>
      <c r="G355">
        <f>Clean_data!G358</f>
        <v>95</v>
      </c>
      <c r="H355">
        <f>Clean_data!H358</f>
        <v>2</v>
      </c>
      <c r="I355">
        <f>Clean_data!I358</f>
        <v>1</v>
      </c>
      <c r="J355">
        <f>Clean_data!J358</f>
        <v>6.5</v>
      </c>
      <c r="K355" t="b">
        <f>Clean_data!K358</f>
        <v>0</v>
      </c>
      <c r="L355">
        <f>Clean_data!L358</f>
        <v>14</v>
      </c>
      <c r="M355" t="str">
        <f>Clean_data!M358</f>
        <v>Monday</v>
      </c>
      <c r="N355" s="6">
        <f>Clean_data!N358</f>
        <v>7.2166666666666224</v>
      </c>
      <c r="O355" s="5">
        <f>Parameters!$B$3+Parameters!$B$4*I355+Parameters!$B$5*N355</f>
        <v>6.1701666666666508</v>
      </c>
      <c r="P355">
        <f t="shared" si="5"/>
        <v>1.7631618991024854E-2</v>
      </c>
    </row>
    <row r="356" spans="1:16" x14ac:dyDescent="0.3">
      <c r="A356" s="22">
        <f>Clean_data!A359</f>
        <v>44389</v>
      </c>
      <c r="B356" s="23">
        <f>Clean_data!B359</f>
        <v>0.61008101851851848</v>
      </c>
      <c r="C356" s="22">
        <f>Clean_data!C359</f>
        <v>44389</v>
      </c>
      <c r="D356" s="23">
        <f>Clean_data!D359</f>
        <v>0.62234953703703699</v>
      </c>
      <c r="E356">
        <f>Clean_data!E359</f>
        <v>1</v>
      </c>
      <c r="F356">
        <f>Clean_data!F359</f>
        <v>75</v>
      </c>
      <c r="G356">
        <f>Clean_data!G359</f>
        <v>152</v>
      </c>
      <c r="H356">
        <f>Clean_data!H359</f>
        <v>5</v>
      </c>
      <c r="I356">
        <f>Clean_data!I359</f>
        <v>2.87</v>
      </c>
      <c r="J356">
        <f>Clean_data!J359</f>
        <v>13.5</v>
      </c>
      <c r="K356" t="b">
        <f>Clean_data!K359</f>
        <v>1</v>
      </c>
      <c r="L356">
        <f>Clean_data!L359</f>
        <v>14</v>
      </c>
      <c r="M356" t="str">
        <f>Clean_data!M359</f>
        <v>Monday</v>
      </c>
      <c r="N356" s="6">
        <f>Clean_data!N359</f>
        <v>17.666666666666657</v>
      </c>
      <c r="O356" s="5">
        <f>Parameters!$B$3+Parameters!$B$4*I356+Parameters!$B$5*N356</f>
        <v>13.402666666666665</v>
      </c>
      <c r="P356">
        <f t="shared" si="5"/>
        <v>7.0685767343151463E-4</v>
      </c>
    </row>
    <row r="357" spans="1:16" x14ac:dyDescent="0.3">
      <c r="A357" s="22">
        <f>Clean_data!A360</f>
        <v>44389</v>
      </c>
      <c r="B357" s="23">
        <f>Clean_data!B360</f>
        <v>0.65864583333333326</v>
      </c>
      <c r="C357" s="22">
        <f>Clean_data!C360</f>
        <v>44389</v>
      </c>
      <c r="D357" s="23">
        <f>Clean_data!D360</f>
        <v>0.67741898148148139</v>
      </c>
      <c r="E357">
        <f>Clean_data!E360</f>
        <v>1</v>
      </c>
      <c r="F357">
        <f>Clean_data!F360</f>
        <v>152</v>
      </c>
      <c r="G357">
        <f>Clean_data!G360</f>
        <v>235</v>
      </c>
      <c r="H357">
        <f>Clean_data!H360</f>
        <v>1</v>
      </c>
      <c r="I357">
        <f>Clean_data!I360</f>
        <v>4.7</v>
      </c>
      <c r="J357">
        <f>Clean_data!J360</f>
        <v>21.5</v>
      </c>
      <c r="K357" t="b">
        <f>Clean_data!K360</f>
        <v>1</v>
      </c>
      <c r="L357">
        <f>Clean_data!L360</f>
        <v>15</v>
      </c>
      <c r="M357" t="str">
        <f>Clean_data!M360</f>
        <v>Monday</v>
      </c>
      <c r="N357" s="6">
        <f>Clean_data!N360</f>
        <v>27.033333333333296</v>
      </c>
      <c r="O357" s="5">
        <f>Parameters!$B$3+Parameters!$B$4*I357+Parameters!$B$5*N357</f>
        <v>20.162333333333322</v>
      </c>
      <c r="P357">
        <f t="shared" si="5"/>
        <v>8.8747273518829287E-2</v>
      </c>
    </row>
    <row r="358" spans="1:16" x14ac:dyDescent="0.3">
      <c r="A358" s="22">
        <f>Clean_data!A361</f>
        <v>44389</v>
      </c>
      <c r="B358" s="23">
        <f>Clean_data!B361</f>
        <v>0.70748842592592587</v>
      </c>
      <c r="C358" s="22">
        <f>Clean_data!C361</f>
        <v>44389</v>
      </c>
      <c r="D358" s="23">
        <f>Clean_data!D361</f>
        <v>0.71866898148148151</v>
      </c>
      <c r="E358">
        <f>Clean_data!E361</f>
        <v>1</v>
      </c>
      <c r="F358">
        <f>Clean_data!F361</f>
        <v>74</v>
      </c>
      <c r="G358">
        <f>Clean_data!G361</f>
        <v>151</v>
      </c>
      <c r="H358">
        <f>Clean_data!H361</f>
        <v>1</v>
      </c>
      <c r="I358">
        <f>Clean_data!I361</f>
        <v>2.63</v>
      </c>
      <c r="J358">
        <f>Clean_data!J361</f>
        <v>12.5</v>
      </c>
      <c r="K358" t="b">
        <f>Clean_data!K361</f>
        <v>1</v>
      </c>
      <c r="L358">
        <f>Clean_data!L361</f>
        <v>16</v>
      </c>
      <c r="M358" t="str">
        <f>Clean_data!M361</f>
        <v>Monday</v>
      </c>
      <c r="N358" s="6">
        <f>Clean_data!N361</f>
        <v>16.100000000000119</v>
      </c>
      <c r="O358" s="5">
        <f>Parameters!$B$3+Parameters!$B$4*I358+Parameters!$B$5*N358</f>
        <v>12.391000000000044</v>
      </c>
      <c r="P358">
        <f t="shared" si="5"/>
        <v>9.5884109434188304E-4</v>
      </c>
    </row>
    <row r="359" spans="1:16" x14ac:dyDescent="0.3">
      <c r="A359" s="22">
        <f>Clean_data!A362</f>
        <v>44389</v>
      </c>
      <c r="B359" s="23">
        <f>Clean_data!B362</f>
        <v>0.67881944444444453</v>
      </c>
      <c r="C359" s="22">
        <f>Clean_data!C362</f>
        <v>44389</v>
      </c>
      <c r="D359" s="23">
        <f>Clean_data!D362</f>
        <v>0.69888888888888889</v>
      </c>
      <c r="E359">
        <f>Clean_data!E362</f>
        <v>1</v>
      </c>
      <c r="F359">
        <f>Clean_data!F362</f>
        <v>166</v>
      </c>
      <c r="G359">
        <f>Clean_data!G362</f>
        <v>127</v>
      </c>
      <c r="H359">
        <f>Clean_data!H362</f>
        <v>1</v>
      </c>
      <c r="I359">
        <f>Clean_data!I362</f>
        <v>5.16</v>
      </c>
      <c r="J359">
        <f>Clean_data!J362</f>
        <v>22.5</v>
      </c>
      <c r="K359" t="b">
        <f>Clean_data!K362</f>
        <v>1</v>
      </c>
      <c r="L359">
        <f>Clean_data!L362</f>
        <v>16</v>
      </c>
      <c r="M359" t="str">
        <f>Clean_data!M362</f>
        <v>Monday</v>
      </c>
      <c r="N359" s="6">
        <f>Clean_data!N362</f>
        <v>28.899999999999881</v>
      </c>
      <c r="O359" s="5">
        <f>Parameters!$B$3+Parameters!$B$4*I359+Parameters!$B$5*N359</f>
        <v>21.680999999999955</v>
      </c>
      <c r="P359">
        <f t="shared" si="5"/>
        <v>3.0937733499380816E-2</v>
      </c>
    </row>
    <row r="360" spans="1:16" x14ac:dyDescent="0.3">
      <c r="A360" s="22">
        <f>Clean_data!A363</f>
        <v>44389</v>
      </c>
      <c r="B360" s="23">
        <f>Clean_data!B363</f>
        <v>0.6944907407407408</v>
      </c>
      <c r="C360" s="22">
        <f>Clean_data!C363</f>
        <v>44389</v>
      </c>
      <c r="D360" s="23">
        <f>Clean_data!D363</f>
        <v>0.70085648148148139</v>
      </c>
      <c r="E360">
        <f>Clean_data!E363</f>
        <v>1</v>
      </c>
      <c r="F360">
        <f>Clean_data!F363</f>
        <v>74</v>
      </c>
      <c r="G360">
        <f>Clean_data!G363</f>
        <v>75</v>
      </c>
      <c r="H360">
        <f>Clean_data!H363</f>
        <v>1</v>
      </c>
      <c r="I360">
        <f>Clean_data!I363</f>
        <v>1.84</v>
      </c>
      <c r="J360">
        <f>Clean_data!J363</f>
        <v>8.5</v>
      </c>
      <c r="K360" t="b">
        <f>Clean_data!K363</f>
        <v>1</v>
      </c>
      <c r="L360">
        <f>Clean_data!L363</f>
        <v>16</v>
      </c>
      <c r="M360" t="str">
        <f>Clean_data!M363</f>
        <v>Monday</v>
      </c>
      <c r="N360" s="6">
        <f>Clean_data!N363</f>
        <v>9.1666666666664476</v>
      </c>
      <c r="O360" s="5">
        <f>Parameters!$B$3+Parameters!$B$4*I360+Parameters!$B$5*N360</f>
        <v>8.4036666666665862</v>
      </c>
      <c r="P360">
        <f t="shared" si="5"/>
        <v>1.1042930995747923E-3</v>
      </c>
    </row>
    <row r="361" spans="1:16" x14ac:dyDescent="0.3">
      <c r="A361" s="22">
        <f>Clean_data!A364</f>
        <v>44389</v>
      </c>
      <c r="B361" s="23">
        <f>Clean_data!B364</f>
        <v>0.69542824074074072</v>
      </c>
      <c r="C361" s="22">
        <f>Clean_data!C364</f>
        <v>44389</v>
      </c>
      <c r="D361" s="23">
        <f>Clean_data!D364</f>
        <v>0.70578703703703705</v>
      </c>
      <c r="E361">
        <f>Clean_data!E364</f>
        <v>1</v>
      </c>
      <c r="F361">
        <f>Clean_data!F364</f>
        <v>95</v>
      </c>
      <c r="G361">
        <f>Clean_data!G364</f>
        <v>121</v>
      </c>
      <c r="H361">
        <f>Clean_data!H364</f>
        <v>1</v>
      </c>
      <c r="I361">
        <f>Clean_data!I364</f>
        <v>2.75</v>
      </c>
      <c r="J361">
        <f>Clean_data!J364</f>
        <v>12.5</v>
      </c>
      <c r="K361" t="b">
        <f>Clean_data!K364</f>
        <v>0</v>
      </c>
      <c r="L361">
        <f>Clean_data!L364</f>
        <v>16</v>
      </c>
      <c r="M361" t="str">
        <f>Clean_data!M364</f>
        <v>Monday</v>
      </c>
      <c r="N361" s="6">
        <f>Clean_data!N364</f>
        <v>14.916666666666707</v>
      </c>
      <c r="O361" s="5">
        <f>Parameters!$B$3+Parameters!$B$4*I361+Parameters!$B$5*N361</f>
        <v>12.169166666666682</v>
      </c>
      <c r="P361">
        <f t="shared" si="5"/>
        <v>8.9940993859700981E-3</v>
      </c>
    </row>
    <row r="362" spans="1:16" x14ac:dyDescent="0.3">
      <c r="A362" s="22">
        <f>Clean_data!A365</f>
        <v>44389</v>
      </c>
      <c r="B362" s="23">
        <f>Clean_data!B365</f>
        <v>0.70930555555555552</v>
      </c>
      <c r="C362" s="22">
        <f>Clean_data!C365</f>
        <v>44389</v>
      </c>
      <c r="D362" s="23">
        <f>Clean_data!D365</f>
        <v>0.71958333333333335</v>
      </c>
      <c r="E362">
        <f>Clean_data!E365</f>
        <v>1</v>
      </c>
      <c r="F362">
        <f>Clean_data!F365</f>
        <v>196</v>
      </c>
      <c r="G362">
        <f>Clean_data!G365</f>
        <v>196</v>
      </c>
      <c r="H362">
        <f>Clean_data!H365</f>
        <v>1</v>
      </c>
      <c r="I362">
        <f>Clean_data!I365</f>
        <v>2.39</v>
      </c>
      <c r="J362">
        <f>Clean_data!J365</f>
        <v>11.5</v>
      </c>
      <c r="K362" t="b">
        <f>Clean_data!K365</f>
        <v>0</v>
      </c>
      <c r="L362">
        <f>Clean_data!L365</f>
        <v>17</v>
      </c>
      <c r="M362" t="str">
        <f>Clean_data!M365</f>
        <v>Monday</v>
      </c>
      <c r="N362" s="6">
        <f>Clean_data!N365</f>
        <v>14.800000000000075</v>
      </c>
      <c r="O362" s="5">
        <f>Parameters!$B$3+Parameters!$B$4*I362+Parameters!$B$5*N362</f>
        <v>11.478000000000028</v>
      </c>
      <c r="P362">
        <f t="shared" si="5"/>
        <v>4.2167625021672667E-5</v>
      </c>
    </row>
    <row r="363" spans="1:16" x14ac:dyDescent="0.3">
      <c r="A363" s="22">
        <f>Clean_data!A366</f>
        <v>44389</v>
      </c>
      <c r="B363" s="23">
        <f>Clean_data!B366</f>
        <v>0.74266203703703704</v>
      </c>
      <c r="C363" s="22">
        <f>Clean_data!C366</f>
        <v>44389</v>
      </c>
      <c r="D363" s="23">
        <f>Clean_data!D366</f>
        <v>0.7459837962962963</v>
      </c>
      <c r="E363">
        <f>Clean_data!E366</f>
        <v>1</v>
      </c>
      <c r="F363">
        <f>Clean_data!F366</f>
        <v>33</v>
      </c>
      <c r="G363">
        <f>Clean_data!G366</f>
        <v>52</v>
      </c>
      <c r="H363">
        <f>Clean_data!H366</f>
        <v>1</v>
      </c>
      <c r="I363">
        <f>Clean_data!I366</f>
        <v>0.73</v>
      </c>
      <c r="J363">
        <f>Clean_data!J366</f>
        <v>5</v>
      </c>
      <c r="K363" t="b">
        <f>Clean_data!K366</f>
        <v>0</v>
      </c>
      <c r="L363">
        <f>Clean_data!L366</f>
        <v>17</v>
      </c>
      <c r="M363" t="str">
        <f>Clean_data!M366</f>
        <v>Monday</v>
      </c>
      <c r="N363" s="6">
        <f>Clean_data!N366</f>
        <v>4.783333333333335</v>
      </c>
      <c r="O363" s="5">
        <f>Parameters!$B$3+Parameters!$B$4*I363+Parameters!$B$5*N363</f>
        <v>4.7838333333333338</v>
      </c>
      <c r="P363">
        <f t="shared" si="5"/>
        <v>9.7679046325006222E-3</v>
      </c>
    </row>
    <row r="364" spans="1:16" x14ac:dyDescent="0.3">
      <c r="A364" s="22">
        <f>Clean_data!A367</f>
        <v>44389</v>
      </c>
      <c r="B364" s="23">
        <f>Clean_data!B367</f>
        <v>0.74464120370370368</v>
      </c>
      <c r="C364" s="22">
        <f>Clean_data!C367</f>
        <v>44389</v>
      </c>
      <c r="D364" s="23">
        <f>Clean_data!D367</f>
        <v>0.75357638888888889</v>
      </c>
      <c r="E364">
        <f>Clean_data!E367</f>
        <v>1</v>
      </c>
      <c r="F364">
        <f>Clean_data!F367</f>
        <v>260</v>
      </c>
      <c r="G364">
        <f>Clean_data!G367</f>
        <v>82</v>
      </c>
      <c r="H364">
        <f>Clean_data!H367</f>
        <v>3</v>
      </c>
      <c r="I364">
        <f>Clean_data!I367</f>
        <v>2.1800000000000002</v>
      </c>
      <c r="J364">
        <f>Clean_data!J367</f>
        <v>10.5</v>
      </c>
      <c r="K364" t="b">
        <f>Clean_data!K367</f>
        <v>0</v>
      </c>
      <c r="L364">
        <f>Clean_data!L367</f>
        <v>17</v>
      </c>
      <c r="M364" t="str">
        <f>Clean_data!M367</f>
        <v>Monday</v>
      </c>
      <c r="N364" s="6">
        <f>Clean_data!N367</f>
        <v>12.866666666666706</v>
      </c>
      <c r="O364" s="5">
        <f>Parameters!$B$3+Parameters!$B$4*I364+Parameters!$B$5*N364</f>
        <v>10.384666666666682</v>
      </c>
      <c r="P364">
        <f t="shared" si="5"/>
        <v>1.2809056086962394E-3</v>
      </c>
    </row>
    <row r="365" spans="1:16" x14ac:dyDescent="0.3">
      <c r="A365" s="22">
        <f>Clean_data!A368</f>
        <v>44389</v>
      </c>
      <c r="B365" s="23">
        <f>Clean_data!B368</f>
        <v>0.78646990740740741</v>
      </c>
      <c r="C365" s="22">
        <f>Clean_data!C368</f>
        <v>44389</v>
      </c>
      <c r="D365" s="23">
        <f>Clean_data!D368</f>
        <v>0.79443287037037036</v>
      </c>
      <c r="E365">
        <f>Clean_data!E368</f>
        <v>1</v>
      </c>
      <c r="F365">
        <f>Clean_data!F368</f>
        <v>41</v>
      </c>
      <c r="G365">
        <f>Clean_data!G368</f>
        <v>43</v>
      </c>
      <c r="H365">
        <f>Clean_data!H368</f>
        <v>1</v>
      </c>
      <c r="I365">
        <f>Clean_data!I368</f>
        <v>2.85</v>
      </c>
      <c r="J365">
        <f>Clean_data!J368</f>
        <v>10.5</v>
      </c>
      <c r="K365" t="b">
        <f>Clean_data!K368</f>
        <v>1</v>
      </c>
      <c r="L365">
        <f>Clean_data!L368</f>
        <v>18</v>
      </c>
      <c r="M365" t="str">
        <f>Clean_data!M368</f>
        <v>Monday</v>
      </c>
      <c r="N365" s="6">
        <f>Clean_data!N368</f>
        <v>11.466666666666647</v>
      </c>
      <c r="O365" s="5">
        <f>Parameters!$B$3+Parameters!$B$4*I365+Parameters!$B$5*N365</f>
        <v>11.07266666666666</v>
      </c>
      <c r="P365">
        <f t="shared" si="5"/>
        <v>2.9617717301863734E-2</v>
      </c>
    </row>
    <row r="366" spans="1:16" x14ac:dyDescent="0.3">
      <c r="A366" s="22">
        <f>Clean_data!A369</f>
        <v>44389</v>
      </c>
      <c r="B366" s="23">
        <f>Clean_data!B369</f>
        <v>0.77115740740740746</v>
      </c>
      <c r="C366" s="22">
        <f>Clean_data!C369</f>
        <v>44389</v>
      </c>
      <c r="D366" s="23">
        <f>Clean_data!D369</f>
        <v>0.78366898148148145</v>
      </c>
      <c r="E366">
        <f>Clean_data!E369</f>
        <v>1</v>
      </c>
      <c r="F366">
        <f>Clean_data!F369</f>
        <v>65</v>
      </c>
      <c r="G366">
        <f>Clean_data!G369</f>
        <v>62</v>
      </c>
      <c r="H366">
        <f>Clean_data!H369</f>
        <v>2</v>
      </c>
      <c r="I366">
        <f>Clean_data!I369</f>
        <v>3.1</v>
      </c>
      <c r="J366">
        <f>Clean_data!J369</f>
        <v>14</v>
      </c>
      <c r="K366" t="b">
        <f>Clean_data!K369</f>
        <v>0</v>
      </c>
      <c r="L366">
        <f>Clean_data!L369</f>
        <v>18</v>
      </c>
      <c r="M366" t="str">
        <f>Clean_data!M369</f>
        <v>Monday</v>
      </c>
      <c r="N366" s="6">
        <f>Clean_data!N369</f>
        <v>18.016666666666552</v>
      </c>
      <c r="O366" s="5">
        <f>Parameters!$B$3+Parameters!$B$4*I366+Parameters!$B$5*N366</f>
        <v>13.946166666666624</v>
      </c>
      <c r="P366">
        <f t="shared" si="5"/>
        <v>2.0780102855855615E-4</v>
      </c>
    </row>
    <row r="367" spans="1:16" x14ac:dyDescent="0.3">
      <c r="A367" s="22">
        <f>Clean_data!A370</f>
        <v>44389</v>
      </c>
      <c r="B367" s="23">
        <f>Clean_data!B370</f>
        <v>0.75982638888888887</v>
      </c>
      <c r="C367" s="22">
        <f>Clean_data!C370</f>
        <v>44389</v>
      </c>
      <c r="D367" s="23">
        <f>Clean_data!D370</f>
        <v>0.76402777777777775</v>
      </c>
      <c r="E367">
        <f>Clean_data!E370</f>
        <v>1</v>
      </c>
      <c r="F367">
        <f>Clean_data!F370</f>
        <v>82</v>
      </c>
      <c r="G367">
        <f>Clean_data!G370</f>
        <v>82</v>
      </c>
      <c r="H367">
        <f>Clean_data!H370</f>
        <v>1</v>
      </c>
      <c r="I367">
        <f>Clean_data!I370</f>
        <v>0.63</v>
      </c>
      <c r="J367">
        <f>Clean_data!J370</f>
        <v>4.5</v>
      </c>
      <c r="K367" t="b">
        <f>Clean_data!K370</f>
        <v>0</v>
      </c>
      <c r="L367">
        <f>Clean_data!L370</f>
        <v>18</v>
      </c>
      <c r="M367" t="str">
        <f>Clean_data!M370</f>
        <v>Monday</v>
      </c>
      <c r="N367" s="6">
        <f>Clean_data!N370</f>
        <v>6.0499999999999865</v>
      </c>
      <c r="O367" s="5">
        <f>Parameters!$B$3+Parameters!$B$4*I367+Parameters!$B$5*N367</f>
        <v>5.0724999999999945</v>
      </c>
      <c r="P367">
        <f t="shared" si="5"/>
        <v>6.4614342040412817E-2</v>
      </c>
    </row>
    <row r="368" spans="1:16" x14ac:dyDescent="0.3">
      <c r="A368" s="22">
        <f>Clean_data!A371</f>
        <v>44389</v>
      </c>
      <c r="B368" s="23">
        <f>Clean_data!B371</f>
        <v>0.80966435185185182</v>
      </c>
      <c r="C368" s="22">
        <f>Clean_data!C371</f>
        <v>44389</v>
      </c>
      <c r="D368" s="23">
        <f>Clean_data!D371</f>
        <v>0.81224537037037037</v>
      </c>
      <c r="E368">
        <f>Clean_data!E371</f>
        <v>1</v>
      </c>
      <c r="F368">
        <f>Clean_data!F371</f>
        <v>74</v>
      </c>
      <c r="G368">
        <f>Clean_data!G371</f>
        <v>42</v>
      </c>
      <c r="H368">
        <f>Clean_data!H371</f>
        <v>1</v>
      </c>
      <c r="I368">
        <f>Clean_data!I371</f>
        <v>0.72</v>
      </c>
      <c r="J368">
        <f>Clean_data!J371</f>
        <v>4.5</v>
      </c>
      <c r="K368" t="b">
        <f>Clean_data!K371</f>
        <v>1</v>
      </c>
      <c r="L368">
        <f>Clean_data!L371</f>
        <v>19</v>
      </c>
      <c r="M368" t="str">
        <f>Clean_data!M371</f>
        <v>Monday</v>
      </c>
      <c r="N368" s="6">
        <f>Clean_data!N371</f>
        <v>3.7166666666667147</v>
      </c>
      <c r="O368" s="5">
        <f>Parameters!$B$3+Parameters!$B$4*I368+Parameters!$B$5*N368</f>
        <v>4.3711666666666842</v>
      </c>
      <c r="P368">
        <f t="shared" si="5"/>
        <v>3.7971619577778313E-3</v>
      </c>
    </row>
    <row r="369" spans="1:16" x14ac:dyDescent="0.3">
      <c r="A369" s="22">
        <f>Clean_data!A372</f>
        <v>44389</v>
      </c>
      <c r="B369" s="23">
        <f>Clean_data!B372</f>
        <v>0.85267361111111117</v>
      </c>
      <c r="C369" s="22">
        <f>Clean_data!C372</f>
        <v>44389</v>
      </c>
      <c r="D369" s="23">
        <f>Clean_data!D372</f>
        <v>0.86381944444444436</v>
      </c>
      <c r="E369">
        <f>Clean_data!E372</f>
        <v>1</v>
      </c>
      <c r="F369">
        <f>Clean_data!F372</f>
        <v>116</v>
      </c>
      <c r="G369">
        <f>Clean_data!G372</f>
        <v>169</v>
      </c>
      <c r="H369">
        <f>Clean_data!H372</f>
        <v>1</v>
      </c>
      <c r="I369">
        <f>Clean_data!I372</f>
        <v>3</v>
      </c>
      <c r="J369">
        <f>Clean_data!J372</f>
        <v>13</v>
      </c>
      <c r="K369" t="b">
        <f>Clean_data!K372</f>
        <v>1</v>
      </c>
      <c r="L369">
        <f>Clean_data!L372</f>
        <v>20</v>
      </c>
      <c r="M369" t="str">
        <f>Clean_data!M372</f>
        <v>Monday</v>
      </c>
      <c r="N369" s="6">
        <f>Clean_data!N372</f>
        <v>16.049999999999791</v>
      </c>
      <c r="O369" s="5">
        <f>Parameters!$B$3+Parameters!$B$4*I369+Parameters!$B$5*N369</f>
        <v>13.038499999999924</v>
      </c>
      <c r="P369">
        <f t="shared" si="5"/>
        <v>1.1368255550824051E-4</v>
      </c>
    </row>
    <row r="370" spans="1:16" x14ac:dyDescent="0.3">
      <c r="A370" s="22">
        <f>Clean_data!A373</f>
        <v>44389</v>
      </c>
      <c r="B370" s="23">
        <f>Clean_data!B373</f>
        <v>0.9397106481481482</v>
      </c>
      <c r="C370" s="22">
        <f>Clean_data!C373</f>
        <v>44389</v>
      </c>
      <c r="D370" s="23">
        <f>Clean_data!D373</f>
        <v>0.94621527777777781</v>
      </c>
      <c r="E370">
        <f>Clean_data!E373</f>
        <v>1</v>
      </c>
      <c r="F370">
        <f>Clean_data!F373</f>
        <v>130</v>
      </c>
      <c r="G370">
        <f>Clean_data!G373</f>
        <v>10</v>
      </c>
      <c r="H370">
        <f>Clean_data!H373</f>
        <v>1</v>
      </c>
      <c r="I370">
        <f>Clean_data!I373</f>
        <v>2.5</v>
      </c>
      <c r="J370">
        <f>Clean_data!J373</f>
        <v>9</v>
      </c>
      <c r="K370" t="b">
        <f>Clean_data!K373</f>
        <v>0</v>
      </c>
      <c r="L370">
        <f>Clean_data!L373</f>
        <v>22</v>
      </c>
      <c r="M370" t="str">
        <f>Clean_data!M373</f>
        <v>Monday</v>
      </c>
      <c r="N370" s="6">
        <f>Clean_data!N373</f>
        <v>9.3666666666666387</v>
      </c>
      <c r="O370" s="5">
        <f>Parameters!$B$3+Parameters!$B$4*I370+Parameters!$B$5*N370</f>
        <v>9.665666666666656</v>
      </c>
      <c r="P370">
        <f t="shared" si="5"/>
        <v>4.5843926383187641E-2</v>
      </c>
    </row>
    <row r="371" spans="1:16" x14ac:dyDescent="0.3">
      <c r="A371" s="22">
        <f>Clean_data!A374</f>
        <v>44389</v>
      </c>
      <c r="B371" s="23">
        <f>Clean_data!B374</f>
        <v>0.89587962962962964</v>
      </c>
      <c r="C371" s="22">
        <f>Clean_data!C374</f>
        <v>44389</v>
      </c>
      <c r="D371" s="23">
        <f>Clean_data!D374</f>
        <v>0.90364583333333337</v>
      </c>
      <c r="E371">
        <f>Clean_data!E374</f>
        <v>1</v>
      </c>
      <c r="F371">
        <f>Clean_data!F374</f>
        <v>74</v>
      </c>
      <c r="G371">
        <f>Clean_data!G374</f>
        <v>42</v>
      </c>
      <c r="H371">
        <f>Clean_data!H374</f>
        <v>1</v>
      </c>
      <c r="I371">
        <f>Clean_data!I374</f>
        <v>2.2200000000000002</v>
      </c>
      <c r="J371">
        <f>Clean_data!J374</f>
        <v>10</v>
      </c>
      <c r="K371" t="b">
        <f>Clean_data!K374</f>
        <v>1</v>
      </c>
      <c r="L371">
        <f>Clean_data!L374</f>
        <v>21</v>
      </c>
      <c r="M371" t="str">
        <f>Clean_data!M374</f>
        <v>Monday</v>
      </c>
      <c r="N371" s="6">
        <f>Clean_data!N374</f>
        <v>11.183333333333376</v>
      </c>
      <c r="O371" s="5">
        <f>Parameters!$B$3+Parameters!$B$4*I371+Parameters!$B$5*N371</f>
        <v>9.8338333333333487</v>
      </c>
      <c r="P371">
        <f t="shared" si="5"/>
        <v>2.8077922591501396E-3</v>
      </c>
    </row>
    <row r="372" spans="1:16" x14ac:dyDescent="0.3">
      <c r="A372" s="22">
        <f>Clean_data!A375</f>
        <v>44390</v>
      </c>
      <c r="B372" s="23">
        <f>Clean_data!B375</f>
        <v>0.27987268518518521</v>
      </c>
      <c r="C372" s="22">
        <f>Clean_data!C375</f>
        <v>44390</v>
      </c>
      <c r="D372" s="23">
        <f>Clean_data!D375</f>
        <v>0.31018518518518517</v>
      </c>
      <c r="E372">
        <f>Clean_data!E375</f>
        <v>1</v>
      </c>
      <c r="F372">
        <f>Clean_data!F375</f>
        <v>51</v>
      </c>
      <c r="G372">
        <f>Clean_data!G375</f>
        <v>136</v>
      </c>
      <c r="H372">
        <f>Clean_data!H375</f>
        <v>1</v>
      </c>
      <c r="I372">
        <f>Clean_data!I375</f>
        <v>14.63</v>
      </c>
      <c r="J372">
        <f>Clean_data!J375</f>
        <v>45.5</v>
      </c>
      <c r="K372" t="b">
        <f>Clean_data!K375</f>
        <v>0</v>
      </c>
      <c r="L372">
        <f>Clean_data!L375</f>
        <v>6</v>
      </c>
      <c r="M372" t="str">
        <f>Clean_data!M375</f>
        <v>Tuesday</v>
      </c>
      <c r="N372" s="6">
        <f>Clean_data!N375</f>
        <v>43.649999999999949</v>
      </c>
      <c r="O372" s="5">
        <f>Parameters!$B$3+Parameters!$B$4*I372+Parameters!$B$5*N372</f>
        <v>44.184499999999986</v>
      </c>
      <c r="P372">
        <f t="shared" si="5"/>
        <v>3.9166229107493317E-2</v>
      </c>
    </row>
    <row r="373" spans="1:16" x14ac:dyDescent="0.3">
      <c r="A373" s="22">
        <f>Clean_data!A376</f>
        <v>44390</v>
      </c>
      <c r="B373" s="23">
        <f>Clean_data!B376</f>
        <v>0.31277777777777777</v>
      </c>
      <c r="C373" s="22">
        <f>Clean_data!C376</f>
        <v>44390</v>
      </c>
      <c r="D373" s="23">
        <f>Clean_data!D376</f>
        <v>0.32567129629629626</v>
      </c>
      <c r="E373">
        <f>Clean_data!E376</f>
        <v>1</v>
      </c>
      <c r="F373">
        <f>Clean_data!F376</f>
        <v>152</v>
      </c>
      <c r="G373">
        <f>Clean_data!G376</f>
        <v>75</v>
      </c>
      <c r="H373">
        <f>Clean_data!H376</f>
        <v>1</v>
      </c>
      <c r="I373">
        <f>Clean_data!I376</f>
        <v>3.4</v>
      </c>
      <c r="J373">
        <f>Clean_data!J376</f>
        <v>15</v>
      </c>
      <c r="K373" t="b">
        <f>Clean_data!K376</f>
        <v>1</v>
      </c>
      <c r="L373">
        <f>Clean_data!L376</f>
        <v>7</v>
      </c>
      <c r="M373" t="str">
        <f>Clean_data!M376</f>
        <v>Tuesday</v>
      </c>
      <c r="N373" s="6">
        <f>Clean_data!N376</f>
        <v>18.566666666666638</v>
      </c>
      <c r="O373" s="5">
        <f>Parameters!$B$3+Parameters!$B$4*I373+Parameters!$B$5*N373</f>
        <v>14.689666666666657</v>
      </c>
      <c r="P373">
        <f t="shared" si="5"/>
        <v>6.5560900708741231E-3</v>
      </c>
    </row>
    <row r="374" spans="1:16" x14ac:dyDescent="0.3">
      <c r="A374" s="22">
        <f>Clean_data!A377</f>
        <v>44390</v>
      </c>
      <c r="B374" s="23">
        <f>Clean_data!B377</f>
        <v>0.34157407407407409</v>
      </c>
      <c r="C374" s="22">
        <f>Clean_data!C377</f>
        <v>44390</v>
      </c>
      <c r="D374" s="23">
        <f>Clean_data!D377</f>
        <v>0.34734953703703703</v>
      </c>
      <c r="E374">
        <f>Clean_data!E377</f>
        <v>1</v>
      </c>
      <c r="F374">
        <f>Clean_data!F377</f>
        <v>74</v>
      </c>
      <c r="G374">
        <f>Clean_data!G377</f>
        <v>42</v>
      </c>
      <c r="H374">
        <f>Clean_data!H377</f>
        <v>1</v>
      </c>
      <c r="I374">
        <f>Clean_data!I377</f>
        <v>1.0900000000000001</v>
      </c>
      <c r="J374">
        <f>Clean_data!J377</f>
        <v>7.5</v>
      </c>
      <c r="K374" t="b">
        <f>Clean_data!K377</f>
        <v>1</v>
      </c>
      <c r="L374">
        <f>Clean_data!L377</f>
        <v>8</v>
      </c>
      <c r="M374" t="str">
        <f>Clean_data!M377</f>
        <v>Tuesday</v>
      </c>
      <c r="N374" s="6">
        <f>Clean_data!N377</f>
        <v>8.3166666666666345</v>
      </c>
      <c r="O374" s="5">
        <f>Parameters!$B$3+Parameters!$B$4*I374+Parameters!$B$5*N374</f>
        <v>6.7391666666666552</v>
      </c>
      <c r="P374">
        <f t="shared" si="5"/>
        <v>8.589598532624651E-2</v>
      </c>
    </row>
    <row r="375" spans="1:16" x14ac:dyDescent="0.3">
      <c r="A375" s="22">
        <f>Clean_data!A378</f>
        <v>44390</v>
      </c>
      <c r="B375" s="23">
        <f>Clean_data!B378</f>
        <v>0.35131944444444446</v>
      </c>
      <c r="C375" s="22">
        <f>Clean_data!C378</f>
        <v>44390</v>
      </c>
      <c r="D375" s="23">
        <f>Clean_data!D378</f>
        <v>0.36552083333333335</v>
      </c>
      <c r="E375">
        <f>Clean_data!E378</f>
        <v>1</v>
      </c>
      <c r="F375">
        <f>Clean_data!F378</f>
        <v>244</v>
      </c>
      <c r="G375">
        <f>Clean_data!G378</f>
        <v>75</v>
      </c>
      <c r="H375">
        <f>Clean_data!H378</f>
        <v>1</v>
      </c>
      <c r="I375">
        <f>Clean_data!I378</f>
        <v>4.62</v>
      </c>
      <c r="J375">
        <f>Clean_data!J378</f>
        <v>17.5</v>
      </c>
      <c r="K375" t="b">
        <f>Clean_data!K378</f>
        <v>1</v>
      </c>
      <c r="L375">
        <f>Clean_data!L378</f>
        <v>8</v>
      </c>
      <c r="M375" t="str">
        <f>Clean_data!M378</f>
        <v>Tuesday</v>
      </c>
      <c r="N375" s="6">
        <f>Clean_data!N378</f>
        <v>20.45</v>
      </c>
      <c r="O375" s="5">
        <f>Parameters!$B$3+Parameters!$B$4*I375+Parameters!$B$5*N375</f>
        <v>17.5825</v>
      </c>
      <c r="P375">
        <f t="shared" si="5"/>
        <v>3.8710365420161695E-4</v>
      </c>
    </row>
    <row r="376" spans="1:16" x14ac:dyDescent="0.3">
      <c r="A376" s="22">
        <f>Clean_data!A379</f>
        <v>44390</v>
      </c>
      <c r="B376" s="23">
        <f>Clean_data!B379</f>
        <v>0.39690972222222221</v>
      </c>
      <c r="C376" s="22">
        <f>Clean_data!C379</f>
        <v>44390</v>
      </c>
      <c r="D376" s="23">
        <f>Clean_data!D379</f>
        <v>0.40091435185185187</v>
      </c>
      <c r="E376">
        <f>Clean_data!E379</f>
        <v>1</v>
      </c>
      <c r="F376">
        <f>Clean_data!F379</f>
        <v>75</v>
      </c>
      <c r="G376">
        <f>Clean_data!G379</f>
        <v>75</v>
      </c>
      <c r="H376">
        <f>Clean_data!H379</f>
        <v>1</v>
      </c>
      <c r="I376">
        <f>Clean_data!I379</f>
        <v>0.74</v>
      </c>
      <c r="J376">
        <f>Clean_data!J379</f>
        <v>5.5</v>
      </c>
      <c r="K376" t="b">
        <f>Clean_data!K379</f>
        <v>1</v>
      </c>
      <c r="L376">
        <f>Clean_data!L379</f>
        <v>9</v>
      </c>
      <c r="M376" t="str">
        <f>Clean_data!M379</f>
        <v>Tuesday</v>
      </c>
      <c r="N376" s="6">
        <f>Clean_data!N379</f>
        <v>5.7666666666667155</v>
      </c>
      <c r="O376" s="5">
        <f>Parameters!$B$3+Parameters!$B$4*I376+Parameters!$B$5*N376</f>
        <v>5.1656666666666844</v>
      </c>
      <c r="P376">
        <f t="shared" si="5"/>
        <v>2.1638790303497236E-2</v>
      </c>
    </row>
    <row r="377" spans="1:16" x14ac:dyDescent="0.3">
      <c r="A377" s="22">
        <f>Clean_data!A380</f>
        <v>44390</v>
      </c>
      <c r="B377" s="23">
        <f>Clean_data!B380</f>
        <v>0.41388888888888892</v>
      </c>
      <c r="C377" s="22">
        <f>Clean_data!C380</f>
        <v>44390</v>
      </c>
      <c r="D377" s="23">
        <f>Clean_data!D380</f>
        <v>0.4256597222222222</v>
      </c>
      <c r="E377">
        <f>Clean_data!E380</f>
        <v>1</v>
      </c>
      <c r="F377">
        <f>Clean_data!F380</f>
        <v>166</v>
      </c>
      <c r="G377">
        <f>Clean_data!G380</f>
        <v>74</v>
      </c>
      <c r="H377">
        <f>Clean_data!H380</f>
        <v>1</v>
      </c>
      <c r="I377">
        <f>Clean_data!I380</f>
        <v>2.57</v>
      </c>
      <c r="J377">
        <f>Clean_data!J380</f>
        <v>13</v>
      </c>
      <c r="K377" t="b">
        <f>Clean_data!K380</f>
        <v>1</v>
      </c>
      <c r="L377">
        <f>Clean_data!L380</f>
        <v>9</v>
      </c>
      <c r="M377" t="str">
        <f>Clean_data!M380</f>
        <v>Tuesday</v>
      </c>
      <c r="N377" s="6">
        <f>Clean_data!N380</f>
        <v>16.949999999999932</v>
      </c>
      <c r="O377" s="5">
        <f>Parameters!$B$3+Parameters!$B$4*I377+Parameters!$B$5*N377</f>
        <v>12.597499999999975</v>
      </c>
      <c r="P377">
        <f t="shared" si="5"/>
        <v>1.2860190513992476E-2</v>
      </c>
    </row>
    <row r="378" spans="1:16" x14ac:dyDescent="0.3">
      <c r="A378" s="22">
        <f>Clean_data!A381</f>
        <v>44390</v>
      </c>
      <c r="B378" s="23">
        <f>Clean_data!B381</f>
        <v>0.38853009259259258</v>
      </c>
      <c r="C378" s="22">
        <f>Clean_data!C381</f>
        <v>44390</v>
      </c>
      <c r="D378" s="23">
        <f>Clean_data!D381</f>
        <v>0.41699074074074072</v>
      </c>
      <c r="E378">
        <f>Clean_data!E381</f>
        <v>1</v>
      </c>
      <c r="F378">
        <f>Clean_data!F381</f>
        <v>226</v>
      </c>
      <c r="G378">
        <f>Clean_data!G381</f>
        <v>162</v>
      </c>
      <c r="H378">
        <f>Clean_data!H381</f>
        <v>1</v>
      </c>
      <c r="I378">
        <f>Clean_data!I381</f>
        <v>5.21</v>
      </c>
      <c r="J378">
        <f>Clean_data!J381</f>
        <v>26</v>
      </c>
      <c r="K378" t="b">
        <f>Clean_data!K381</f>
        <v>1</v>
      </c>
      <c r="L378">
        <f>Clean_data!L381</f>
        <v>9</v>
      </c>
      <c r="M378" t="str">
        <f>Clean_data!M381</f>
        <v>Tuesday</v>
      </c>
      <c r="N378" s="6">
        <f>Clean_data!N381</f>
        <v>40.98333333333332</v>
      </c>
      <c r="O378" s="5">
        <f>Parameters!$B$3+Parameters!$B$4*I378+Parameters!$B$5*N378</f>
        <v>26.241833333333325</v>
      </c>
      <c r="P378">
        <f t="shared" si="5"/>
        <v>2.2286309179785644E-3</v>
      </c>
    </row>
    <row r="379" spans="1:16" x14ac:dyDescent="0.3">
      <c r="A379" s="22">
        <f>Clean_data!A382</f>
        <v>44390</v>
      </c>
      <c r="B379" s="23">
        <f>Clean_data!B382</f>
        <v>0.39106481481481481</v>
      </c>
      <c r="C379" s="22">
        <f>Clean_data!C382</f>
        <v>44390</v>
      </c>
      <c r="D379" s="23">
        <f>Clean_data!D382</f>
        <v>0.39597222222222223</v>
      </c>
      <c r="E379">
        <f>Clean_data!E382</f>
        <v>1</v>
      </c>
      <c r="F379">
        <f>Clean_data!F382</f>
        <v>41</v>
      </c>
      <c r="G379">
        <f>Clean_data!G382</f>
        <v>74</v>
      </c>
      <c r="H379">
        <f>Clean_data!H382</f>
        <v>1</v>
      </c>
      <c r="I379">
        <f>Clean_data!I382</f>
        <v>1</v>
      </c>
      <c r="J379">
        <f>Clean_data!J382</f>
        <v>6.5</v>
      </c>
      <c r="K379" t="b">
        <f>Clean_data!K382</f>
        <v>1</v>
      </c>
      <c r="L379">
        <f>Clean_data!L382</f>
        <v>9</v>
      </c>
      <c r="M379" t="str">
        <f>Clean_data!M382</f>
        <v>Tuesday</v>
      </c>
      <c r="N379" s="6">
        <f>Clean_data!N382</f>
        <v>7.0666666666666789</v>
      </c>
      <c r="O379" s="5">
        <f>Parameters!$B$3+Parameters!$B$4*I379+Parameters!$B$5*N379</f>
        <v>6.1146666666666718</v>
      </c>
      <c r="P379">
        <f t="shared" si="5"/>
        <v>2.4282889954934644E-2</v>
      </c>
    </row>
    <row r="380" spans="1:16" x14ac:dyDescent="0.3">
      <c r="A380" s="22">
        <f>Clean_data!A383</f>
        <v>44390</v>
      </c>
      <c r="B380" s="23">
        <f>Clean_data!B383</f>
        <v>0.42853009259259256</v>
      </c>
      <c r="C380" s="22">
        <f>Clean_data!C383</f>
        <v>44390</v>
      </c>
      <c r="D380" s="23">
        <f>Clean_data!D383</f>
        <v>0.4458449074074074</v>
      </c>
      <c r="E380">
        <f>Clean_data!E383</f>
        <v>1</v>
      </c>
      <c r="F380">
        <f>Clean_data!F383</f>
        <v>247</v>
      </c>
      <c r="G380">
        <f>Clean_data!G383</f>
        <v>31</v>
      </c>
      <c r="H380">
        <f>Clean_data!H383</f>
        <v>1</v>
      </c>
      <c r="I380">
        <f>Clean_data!I383</f>
        <v>4.74</v>
      </c>
      <c r="J380">
        <f>Clean_data!J383</f>
        <v>20</v>
      </c>
      <c r="K380" t="b">
        <f>Clean_data!K383</f>
        <v>0</v>
      </c>
      <c r="L380">
        <f>Clean_data!L383</f>
        <v>10</v>
      </c>
      <c r="M380" t="str">
        <f>Clean_data!M383</f>
        <v>Tuesday</v>
      </c>
      <c r="N380" s="6">
        <f>Clean_data!N383</f>
        <v>24.933333333333366</v>
      </c>
      <c r="O380" s="5">
        <f>Parameters!$B$3+Parameters!$B$4*I380+Parameters!$B$5*N380</f>
        <v>19.457333333333345</v>
      </c>
      <c r="P380">
        <f t="shared" si="5"/>
        <v>1.5135019073070898E-2</v>
      </c>
    </row>
    <row r="381" spans="1:16" x14ac:dyDescent="0.3">
      <c r="A381" s="22">
        <f>Clean_data!A384</f>
        <v>44390</v>
      </c>
      <c r="B381" s="23">
        <f>Clean_data!B384</f>
        <v>0.52777777777777779</v>
      </c>
      <c r="C381" s="22">
        <f>Clean_data!C384</f>
        <v>44390</v>
      </c>
      <c r="D381" s="23">
        <f>Clean_data!D384</f>
        <v>0.53721064814814812</v>
      </c>
      <c r="E381">
        <f>Clean_data!E384</f>
        <v>1</v>
      </c>
      <c r="F381">
        <f>Clean_data!F384</f>
        <v>25</v>
      </c>
      <c r="G381">
        <f>Clean_data!G384</f>
        <v>61</v>
      </c>
      <c r="H381">
        <f>Clean_data!H384</f>
        <v>1</v>
      </c>
      <c r="I381">
        <f>Clean_data!I384</f>
        <v>2.11</v>
      </c>
      <c r="J381">
        <f>Clean_data!J384</f>
        <v>11</v>
      </c>
      <c r="K381" t="b">
        <f>Clean_data!K384</f>
        <v>0</v>
      </c>
      <c r="L381">
        <f>Clean_data!L384</f>
        <v>12</v>
      </c>
      <c r="M381" t="str">
        <f>Clean_data!M384</f>
        <v>Tuesday</v>
      </c>
      <c r="N381" s="6">
        <f>Clean_data!N384</f>
        <v>13.583333333333272</v>
      </c>
      <c r="O381" s="5">
        <f>Parameters!$B$3+Parameters!$B$4*I381+Parameters!$B$5*N381</f>
        <v>10.523833333333311</v>
      </c>
      <c r="P381">
        <f t="shared" si="5"/>
        <v>2.1544876972376944E-2</v>
      </c>
    </row>
    <row r="382" spans="1:16" x14ac:dyDescent="0.3">
      <c r="A382" s="22">
        <f>Clean_data!A385</f>
        <v>44390</v>
      </c>
      <c r="B382" s="23">
        <f>Clean_data!B385</f>
        <v>0.51641203703703698</v>
      </c>
      <c r="C382" s="22">
        <f>Clean_data!C385</f>
        <v>44390</v>
      </c>
      <c r="D382" s="23">
        <f>Clean_data!D385</f>
        <v>0.52111111111111108</v>
      </c>
      <c r="E382">
        <f>Clean_data!E385</f>
        <v>1</v>
      </c>
      <c r="F382">
        <f>Clean_data!F385</f>
        <v>74</v>
      </c>
      <c r="G382">
        <f>Clean_data!G385</f>
        <v>74</v>
      </c>
      <c r="H382">
        <f>Clean_data!H385</f>
        <v>1</v>
      </c>
      <c r="I382">
        <f>Clean_data!I385</f>
        <v>1.18</v>
      </c>
      <c r="J382">
        <f>Clean_data!J385</f>
        <v>7</v>
      </c>
      <c r="K382" t="b">
        <f>Clean_data!K385</f>
        <v>1</v>
      </c>
      <c r="L382">
        <f>Clean_data!L385</f>
        <v>12</v>
      </c>
      <c r="M382" t="str">
        <f>Clean_data!M385</f>
        <v>Tuesday</v>
      </c>
      <c r="N382" s="6">
        <f>Clean_data!N385</f>
        <v>6.7666666666667119</v>
      </c>
      <c r="O382" s="5">
        <f>Parameters!$B$3+Parameters!$B$4*I382+Parameters!$B$5*N382</f>
        <v>6.3276666666666834</v>
      </c>
      <c r="P382">
        <f t="shared" si="5"/>
        <v>7.14374089097225E-2</v>
      </c>
    </row>
    <row r="383" spans="1:16" x14ac:dyDescent="0.3">
      <c r="A383" s="22">
        <f>Clean_data!A386</f>
        <v>44390</v>
      </c>
      <c r="B383" s="23">
        <f>Clean_data!B386</f>
        <v>0.51178240740740744</v>
      </c>
      <c r="C383" s="22">
        <f>Clean_data!C386</f>
        <v>44390</v>
      </c>
      <c r="D383" s="23">
        <f>Clean_data!D386</f>
        <v>0.52042824074074068</v>
      </c>
      <c r="E383">
        <f>Clean_data!E386</f>
        <v>1</v>
      </c>
      <c r="F383">
        <f>Clean_data!F386</f>
        <v>75</v>
      </c>
      <c r="G383">
        <f>Clean_data!G386</f>
        <v>75</v>
      </c>
      <c r="H383">
        <f>Clean_data!H386</f>
        <v>2</v>
      </c>
      <c r="I383">
        <f>Clean_data!I386</f>
        <v>0.72</v>
      </c>
      <c r="J383">
        <f>Clean_data!J386</f>
        <v>6</v>
      </c>
      <c r="K383" t="b">
        <f>Clean_data!K386</f>
        <v>1</v>
      </c>
      <c r="L383">
        <f>Clean_data!L386</f>
        <v>12</v>
      </c>
      <c r="M383" t="str">
        <f>Clean_data!M386</f>
        <v>Tuesday</v>
      </c>
      <c r="N383" s="6">
        <f>Clean_data!N386</f>
        <v>12.449999999999868</v>
      </c>
      <c r="O383" s="5">
        <f>Parameters!$B$3+Parameters!$B$4*I383+Parameters!$B$5*N383</f>
        <v>7.6024999999999512</v>
      </c>
      <c r="P383">
        <f t="shared" si="5"/>
        <v>0.33778444590593359</v>
      </c>
    </row>
    <row r="384" spans="1:16" x14ac:dyDescent="0.3">
      <c r="A384" s="22">
        <f>Clean_data!A387</f>
        <v>44390</v>
      </c>
      <c r="B384" s="23">
        <f>Clean_data!B387</f>
        <v>0.55534722222222221</v>
      </c>
      <c r="C384" s="22">
        <f>Clean_data!C387</f>
        <v>44390</v>
      </c>
      <c r="D384" s="23">
        <f>Clean_data!D387</f>
        <v>0.5626620370370371</v>
      </c>
      <c r="E384">
        <f>Clean_data!E387</f>
        <v>1</v>
      </c>
      <c r="F384">
        <f>Clean_data!F387</f>
        <v>61</v>
      </c>
      <c r="G384">
        <f>Clean_data!G387</f>
        <v>181</v>
      </c>
      <c r="H384">
        <f>Clean_data!H387</f>
        <v>1</v>
      </c>
      <c r="I384">
        <f>Clean_data!I387</f>
        <v>2</v>
      </c>
      <c r="J384">
        <f>Clean_data!J387</f>
        <v>9</v>
      </c>
      <c r="K384" t="b">
        <f>Clean_data!K387</f>
        <v>0</v>
      </c>
      <c r="L384">
        <f>Clean_data!L387</f>
        <v>13</v>
      </c>
      <c r="M384" t="str">
        <f>Clean_data!M387</f>
        <v>Tuesday</v>
      </c>
      <c r="N384" s="6">
        <f>Clean_data!N387</f>
        <v>10.533333333333434</v>
      </c>
      <c r="O384" s="5">
        <f>Parameters!$B$3+Parameters!$B$4*I384+Parameters!$B$5*N384</f>
        <v>9.1973333333333702</v>
      </c>
      <c r="P384">
        <f t="shared" si="5"/>
        <v>4.2338842176491932E-3</v>
      </c>
    </row>
    <row r="385" spans="1:16" x14ac:dyDescent="0.3">
      <c r="A385" s="22">
        <f>Clean_data!A388</f>
        <v>44390</v>
      </c>
      <c r="B385" s="23">
        <f>Clean_data!B388</f>
        <v>0.5548495370370371</v>
      </c>
      <c r="C385" s="22">
        <f>Clean_data!C388</f>
        <v>44390</v>
      </c>
      <c r="D385" s="23">
        <f>Clean_data!D388</f>
        <v>0.60418981481481482</v>
      </c>
      <c r="E385">
        <f>Clean_data!E388</f>
        <v>1</v>
      </c>
      <c r="F385">
        <f>Clean_data!F388</f>
        <v>223</v>
      </c>
      <c r="G385">
        <f>Clean_data!G388</f>
        <v>132</v>
      </c>
      <c r="H385">
        <f>Clean_data!H388</f>
        <v>1</v>
      </c>
      <c r="I385">
        <f>Clean_data!I388</f>
        <v>17.96</v>
      </c>
      <c r="J385">
        <f>Clean_data!J388</f>
        <v>62</v>
      </c>
      <c r="K385" t="b">
        <f>Clean_data!K388</f>
        <v>0</v>
      </c>
      <c r="L385">
        <f>Clean_data!L388</f>
        <v>13</v>
      </c>
      <c r="M385" t="str">
        <f>Clean_data!M388</f>
        <v>Tuesday</v>
      </c>
      <c r="N385" s="6">
        <f>Clean_data!N388</f>
        <v>71.049999999999912</v>
      </c>
      <c r="O385" s="5">
        <f>Parameters!$B$3+Parameters!$B$4*I385+Parameters!$B$5*N385</f>
        <v>60.316499999999976</v>
      </c>
      <c r="P385">
        <f t="shared" ref="P385:P448" si="6">(J385-O385)^2/O385</f>
        <v>4.6988340669635684E-2</v>
      </c>
    </row>
    <row r="386" spans="1:16" x14ac:dyDescent="0.3">
      <c r="A386" s="22">
        <f>Clean_data!A389</f>
        <v>44390</v>
      </c>
      <c r="B386" s="23">
        <f>Clean_data!B389</f>
        <v>0.54347222222222225</v>
      </c>
      <c r="C386" s="22">
        <f>Clean_data!C389</f>
        <v>44390</v>
      </c>
      <c r="D386" s="23">
        <f>Clean_data!D389</f>
        <v>0.54775462962962962</v>
      </c>
      <c r="E386">
        <f>Clean_data!E389</f>
        <v>1</v>
      </c>
      <c r="F386">
        <f>Clean_data!F389</f>
        <v>74</v>
      </c>
      <c r="G386">
        <f>Clean_data!G389</f>
        <v>41</v>
      </c>
      <c r="H386">
        <f>Clean_data!H389</f>
        <v>1</v>
      </c>
      <c r="I386">
        <f>Clean_data!I389</f>
        <v>0.52</v>
      </c>
      <c r="J386">
        <f>Clean_data!J389</f>
        <v>5.5</v>
      </c>
      <c r="K386" t="b">
        <f>Clean_data!K389</f>
        <v>1</v>
      </c>
      <c r="L386">
        <f>Clean_data!L389</f>
        <v>13</v>
      </c>
      <c r="M386" t="str">
        <f>Clean_data!M389</f>
        <v>Tuesday</v>
      </c>
      <c r="N386" s="6">
        <f>Clean_data!N389</f>
        <v>6.1666666666666181</v>
      </c>
      <c r="O386" s="5">
        <f>Parameters!$B$3+Parameters!$B$4*I386+Parameters!$B$5*N386</f>
        <v>4.9176666666666486</v>
      </c>
      <c r="P386">
        <f t="shared" si="6"/>
        <v>6.895792946067919E-2</v>
      </c>
    </row>
    <row r="387" spans="1:16" x14ac:dyDescent="0.3">
      <c r="A387" s="22">
        <f>Clean_data!A390</f>
        <v>44390</v>
      </c>
      <c r="B387" s="23">
        <f>Clean_data!B390</f>
        <v>0.59543981481481478</v>
      </c>
      <c r="C387" s="22">
        <f>Clean_data!C390</f>
        <v>44390</v>
      </c>
      <c r="D387" s="23">
        <f>Clean_data!D390</f>
        <v>0.60488425925925926</v>
      </c>
      <c r="E387">
        <f>Clean_data!E390</f>
        <v>1</v>
      </c>
      <c r="F387">
        <f>Clean_data!F390</f>
        <v>116</v>
      </c>
      <c r="G387">
        <f>Clean_data!G390</f>
        <v>74</v>
      </c>
      <c r="H387">
        <f>Clean_data!H390</f>
        <v>1</v>
      </c>
      <c r="I387">
        <f>Clean_data!I390</f>
        <v>4.05</v>
      </c>
      <c r="J387">
        <f>Clean_data!J390</f>
        <v>14.5</v>
      </c>
      <c r="K387" t="b">
        <f>Clean_data!K390</f>
        <v>1</v>
      </c>
      <c r="L387">
        <f>Clean_data!L390</f>
        <v>14</v>
      </c>
      <c r="M387" t="str">
        <f>Clean_data!M390</f>
        <v>Tuesday</v>
      </c>
      <c r="N387" s="6">
        <f>Clean_data!N390</f>
        <v>13.600000000000048</v>
      </c>
      <c r="O387" s="5">
        <f>Parameters!$B$3+Parameters!$B$4*I387+Parameters!$B$5*N387</f>
        <v>14.022000000000018</v>
      </c>
      <c r="P387">
        <f t="shared" si="6"/>
        <v>1.6294679788901905E-2</v>
      </c>
    </row>
    <row r="388" spans="1:16" x14ac:dyDescent="0.3">
      <c r="A388" s="22">
        <f>Clean_data!A391</f>
        <v>44390</v>
      </c>
      <c r="B388" s="23">
        <f>Clean_data!B391</f>
        <v>0.5894328703703704</v>
      </c>
      <c r="C388" s="22">
        <f>Clean_data!C391</f>
        <v>44390</v>
      </c>
      <c r="D388" s="23">
        <f>Clean_data!D391</f>
        <v>0.60503472222222221</v>
      </c>
      <c r="E388">
        <f>Clean_data!E391</f>
        <v>1</v>
      </c>
      <c r="F388">
        <f>Clean_data!F391</f>
        <v>42</v>
      </c>
      <c r="G388">
        <f>Clean_data!G391</f>
        <v>243</v>
      </c>
      <c r="H388">
        <f>Clean_data!H391</f>
        <v>1</v>
      </c>
      <c r="I388">
        <f>Clean_data!I391</f>
        <v>3.12</v>
      </c>
      <c r="J388">
        <f>Clean_data!J391</f>
        <v>15.5</v>
      </c>
      <c r="K388" t="b">
        <f>Clean_data!K391</f>
        <v>1</v>
      </c>
      <c r="L388">
        <f>Clean_data!L391</f>
        <v>14</v>
      </c>
      <c r="M388" t="str">
        <f>Clean_data!M391</f>
        <v>Tuesday</v>
      </c>
      <c r="N388" s="6">
        <f>Clean_data!N391</f>
        <v>22.466666666666608</v>
      </c>
      <c r="O388" s="5">
        <f>Parameters!$B$3+Parameters!$B$4*I388+Parameters!$B$5*N388</f>
        <v>15.628666666666646</v>
      </c>
      <c r="P388">
        <f t="shared" si="6"/>
        <v>1.0592785337481905E-3</v>
      </c>
    </row>
    <row r="389" spans="1:16" x14ac:dyDescent="0.3">
      <c r="A389" s="22">
        <f>Clean_data!A392</f>
        <v>44390</v>
      </c>
      <c r="B389" s="23">
        <f>Clean_data!B392</f>
        <v>0.62821759259259258</v>
      </c>
      <c r="C389" s="22">
        <f>Clean_data!C392</f>
        <v>44390</v>
      </c>
      <c r="D389" s="23">
        <f>Clean_data!D392</f>
        <v>0.65760416666666666</v>
      </c>
      <c r="E389">
        <f>Clean_data!E392</f>
        <v>1</v>
      </c>
      <c r="F389">
        <f>Clean_data!F392</f>
        <v>97</v>
      </c>
      <c r="G389">
        <f>Clean_data!G392</f>
        <v>39</v>
      </c>
      <c r="H389">
        <f>Clean_data!H392</f>
        <v>1</v>
      </c>
      <c r="I389">
        <f>Clean_data!I392</f>
        <v>6.69</v>
      </c>
      <c r="J389">
        <f>Clean_data!J392</f>
        <v>29</v>
      </c>
      <c r="K389" t="b">
        <f>Clean_data!K392</f>
        <v>0</v>
      </c>
      <c r="L389">
        <f>Clean_data!L392</f>
        <v>15</v>
      </c>
      <c r="M389" t="str">
        <f>Clean_data!M392</f>
        <v>Tuesday</v>
      </c>
      <c r="N389" s="6">
        <f>Clean_data!N392</f>
        <v>42.316666666666677</v>
      </c>
      <c r="O389" s="5">
        <f>Parameters!$B$3+Parameters!$B$4*I389+Parameters!$B$5*N389</f>
        <v>29.399166666666673</v>
      </c>
      <c r="P389">
        <f t="shared" si="6"/>
        <v>5.4196783733478681E-3</v>
      </c>
    </row>
    <row r="390" spans="1:16" x14ac:dyDescent="0.3">
      <c r="A390" s="22">
        <f>Clean_data!A393</f>
        <v>44390</v>
      </c>
      <c r="B390" s="23">
        <f>Clean_data!B393</f>
        <v>0.65320601851851856</v>
      </c>
      <c r="C390" s="22">
        <f>Clean_data!C393</f>
        <v>44390</v>
      </c>
      <c r="D390" s="23">
        <f>Clean_data!D393</f>
        <v>0.6548842592592593</v>
      </c>
      <c r="E390">
        <f>Clean_data!E393</f>
        <v>1</v>
      </c>
      <c r="F390">
        <f>Clean_data!F393</f>
        <v>41</v>
      </c>
      <c r="G390">
        <f>Clean_data!G393</f>
        <v>41</v>
      </c>
      <c r="H390">
        <f>Clean_data!H393</f>
        <v>1</v>
      </c>
      <c r="I390">
        <f>Clean_data!I393</f>
        <v>0.44</v>
      </c>
      <c r="J390">
        <f>Clean_data!J393</f>
        <v>4</v>
      </c>
      <c r="K390" t="b">
        <f>Clean_data!K393</f>
        <v>1</v>
      </c>
      <c r="L390">
        <f>Clean_data!L393</f>
        <v>15</v>
      </c>
      <c r="M390" t="str">
        <f>Clean_data!M393</f>
        <v>Tuesday</v>
      </c>
      <c r="N390" s="6">
        <f>Clean_data!N393</f>
        <v>2.4166666666666714</v>
      </c>
      <c r="O390" s="5">
        <f>Parameters!$B$3+Parameters!$B$4*I390+Parameters!$B$5*N390</f>
        <v>3.3861666666666683</v>
      </c>
      <c r="P390">
        <f t="shared" si="6"/>
        <v>0.11127371987334021</v>
      </c>
    </row>
    <row r="391" spans="1:16" x14ac:dyDescent="0.3">
      <c r="A391" s="22">
        <f>Clean_data!A394</f>
        <v>44390</v>
      </c>
      <c r="B391" s="23">
        <f>Clean_data!B394</f>
        <v>0.6462268518518518</v>
      </c>
      <c r="C391" s="22">
        <f>Clean_data!C394</f>
        <v>44390</v>
      </c>
      <c r="D391" s="23">
        <f>Clean_data!D394</f>
        <v>0.6502430555555555</v>
      </c>
      <c r="E391">
        <f>Clean_data!E394</f>
        <v>1</v>
      </c>
      <c r="F391">
        <f>Clean_data!F394</f>
        <v>75</v>
      </c>
      <c r="G391">
        <f>Clean_data!G394</f>
        <v>74</v>
      </c>
      <c r="H391">
        <f>Clean_data!H394</f>
        <v>1</v>
      </c>
      <c r="I391">
        <f>Clean_data!I394</f>
        <v>1.27</v>
      </c>
      <c r="J391">
        <f>Clean_data!J394</f>
        <v>6.5</v>
      </c>
      <c r="K391" t="b">
        <f>Clean_data!K394</f>
        <v>1</v>
      </c>
      <c r="L391">
        <f>Clean_data!L394</f>
        <v>15</v>
      </c>
      <c r="M391" t="str">
        <f>Clean_data!M394</f>
        <v>Tuesday</v>
      </c>
      <c r="N391" s="6">
        <f>Clean_data!N394</f>
        <v>5.7833333333333314</v>
      </c>
      <c r="O391" s="5">
        <f>Parameters!$B$3+Parameters!$B$4*I391+Parameters!$B$5*N391</f>
        <v>6.1258333333333326</v>
      </c>
      <c r="P391">
        <f t="shared" si="6"/>
        <v>2.2854146828096045E-2</v>
      </c>
    </row>
    <row r="392" spans="1:16" x14ac:dyDescent="0.3">
      <c r="A392" s="22">
        <f>Clean_data!A395</f>
        <v>44390</v>
      </c>
      <c r="B392" s="23">
        <f>Clean_data!B395</f>
        <v>0.65790509259259256</v>
      </c>
      <c r="C392" s="22">
        <f>Clean_data!C395</f>
        <v>44390</v>
      </c>
      <c r="D392" s="23">
        <f>Clean_data!D395</f>
        <v>0.66342592592592597</v>
      </c>
      <c r="E392">
        <f>Clean_data!E395</f>
        <v>1</v>
      </c>
      <c r="F392">
        <f>Clean_data!F395</f>
        <v>74</v>
      </c>
      <c r="G392">
        <f>Clean_data!G395</f>
        <v>74</v>
      </c>
      <c r="H392">
        <f>Clean_data!H395</f>
        <v>1</v>
      </c>
      <c r="I392">
        <f>Clean_data!I395</f>
        <v>1.1499999999999999</v>
      </c>
      <c r="J392">
        <f>Clean_data!J395</f>
        <v>7</v>
      </c>
      <c r="K392" t="b">
        <f>Clean_data!K395</f>
        <v>1</v>
      </c>
      <c r="L392">
        <f>Clean_data!L395</f>
        <v>15</v>
      </c>
      <c r="M392" t="str">
        <f>Clean_data!M395</f>
        <v>Tuesday</v>
      </c>
      <c r="N392" s="6">
        <f>Clean_data!N395</f>
        <v>7.9500000000001236</v>
      </c>
      <c r="O392" s="5">
        <f>Parameters!$B$3+Parameters!$B$4*I392+Parameters!$B$5*N392</f>
        <v>6.7115000000000453</v>
      </c>
      <c r="P392">
        <f t="shared" si="6"/>
        <v>1.2401437830585307E-2</v>
      </c>
    </row>
    <row r="393" spans="1:16" x14ac:dyDescent="0.3">
      <c r="A393" s="22">
        <f>Clean_data!A396</f>
        <v>44390</v>
      </c>
      <c r="B393" s="23">
        <f>Clean_data!B396</f>
        <v>0.69565972222222217</v>
      </c>
      <c r="C393" s="22">
        <f>Clean_data!C396</f>
        <v>44390</v>
      </c>
      <c r="D393" s="23">
        <f>Clean_data!D396</f>
        <v>0.7430092592592592</v>
      </c>
      <c r="E393">
        <f>Clean_data!E396</f>
        <v>1</v>
      </c>
      <c r="F393">
        <f>Clean_data!F396</f>
        <v>35</v>
      </c>
      <c r="G393">
        <f>Clean_data!G396</f>
        <v>117</v>
      </c>
      <c r="H393">
        <f>Clean_data!H396</f>
        <v>1</v>
      </c>
      <c r="I393">
        <f>Clean_data!I396</f>
        <v>14.36</v>
      </c>
      <c r="J393">
        <f>Clean_data!J396</f>
        <v>54</v>
      </c>
      <c r="K393" t="b">
        <f>Clean_data!K396</f>
        <v>0</v>
      </c>
      <c r="L393">
        <f>Clean_data!L396</f>
        <v>16</v>
      </c>
      <c r="M393" t="str">
        <f>Clean_data!M396</f>
        <v>Tuesday</v>
      </c>
      <c r="N393" s="6">
        <f>Clean_data!N396</f>
        <v>68.183333333333337</v>
      </c>
      <c r="O393" s="5">
        <f>Parameters!$B$3+Parameters!$B$4*I393+Parameters!$B$5*N393</f>
        <v>52.775833333333331</v>
      </c>
      <c r="P393">
        <f t="shared" si="6"/>
        <v>2.8395269825730523E-2</v>
      </c>
    </row>
    <row r="394" spans="1:16" x14ac:dyDescent="0.3">
      <c r="A394" s="22">
        <f>Clean_data!A397</f>
        <v>44390</v>
      </c>
      <c r="B394" s="23">
        <f>Clean_data!B397</f>
        <v>0.73754629629629631</v>
      </c>
      <c r="C394" s="22">
        <f>Clean_data!C397</f>
        <v>44390</v>
      </c>
      <c r="D394" s="23">
        <f>Clean_data!D397</f>
        <v>0.74918981481481473</v>
      </c>
      <c r="E394">
        <f>Clean_data!E397</f>
        <v>1</v>
      </c>
      <c r="F394">
        <f>Clean_data!F397</f>
        <v>95</v>
      </c>
      <c r="G394">
        <f>Clean_data!G397</f>
        <v>258</v>
      </c>
      <c r="H394">
        <f>Clean_data!H397</f>
        <v>1</v>
      </c>
      <c r="I394">
        <f>Clean_data!I397</f>
        <v>2.64</v>
      </c>
      <c r="J394">
        <f>Clean_data!J397</f>
        <v>13</v>
      </c>
      <c r="K394" t="b">
        <f>Clean_data!K397</f>
        <v>0</v>
      </c>
      <c r="L394">
        <f>Clean_data!L397</f>
        <v>17</v>
      </c>
      <c r="M394" t="str">
        <f>Clean_data!M397</f>
        <v>Tuesday</v>
      </c>
      <c r="N394" s="6">
        <f>Clean_data!N397</f>
        <v>16.766666666666517</v>
      </c>
      <c r="O394" s="5">
        <f>Parameters!$B$3+Parameters!$B$4*I394+Parameters!$B$5*N394</f>
        <v>12.655666666666612</v>
      </c>
      <c r="P394">
        <f t="shared" si="6"/>
        <v>9.3685656842375821E-3</v>
      </c>
    </row>
    <row r="395" spans="1:16" x14ac:dyDescent="0.3">
      <c r="A395" s="22">
        <f>Clean_data!A398</f>
        <v>44390</v>
      </c>
      <c r="B395" s="23">
        <f>Clean_data!B398</f>
        <v>0.71101851851851849</v>
      </c>
      <c r="C395" s="22">
        <f>Clean_data!C398</f>
        <v>44390</v>
      </c>
      <c r="D395" s="23">
        <f>Clean_data!D398</f>
        <v>0.71668981481481486</v>
      </c>
      <c r="E395">
        <f>Clean_data!E398</f>
        <v>1</v>
      </c>
      <c r="F395">
        <f>Clean_data!F398</f>
        <v>75</v>
      </c>
      <c r="G395">
        <f>Clean_data!G398</f>
        <v>238</v>
      </c>
      <c r="H395">
        <f>Clean_data!H398</f>
        <v>1</v>
      </c>
      <c r="I395">
        <f>Clean_data!I398</f>
        <v>1.22</v>
      </c>
      <c r="J395">
        <f>Clean_data!J398</f>
        <v>7</v>
      </c>
      <c r="K395" t="b">
        <f>Clean_data!K398</f>
        <v>1</v>
      </c>
      <c r="L395">
        <f>Clean_data!L398</f>
        <v>17</v>
      </c>
      <c r="M395" t="str">
        <f>Clean_data!M398</f>
        <v>Tuesday</v>
      </c>
      <c r="N395" s="6">
        <f>Clean_data!N398</f>
        <v>8.1666666666667709</v>
      </c>
      <c r="O395" s="5">
        <f>Parameters!$B$3+Parameters!$B$4*I395+Parameters!$B$5*N395</f>
        <v>6.9176666666667046</v>
      </c>
      <c r="P395">
        <f t="shared" si="6"/>
        <v>9.7992258147325609E-4</v>
      </c>
    </row>
    <row r="396" spans="1:16" x14ac:dyDescent="0.3">
      <c r="A396" s="22">
        <f>Clean_data!A399</f>
        <v>44390</v>
      </c>
      <c r="B396" s="23">
        <f>Clean_data!B399</f>
        <v>0.7882407407407408</v>
      </c>
      <c r="C396" s="22">
        <f>Clean_data!C399</f>
        <v>44390</v>
      </c>
      <c r="D396" s="23">
        <f>Clean_data!D399</f>
        <v>0.79421296296296295</v>
      </c>
      <c r="E396">
        <f>Clean_data!E399</f>
        <v>1</v>
      </c>
      <c r="F396">
        <f>Clean_data!F399</f>
        <v>74</v>
      </c>
      <c r="G396">
        <f>Clean_data!G399</f>
        <v>42</v>
      </c>
      <c r="H396">
        <f>Clean_data!H399</f>
        <v>1</v>
      </c>
      <c r="I396">
        <f>Clean_data!I399</f>
        <v>1.1299999999999999</v>
      </c>
      <c r="J396">
        <f>Clean_data!J399</f>
        <v>7.5</v>
      </c>
      <c r="K396" t="b">
        <f>Clean_data!K399</f>
        <v>1</v>
      </c>
      <c r="L396">
        <f>Clean_data!L399</f>
        <v>18</v>
      </c>
      <c r="M396" t="str">
        <f>Clean_data!M399</f>
        <v>Tuesday</v>
      </c>
      <c r="N396" s="6">
        <f>Clean_data!N399</f>
        <v>8.5999999999999055</v>
      </c>
      <c r="O396" s="5">
        <f>Parameters!$B$3+Parameters!$B$4*I396+Parameters!$B$5*N396</f>
        <v>6.9159999999999648</v>
      </c>
      <c r="P396">
        <f t="shared" si="6"/>
        <v>4.9314054366692131E-2</v>
      </c>
    </row>
    <row r="397" spans="1:16" x14ac:dyDescent="0.3">
      <c r="A397" s="22">
        <f>Clean_data!A400</f>
        <v>44390</v>
      </c>
      <c r="B397" s="23">
        <f>Clean_data!B400</f>
        <v>0.78116898148148151</v>
      </c>
      <c r="C397" s="22">
        <f>Clean_data!C400</f>
        <v>44390</v>
      </c>
      <c r="D397" s="23">
        <f>Clean_data!D400</f>
        <v>0.79290509259259256</v>
      </c>
      <c r="E397">
        <f>Clean_data!E400</f>
        <v>1</v>
      </c>
      <c r="F397">
        <f>Clean_data!F400</f>
        <v>33</v>
      </c>
      <c r="G397">
        <f>Clean_data!G400</f>
        <v>188</v>
      </c>
      <c r="H397">
        <f>Clean_data!H400</f>
        <v>1</v>
      </c>
      <c r="I397">
        <f>Clean_data!I400</f>
        <v>0.4</v>
      </c>
      <c r="J397">
        <f>Clean_data!J400</f>
        <v>3.5</v>
      </c>
      <c r="K397" t="b">
        <f>Clean_data!K400</f>
        <v>0</v>
      </c>
      <c r="L397">
        <f>Clean_data!L400</f>
        <v>18</v>
      </c>
      <c r="M397" t="str">
        <f>Clean_data!M400</f>
        <v>Tuesday</v>
      </c>
      <c r="N397" s="6">
        <f>Clean_data!N400</f>
        <v>16.899999999999924</v>
      </c>
      <c r="O397" s="5">
        <f>Parameters!$B$3+Parameters!$B$4*I397+Parameters!$B$5*N397</f>
        <v>8.6729999999999716</v>
      </c>
      <c r="P397">
        <f t="shared" si="6"/>
        <v>3.0854293785310496</v>
      </c>
    </row>
    <row r="398" spans="1:16" x14ac:dyDescent="0.3">
      <c r="A398" s="22">
        <f>Clean_data!A401</f>
        <v>44390</v>
      </c>
      <c r="B398" s="23">
        <f>Clean_data!B401</f>
        <v>0.82659722222222232</v>
      </c>
      <c r="C398" s="22">
        <f>Clean_data!C401</f>
        <v>44390</v>
      </c>
      <c r="D398" s="23">
        <f>Clean_data!D401</f>
        <v>0.83347222222222228</v>
      </c>
      <c r="E398">
        <f>Clean_data!E401</f>
        <v>1</v>
      </c>
      <c r="F398">
        <f>Clean_data!F401</f>
        <v>244</v>
      </c>
      <c r="G398">
        <f>Clean_data!G401</f>
        <v>127</v>
      </c>
      <c r="H398">
        <f>Clean_data!H401</f>
        <v>1</v>
      </c>
      <c r="I398">
        <f>Clean_data!I401</f>
        <v>3.25</v>
      </c>
      <c r="J398">
        <f>Clean_data!J401</f>
        <v>11.5</v>
      </c>
      <c r="K398" t="b">
        <f>Clean_data!K401</f>
        <v>1</v>
      </c>
      <c r="L398">
        <f>Clean_data!L401</f>
        <v>19</v>
      </c>
      <c r="M398" t="str">
        <f>Clean_data!M401</f>
        <v>Tuesday</v>
      </c>
      <c r="N398" s="6">
        <f>Clean_data!N401</f>
        <v>9.8999999999999488</v>
      </c>
      <c r="O398" s="5">
        <f>Parameters!$B$3+Parameters!$B$4*I398+Parameters!$B$5*N398</f>
        <v>11.212999999999981</v>
      </c>
      <c r="P398">
        <f t="shared" si="6"/>
        <v>7.3458485686266652E-3</v>
      </c>
    </row>
    <row r="399" spans="1:16" x14ac:dyDescent="0.3">
      <c r="A399" s="22">
        <f>Clean_data!A402</f>
        <v>44390</v>
      </c>
      <c r="B399" s="23">
        <f>Clean_data!B402</f>
        <v>0.82543981481481488</v>
      </c>
      <c r="C399" s="22">
        <f>Clean_data!C402</f>
        <v>44390</v>
      </c>
      <c r="D399" s="23">
        <f>Clean_data!D402</f>
        <v>0.83755787037037033</v>
      </c>
      <c r="E399">
        <f>Clean_data!E402</f>
        <v>1</v>
      </c>
      <c r="F399">
        <f>Clean_data!F402</f>
        <v>244</v>
      </c>
      <c r="G399">
        <f>Clean_data!G402</f>
        <v>241</v>
      </c>
      <c r="H399">
        <f>Clean_data!H402</f>
        <v>1</v>
      </c>
      <c r="I399">
        <f>Clean_data!I402</f>
        <v>5.67</v>
      </c>
      <c r="J399">
        <f>Clean_data!J402</f>
        <v>20</v>
      </c>
      <c r="K399" t="b">
        <f>Clean_data!K402</f>
        <v>1</v>
      </c>
      <c r="L399">
        <f>Clean_data!L402</f>
        <v>19</v>
      </c>
      <c r="M399" t="str">
        <f>Clean_data!M402</f>
        <v>Tuesday</v>
      </c>
      <c r="N399" s="6">
        <f>Clean_data!N402</f>
        <v>17.44999999999985</v>
      </c>
      <c r="O399" s="5">
        <f>Parameters!$B$3+Parameters!$B$4*I399+Parameters!$B$5*N399</f>
        <v>18.362499999999944</v>
      </c>
      <c r="P399">
        <f t="shared" si="6"/>
        <v>0.14602620830497981</v>
      </c>
    </row>
    <row r="400" spans="1:16" x14ac:dyDescent="0.3">
      <c r="A400" s="22">
        <f>Clean_data!A403</f>
        <v>44390</v>
      </c>
      <c r="B400" s="23">
        <f>Clean_data!B403</f>
        <v>0.87513888888888891</v>
      </c>
      <c r="C400" s="22">
        <f>Clean_data!C403</f>
        <v>44390</v>
      </c>
      <c r="D400" s="23">
        <f>Clean_data!D403</f>
        <v>0.88131944444444443</v>
      </c>
      <c r="E400">
        <f>Clean_data!E403</f>
        <v>1</v>
      </c>
      <c r="F400">
        <f>Clean_data!F403</f>
        <v>25</v>
      </c>
      <c r="G400">
        <f>Clean_data!G403</f>
        <v>181</v>
      </c>
      <c r="H400">
        <f>Clean_data!H403</f>
        <v>1</v>
      </c>
      <c r="I400">
        <f>Clean_data!I403</f>
        <v>1.4</v>
      </c>
      <c r="J400">
        <f>Clean_data!J403</f>
        <v>8</v>
      </c>
      <c r="K400" t="b">
        <f>Clean_data!K403</f>
        <v>0</v>
      </c>
      <c r="L400">
        <f>Clean_data!L403</f>
        <v>21</v>
      </c>
      <c r="M400" t="str">
        <f>Clean_data!M403</f>
        <v>Tuesday</v>
      </c>
      <c r="N400" s="6">
        <f>Clean_data!N403</f>
        <v>8.8999999999999524</v>
      </c>
      <c r="O400" s="5">
        <f>Parameters!$B$3+Parameters!$B$4*I400+Parameters!$B$5*N400</f>
        <v>7.5129999999999821</v>
      </c>
      <c r="P400">
        <f t="shared" si="6"/>
        <v>3.1567815785973376E-2</v>
      </c>
    </row>
    <row r="401" spans="1:16" x14ac:dyDescent="0.3">
      <c r="A401" s="22">
        <f>Clean_data!A404</f>
        <v>44390</v>
      </c>
      <c r="B401" s="23">
        <f>Clean_data!B404</f>
        <v>0.96289351851851857</v>
      </c>
      <c r="C401" s="22">
        <f>Clean_data!C404</f>
        <v>44390</v>
      </c>
      <c r="D401" s="23">
        <f>Clean_data!D404</f>
        <v>0.99906249999999996</v>
      </c>
      <c r="E401">
        <f>Clean_data!E404</f>
        <v>1</v>
      </c>
      <c r="F401">
        <f>Clean_data!F404</f>
        <v>169</v>
      </c>
      <c r="G401">
        <f>Clean_data!G404</f>
        <v>220</v>
      </c>
      <c r="H401">
        <f>Clean_data!H404</f>
        <v>1</v>
      </c>
      <c r="I401">
        <f>Clean_data!I404</f>
        <v>8.66</v>
      </c>
      <c r="J401">
        <f>Clean_data!J404</f>
        <v>39.5</v>
      </c>
      <c r="K401" t="b">
        <f>Clean_data!K404</f>
        <v>0</v>
      </c>
      <c r="L401">
        <f>Clean_data!L404</f>
        <v>23</v>
      </c>
      <c r="M401" t="str">
        <f>Clean_data!M404</f>
        <v>Tuesday</v>
      </c>
      <c r="N401" s="6">
        <f>Clean_data!N404</f>
        <v>52.083333333333215</v>
      </c>
      <c r="O401" s="5">
        <f>Parameters!$B$3+Parameters!$B$4*I401+Parameters!$B$5*N401</f>
        <v>36.55883333333329</v>
      </c>
      <c r="P401">
        <f t="shared" si="6"/>
        <v>0.23661754417157851</v>
      </c>
    </row>
    <row r="402" spans="1:16" x14ac:dyDescent="0.3">
      <c r="A402" s="22">
        <f>Clean_data!A405</f>
        <v>44391</v>
      </c>
      <c r="B402" s="23">
        <f>Clean_data!B405</f>
        <v>3.6111111111111115E-2</v>
      </c>
      <c r="C402" s="22">
        <f>Clean_data!C405</f>
        <v>44391</v>
      </c>
      <c r="D402" s="23">
        <f>Clean_data!D405</f>
        <v>3.951388888888889E-2</v>
      </c>
      <c r="E402">
        <f>Clean_data!E405</f>
        <v>1</v>
      </c>
      <c r="F402">
        <f>Clean_data!F405</f>
        <v>42</v>
      </c>
      <c r="G402">
        <f>Clean_data!G405</f>
        <v>42</v>
      </c>
      <c r="H402">
        <f>Clean_data!H405</f>
        <v>2</v>
      </c>
      <c r="I402">
        <f>Clean_data!I405</f>
        <v>0.81</v>
      </c>
      <c r="J402">
        <f>Clean_data!J405</f>
        <v>5.5</v>
      </c>
      <c r="K402" t="b">
        <f>Clean_data!K405</f>
        <v>1</v>
      </c>
      <c r="L402">
        <f>Clean_data!L405</f>
        <v>0</v>
      </c>
      <c r="M402" t="str">
        <f>Clean_data!M405</f>
        <v>Wednesday</v>
      </c>
      <c r="N402" s="6">
        <f>Clean_data!N405</f>
        <v>4.8999999999999968</v>
      </c>
      <c r="O402" s="5">
        <f>Parameters!$B$3+Parameters!$B$4*I402+Parameters!$B$5*N402</f>
        <v>4.9709999999999992</v>
      </c>
      <c r="P402">
        <f t="shared" si="6"/>
        <v>5.6294709314021502E-2</v>
      </c>
    </row>
    <row r="403" spans="1:16" x14ac:dyDescent="0.3">
      <c r="A403" s="22">
        <f>Clean_data!A406</f>
        <v>44391</v>
      </c>
      <c r="B403" s="23">
        <f>Clean_data!B406</f>
        <v>0.14358796296296297</v>
      </c>
      <c r="C403" s="22">
        <f>Clean_data!C406</f>
        <v>44391</v>
      </c>
      <c r="D403" s="23">
        <f>Clean_data!D406</f>
        <v>0.15166666666666667</v>
      </c>
      <c r="E403">
        <f>Clean_data!E406</f>
        <v>1</v>
      </c>
      <c r="F403">
        <f>Clean_data!F406</f>
        <v>169</v>
      </c>
      <c r="G403">
        <f>Clean_data!G406</f>
        <v>126</v>
      </c>
      <c r="H403">
        <f>Clean_data!H406</f>
        <v>1</v>
      </c>
      <c r="I403">
        <f>Clean_data!I406</f>
        <v>3.74</v>
      </c>
      <c r="J403">
        <f>Clean_data!J406</f>
        <v>13.5</v>
      </c>
      <c r="K403" t="b">
        <f>Clean_data!K406</f>
        <v>0</v>
      </c>
      <c r="L403">
        <f>Clean_data!L406</f>
        <v>3</v>
      </c>
      <c r="M403" t="str">
        <f>Clean_data!M406</f>
        <v>Wednesday</v>
      </c>
      <c r="N403" s="6">
        <f>Clean_data!N406</f>
        <v>11.633333333333326</v>
      </c>
      <c r="O403" s="5">
        <f>Parameters!$B$3+Parameters!$B$4*I403+Parameters!$B$5*N403</f>
        <v>12.736333333333331</v>
      </c>
      <c r="P403">
        <f t="shared" si="6"/>
        <v>4.5789220689715644E-2</v>
      </c>
    </row>
    <row r="404" spans="1:16" x14ac:dyDescent="0.3">
      <c r="A404" s="22">
        <f>Clean_data!A407</f>
        <v>44391</v>
      </c>
      <c r="B404" s="23">
        <f>Clean_data!B407</f>
        <v>0.35030092592592593</v>
      </c>
      <c r="C404" s="22">
        <f>Clean_data!C407</f>
        <v>44391</v>
      </c>
      <c r="D404" s="23">
        <f>Clean_data!D407</f>
        <v>0.35354166666666664</v>
      </c>
      <c r="E404">
        <f>Clean_data!E407</f>
        <v>1</v>
      </c>
      <c r="F404">
        <f>Clean_data!F407</f>
        <v>236</v>
      </c>
      <c r="G404">
        <f>Clean_data!G407</f>
        <v>75</v>
      </c>
      <c r="H404">
        <f>Clean_data!H407</f>
        <v>1</v>
      </c>
      <c r="I404">
        <f>Clean_data!I407</f>
        <v>0.45</v>
      </c>
      <c r="J404">
        <f>Clean_data!J407</f>
        <v>5</v>
      </c>
      <c r="K404" t="b">
        <f>Clean_data!K407</f>
        <v>1</v>
      </c>
      <c r="L404">
        <f>Clean_data!L407</f>
        <v>8</v>
      </c>
      <c r="M404" t="str">
        <f>Clean_data!M407</f>
        <v>Wednesday</v>
      </c>
      <c r="N404" s="6">
        <f>Clean_data!N407</f>
        <v>4.6666666666666234</v>
      </c>
      <c r="O404" s="5">
        <f>Parameters!$B$3+Parameters!$B$4*I404+Parameters!$B$5*N404</f>
        <v>4.2366666666666504</v>
      </c>
      <c r="P404">
        <f t="shared" si="6"/>
        <v>0.13753212693417896</v>
      </c>
    </row>
    <row r="405" spans="1:16" x14ac:dyDescent="0.3">
      <c r="A405" s="22">
        <f>Clean_data!A408</f>
        <v>44391</v>
      </c>
      <c r="B405" s="23">
        <f>Clean_data!B408</f>
        <v>0.33572916666666663</v>
      </c>
      <c r="C405" s="22">
        <f>Clean_data!C408</f>
        <v>44391</v>
      </c>
      <c r="D405" s="23">
        <f>Clean_data!D408</f>
        <v>0.34424768518518517</v>
      </c>
      <c r="E405">
        <f>Clean_data!E408</f>
        <v>1</v>
      </c>
      <c r="F405">
        <f>Clean_data!F408</f>
        <v>42</v>
      </c>
      <c r="G405">
        <f>Clean_data!G408</f>
        <v>238</v>
      </c>
      <c r="H405">
        <f>Clean_data!H408</f>
        <v>1</v>
      </c>
      <c r="I405">
        <f>Clean_data!I408</f>
        <v>3</v>
      </c>
      <c r="J405">
        <f>Clean_data!J408</f>
        <v>11</v>
      </c>
      <c r="K405" t="b">
        <f>Clean_data!K408</f>
        <v>1</v>
      </c>
      <c r="L405">
        <f>Clean_data!L408</f>
        <v>8</v>
      </c>
      <c r="M405" t="str">
        <f>Clean_data!M408</f>
        <v>Wednesday</v>
      </c>
      <c r="N405" s="6">
        <f>Clean_data!N408</f>
        <v>12.266666666666692</v>
      </c>
      <c r="O405" s="5">
        <f>Parameters!$B$3+Parameters!$B$4*I405+Parameters!$B$5*N405</f>
        <v>11.638666666666676</v>
      </c>
      <c r="P405">
        <f t="shared" si="6"/>
        <v>3.5046549814794624E-2</v>
      </c>
    </row>
    <row r="406" spans="1:16" x14ac:dyDescent="0.3">
      <c r="A406" s="22">
        <f>Clean_data!A409</f>
        <v>44391</v>
      </c>
      <c r="B406" s="23">
        <f>Clean_data!B409</f>
        <v>0.41293981481481484</v>
      </c>
      <c r="C406" s="22">
        <f>Clean_data!C409</f>
        <v>44391</v>
      </c>
      <c r="D406" s="23">
        <f>Clean_data!D409</f>
        <v>0.4161111111111111</v>
      </c>
      <c r="E406">
        <f>Clean_data!E409</f>
        <v>1</v>
      </c>
      <c r="F406">
        <f>Clean_data!F409</f>
        <v>152</v>
      </c>
      <c r="G406">
        <f>Clean_data!G409</f>
        <v>42</v>
      </c>
      <c r="H406">
        <f>Clean_data!H409</f>
        <v>1</v>
      </c>
      <c r="I406">
        <f>Clean_data!I409</f>
        <v>1.05</v>
      </c>
      <c r="J406">
        <f>Clean_data!J409</f>
        <v>5.5</v>
      </c>
      <c r="K406" t="b">
        <f>Clean_data!K409</f>
        <v>1</v>
      </c>
      <c r="L406">
        <f>Clean_data!L409</f>
        <v>9</v>
      </c>
      <c r="M406" t="str">
        <f>Clean_data!M409</f>
        <v>Wednesday</v>
      </c>
      <c r="N406" s="6">
        <f>Clean_data!N409</f>
        <v>4.5666666666666078</v>
      </c>
      <c r="O406" s="5">
        <f>Parameters!$B$3+Parameters!$B$4*I406+Parameters!$B$5*N406</f>
        <v>5.2796666666666443</v>
      </c>
      <c r="P406">
        <f t="shared" si="6"/>
        <v>9.195045983544637E-3</v>
      </c>
    </row>
    <row r="407" spans="1:16" x14ac:dyDescent="0.3">
      <c r="A407" s="22">
        <f>Clean_data!A410</f>
        <v>44391</v>
      </c>
      <c r="B407" s="23">
        <f>Clean_data!B410</f>
        <v>0.38675925925925925</v>
      </c>
      <c r="C407" s="22">
        <f>Clean_data!C410</f>
        <v>44391</v>
      </c>
      <c r="D407" s="23">
        <f>Clean_data!D410</f>
        <v>0.39526620370370374</v>
      </c>
      <c r="E407">
        <f>Clean_data!E410</f>
        <v>1</v>
      </c>
      <c r="F407">
        <f>Clean_data!F410</f>
        <v>75</v>
      </c>
      <c r="G407">
        <f>Clean_data!G410</f>
        <v>74</v>
      </c>
      <c r="H407">
        <f>Clean_data!H410</f>
        <v>3</v>
      </c>
      <c r="I407">
        <f>Clean_data!I410</f>
        <v>1.35</v>
      </c>
      <c r="J407">
        <f>Clean_data!J410</f>
        <v>9</v>
      </c>
      <c r="K407" t="b">
        <f>Clean_data!K410</f>
        <v>1</v>
      </c>
      <c r="L407">
        <f>Clean_data!L410</f>
        <v>9</v>
      </c>
      <c r="M407" t="str">
        <f>Clean_data!M410</f>
        <v>Wednesday</v>
      </c>
      <c r="N407" s="6">
        <f>Clean_data!N410</f>
        <v>12.250000000000076</v>
      </c>
      <c r="O407" s="5">
        <f>Parameters!$B$3+Parameters!$B$4*I407+Parameters!$B$5*N407</f>
        <v>8.6625000000000281</v>
      </c>
      <c r="P407">
        <f t="shared" si="6"/>
        <v>1.3149350649348419E-2</v>
      </c>
    </row>
    <row r="408" spans="1:16" x14ac:dyDescent="0.3">
      <c r="A408" s="22">
        <f>Clean_data!A411</f>
        <v>44391</v>
      </c>
      <c r="B408" s="23">
        <f>Clean_data!B411</f>
        <v>0.44218750000000001</v>
      </c>
      <c r="C408" s="22">
        <f>Clean_data!C411</f>
        <v>44391</v>
      </c>
      <c r="D408" s="23">
        <f>Clean_data!D411</f>
        <v>0.45347222222222222</v>
      </c>
      <c r="E408">
        <f>Clean_data!E411</f>
        <v>1</v>
      </c>
      <c r="F408">
        <f>Clean_data!F411</f>
        <v>75</v>
      </c>
      <c r="G408">
        <f>Clean_data!G411</f>
        <v>152</v>
      </c>
      <c r="H408">
        <f>Clean_data!H411</f>
        <v>1</v>
      </c>
      <c r="I408">
        <f>Clean_data!I411</f>
        <v>3.2</v>
      </c>
      <c r="J408">
        <f>Clean_data!J411</f>
        <v>13.5</v>
      </c>
      <c r="K408" t="b">
        <f>Clean_data!K411</f>
        <v>1</v>
      </c>
      <c r="L408">
        <f>Clean_data!L411</f>
        <v>10</v>
      </c>
      <c r="M408" t="str">
        <f>Clean_data!M411</f>
        <v>Wednesday</v>
      </c>
      <c r="N408" s="6">
        <f>Clean_data!N411</f>
        <v>16.249999999999982</v>
      </c>
      <c r="O408" s="5">
        <f>Parameters!$B$3+Parameters!$B$4*I408+Parameters!$B$5*N408</f>
        <v>13.472499999999993</v>
      </c>
      <c r="P408">
        <f t="shared" si="6"/>
        <v>5.6132863239961654E-5</v>
      </c>
    </row>
    <row r="409" spans="1:16" x14ac:dyDescent="0.3">
      <c r="A409" s="22">
        <f>Clean_data!A412</f>
        <v>44391</v>
      </c>
      <c r="B409" s="23">
        <f>Clean_data!B412</f>
        <v>0.43920138888888888</v>
      </c>
      <c r="C409" s="22">
        <f>Clean_data!C412</f>
        <v>44391</v>
      </c>
      <c r="D409" s="23">
        <f>Clean_data!D412</f>
        <v>0.44166666666666665</v>
      </c>
      <c r="E409">
        <f>Clean_data!E412</f>
        <v>1</v>
      </c>
      <c r="F409">
        <f>Clean_data!F412</f>
        <v>24</v>
      </c>
      <c r="G409">
        <f>Clean_data!G412</f>
        <v>151</v>
      </c>
      <c r="H409">
        <f>Clean_data!H412</f>
        <v>1</v>
      </c>
      <c r="I409">
        <f>Clean_data!I412</f>
        <v>0.62</v>
      </c>
      <c r="J409">
        <f>Clean_data!J412</f>
        <v>4.5</v>
      </c>
      <c r="K409" t="b">
        <f>Clean_data!K412</f>
        <v>1</v>
      </c>
      <c r="L409">
        <f>Clean_data!L412</f>
        <v>10</v>
      </c>
      <c r="M409" t="str">
        <f>Clean_data!M412</f>
        <v>Wednesday</v>
      </c>
      <c r="N409" s="6">
        <f>Clean_data!N412</f>
        <v>3.5499999999999954</v>
      </c>
      <c r="O409" s="5">
        <f>Parameters!$B$3+Parameters!$B$4*I409+Parameters!$B$5*N409</f>
        <v>4.1294999999999984</v>
      </c>
      <c r="P409">
        <f t="shared" si="6"/>
        <v>3.3241373047584753E-2</v>
      </c>
    </row>
    <row r="410" spans="1:16" x14ac:dyDescent="0.3">
      <c r="A410" s="22">
        <f>Clean_data!A413</f>
        <v>44391</v>
      </c>
      <c r="B410" s="23">
        <f>Clean_data!B413</f>
        <v>0.45763888888888887</v>
      </c>
      <c r="C410" s="22">
        <f>Clean_data!C413</f>
        <v>44391</v>
      </c>
      <c r="D410" s="23">
        <f>Clean_data!D413</f>
        <v>0.47283564814814816</v>
      </c>
      <c r="E410">
        <f>Clean_data!E413</f>
        <v>1</v>
      </c>
      <c r="F410">
        <f>Clean_data!F413</f>
        <v>95</v>
      </c>
      <c r="G410">
        <f>Clean_data!G413</f>
        <v>216</v>
      </c>
      <c r="H410">
        <f>Clean_data!H413</f>
        <v>1</v>
      </c>
      <c r="I410">
        <f>Clean_data!I413</f>
        <v>3.31</v>
      </c>
      <c r="J410">
        <f>Clean_data!J413</f>
        <v>14.5</v>
      </c>
      <c r="K410" t="b">
        <f>Clean_data!K413</f>
        <v>0</v>
      </c>
      <c r="L410">
        <f>Clean_data!L413</f>
        <v>10</v>
      </c>
      <c r="M410" t="str">
        <f>Clean_data!M413</f>
        <v>Wednesday</v>
      </c>
      <c r="N410" s="6">
        <f>Clean_data!N413</f>
        <v>21.883333333333368</v>
      </c>
      <c r="O410" s="5">
        <f>Parameters!$B$3+Parameters!$B$4*I410+Parameters!$B$5*N410</f>
        <v>15.754833333333348</v>
      </c>
      <c r="P410">
        <f t="shared" si="6"/>
        <v>9.9944357463496711E-2</v>
      </c>
    </row>
    <row r="411" spans="1:16" x14ac:dyDescent="0.3">
      <c r="A411" s="22">
        <f>Clean_data!A414</f>
        <v>44391</v>
      </c>
      <c r="B411" s="23">
        <f>Clean_data!B414</f>
        <v>0.43333333333333335</v>
      </c>
      <c r="C411" s="22">
        <f>Clean_data!C414</f>
        <v>44391</v>
      </c>
      <c r="D411" s="23">
        <f>Clean_data!D414</f>
        <v>0.4400810185185185</v>
      </c>
      <c r="E411">
        <f>Clean_data!E414</f>
        <v>1</v>
      </c>
      <c r="F411">
        <f>Clean_data!F414</f>
        <v>74</v>
      </c>
      <c r="G411">
        <f>Clean_data!G414</f>
        <v>75</v>
      </c>
      <c r="H411">
        <f>Clean_data!H414</f>
        <v>1</v>
      </c>
      <c r="I411">
        <f>Clean_data!I414</f>
        <v>1.53</v>
      </c>
      <c r="J411">
        <f>Clean_data!J414</f>
        <v>8</v>
      </c>
      <c r="K411" t="b">
        <f>Clean_data!K414</f>
        <v>1</v>
      </c>
      <c r="L411">
        <f>Clean_data!L414</f>
        <v>10</v>
      </c>
      <c r="M411" t="str">
        <f>Clean_data!M414</f>
        <v>Wednesday</v>
      </c>
      <c r="N411" s="6">
        <f>Clean_data!N414</f>
        <v>9.7166666666666135</v>
      </c>
      <c r="O411" s="5">
        <f>Parameters!$B$3+Parameters!$B$4*I411+Parameters!$B$5*N411</f>
        <v>8.0491666666666468</v>
      </c>
      <c r="P411">
        <f t="shared" si="6"/>
        <v>3.0032439520975238E-4</v>
      </c>
    </row>
    <row r="412" spans="1:16" x14ac:dyDescent="0.3">
      <c r="A412" s="22">
        <f>Clean_data!A415</f>
        <v>44391</v>
      </c>
      <c r="B412" s="23">
        <f>Clean_data!B415</f>
        <v>0.45468749999999997</v>
      </c>
      <c r="C412" s="22">
        <f>Clean_data!C415</f>
        <v>44391</v>
      </c>
      <c r="D412" s="23">
        <f>Clean_data!D415</f>
        <v>0.45938657407407407</v>
      </c>
      <c r="E412">
        <f>Clean_data!E415</f>
        <v>1</v>
      </c>
      <c r="F412">
        <f>Clean_data!F415</f>
        <v>74</v>
      </c>
      <c r="G412">
        <f>Clean_data!G415</f>
        <v>42</v>
      </c>
      <c r="H412">
        <f>Clean_data!H415</f>
        <v>1</v>
      </c>
      <c r="I412">
        <f>Clean_data!I415</f>
        <v>1</v>
      </c>
      <c r="J412">
        <f>Clean_data!J415</f>
        <v>6.5</v>
      </c>
      <c r="K412" t="b">
        <f>Clean_data!K415</f>
        <v>1</v>
      </c>
      <c r="L412">
        <f>Clean_data!L415</f>
        <v>10</v>
      </c>
      <c r="M412" t="str">
        <f>Clean_data!M415</f>
        <v>Wednesday</v>
      </c>
      <c r="N412" s="6">
        <f>Clean_data!N415</f>
        <v>6.7666666666667119</v>
      </c>
      <c r="O412" s="5">
        <f>Parameters!$B$3+Parameters!$B$4*I412+Parameters!$B$5*N412</f>
        <v>6.0036666666666836</v>
      </c>
      <c r="P412">
        <f t="shared" si="6"/>
        <v>4.1032720744727157E-2</v>
      </c>
    </row>
    <row r="413" spans="1:16" x14ac:dyDescent="0.3">
      <c r="A413" s="22">
        <f>Clean_data!A416</f>
        <v>44391</v>
      </c>
      <c r="B413" s="23">
        <f>Clean_data!B416</f>
        <v>0.4636805555555556</v>
      </c>
      <c r="C413" s="22">
        <f>Clean_data!C416</f>
        <v>44391</v>
      </c>
      <c r="D413" s="23">
        <f>Clean_data!D416</f>
        <v>0.46574074074074073</v>
      </c>
      <c r="E413">
        <f>Clean_data!E416</f>
        <v>1</v>
      </c>
      <c r="F413">
        <f>Clean_data!F416</f>
        <v>134</v>
      </c>
      <c r="G413">
        <f>Clean_data!G416</f>
        <v>28</v>
      </c>
      <c r="H413">
        <f>Clean_data!H416</f>
        <v>1</v>
      </c>
      <c r="I413">
        <f>Clean_data!I416</f>
        <v>1.85</v>
      </c>
      <c r="J413">
        <f>Clean_data!J416</f>
        <v>7</v>
      </c>
      <c r="K413" t="b">
        <f>Clean_data!K416</f>
        <v>0</v>
      </c>
      <c r="L413">
        <f>Clean_data!L416</f>
        <v>11</v>
      </c>
      <c r="M413" t="str">
        <f>Clean_data!M416</f>
        <v>Wednesday</v>
      </c>
      <c r="N413" s="6">
        <f>Clean_data!N416</f>
        <v>2.9666666666665975</v>
      </c>
      <c r="O413" s="5">
        <f>Parameters!$B$3+Parameters!$B$4*I413+Parameters!$B$5*N413</f>
        <v>6.1276666666666415</v>
      </c>
      <c r="P413">
        <f t="shared" si="6"/>
        <v>0.12418518921468065</v>
      </c>
    </row>
    <row r="414" spans="1:16" x14ac:dyDescent="0.3">
      <c r="A414" s="22">
        <f>Clean_data!A417</f>
        <v>44391</v>
      </c>
      <c r="B414" s="23">
        <f>Clean_data!B417</f>
        <v>0.49625000000000002</v>
      </c>
      <c r="C414" s="22">
        <f>Clean_data!C417</f>
        <v>44391</v>
      </c>
      <c r="D414" s="23">
        <f>Clean_data!D417</f>
        <v>0.49995370370370368</v>
      </c>
      <c r="E414">
        <f>Clean_data!E417</f>
        <v>1</v>
      </c>
      <c r="F414">
        <f>Clean_data!F417</f>
        <v>83</v>
      </c>
      <c r="G414">
        <f>Clean_data!G417</f>
        <v>83</v>
      </c>
      <c r="H414">
        <f>Clean_data!H417</f>
        <v>1</v>
      </c>
      <c r="I414">
        <f>Clean_data!I417</f>
        <v>0.12</v>
      </c>
      <c r="J414">
        <f>Clean_data!J417</f>
        <v>4.5</v>
      </c>
      <c r="K414" t="b">
        <f>Clean_data!K417</f>
        <v>0</v>
      </c>
      <c r="L414">
        <f>Clean_data!L417</f>
        <v>11</v>
      </c>
      <c r="M414" t="str">
        <f>Clean_data!M417</f>
        <v>Wednesday</v>
      </c>
      <c r="N414" s="6">
        <f>Clean_data!N417</f>
        <v>5.3333333333332611</v>
      </c>
      <c r="O414" s="5">
        <f>Parameters!$B$3+Parameters!$B$4*I414+Parameters!$B$5*N414</f>
        <v>3.8893333333333064</v>
      </c>
      <c r="P414">
        <f t="shared" si="6"/>
        <v>9.5881156439273182E-2</v>
      </c>
    </row>
    <row r="415" spans="1:16" x14ac:dyDescent="0.3">
      <c r="A415" s="22">
        <f>Clean_data!A418</f>
        <v>44391</v>
      </c>
      <c r="B415" s="23">
        <f>Clean_data!B418</f>
        <v>0.53979166666666667</v>
      </c>
      <c r="C415" s="22">
        <f>Clean_data!C418</f>
        <v>44391</v>
      </c>
      <c r="D415" s="23">
        <f>Clean_data!D418</f>
        <v>0.54601851851851857</v>
      </c>
      <c r="E415">
        <f>Clean_data!E418</f>
        <v>1</v>
      </c>
      <c r="F415">
        <f>Clean_data!F418</f>
        <v>18</v>
      </c>
      <c r="G415">
        <f>Clean_data!G418</f>
        <v>241</v>
      </c>
      <c r="H415">
        <f>Clean_data!H418</f>
        <v>1</v>
      </c>
      <c r="I415">
        <f>Clean_data!I418</f>
        <v>1.04</v>
      </c>
      <c r="J415">
        <f>Clean_data!J418</f>
        <v>7.5</v>
      </c>
      <c r="K415" t="b">
        <f>Clean_data!K418</f>
        <v>0</v>
      </c>
      <c r="L415">
        <f>Clean_data!L418</f>
        <v>12</v>
      </c>
      <c r="M415" t="str">
        <f>Clean_data!M418</f>
        <v>Wednesday</v>
      </c>
      <c r="N415" s="6">
        <f>Clean_data!N418</f>
        <v>8.9666666666667361</v>
      </c>
      <c r="O415" s="5">
        <f>Parameters!$B$3+Parameters!$B$4*I415+Parameters!$B$5*N415</f>
        <v>6.8896666666666926</v>
      </c>
      <c r="P415">
        <f t="shared" si="6"/>
        <v>5.4067460125464914E-2</v>
      </c>
    </row>
    <row r="416" spans="1:16" x14ac:dyDescent="0.3">
      <c r="A416" s="22">
        <f>Clean_data!A419</f>
        <v>44391</v>
      </c>
      <c r="B416" s="23">
        <f>Clean_data!B419</f>
        <v>0.53592592592592592</v>
      </c>
      <c r="C416" s="22">
        <f>Clean_data!C419</f>
        <v>44391</v>
      </c>
      <c r="D416" s="23">
        <f>Clean_data!D419</f>
        <v>0.54398148148148151</v>
      </c>
      <c r="E416">
        <f>Clean_data!E419</f>
        <v>1</v>
      </c>
      <c r="F416">
        <f>Clean_data!F419</f>
        <v>166</v>
      </c>
      <c r="G416">
        <f>Clean_data!G419</f>
        <v>75</v>
      </c>
      <c r="H416">
        <f>Clean_data!H419</f>
        <v>1</v>
      </c>
      <c r="I416">
        <f>Clean_data!I419</f>
        <v>1.63</v>
      </c>
      <c r="J416">
        <f>Clean_data!J419</f>
        <v>9.5</v>
      </c>
      <c r="K416" t="b">
        <f>Clean_data!K419</f>
        <v>1</v>
      </c>
      <c r="L416">
        <f>Clean_data!L419</f>
        <v>12</v>
      </c>
      <c r="M416" t="str">
        <f>Clean_data!M419</f>
        <v>Wednesday</v>
      </c>
      <c r="N416" s="6">
        <f>Clean_data!N419</f>
        <v>11.600000000000055</v>
      </c>
      <c r="O416" s="5">
        <f>Parameters!$B$3+Parameters!$B$4*I416+Parameters!$B$5*N416</f>
        <v>8.9260000000000197</v>
      </c>
      <c r="P416">
        <f t="shared" si="6"/>
        <v>3.6911942639477557E-2</v>
      </c>
    </row>
    <row r="417" spans="1:16" x14ac:dyDescent="0.3">
      <c r="A417" s="22">
        <f>Clean_data!A420</f>
        <v>44391</v>
      </c>
      <c r="B417" s="23">
        <f>Clean_data!B420</f>
        <v>0.51209490740740737</v>
      </c>
      <c r="C417" s="22">
        <f>Clean_data!C420</f>
        <v>44391</v>
      </c>
      <c r="D417" s="23">
        <f>Clean_data!D420</f>
        <v>0.52225694444444437</v>
      </c>
      <c r="E417">
        <f>Clean_data!E420</f>
        <v>1</v>
      </c>
      <c r="F417">
        <f>Clean_data!F420</f>
        <v>243</v>
      </c>
      <c r="G417">
        <f>Clean_data!G420</f>
        <v>42</v>
      </c>
      <c r="H417">
        <f>Clean_data!H420</f>
        <v>1</v>
      </c>
      <c r="I417">
        <f>Clean_data!I420</f>
        <v>3.88</v>
      </c>
      <c r="J417">
        <f>Clean_data!J420</f>
        <v>15</v>
      </c>
      <c r="K417" t="b">
        <f>Clean_data!K420</f>
        <v>1</v>
      </c>
      <c r="L417">
        <f>Clean_data!L420</f>
        <v>12</v>
      </c>
      <c r="M417" t="str">
        <f>Clean_data!M420</f>
        <v>Wednesday</v>
      </c>
      <c r="N417" s="6">
        <f>Clean_data!N420</f>
        <v>14.633333333333276</v>
      </c>
      <c r="O417" s="5">
        <f>Parameters!$B$3+Parameters!$B$4*I417+Parameters!$B$5*N417</f>
        <v>14.098333333333311</v>
      </c>
      <c r="P417">
        <f t="shared" si="6"/>
        <v>5.7666587855147319E-2</v>
      </c>
    </row>
    <row r="418" spans="1:16" x14ac:dyDescent="0.3">
      <c r="A418" s="22">
        <f>Clean_data!A421</f>
        <v>44391</v>
      </c>
      <c r="B418" s="23">
        <f>Clean_data!B421</f>
        <v>0.5496064814814815</v>
      </c>
      <c r="C418" s="22">
        <f>Clean_data!C421</f>
        <v>44391</v>
      </c>
      <c r="D418" s="23">
        <f>Clean_data!D421</f>
        <v>0.55401620370370364</v>
      </c>
      <c r="E418">
        <f>Clean_data!E421</f>
        <v>1</v>
      </c>
      <c r="F418">
        <f>Clean_data!F421</f>
        <v>166</v>
      </c>
      <c r="G418">
        <f>Clean_data!G421</f>
        <v>24</v>
      </c>
      <c r="H418">
        <f>Clean_data!H421</f>
        <v>1</v>
      </c>
      <c r="I418">
        <f>Clean_data!I421</f>
        <v>1.07</v>
      </c>
      <c r="J418">
        <f>Clean_data!J421</f>
        <v>6.5</v>
      </c>
      <c r="K418" t="b">
        <f>Clean_data!K421</f>
        <v>1</v>
      </c>
      <c r="L418">
        <f>Clean_data!L421</f>
        <v>13</v>
      </c>
      <c r="M418" t="str">
        <f>Clean_data!M421</f>
        <v>Wednesday</v>
      </c>
      <c r="N418" s="6">
        <f>Clean_data!N421</f>
        <v>6.3499999999998735</v>
      </c>
      <c r="O418" s="5">
        <f>Parameters!$B$3+Parameters!$B$4*I418+Parameters!$B$5*N418</f>
        <v>5.9754999999999541</v>
      </c>
      <c r="P418">
        <f t="shared" si="6"/>
        <v>4.6038030290360688E-2</v>
      </c>
    </row>
    <row r="419" spans="1:16" x14ac:dyDescent="0.3">
      <c r="A419" s="22">
        <f>Clean_data!A422</f>
        <v>44391</v>
      </c>
      <c r="B419" s="23">
        <f>Clean_data!B422</f>
        <v>0.57577546296296289</v>
      </c>
      <c r="C419" s="22">
        <f>Clean_data!C422</f>
        <v>44391</v>
      </c>
      <c r="D419" s="23">
        <f>Clean_data!D422</f>
        <v>0.57967592592592598</v>
      </c>
      <c r="E419">
        <f>Clean_data!E422</f>
        <v>1</v>
      </c>
      <c r="F419">
        <f>Clean_data!F422</f>
        <v>42</v>
      </c>
      <c r="G419">
        <f>Clean_data!G422</f>
        <v>42</v>
      </c>
      <c r="H419">
        <f>Clean_data!H422</f>
        <v>1</v>
      </c>
      <c r="I419">
        <f>Clean_data!I422</f>
        <v>0.99</v>
      </c>
      <c r="J419">
        <f>Clean_data!J422</f>
        <v>6</v>
      </c>
      <c r="K419" t="b">
        <f>Clean_data!K422</f>
        <v>1</v>
      </c>
      <c r="L419">
        <f>Clean_data!L422</f>
        <v>13</v>
      </c>
      <c r="M419" t="str">
        <f>Clean_data!M422</f>
        <v>Wednesday</v>
      </c>
      <c r="N419" s="6">
        <f>Clean_data!N422</f>
        <v>5.6166666666668519</v>
      </c>
      <c r="O419" s="5">
        <f>Parameters!$B$3+Parameters!$B$4*I419+Parameters!$B$5*N419</f>
        <v>5.5601666666667349</v>
      </c>
      <c r="P419">
        <f t="shared" si="6"/>
        <v>3.4792727036548433E-2</v>
      </c>
    </row>
    <row r="420" spans="1:16" x14ac:dyDescent="0.3">
      <c r="A420" s="22">
        <f>Clean_data!A423</f>
        <v>44391</v>
      </c>
      <c r="B420" s="23">
        <f>Clean_data!B423</f>
        <v>0.59659722222222222</v>
      </c>
      <c r="C420" s="22">
        <f>Clean_data!C423</f>
        <v>44391</v>
      </c>
      <c r="D420" s="23">
        <f>Clean_data!D423</f>
        <v>0.60990740740740745</v>
      </c>
      <c r="E420">
        <f>Clean_data!E423</f>
        <v>1</v>
      </c>
      <c r="F420">
        <f>Clean_data!F423</f>
        <v>33</v>
      </c>
      <c r="G420">
        <f>Clean_data!G423</f>
        <v>97</v>
      </c>
      <c r="H420">
        <f>Clean_data!H423</f>
        <v>1</v>
      </c>
      <c r="I420">
        <f>Clean_data!I423</f>
        <v>1.94</v>
      </c>
      <c r="J420">
        <f>Clean_data!J423</f>
        <v>12.5</v>
      </c>
      <c r="K420" t="b">
        <f>Clean_data!K423</f>
        <v>0</v>
      </c>
      <c r="L420">
        <f>Clean_data!L423</f>
        <v>14</v>
      </c>
      <c r="M420" t="str">
        <f>Clean_data!M423</f>
        <v>Wednesday</v>
      </c>
      <c r="N420" s="6">
        <f>Clean_data!N423</f>
        <v>19.166666666666732</v>
      </c>
      <c r="O420" s="5">
        <f>Parameters!$B$3+Parameters!$B$4*I420+Parameters!$B$5*N420</f>
        <v>12.28366666666669</v>
      </c>
      <c r="P420">
        <f t="shared" si="6"/>
        <v>3.8099463605683081E-3</v>
      </c>
    </row>
    <row r="421" spans="1:16" x14ac:dyDescent="0.3">
      <c r="A421" s="22">
        <f>Clean_data!A424</f>
        <v>44391</v>
      </c>
      <c r="B421" s="23">
        <f>Clean_data!B424</f>
        <v>0.6290972222222222</v>
      </c>
      <c r="C421" s="22">
        <f>Clean_data!C424</f>
        <v>44391</v>
      </c>
      <c r="D421" s="23">
        <f>Clean_data!D424</f>
        <v>0.63233796296296296</v>
      </c>
      <c r="E421">
        <f>Clean_data!E424</f>
        <v>1</v>
      </c>
      <c r="F421">
        <f>Clean_data!F424</f>
        <v>74</v>
      </c>
      <c r="G421">
        <f>Clean_data!G424</f>
        <v>75</v>
      </c>
      <c r="H421">
        <f>Clean_data!H424</f>
        <v>1</v>
      </c>
      <c r="I421">
        <f>Clean_data!I424</f>
        <v>0.82</v>
      </c>
      <c r="J421">
        <f>Clean_data!J424</f>
        <v>5.5</v>
      </c>
      <c r="K421" t="b">
        <f>Clean_data!K424</f>
        <v>1</v>
      </c>
      <c r="L421">
        <f>Clean_data!L424</f>
        <v>15</v>
      </c>
      <c r="M421" t="str">
        <f>Clean_data!M424</f>
        <v>Wednesday</v>
      </c>
      <c r="N421" s="6">
        <f>Clean_data!N424</f>
        <v>4.6666666666667034</v>
      </c>
      <c r="O421" s="5">
        <f>Parameters!$B$3+Parameters!$B$4*I421+Parameters!$B$5*N421</f>
        <v>4.9026666666666809</v>
      </c>
      <c r="P421">
        <f t="shared" si="6"/>
        <v>7.2778170610095116E-2</v>
      </c>
    </row>
    <row r="422" spans="1:16" x14ac:dyDescent="0.3">
      <c r="A422" s="22">
        <f>Clean_data!A425</f>
        <v>44391</v>
      </c>
      <c r="B422" s="23">
        <f>Clean_data!B425</f>
        <v>0.63356481481481486</v>
      </c>
      <c r="C422" s="22">
        <f>Clean_data!C425</f>
        <v>44391</v>
      </c>
      <c r="D422" s="23">
        <f>Clean_data!D425</f>
        <v>0.6390393518518519</v>
      </c>
      <c r="E422">
        <f>Clean_data!E425</f>
        <v>1</v>
      </c>
      <c r="F422">
        <f>Clean_data!F425</f>
        <v>41</v>
      </c>
      <c r="G422">
        <f>Clean_data!G425</f>
        <v>75</v>
      </c>
      <c r="H422">
        <f>Clean_data!H425</f>
        <v>1</v>
      </c>
      <c r="I422">
        <f>Clean_data!I425</f>
        <v>1.24</v>
      </c>
      <c r="J422">
        <f>Clean_data!J425</f>
        <v>7.5</v>
      </c>
      <c r="K422" t="b">
        <f>Clean_data!K425</f>
        <v>1</v>
      </c>
      <c r="L422">
        <f>Clean_data!L425</f>
        <v>15</v>
      </c>
      <c r="M422" t="str">
        <f>Clean_data!M425</f>
        <v>Wednesday</v>
      </c>
      <c r="N422" s="6">
        <f>Clean_data!N425</f>
        <v>7.88333333333334</v>
      </c>
      <c r="O422" s="5">
        <f>Parameters!$B$3+Parameters!$B$4*I422+Parameters!$B$5*N422</f>
        <v>6.848833333333336</v>
      </c>
      <c r="P422">
        <f t="shared" si="6"/>
        <v>6.1910986461602827E-2</v>
      </c>
    </row>
    <row r="423" spans="1:16" x14ac:dyDescent="0.3">
      <c r="A423" s="22">
        <f>Clean_data!A426</f>
        <v>44391</v>
      </c>
      <c r="B423" s="23">
        <f>Clean_data!B426</f>
        <v>0.66215277777777781</v>
      </c>
      <c r="C423" s="22">
        <f>Clean_data!C426</f>
        <v>44391</v>
      </c>
      <c r="D423" s="23">
        <f>Clean_data!D426</f>
        <v>0.67596064814814805</v>
      </c>
      <c r="E423">
        <f>Clean_data!E426</f>
        <v>1</v>
      </c>
      <c r="F423">
        <f>Clean_data!F426</f>
        <v>166</v>
      </c>
      <c r="G423">
        <f>Clean_data!G426</f>
        <v>243</v>
      </c>
      <c r="H423">
        <f>Clean_data!H426</f>
        <v>2</v>
      </c>
      <c r="I423">
        <f>Clean_data!I426</f>
        <v>5.29</v>
      </c>
      <c r="J423">
        <f>Clean_data!J426</f>
        <v>19</v>
      </c>
      <c r="K423" t="b">
        <f>Clean_data!K426</f>
        <v>1</v>
      </c>
      <c r="L423">
        <f>Clean_data!L426</f>
        <v>15</v>
      </c>
      <c r="M423" t="str">
        <f>Clean_data!M426</f>
        <v>Wednesday</v>
      </c>
      <c r="N423" s="6">
        <f>Clean_data!N426</f>
        <v>19.883333333333137</v>
      </c>
      <c r="O423" s="5">
        <f>Parameters!$B$3+Parameters!$B$4*I423+Parameters!$B$5*N423</f>
        <v>18.578833333333261</v>
      </c>
      <c r="P423">
        <f t="shared" si="6"/>
        <v>9.5474973012930203E-3</v>
      </c>
    </row>
    <row r="424" spans="1:16" x14ac:dyDescent="0.3">
      <c r="A424" s="22">
        <f>Clean_data!A427</f>
        <v>44391</v>
      </c>
      <c r="B424" s="23">
        <f>Clean_data!B427</f>
        <v>0.68456018518518524</v>
      </c>
      <c r="C424" s="22">
        <f>Clean_data!C427</f>
        <v>44391</v>
      </c>
      <c r="D424" s="23">
        <f>Clean_data!D427</f>
        <v>0.68807870370370372</v>
      </c>
      <c r="E424">
        <f>Clean_data!E427</f>
        <v>1</v>
      </c>
      <c r="F424">
        <f>Clean_data!F427</f>
        <v>33</v>
      </c>
      <c r="G424">
        <f>Clean_data!G427</f>
        <v>33</v>
      </c>
      <c r="H424">
        <f>Clean_data!H427</f>
        <v>1</v>
      </c>
      <c r="I424">
        <f>Clean_data!I427</f>
        <v>0.63</v>
      </c>
      <c r="J424">
        <f>Clean_data!J427</f>
        <v>5</v>
      </c>
      <c r="K424" t="b">
        <f>Clean_data!K427</f>
        <v>0</v>
      </c>
      <c r="L424">
        <f>Clean_data!L427</f>
        <v>16</v>
      </c>
      <c r="M424" t="str">
        <f>Clean_data!M427</f>
        <v>Wednesday</v>
      </c>
      <c r="N424" s="6">
        <f>Clean_data!N427</f>
        <v>5.066666666666606</v>
      </c>
      <c r="O424" s="5">
        <f>Parameters!$B$3+Parameters!$B$4*I424+Parameters!$B$5*N424</f>
        <v>4.7086666666666446</v>
      </c>
      <c r="P424">
        <f t="shared" si="6"/>
        <v>1.8025296144228597E-2</v>
      </c>
    </row>
    <row r="425" spans="1:16" x14ac:dyDescent="0.3">
      <c r="A425" s="22">
        <f>Clean_data!A428</f>
        <v>44391</v>
      </c>
      <c r="B425" s="23">
        <f>Clean_data!B428</f>
        <v>0.67122685185185194</v>
      </c>
      <c r="C425" s="22">
        <f>Clean_data!C428</f>
        <v>44391</v>
      </c>
      <c r="D425" s="23">
        <f>Clean_data!D428</f>
        <v>0.67314814814814816</v>
      </c>
      <c r="E425">
        <f>Clean_data!E428</f>
        <v>1</v>
      </c>
      <c r="F425">
        <f>Clean_data!F428</f>
        <v>41</v>
      </c>
      <c r="G425">
        <f>Clean_data!G428</f>
        <v>74</v>
      </c>
      <c r="H425">
        <f>Clean_data!H428</f>
        <v>1</v>
      </c>
      <c r="I425">
        <f>Clean_data!I428</f>
        <v>0.48</v>
      </c>
      <c r="J425">
        <f>Clean_data!J428</f>
        <v>4</v>
      </c>
      <c r="K425" t="b">
        <f>Clean_data!K428</f>
        <v>1</v>
      </c>
      <c r="L425">
        <f>Clean_data!L428</f>
        <v>16</v>
      </c>
      <c r="M425" t="str">
        <f>Clean_data!M428</f>
        <v>Wednesday</v>
      </c>
      <c r="N425" s="6">
        <f>Clean_data!N428</f>
        <v>2.7666666666665662</v>
      </c>
      <c r="O425" s="5">
        <f>Parameters!$B$3+Parameters!$B$4*I425+Parameters!$B$5*N425</f>
        <v>3.5876666666666295</v>
      </c>
      <c r="P425">
        <f t="shared" si="6"/>
        <v>4.7389792189299507E-2</v>
      </c>
    </row>
    <row r="426" spans="1:16" x14ac:dyDescent="0.3">
      <c r="A426" s="22">
        <f>Clean_data!A429</f>
        <v>44391</v>
      </c>
      <c r="B426" s="23">
        <f>Clean_data!B429</f>
        <v>0.69188657407407417</v>
      </c>
      <c r="C426" s="22">
        <f>Clean_data!C429</f>
        <v>44391</v>
      </c>
      <c r="D426" s="23">
        <f>Clean_data!D429</f>
        <v>0.71512731481481484</v>
      </c>
      <c r="E426">
        <f>Clean_data!E429</f>
        <v>1</v>
      </c>
      <c r="F426">
        <f>Clean_data!F429</f>
        <v>97</v>
      </c>
      <c r="G426">
        <f>Clean_data!G429</f>
        <v>89</v>
      </c>
      <c r="H426">
        <f>Clean_data!H429</f>
        <v>2</v>
      </c>
      <c r="I426">
        <f>Clean_data!I429</f>
        <v>3</v>
      </c>
      <c r="J426">
        <f>Clean_data!J429</f>
        <v>20.5</v>
      </c>
      <c r="K426" t="b">
        <f>Clean_data!K429</f>
        <v>0</v>
      </c>
      <c r="L426">
        <f>Clean_data!L429</f>
        <v>16</v>
      </c>
      <c r="M426" t="str">
        <f>Clean_data!M429</f>
        <v>Wednesday</v>
      </c>
      <c r="N426" s="6">
        <f>Clean_data!N429</f>
        <v>33.466666666666569</v>
      </c>
      <c r="O426" s="5">
        <f>Parameters!$B$3+Parameters!$B$4*I426+Parameters!$B$5*N426</f>
        <v>19.482666666666631</v>
      </c>
      <c r="P426">
        <f t="shared" si="6"/>
        <v>5.3122456428510045E-2</v>
      </c>
    </row>
    <row r="427" spans="1:16" x14ac:dyDescent="0.3">
      <c r="A427" s="22">
        <f>Clean_data!A430</f>
        <v>44391</v>
      </c>
      <c r="B427" s="23">
        <f>Clean_data!B430</f>
        <v>0.67388888888888887</v>
      </c>
      <c r="C427" s="22">
        <f>Clean_data!C430</f>
        <v>44391</v>
      </c>
      <c r="D427" s="23">
        <f>Clean_data!D430</f>
        <v>0.68674768518518514</v>
      </c>
      <c r="E427">
        <f>Clean_data!E430</f>
        <v>1</v>
      </c>
      <c r="F427">
        <f>Clean_data!F430</f>
        <v>166</v>
      </c>
      <c r="G427">
        <f>Clean_data!G430</f>
        <v>74</v>
      </c>
      <c r="H427">
        <f>Clean_data!H430</f>
        <v>1</v>
      </c>
      <c r="I427">
        <f>Clean_data!I430</f>
        <v>2.35</v>
      </c>
      <c r="J427">
        <f>Clean_data!J430</f>
        <v>12.5</v>
      </c>
      <c r="K427" t="b">
        <f>Clean_data!K430</f>
        <v>1</v>
      </c>
      <c r="L427">
        <f>Clean_data!L430</f>
        <v>16</v>
      </c>
      <c r="M427" t="str">
        <f>Clean_data!M430</f>
        <v>Wednesday</v>
      </c>
      <c r="N427" s="6">
        <f>Clean_data!N430</f>
        <v>18.51666666666663</v>
      </c>
      <c r="O427" s="5">
        <f>Parameters!$B$3+Parameters!$B$4*I427+Parameters!$B$5*N427</f>
        <v>12.781166666666653</v>
      </c>
      <c r="P427">
        <f t="shared" si="6"/>
        <v>6.185248694910766E-3</v>
      </c>
    </row>
    <row r="428" spans="1:16" x14ac:dyDescent="0.3">
      <c r="A428" s="22">
        <f>Clean_data!A431</f>
        <v>44391</v>
      </c>
      <c r="B428" s="23">
        <f>Clean_data!B431</f>
        <v>0.71704861111111118</v>
      </c>
      <c r="C428" s="22">
        <f>Clean_data!C431</f>
        <v>44391</v>
      </c>
      <c r="D428" s="23">
        <f>Clean_data!D431</f>
        <v>0.72320601851851851</v>
      </c>
      <c r="E428">
        <f>Clean_data!E431</f>
        <v>1</v>
      </c>
      <c r="F428">
        <f>Clean_data!F431</f>
        <v>247</v>
      </c>
      <c r="G428">
        <f>Clean_data!G431</f>
        <v>42</v>
      </c>
      <c r="H428">
        <f>Clean_data!H431</f>
        <v>1</v>
      </c>
      <c r="I428">
        <f>Clean_data!I431</f>
        <v>1.86</v>
      </c>
      <c r="J428">
        <f>Clean_data!J431</f>
        <v>8.5</v>
      </c>
      <c r="K428" t="b">
        <f>Clean_data!K431</f>
        <v>1</v>
      </c>
      <c r="L428">
        <f>Clean_data!L431</f>
        <v>17</v>
      </c>
      <c r="M428" t="str">
        <f>Clean_data!M431</f>
        <v>Wednesday</v>
      </c>
      <c r="N428" s="6">
        <f>Clean_data!N431</f>
        <v>8.8666666666665606</v>
      </c>
      <c r="O428" s="5">
        <f>Parameters!$B$3+Parameters!$B$4*I428+Parameters!$B$5*N428</f>
        <v>8.3286666666666278</v>
      </c>
      <c r="P428">
        <f t="shared" si="6"/>
        <v>3.5245871021121308E-3</v>
      </c>
    </row>
    <row r="429" spans="1:16" x14ac:dyDescent="0.3">
      <c r="A429" s="22">
        <f>Clean_data!A432</f>
        <v>44391</v>
      </c>
      <c r="B429" s="23">
        <f>Clean_data!B432</f>
        <v>0.73111111111111116</v>
      </c>
      <c r="C429" s="22">
        <f>Clean_data!C432</f>
        <v>44391</v>
      </c>
      <c r="D429" s="23">
        <f>Clean_data!D432</f>
        <v>0.74365740740740749</v>
      </c>
      <c r="E429">
        <f>Clean_data!E432</f>
        <v>1</v>
      </c>
      <c r="F429">
        <f>Clean_data!F432</f>
        <v>74</v>
      </c>
      <c r="G429">
        <f>Clean_data!G432</f>
        <v>42</v>
      </c>
      <c r="H429">
        <f>Clean_data!H432</f>
        <v>1</v>
      </c>
      <c r="I429">
        <f>Clean_data!I432</f>
        <v>2.2999999999999998</v>
      </c>
      <c r="J429">
        <f>Clean_data!J432</f>
        <v>13</v>
      </c>
      <c r="K429" t="b">
        <f>Clean_data!K432</f>
        <v>1</v>
      </c>
      <c r="L429">
        <f>Clean_data!L432</f>
        <v>17</v>
      </c>
      <c r="M429" t="str">
        <f>Clean_data!M432</f>
        <v>Wednesday</v>
      </c>
      <c r="N429" s="6">
        <f>Clean_data!N432</f>
        <v>18.06666666666672</v>
      </c>
      <c r="O429" s="5">
        <f>Parameters!$B$3+Parameters!$B$4*I429+Parameters!$B$5*N429</f>
        <v>12.524666666666686</v>
      </c>
      <c r="P429">
        <f t="shared" si="6"/>
        <v>1.8039743794466299E-2</v>
      </c>
    </row>
    <row r="430" spans="1:16" x14ac:dyDescent="0.3">
      <c r="A430" s="22">
        <f>Clean_data!A433</f>
        <v>44391</v>
      </c>
      <c r="B430" s="23">
        <f>Clean_data!B433</f>
        <v>0.78303240740740743</v>
      </c>
      <c r="C430" s="22">
        <f>Clean_data!C433</f>
        <v>44391</v>
      </c>
      <c r="D430" s="23">
        <f>Clean_data!D433</f>
        <v>0.78899305555555566</v>
      </c>
      <c r="E430">
        <f>Clean_data!E433</f>
        <v>1</v>
      </c>
      <c r="F430">
        <f>Clean_data!F433</f>
        <v>74</v>
      </c>
      <c r="G430">
        <f>Clean_data!G433</f>
        <v>41</v>
      </c>
      <c r="H430">
        <f>Clean_data!H433</f>
        <v>3</v>
      </c>
      <c r="I430">
        <f>Clean_data!I433</f>
        <v>1.2</v>
      </c>
      <c r="J430">
        <f>Clean_data!J433</f>
        <v>7.5</v>
      </c>
      <c r="K430" t="b">
        <f>Clean_data!K433</f>
        <v>1</v>
      </c>
      <c r="L430">
        <f>Clean_data!L433</f>
        <v>18</v>
      </c>
      <c r="M430" t="str">
        <f>Clean_data!M433</f>
        <v>Wednesday</v>
      </c>
      <c r="N430" s="6">
        <f>Clean_data!N433</f>
        <v>8.5833333333334494</v>
      </c>
      <c r="O430" s="5">
        <f>Parameters!$B$3+Parameters!$B$4*I430+Parameters!$B$5*N430</f>
        <v>7.0358333333333771</v>
      </c>
      <c r="P430">
        <f t="shared" si="6"/>
        <v>3.0621915590818779E-2</v>
      </c>
    </row>
    <row r="431" spans="1:16" x14ac:dyDescent="0.3">
      <c r="A431" s="22">
        <f>Clean_data!A434</f>
        <v>44391</v>
      </c>
      <c r="B431" s="23">
        <f>Clean_data!B434</f>
        <v>0.77424768518518527</v>
      </c>
      <c r="C431" s="22">
        <f>Clean_data!C434</f>
        <v>44391</v>
      </c>
      <c r="D431" s="23">
        <f>Clean_data!D434</f>
        <v>0.79620370370370364</v>
      </c>
      <c r="E431">
        <f>Clean_data!E434</f>
        <v>1</v>
      </c>
      <c r="F431">
        <f>Clean_data!F434</f>
        <v>74</v>
      </c>
      <c r="G431">
        <f>Clean_data!G434</f>
        <v>32</v>
      </c>
      <c r="H431">
        <f>Clean_data!H434</f>
        <v>1</v>
      </c>
      <c r="I431">
        <f>Clean_data!I434</f>
        <v>8.3699999999999992</v>
      </c>
      <c r="J431">
        <f>Clean_data!J434</f>
        <v>28.5</v>
      </c>
      <c r="K431" t="b">
        <f>Clean_data!K434</f>
        <v>1</v>
      </c>
      <c r="L431">
        <f>Clean_data!L434</f>
        <v>18</v>
      </c>
      <c r="M431" t="str">
        <f>Clean_data!M434</f>
        <v>Wednesday</v>
      </c>
      <c r="N431" s="6">
        <f>Clean_data!N434</f>
        <v>31.61666666666644</v>
      </c>
      <c r="O431" s="5">
        <f>Parameters!$B$3+Parameters!$B$4*I431+Parameters!$B$5*N431</f>
        <v>28.464166666666578</v>
      </c>
      <c r="P431">
        <f t="shared" si="6"/>
        <v>4.5110323896739277E-5</v>
      </c>
    </row>
    <row r="432" spans="1:16" x14ac:dyDescent="0.3">
      <c r="A432" s="22">
        <f>Clean_data!A435</f>
        <v>44391</v>
      </c>
      <c r="B432" s="23">
        <f>Clean_data!B435</f>
        <v>0.75732638888888892</v>
      </c>
      <c r="C432" s="22">
        <f>Clean_data!C435</f>
        <v>44391</v>
      </c>
      <c r="D432" s="23">
        <f>Clean_data!D435</f>
        <v>0.76695601851851858</v>
      </c>
      <c r="E432">
        <f>Clean_data!E435</f>
        <v>1</v>
      </c>
      <c r="F432">
        <f>Clean_data!F435</f>
        <v>65</v>
      </c>
      <c r="G432">
        <f>Clean_data!G435</f>
        <v>49</v>
      </c>
      <c r="H432">
        <f>Clean_data!H435</f>
        <v>1</v>
      </c>
      <c r="I432">
        <f>Clean_data!I435</f>
        <v>1.9</v>
      </c>
      <c r="J432">
        <f>Clean_data!J435</f>
        <v>10.5</v>
      </c>
      <c r="K432" t="b">
        <f>Clean_data!K435</f>
        <v>0</v>
      </c>
      <c r="L432">
        <f>Clean_data!L435</f>
        <v>18</v>
      </c>
      <c r="M432" t="str">
        <f>Clean_data!M435</f>
        <v>Wednesday</v>
      </c>
      <c r="N432" s="6">
        <f>Clean_data!N435</f>
        <v>13.866666666666703</v>
      </c>
      <c r="O432" s="5">
        <f>Parameters!$B$3+Parameters!$B$4*I432+Parameters!$B$5*N432</f>
        <v>10.25066666666668</v>
      </c>
      <c r="P432">
        <f t="shared" si="6"/>
        <v>6.0646895594859938E-3</v>
      </c>
    </row>
    <row r="433" spans="1:16" x14ac:dyDescent="0.3">
      <c r="A433" s="22">
        <f>Clean_data!A436</f>
        <v>44391</v>
      </c>
      <c r="B433" s="23">
        <f>Clean_data!B436</f>
        <v>0.7727546296296296</v>
      </c>
      <c r="C433" s="22">
        <f>Clean_data!C436</f>
        <v>44391</v>
      </c>
      <c r="D433" s="23">
        <f>Clean_data!D436</f>
        <v>0.77501157407407406</v>
      </c>
      <c r="E433">
        <f>Clean_data!E436</f>
        <v>1</v>
      </c>
      <c r="F433">
        <f>Clean_data!F436</f>
        <v>41</v>
      </c>
      <c r="G433">
        <f>Clean_data!G436</f>
        <v>42</v>
      </c>
      <c r="H433">
        <f>Clean_data!H436</f>
        <v>1</v>
      </c>
      <c r="I433">
        <f>Clean_data!I436</f>
        <v>0.7</v>
      </c>
      <c r="J433">
        <f>Clean_data!J436</f>
        <v>4.5</v>
      </c>
      <c r="K433" t="b">
        <f>Clean_data!K436</f>
        <v>1</v>
      </c>
      <c r="L433">
        <f>Clean_data!L436</f>
        <v>18</v>
      </c>
      <c r="M433" t="str">
        <f>Clean_data!M436</f>
        <v>Wednesday</v>
      </c>
      <c r="N433" s="6">
        <f>Clean_data!N436</f>
        <v>3.2500000000000284</v>
      </c>
      <c r="O433" s="5">
        <f>Parameters!$B$3+Parameters!$B$4*I433+Parameters!$B$5*N433</f>
        <v>4.1625000000000103</v>
      </c>
      <c r="P433">
        <f t="shared" si="6"/>
        <v>2.7364864864863128E-2</v>
      </c>
    </row>
    <row r="434" spans="1:16" x14ac:dyDescent="0.3">
      <c r="A434" s="22">
        <f>Clean_data!A437</f>
        <v>44391</v>
      </c>
      <c r="B434" s="23">
        <f>Clean_data!B437</f>
        <v>0.81809027777777776</v>
      </c>
      <c r="C434" s="22">
        <f>Clean_data!C437</f>
        <v>44391</v>
      </c>
      <c r="D434" s="23">
        <f>Clean_data!D437</f>
        <v>0.82089120370370372</v>
      </c>
      <c r="E434">
        <f>Clean_data!E437</f>
        <v>1</v>
      </c>
      <c r="F434">
        <f>Clean_data!F437</f>
        <v>82</v>
      </c>
      <c r="G434">
        <f>Clean_data!G437</f>
        <v>196</v>
      </c>
      <c r="H434">
        <f>Clean_data!H437</f>
        <v>1</v>
      </c>
      <c r="I434">
        <f>Clean_data!I437</f>
        <v>0.63</v>
      </c>
      <c r="J434">
        <f>Clean_data!J437</f>
        <v>5</v>
      </c>
      <c r="K434" t="b">
        <f>Clean_data!K437</f>
        <v>0</v>
      </c>
      <c r="L434">
        <f>Clean_data!L437</f>
        <v>19</v>
      </c>
      <c r="M434" t="str">
        <f>Clean_data!M437</f>
        <v>Wednesday</v>
      </c>
      <c r="N434" s="6">
        <f>Clean_data!N437</f>
        <v>4.0333333333333776</v>
      </c>
      <c r="O434" s="5">
        <f>Parameters!$B$3+Parameters!$B$4*I434+Parameters!$B$5*N434</f>
        <v>4.3263333333333502</v>
      </c>
      <c r="P434">
        <f t="shared" si="6"/>
        <v>0.10489870816960163</v>
      </c>
    </row>
    <row r="435" spans="1:16" x14ac:dyDescent="0.3">
      <c r="A435" s="22">
        <f>Clean_data!A438</f>
        <v>44391</v>
      </c>
      <c r="B435" s="23">
        <f>Clean_data!B438</f>
        <v>0.86416666666666664</v>
      </c>
      <c r="C435" s="22">
        <f>Clean_data!C438</f>
        <v>44391</v>
      </c>
      <c r="D435" s="23">
        <f>Clean_data!D438</f>
        <v>0.87013888888888891</v>
      </c>
      <c r="E435">
        <f>Clean_data!E438</f>
        <v>1</v>
      </c>
      <c r="F435">
        <f>Clean_data!F438</f>
        <v>25</v>
      </c>
      <c r="G435">
        <f>Clean_data!G438</f>
        <v>181</v>
      </c>
      <c r="H435">
        <f>Clean_data!H438</f>
        <v>1</v>
      </c>
      <c r="I435">
        <f>Clean_data!I438</f>
        <v>1.32</v>
      </c>
      <c r="J435">
        <f>Clean_data!J438</f>
        <v>7.5</v>
      </c>
      <c r="K435" t="b">
        <f>Clean_data!K438</f>
        <v>0</v>
      </c>
      <c r="L435">
        <f>Clean_data!L438</f>
        <v>20</v>
      </c>
      <c r="M435" t="str">
        <f>Clean_data!M438</f>
        <v>Wednesday</v>
      </c>
      <c r="N435" s="6">
        <f>Clean_data!N438</f>
        <v>8.6000000000000654</v>
      </c>
      <c r="O435" s="5">
        <f>Parameters!$B$3+Parameters!$B$4*I435+Parameters!$B$5*N435</f>
        <v>7.2580000000000249</v>
      </c>
      <c r="P435">
        <f t="shared" si="6"/>
        <v>8.0688895012383244E-3</v>
      </c>
    </row>
    <row r="436" spans="1:16" x14ac:dyDescent="0.3">
      <c r="A436" s="22">
        <f>Clean_data!A439</f>
        <v>44391</v>
      </c>
      <c r="B436" s="23">
        <f>Clean_data!B439</f>
        <v>0.82475694444444436</v>
      </c>
      <c r="C436" s="22">
        <f>Clean_data!C439</f>
        <v>44391</v>
      </c>
      <c r="D436" s="23">
        <f>Clean_data!D439</f>
        <v>0.83451388888888889</v>
      </c>
      <c r="E436">
        <f>Clean_data!E439</f>
        <v>1</v>
      </c>
      <c r="F436">
        <f>Clean_data!F439</f>
        <v>134</v>
      </c>
      <c r="G436">
        <f>Clean_data!G439</f>
        <v>95</v>
      </c>
      <c r="H436">
        <f>Clean_data!H439</f>
        <v>1</v>
      </c>
      <c r="I436">
        <f>Clean_data!I439</f>
        <v>2.78</v>
      </c>
      <c r="J436">
        <f>Clean_data!J439</f>
        <v>11.5</v>
      </c>
      <c r="K436" t="b">
        <f>Clean_data!K439</f>
        <v>0</v>
      </c>
      <c r="L436">
        <f>Clean_data!L439</f>
        <v>19</v>
      </c>
      <c r="M436" t="str">
        <f>Clean_data!M439</f>
        <v>Wednesday</v>
      </c>
      <c r="N436" s="6">
        <f>Clean_data!N439</f>
        <v>14.050000000000118</v>
      </c>
      <c r="O436" s="5">
        <f>Parameters!$B$3+Parameters!$B$4*I436+Parameters!$B$5*N436</f>
        <v>11.902500000000042</v>
      </c>
      <c r="P436">
        <f t="shared" si="6"/>
        <v>1.3611111111113936E-2</v>
      </c>
    </row>
    <row r="437" spans="1:16" x14ac:dyDescent="0.3">
      <c r="A437" s="22">
        <f>Clean_data!A440</f>
        <v>44391</v>
      </c>
      <c r="B437" s="23">
        <f>Clean_data!B440</f>
        <v>0.89825231481481482</v>
      </c>
      <c r="C437" s="22">
        <f>Clean_data!C440</f>
        <v>44391</v>
      </c>
      <c r="D437" s="23">
        <f>Clean_data!D440</f>
        <v>0.90498842592592599</v>
      </c>
      <c r="E437">
        <f>Clean_data!E440</f>
        <v>1</v>
      </c>
      <c r="F437">
        <f>Clean_data!F440</f>
        <v>74</v>
      </c>
      <c r="G437">
        <f>Clean_data!G440</f>
        <v>42</v>
      </c>
      <c r="H437">
        <f>Clean_data!H440</f>
        <v>1</v>
      </c>
      <c r="I437">
        <f>Clean_data!I440</f>
        <v>1.74</v>
      </c>
      <c r="J437">
        <f>Clean_data!J440</f>
        <v>9</v>
      </c>
      <c r="K437" t="b">
        <f>Clean_data!K440</f>
        <v>1</v>
      </c>
      <c r="L437">
        <f>Clean_data!L440</f>
        <v>21</v>
      </c>
      <c r="M437" t="str">
        <f>Clean_data!M440</f>
        <v>Wednesday</v>
      </c>
      <c r="N437" s="6">
        <f>Clean_data!N440</f>
        <v>9.7000000000000774</v>
      </c>
      <c r="O437" s="5">
        <f>Parameters!$B$3+Parameters!$B$4*I437+Parameters!$B$5*N437</f>
        <v>8.4210000000000278</v>
      </c>
      <c r="P437">
        <f t="shared" si="6"/>
        <v>3.9810117563230815E-2</v>
      </c>
    </row>
    <row r="438" spans="1:16" x14ac:dyDescent="0.3">
      <c r="A438" s="22">
        <f>Clean_data!A441</f>
        <v>44391</v>
      </c>
      <c r="B438" s="23">
        <f>Clean_data!B441</f>
        <v>0.89500000000000002</v>
      </c>
      <c r="C438" s="22">
        <f>Clean_data!C441</f>
        <v>44391</v>
      </c>
      <c r="D438" s="23">
        <f>Clean_data!D441</f>
        <v>0.90682870370370372</v>
      </c>
      <c r="E438">
        <f>Clean_data!E441</f>
        <v>1</v>
      </c>
      <c r="F438">
        <f>Clean_data!F441</f>
        <v>65</v>
      </c>
      <c r="G438">
        <f>Clean_data!G441</f>
        <v>62</v>
      </c>
      <c r="H438">
        <f>Clean_data!H441</f>
        <v>1</v>
      </c>
      <c r="I438">
        <f>Clean_data!I441</f>
        <v>3.41</v>
      </c>
      <c r="J438">
        <f>Clean_data!J441</f>
        <v>14</v>
      </c>
      <c r="K438" t="b">
        <f>Clean_data!K441</f>
        <v>0</v>
      </c>
      <c r="L438">
        <f>Clean_data!L441</f>
        <v>21</v>
      </c>
      <c r="M438" t="str">
        <f>Clean_data!M441</f>
        <v>Wednesday</v>
      </c>
      <c r="N438" s="6">
        <f>Clean_data!N441</f>
        <v>17.033333333333331</v>
      </c>
      <c r="O438" s="5">
        <f>Parameters!$B$3+Parameters!$B$4*I438+Parameters!$B$5*N438</f>
        <v>14.140333333333334</v>
      </c>
      <c r="P438">
        <f t="shared" si="6"/>
        <v>1.3927143003072571E-3</v>
      </c>
    </row>
    <row r="439" spans="1:16" x14ac:dyDescent="0.3">
      <c r="A439" s="22">
        <f>Clean_data!A442</f>
        <v>44391</v>
      </c>
      <c r="B439" s="23">
        <f>Clean_data!B442</f>
        <v>0.97644675925925928</v>
      </c>
      <c r="C439" s="22">
        <f>Clean_data!C442</f>
        <v>44391</v>
      </c>
      <c r="D439" s="23">
        <f>Clean_data!D442</f>
        <v>0.98700231481481471</v>
      </c>
      <c r="E439">
        <f>Clean_data!E442</f>
        <v>1</v>
      </c>
      <c r="F439">
        <f>Clean_data!F442</f>
        <v>75</v>
      </c>
      <c r="G439">
        <f>Clean_data!G442</f>
        <v>248</v>
      </c>
      <c r="H439">
        <f>Clean_data!H442</f>
        <v>1</v>
      </c>
      <c r="I439">
        <f>Clean_data!I442</f>
        <v>5.0999999999999996</v>
      </c>
      <c r="J439">
        <f>Clean_data!J442</f>
        <v>17</v>
      </c>
      <c r="K439" t="b">
        <f>Clean_data!K442</f>
        <v>1</v>
      </c>
      <c r="L439">
        <f>Clean_data!L442</f>
        <v>23</v>
      </c>
      <c r="M439" t="str">
        <f>Clean_data!M442</f>
        <v>Wednesday</v>
      </c>
      <c r="N439" s="6">
        <f>Clean_data!N442</f>
        <v>15.199999999999818</v>
      </c>
      <c r="O439" s="5">
        <f>Parameters!$B$3+Parameters!$B$4*I439+Parameters!$B$5*N439</f>
        <v>16.503999999999934</v>
      </c>
      <c r="P439">
        <f t="shared" si="6"/>
        <v>1.4906446921962349E-2</v>
      </c>
    </row>
    <row r="440" spans="1:16" x14ac:dyDescent="0.3">
      <c r="A440" s="22">
        <f>Clean_data!A443</f>
        <v>44392</v>
      </c>
      <c r="B440" s="23">
        <f>Clean_data!B443</f>
        <v>0.20210648148148147</v>
      </c>
      <c r="C440" s="22">
        <f>Clean_data!C443</f>
        <v>44392</v>
      </c>
      <c r="D440" s="23">
        <f>Clean_data!D443</f>
        <v>0.20868055555555556</v>
      </c>
      <c r="E440">
        <f>Clean_data!E443</f>
        <v>1</v>
      </c>
      <c r="F440">
        <f>Clean_data!F443</f>
        <v>152</v>
      </c>
      <c r="G440">
        <f>Clean_data!G443</f>
        <v>243</v>
      </c>
      <c r="H440">
        <f>Clean_data!H443</f>
        <v>1</v>
      </c>
      <c r="I440">
        <f>Clean_data!I443</f>
        <v>2.78</v>
      </c>
      <c r="J440">
        <f>Clean_data!J443</f>
        <v>10</v>
      </c>
      <c r="K440" t="b">
        <f>Clean_data!K443</f>
        <v>1</v>
      </c>
      <c r="L440">
        <f>Clean_data!L443</f>
        <v>4</v>
      </c>
      <c r="M440" t="str">
        <f>Clean_data!M443</f>
        <v>Thursday</v>
      </c>
      <c r="N440" s="6">
        <f>Clean_data!N443</f>
        <v>9.4666666666666934</v>
      </c>
      <c r="O440" s="5">
        <f>Parameters!$B$3+Parameters!$B$4*I440+Parameters!$B$5*N440</f>
        <v>10.206666666666676</v>
      </c>
      <c r="P440">
        <f t="shared" si="6"/>
        <v>4.1846287829309155E-3</v>
      </c>
    </row>
    <row r="441" spans="1:16" x14ac:dyDescent="0.3">
      <c r="A441" s="22">
        <f>Clean_data!A444</f>
        <v>44392</v>
      </c>
      <c r="B441" s="23">
        <f>Clean_data!B444</f>
        <v>0.22673611111111111</v>
      </c>
      <c r="C441" s="22">
        <f>Clean_data!C444</f>
        <v>44392</v>
      </c>
      <c r="D441" s="23">
        <f>Clean_data!D444</f>
        <v>0.30731481481481482</v>
      </c>
      <c r="E441">
        <f>Clean_data!E444</f>
        <v>1</v>
      </c>
      <c r="F441">
        <f>Clean_data!F444</f>
        <v>71</v>
      </c>
      <c r="G441">
        <f>Clean_data!G444</f>
        <v>235</v>
      </c>
      <c r="H441">
        <f>Clean_data!H444</f>
        <v>1</v>
      </c>
      <c r="I441">
        <f>Clean_data!I444</f>
        <v>23.94</v>
      </c>
      <c r="J441">
        <f>Clean_data!J444</f>
        <v>98.5</v>
      </c>
      <c r="K441" t="b">
        <f>Clean_data!K444</f>
        <v>0</v>
      </c>
      <c r="L441">
        <f>Clean_data!L444</f>
        <v>5</v>
      </c>
      <c r="M441" t="str">
        <f>Clean_data!M444</f>
        <v>Thursday</v>
      </c>
      <c r="N441" s="6">
        <f>Clean_data!N444</f>
        <v>116.03333333333335</v>
      </c>
      <c r="O441" s="5">
        <f>Parameters!$B$3+Parameters!$B$4*I441+Parameters!$B$5*N441</f>
        <v>87.724333333333348</v>
      </c>
      <c r="P441">
        <f t="shared" si="6"/>
        <v>1.3236349334214845</v>
      </c>
    </row>
    <row r="442" spans="1:16" x14ac:dyDescent="0.3">
      <c r="A442" s="22">
        <f>Clean_data!A445</f>
        <v>44392</v>
      </c>
      <c r="B442" s="23">
        <f>Clean_data!B445</f>
        <v>0.26351851851851854</v>
      </c>
      <c r="C442" s="22">
        <f>Clean_data!C445</f>
        <v>44392</v>
      </c>
      <c r="D442" s="23">
        <f>Clean_data!D445</f>
        <v>0.27900462962962963</v>
      </c>
      <c r="E442">
        <f>Clean_data!E445</f>
        <v>1</v>
      </c>
      <c r="F442">
        <f>Clean_data!F445</f>
        <v>47</v>
      </c>
      <c r="G442">
        <f>Clean_data!G445</f>
        <v>75</v>
      </c>
      <c r="H442">
        <f>Clean_data!H445</f>
        <v>1</v>
      </c>
      <c r="I442">
        <f>Clean_data!I445</f>
        <v>5.18</v>
      </c>
      <c r="J442">
        <f>Clean_data!J445</f>
        <v>19.5</v>
      </c>
      <c r="K442" t="b">
        <f>Clean_data!K445</f>
        <v>1</v>
      </c>
      <c r="L442">
        <f>Clean_data!L445</f>
        <v>6</v>
      </c>
      <c r="M442" t="str">
        <f>Clean_data!M445</f>
        <v>Thursday</v>
      </c>
      <c r="N442" s="6">
        <f>Clean_data!N445</f>
        <v>22.299999999999969</v>
      </c>
      <c r="O442" s="5">
        <f>Parameters!$B$3+Parameters!$B$4*I442+Parameters!$B$5*N442</f>
        <v>19.274999999999988</v>
      </c>
      <c r="P442">
        <f t="shared" si="6"/>
        <v>2.6264591439691554E-3</v>
      </c>
    </row>
    <row r="443" spans="1:16" x14ac:dyDescent="0.3">
      <c r="A443" s="22">
        <f>Clean_data!A446</f>
        <v>44392</v>
      </c>
      <c r="B443" s="23">
        <f>Clean_data!B446</f>
        <v>0.26886574074074071</v>
      </c>
      <c r="C443" s="22">
        <f>Clean_data!C446</f>
        <v>44392</v>
      </c>
      <c r="D443" s="23">
        <f>Clean_data!D446</f>
        <v>0.29337962962962966</v>
      </c>
      <c r="E443">
        <f>Clean_data!E446</f>
        <v>1</v>
      </c>
      <c r="F443">
        <f>Clean_data!F446</f>
        <v>35</v>
      </c>
      <c r="G443">
        <f>Clean_data!G446</f>
        <v>197</v>
      </c>
      <c r="H443">
        <f>Clean_data!H446</f>
        <v>1</v>
      </c>
      <c r="I443">
        <f>Clean_data!I446</f>
        <v>6.52</v>
      </c>
      <c r="J443">
        <f>Clean_data!J446</f>
        <v>29</v>
      </c>
      <c r="K443" t="b">
        <f>Clean_data!K446</f>
        <v>0</v>
      </c>
      <c r="L443">
        <f>Clean_data!L446</f>
        <v>6</v>
      </c>
      <c r="M443" t="str">
        <f>Clean_data!M446</f>
        <v>Thursday</v>
      </c>
      <c r="N443" s="6">
        <f>Clean_data!N446</f>
        <v>35.300000000000082</v>
      </c>
      <c r="O443" s="5">
        <f>Parameters!$B$3+Parameters!$B$4*I443+Parameters!$B$5*N443</f>
        <v>26.497000000000028</v>
      </c>
      <c r="P443">
        <f t="shared" si="6"/>
        <v>0.23644220100388161</v>
      </c>
    </row>
    <row r="444" spans="1:16" x14ac:dyDescent="0.3">
      <c r="A444" s="22">
        <f>Clean_data!A447</f>
        <v>44392</v>
      </c>
      <c r="B444" s="23">
        <f>Clean_data!B447</f>
        <v>0.32199074074074074</v>
      </c>
      <c r="C444" s="22">
        <f>Clean_data!C447</f>
        <v>44392</v>
      </c>
      <c r="D444" s="23">
        <f>Clean_data!D447</f>
        <v>0.32944444444444443</v>
      </c>
      <c r="E444">
        <f>Clean_data!E447</f>
        <v>1</v>
      </c>
      <c r="F444">
        <f>Clean_data!F447</f>
        <v>52</v>
      </c>
      <c r="G444">
        <f>Clean_data!G447</f>
        <v>66</v>
      </c>
      <c r="H444">
        <f>Clean_data!H447</f>
        <v>1</v>
      </c>
      <c r="I444">
        <f>Clean_data!I447</f>
        <v>1.79</v>
      </c>
      <c r="J444">
        <f>Clean_data!J447</f>
        <v>8.5</v>
      </c>
      <c r="K444" t="b">
        <f>Clean_data!K447</f>
        <v>0</v>
      </c>
      <c r="L444">
        <f>Clean_data!L447</f>
        <v>7</v>
      </c>
      <c r="M444" t="str">
        <f>Clean_data!M447</f>
        <v>Thursday</v>
      </c>
      <c r="N444" s="6">
        <f>Clean_data!N447</f>
        <v>10.733333333333306</v>
      </c>
      <c r="O444" s="5">
        <f>Parameters!$B$3+Parameters!$B$4*I444+Parameters!$B$5*N444</f>
        <v>8.8933333333333238</v>
      </c>
      <c r="P444">
        <f t="shared" si="6"/>
        <v>1.7396301849074633E-2</v>
      </c>
    </row>
    <row r="445" spans="1:16" x14ac:dyDescent="0.3">
      <c r="A445" s="22">
        <f>Clean_data!A448</f>
        <v>44392</v>
      </c>
      <c r="B445" s="23">
        <f>Clean_data!B448</f>
        <v>0.32540509259259259</v>
      </c>
      <c r="C445" s="22">
        <f>Clean_data!C448</f>
        <v>44392</v>
      </c>
      <c r="D445" s="23">
        <f>Clean_data!D448</f>
        <v>0.33733796296296298</v>
      </c>
      <c r="E445">
        <f>Clean_data!E448</f>
        <v>1</v>
      </c>
      <c r="F445">
        <f>Clean_data!F448</f>
        <v>74</v>
      </c>
      <c r="G445">
        <f>Clean_data!G448</f>
        <v>75</v>
      </c>
      <c r="H445">
        <f>Clean_data!H448</f>
        <v>1</v>
      </c>
      <c r="I445">
        <f>Clean_data!I448</f>
        <v>2.2000000000000002</v>
      </c>
      <c r="J445">
        <f>Clean_data!J448</f>
        <v>13</v>
      </c>
      <c r="K445" t="b">
        <f>Clean_data!K448</f>
        <v>1</v>
      </c>
      <c r="L445">
        <f>Clean_data!L448</f>
        <v>7</v>
      </c>
      <c r="M445" t="str">
        <f>Clean_data!M448</f>
        <v>Thursday</v>
      </c>
      <c r="N445" s="6">
        <f>Clean_data!N448</f>
        <v>17.183333333333355</v>
      </c>
      <c r="O445" s="5">
        <f>Parameters!$B$3+Parameters!$B$4*I445+Parameters!$B$5*N445</f>
        <v>12.017833333333343</v>
      </c>
      <c r="P445">
        <f t="shared" si="6"/>
        <v>8.0268325775119637E-2</v>
      </c>
    </row>
    <row r="446" spans="1:16" x14ac:dyDescent="0.3">
      <c r="A446" s="22">
        <f>Clean_data!A449</f>
        <v>44392</v>
      </c>
      <c r="B446" s="23">
        <f>Clean_data!B449</f>
        <v>0.34065972222222224</v>
      </c>
      <c r="C446" s="22">
        <f>Clean_data!C449</f>
        <v>44392</v>
      </c>
      <c r="D446" s="23">
        <f>Clean_data!D449</f>
        <v>0.34844907407407405</v>
      </c>
      <c r="E446">
        <f>Clean_data!E449</f>
        <v>1</v>
      </c>
      <c r="F446">
        <f>Clean_data!F449</f>
        <v>75</v>
      </c>
      <c r="G446">
        <f>Clean_data!G449</f>
        <v>166</v>
      </c>
      <c r="H446">
        <f>Clean_data!H449</f>
        <v>1</v>
      </c>
      <c r="I446">
        <f>Clean_data!I449</f>
        <v>2.54</v>
      </c>
      <c r="J446">
        <f>Clean_data!J449</f>
        <v>10.5</v>
      </c>
      <c r="K446" t="b">
        <f>Clean_data!K449</f>
        <v>1</v>
      </c>
      <c r="L446">
        <f>Clean_data!L449</f>
        <v>8</v>
      </c>
      <c r="M446" t="str">
        <f>Clean_data!M449</f>
        <v>Thursday</v>
      </c>
      <c r="N446" s="6">
        <f>Clean_data!N449</f>
        <v>11.216666666666608</v>
      </c>
      <c r="O446" s="5">
        <f>Parameters!$B$3+Parameters!$B$4*I446+Parameters!$B$5*N446</f>
        <v>10.422166666666644</v>
      </c>
      <c r="P446">
        <f t="shared" si="6"/>
        <v>5.8126375940203675E-4</v>
      </c>
    </row>
    <row r="447" spans="1:16" x14ac:dyDescent="0.3">
      <c r="A447" s="22">
        <f>Clean_data!A450</f>
        <v>44392</v>
      </c>
      <c r="B447" s="23">
        <f>Clean_data!B450</f>
        <v>0.36216435185185186</v>
      </c>
      <c r="C447" s="22">
        <f>Clean_data!C450</f>
        <v>44392</v>
      </c>
      <c r="D447" s="23">
        <f>Clean_data!D450</f>
        <v>0.3802314814814815</v>
      </c>
      <c r="E447">
        <f>Clean_data!E450</f>
        <v>1</v>
      </c>
      <c r="F447">
        <f>Clean_data!F450</f>
        <v>42</v>
      </c>
      <c r="G447">
        <f>Clean_data!G450</f>
        <v>247</v>
      </c>
      <c r="H447">
        <f>Clean_data!H450</f>
        <v>1</v>
      </c>
      <c r="I447">
        <f>Clean_data!I450</f>
        <v>7.96</v>
      </c>
      <c r="J447">
        <f>Clean_data!J450</f>
        <v>25.5</v>
      </c>
      <c r="K447" t="b">
        <f>Clean_data!K450</f>
        <v>1</v>
      </c>
      <c r="L447">
        <f>Clean_data!L450</f>
        <v>8</v>
      </c>
      <c r="M447" t="str">
        <f>Clean_data!M450</f>
        <v>Thursday</v>
      </c>
      <c r="N447" s="6">
        <f>Clean_data!N450</f>
        <v>26.016666666666683</v>
      </c>
      <c r="O447" s="5">
        <f>Parameters!$B$3+Parameters!$B$4*I447+Parameters!$B$5*N447</f>
        <v>25.654166666666672</v>
      </c>
      <c r="P447">
        <f t="shared" si="6"/>
        <v>9.2645227654167099E-4</v>
      </c>
    </row>
    <row r="448" spans="1:16" x14ac:dyDescent="0.3">
      <c r="A448" s="22">
        <f>Clean_data!A451</f>
        <v>44392</v>
      </c>
      <c r="B448" s="23">
        <f>Clean_data!B451</f>
        <v>0.40965277777777781</v>
      </c>
      <c r="C448" s="22">
        <f>Clean_data!C451</f>
        <v>44392</v>
      </c>
      <c r="D448" s="23">
        <f>Clean_data!D451</f>
        <v>0.41206018518518522</v>
      </c>
      <c r="E448">
        <f>Clean_data!E451</f>
        <v>1</v>
      </c>
      <c r="F448">
        <f>Clean_data!F451</f>
        <v>75</v>
      </c>
      <c r="G448">
        <f>Clean_data!G451</f>
        <v>74</v>
      </c>
      <c r="H448">
        <f>Clean_data!H451</f>
        <v>1</v>
      </c>
      <c r="I448">
        <f>Clean_data!I451</f>
        <v>0.67</v>
      </c>
      <c r="J448">
        <f>Clean_data!J451</f>
        <v>4.5</v>
      </c>
      <c r="K448" t="b">
        <f>Clean_data!K451</f>
        <v>1</v>
      </c>
      <c r="L448">
        <f>Clean_data!L451</f>
        <v>9</v>
      </c>
      <c r="M448" t="str">
        <f>Clean_data!M451</f>
        <v>Thursday</v>
      </c>
      <c r="N448" s="6">
        <f>Clean_data!N451</f>
        <v>3.4666666666666757</v>
      </c>
      <c r="O448" s="5">
        <f>Parameters!$B$3+Parameters!$B$4*I448+Parameters!$B$5*N448</f>
        <v>4.1886666666666699</v>
      </c>
      <c r="P448">
        <f t="shared" si="6"/>
        <v>2.3140644065997702E-2</v>
      </c>
    </row>
    <row r="449" spans="1:16" x14ac:dyDescent="0.3">
      <c r="A449" s="22">
        <f>Clean_data!A452</f>
        <v>44392</v>
      </c>
      <c r="B449" s="23">
        <f>Clean_data!B452</f>
        <v>0.40299768518518514</v>
      </c>
      <c r="C449" s="22">
        <f>Clean_data!C452</f>
        <v>44392</v>
      </c>
      <c r="D449" s="23">
        <f>Clean_data!D452</f>
        <v>0.42276620370370371</v>
      </c>
      <c r="E449">
        <f>Clean_data!E452</f>
        <v>1</v>
      </c>
      <c r="F449">
        <f>Clean_data!F452</f>
        <v>41</v>
      </c>
      <c r="G449">
        <f>Clean_data!G452</f>
        <v>136</v>
      </c>
      <c r="H449">
        <f>Clean_data!H452</f>
        <v>1</v>
      </c>
      <c r="I449">
        <f>Clean_data!I452</f>
        <v>5.92</v>
      </c>
      <c r="J449">
        <f>Clean_data!J452</f>
        <v>23</v>
      </c>
      <c r="K449" t="b">
        <f>Clean_data!K452</f>
        <v>1</v>
      </c>
      <c r="L449">
        <f>Clean_data!L452</f>
        <v>9</v>
      </c>
      <c r="M449" t="str">
        <f>Clean_data!M452</f>
        <v>Thursday</v>
      </c>
      <c r="N449" s="6">
        <f>Clean_data!N452</f>
        <v>28.466666666666747</v>
      </c>
      <c r="O449" s="5">
        <f>Parameters!$B$3+Parameters!$B$4*I449+Parameters!$B$5*N449</f>
        <v>22.888666666666694</v>
      </c>
      <c r="P449">
        <f t="shared" ref="P449:P512" si="7">(J449-O449)^2/O449</f>
        <v>5.4153923824476469E-4</v>
      </c>
    </row>
    <row r="450" spans="1:16" x14ac:dyDescent="0.3">
      <c r="A450" s="22">
        <f>Clean_data!A453</f>
        <v>44392</v>
      </c>
      <c r="B450" s="23">
        <f>Clean_data!B453</f>
        <v>0.38873842592592595</v>
      </c>
      <c r="C450" s="22">
        <f>Clean_data!C453</f>
        <v>44392</v>
      </c>
      <c r="D450" s="23">
        <f>Clean_data!D453</f>
        <v>0.39403935185185185</v>
      </c>
      <c r="E450">
        <f>Clean_data!E453</f>
        <v>1</v>
      </c>
      <c r="F450">
        <f>Clean_data!F453</f>
        <v>41</v>
      </c>
      <c r="G450">
        <f>Clean_data!G453</f>
        <v>75</v>
      </c>
      <c r="H450">
        <f>Clean_data!H453</f>
        <v>1</v>
      </c>
      <c r="I450">
        <f>Clean_data!I453</f>
        <v>1.35</v>
      </c>
      <c r="J450">
        <f>Clean_data!J453</f>
        <v>7</v>
      </c>
      <c r="K450" t="b">
        <f>Clean_data!K453</f>
        <v>1</v>
      </c>
      <c r="L450">
        <f>Clean_data!L453</f>
        <v>9</v>
      </c>
      <c r="M450" t="str">
        <f>Clean_data!M453</f>
        <v>Thursday</v>
      </c>
      <c r="N450" s="6">
        <f>Clean_data!N453</f>
        <v>7.6333333333333009</v>
      </c>
      <c r="O450" s="5">
        <f>Parameters!$B$3+Parameters!$B$4*I450+Parameters!$B$5*N450</f>
        <v>6.954333333333321</v>
      </c>
      <c r="P450">
        <f t="shared" si="7"/>
        <v>2.9987697518749518E-4</v>
      </c>
    </row>
    <row r="451" spans="1:16" x14ac:dyDescent="0.3">
      <c r="A451" s="22">
        <f>Clean_data!A454</f>
        <v>44392</v>
      </c>
      <c r="B451" s="23">
        <f>Clean_data!B454</f>
        <v>0.39640046296296294</v>
      </c>
      <c r="C451" s="22">
        <f>Clean_data!C454</f>
        <v>44392</v>
      </c>
      <c r="D451" s="23">
        <f>Clean_data!D454</f>
        <v>0.40545138888888888</v>
      </c>
      <c r="E451">
        <f>Clean_data!E454</f>
        <v>1</v>
      </c>
      <c r="F451">
        <f>Clean_data!F454</f>
        <v>41</v>
      </c>
      <c r="G451">
        <f>Clean_data!G454</f>
        <v>168</v>
      </c>
      <c r="H451">
        <f>Clean_data!H454</f>
        <v>1</v>
      </c>
      <c r="I451">
        <f>Clean_data!I454</f>
        <v>2.13</v>
      </c>
      <c r="J451">
        <f>Clean_data!J454</f>
        <v>10.5</v>
      </c>
      <c r="K451" t="b">
        <f>Clean_data!K454</f>
        <v>1</v>
      </c>
      <c r="L451">
        <f>Clean_data!L454</f>
        <v>9</v>
      </c>
      <c r="M451" t="str">
        <f>Clean_data!M454</f>
        <v>Thursday</v>
      </c>
      <c r="N451" s="6">
        <f>Clean_data!N454</f>
        <v>13.033333333333346</v>
      </c>
      <c r="O451" s="5">
        <f>Parameters!$B$3+Parameters!$B$4*I451+Parameters!$B$5*N451</f>
        <v>10.356333333333339</v>
      </c>
      <c r="P451">
        <f t="shared" si="7"/>
        <v>1.992994088426678E-3</v>
      </c>
    </row>
    <row r="452" spans="1:16" x14ac:dyDescent="0.3">
      <c r="A452" s="22">
        <f>Clean_data!A455</f>
        <v>44392</v>
      </c>
      <c r="B452" s="23">
        <f>Clean_data!B455</f>
        <v>0.41554398148148147</v>
      </c>
      <c r="C452" s="22">
        <f>Clean_data!C455</f>
        <v>44392</v>
      </c>
      <c r="D452" s="23">
        <f>Clean_data!D455</f>
        <v>0.44120370370370371</v>
      </c>
      <c r="E452">
        <f>Clean_data!E455</f>
        <v>1</v>
      </c>
      <c r="F452">
        <f>Clean_data!F455</f>
        <v>25</v>
      </c>
      <c r="G452">
        <f>Clean_data!G455</f>
        <v>141</v>
      </c>
      <c r="H452">
        <f>Clean_data!H455</f>
        <v>1</v>
      </c>
      <c r="I452">
        <f>Clean_data!I455</f>
        <v>8.86</v>
      </c>
      <c r="J452">
        <f>Clean_data!J455</f>
        <v>31.5</v>
      </c>
      <c r="K452" t="b">
        <f>Clean_data!K455</f>
        <v>1</v>
      </c>
      <c r="L452">
        <f>Clean_data!L455</f>
        <v>9</v>
      </c>
      <c r="M452" t="str">
        <f>Clean_data!M455</f>
        <v>Thursday</v>
      </c>
      <c r="N452" s="6">
        <f>Clean_data!N455</f>
        <v>36.950000000000017</v>
      </c>
      <c r="O452" s="5">
        <f>Parameters!$B$3+Parameters!$B$4*I452+Parameters!$B$5*N452</f>
        <v>31.319500000000005</v>
      </c>
      <c r="P452">
        <f t="shared" si="7"/>
        <v>1.0402544740496557E-3</v>
      </c>
    </row>
    <row r="453" spans="1:16" x14ac:dyDescent="0.3">
      <c r="A453" s="22">
        <f>Clean_data!A456</f>
        <v>44392</v>
      </c>
      <c r="B453" s="23">
        <f>Clean_data!B456</f>
        <v>0.42895833333333333</v>
      </c>
      <c r="C453" s="22">
        <f>Clean_data!C456</f>
        <v>44392</v>
      </c>
      <c r="D453" s="23">
        <f>Clean_data!D456</f>
        <v>0.43082175925925931</v>
      </c>
      <c r="E453">
        <f>Clean_data!E456</f>
        <v>1</v>
      </c>
      <c r="F453">
        <f>Clean_data!F456</f>
        <v>75</v>
      </c>
      <c r="G453">
        <f>Clean_data!G456</f>
        <v>74</v>
      </c>
      <c r="H453">
        <f>Clean_data!H456</f>
        <v>1</v>
      </c>
      <c r="I453">
        <f>Clean_data!I456</f>
        <v>0.38</v>
      </c>
      <c r="J453">
        <f>Clean_data!J456</f>
        <v>4</v>
      </c>
      <c r="K453" t="b">
        <f>Clean_data!K456</f>
        <v>1</v>
      </c>
      <c r="L453">
        <f>Clean_data!L456</f>
        <v>10</v>
      </c>
      <c r="M453" t="str">
        <f>Clean_data!M456</f>
        <v>Thursday</v>
      </c>
      <c r="N453" s="6">
        <f>Clean_data!N456</f>
        <v>2.6833333333334064</v>
      </c>
      <c r="O453" s="5">
        <f>Parameters!$B$3+Parameters!$B$4*I453+Parameters!$B$5*N453</f>
        <v>3.3768333333333604</v>
      </c>
      <c r="P453">
        <f t="shared" si="7"/>
        <v>0.11500025500550048</v>
      </c>
    </row>
    <row r="454" spans="1:16" x14ac:dyDescent="0.3">
      <c r="A454" s="22">
        <f>Clean_data!A457</f>
        <v>44392</v>
      </c>
      <c r="B454" s="23">
        <f>Clean_data!B457</f>
        <v>0.41944444444444445</v>
      </c>
      <c r="C454" s="22">
        <f>Clean_data!C457</f>
        <v>44392</v>
      </c>
      <c r="D454" s="23">
        <f>Clean_data!D457</f>
        <v>0.42876157407407406</v>
      </c>
      <c r="E454">
        <f>Clean_data!E457</f>
        <v>1</v>
      </c>
      <c r="F454">
        <f>Clean_data!F457</f>
        <v>74</v>
      </c>
      <c r="G454">
        <f>Clean_data!G457</f>
        <v>75</v>
      </c>
      <c r="H454">
        <f>Clean_data!H457</f>
        <v>1</v>
      </c>
      <c r="I454">
        <f>Clean_data!I457</f>
        <v>1.42</v>
      </c>
      <c r="J454">
        <f>Clean_data!J457</f>
        <v>9.5</v>
      </c>
      <c r="K454" t="b">
        <f>Clean_data!K457</f>
        <v>1</v>
      </c>
      <c r="L454">
        <f>Clean_data!L457</f>
        <v>10</v>
      </c>
      <c r="M454" t="str">
        <f>Clean_data!M457</f>
        <v>Thursday</v>
      </c>
      <c r="N454" s="6">
        <f>Clean_data!N457</f>
        <v>13.416666666666632</v>
      </c>
      <c r="O454" s="5">
        <f>Parameters!$B$3+Parameters!$B$4*I454+Parameters!$B$5*N454</f>
        <v>9.2201666666666533</v>
      </c>
      <c r="P454">
        <f t="shared" si="7"/>
        <v>8.4929803630938022E-3</v>
      </c>
    </row>
    <row r="455" spans="1:16" x14ac:dyDescent="0.3">
      <c r="A455" s="22">
        <f>Clean_data!A458</f>
        <v>44392</v>
      </c>
      <c r="B455" s="23">
        <f>Clean_data!B458</f>
        <v>0.49090277777777774</v>
      </c>
      <c r="C455" s="22">
        <f>Clean_data!C458</f>
        <v>44392</v>
      </c>
      <c r="D455" s="23">
        <f>Clean_data!D458</f>
        <v>0.50275462962962958</v>
      </c>
      <c r="E455">
        <f>Clean_data!E458</f>
        <v>1</v>
      </c>
      <c r="F455">
        <f>Clean_data!F458</f>
        <v>42</v>
      </c>
      <c r="G455">
        <f>Clean_data!G458</f>
        <v>244</v>
      </c>
      <c r="H455">
        <f>Clean_data!H458</f>
        <v>1</v>
      </c>
      <c r="I455">
        <f>Clean_data!I458</f>
        <v>2.35</v>
      </c>
      <c r="J455">
        <f>Clean_data!J458</f>
        <v>12.5</v>
      </c>
      <c r="K455" t="b">
        <f>Clean_data!K458</f>
        <v>1</v>
      </c>
      <c r="L455">
        <f>Clean_data!L458</f>
        <v>11</v>
      </c>
      <c r="M455" t="str">
        <f>Clean_data!M458</f>
        <v>Thursday</v>
      </c>
      <c r="N455" s="6">
        <f>Clean_data!N458</f>
        <v>17.066666666666642</v>
      </c>
      <c r="O455" s="5">
        <f>Parameters!$B$3+Parameters!$B$4*I455+Parameters!$B$5*N455</f>
        <v>12.244666666666657</v>
      </c>
      <c r="P455">
        <f t="shared" si="7"/>
        <v>5.3243679788029874E-3</v>
      </c>
    </row>
    <row r="456" spans="1:16" x14ac:dyDescent="0.3">
      <c r="A456" s="22">
        <f>Clean_data!A459</f>
        <v>44392</v>
      </c>
      <c r="B456" s="23">
        <f>Clean_data!B459</f>
        <v>0.46754629629629635</v>
      </c>
      <c r="C456" s="22">
        <f>Clean_data!C459</f>
        <v>44392</v>
      </c>
      <c r="D456" s="23">
        <f>Clean_data!D459</f>
        <v>0.47196759259259258</v>
      </c>
      <c r="E456">
        <f>Clean_data!E459</f>
        <v>1</v>
      </c>
      <c r="F456">
        <f>Clean_data!F459</f>
        <v>74</v>
      </c>
      <c r="G456">
        <f>Clean_data!G459</f>
        <v>41</v>
      </c>
      <c r="H456">
        <f>Clean_data!H459</f>
        <v>1</v>
      </c>
      <c r="I456">
        <f>Clean_data!I459</f>
        <v>0.78</v>
      </c>
      <c r="J456">
        <f>Clean_data!J459</f>
        <v>6</v>
      </c>
      <c r="K456" t="b">
        <f>Clean_data!K459</f>
        <v>1</v>
      </c>
      <c r="L456">
        <f>Clean_data!L459</f>
        <v>11</v>
      </c>
      <c r="M456" t="str">
        <f>Clean_data!M459</f>
        <v>Thursday</v>
      </c>
      <c r="N456" s="6">
        <f>Clean_data!N459</f>
        <v>6.3666666666665694</v>
      </c>
      <c r="O456" s="5">
        <f>Parameters!$B$3+Parameters!$B$4*I456+Parameters!$B$5*N456</f>
        <v>5.4596666666666307</v>
      </c>
      <c r="P456">
        <f t="shared" si="7"/>
        <v>5.3475812524174597E-2</v>
      </c>
    </row>
    <row r="457" spans="1:16" x14ac:dyDescent="0.3">
      <c r="A457" s="22">
        <f>Clean_data!A460</f>
        <v>44392</v>
      </c>
      <c r="B457" s="23">
        <f>Clean_data!B460</f>
        <v>0.46004629629629629</v>
      </c>
      <c r="C457" s="22">
        <f>Clean_data!C460</f>
        <v>44392</v>
      </c>
      <c r="D457" s="23">
        <f>Clean_data!D460</f>
        <v>0.46200231481481485</v>
      </c>
      <c r="E457">
        <f>Clean_data!E460</f>
        <v>1</v>
      </c>
      <c r="F457">
        <f>Clean_data!F460</f>
        <v>24</v>
      </c>
      <c r="G457">
        <f>Clean_data!G460</f>
        <v>151</v>
      </c>
      <c r="H457">
        <f>Clean_data!H460</f>
        <v>1</v>
      </c>
      <c r="I457">
        <f>Clean_data!I460</f>
        <v>0.5</v>
      </c>
      <c r="J457">
        <f>Clean_data!J460</f>
        <v>4</v>
      </c>
      <c r="K457" t="b">
        <f>Clean_data!K460</f>
        <v>1</v>
      </c>
      <c r="L457">
        <f>Clean_data!L460</f>
        <v>11</v>
      </c>
      <c r="M457" t="str">
        <f>Clean_data!M460</f>
        <v>Thursday</v>
      </c>
      <c r="N457" s="6">
        <f>Clean_data!N460</f>
        <v>2.8166666666667339</v>
      </c>
      <c r="O457" s="5">
        <f>Parameters!$B$3+Parameters!$B$4*I457+Parameters!$B$5*N457</f>
        <v>3.6421666666666916</v>
      </c>
      <c r="P457">
        <f t="shared" si="7"/>
        <v>3.5156187556241891E-2</v>
      </c>
    </row>
    <row r="458" spans="1:16" x14ac:dyDescent="0.3">
      <c r="A458" s="22">
        <f>Clean_data!A461</f>
        <v>44392</v>
      </c>
      <c r="B458" s="23">
        <f>Clean_data!B461</f>
        <v>0.51733796296296297</v>
      </c>
      <c r="C458" s="22">
        <f>Clean_data!C461</f>
        <v>44392</v>
      </c>
      <c r="D458" s="23">
        <f>Clean_data!D461</f>
        <v>0.520625</v>
      </c>
      <c r="E458">
        <f>Clean_data!E461</f>
        <v>1</v>
      </c>
      <c r="F458">
        <f>Clean_data!F461</f>
        <v>166</v>
      </c>
      <c r="G458">
        <f>Clean_data!G461</f>
        <v>152</v>
      </c>
      <c r="H458">
        <f>Clean_data!H461</f>
        <v>5</v>
      </c>
      <c r="I458">
        <f>Clean_data!I461</f>
        <v>1.08</v>
      </c>
      <c r="J458">
        <f>Clean_data!J461</f>
        <v>6</v>
      </c>
      <c r="K458" t="b">
        <f>Clean_data!K461</f>
        <v>1</v>
      </c>
      <c r="L458">
        <f>Clean_data!L461</f>
        <v>12</v>
      </c>
      <c r="M458" t="str">
        <f>Clean_data!M461</f>
        <v>Thursday</v>
      </c>
      <c r="N458" s="6">
        <f>Clean_data!N461</f>
        <v>4.7333333333333272</v>
      </c>
      <c r="O458" s="5">
        <f>Parameters!$B$3+Parameters!$B$4*I458+Parameters!$B$5*N458</f>
        <v>5.3953333333333315</v>
      </c>
      <c r="P458">
        <f t="shared" si="7"/>
        <v>6.7766300094732501E-2</v>
      </c>
    </row>
    <row r="459" spans="1:16" x14ac:dyDescent="0.3">
      <c r="A459" s="22">
        <f>Clean_data!A462</f>
        <v>44392</v>
      </c>
      <c r="B459" s="23">
        <f>Clean_data!B462</f>
        <v>0.54082175925925924</v>
      </c>
      <c r="C459" s="22">
        <f>Clean_data!C462</f>
        <v>44392</v>
      </c>
      <c r="D459" s="23">
        <f>Clean_data!D462</f>
        <v>0.54835648148148153</v>
      </c>
      <c r="E459">
        <f>Clean_data!E462</f>
        <v>1</v>
      </c>
      <c r="F459">
        <f>Clean_data!F462</f>
        <v>116</v>
      </c>
      <c r="G459">
        <f>Clean_data!G462</f>
        <v>41</v>
      </c>
      <c r="H459">
        <f>Clean_data!H462</f>
        <v>1</v>
      </c>
      <c r="I459">
        <f>Clean_data!I462</f>
        <v>1.76</v>
      </c>
      <c r="J459">
        <f>Clean_data!J462</f>
        <v>9.5</v>
      </c>
      <c r="K459" t="b">
        <f>Clean_data!K462</f>
        <v>1</v>
      </c>
      <c r="L459">
        <f>Clean_data!L462</f>
        <v>12</v>
      </c>
      <c r="M459" t="str">
        <f>Clean_data!M462</f>
        <v>Thursday</v>
      </c>
      <c r="N459" s="6">
        <f>Clean_data!N462</f>
        <v>10.850000000000097</v>
      </c>
      <c r="O459" s="5">
        <f>Parameters!$B$3+Parameters!$B$4*I459+Parameters!$B$5*N459</f>
        <v>8.8825000000000358</v>
      </c>
      <c r="P459">
        <f t="shared" si="7"/>
        <v>4.2927807486625863E-2</v>
      </c>
    </row>
    <row r="460" spans="1:16" x14ac:dyDescent="0.3">
      <c r="A460" s="22">
        <f>Clean_data!A463</f>
        <v>44392</v>
      </c>
      <c r="B460" s="23">
        <f>Clean_data!B463</f>
        <v>0.52756944444444442</v>
      </c>
      <c r="C460" s="22">
        <f>Clean_data!C463</f>
        <v>44392</v>
      </c>
      <c r="D460" s="23">
        <f>Clean_data!D463</f>
        <v>0.53562500000000002</v>
      </c>
      <c r="E460">
        <f>Clean_data!E463</f>
        <v>1</v>
      </c>
      <c r="F460">
        <f>Clean_data!F463</f>
        <v>244</v>
      </c>
      <c r="G460">
        <f>Clean_data!G463</f>
        <v>127</v>
      </c>
      <c r="H460">
        <f>Clean_data!H463</f>
        <v>1</v>
      </c>
      <c r="I460">
        <f>Clean_data!I463</f>
        <v>2.85</v>
      </c>
      <c r="J460">
        <f>Clean_data!J463</f>
        <v>12</v>
      </c>
      <c r="K460" t="b">
        <f>Clean_data!K463</f>
        <v>1</v>
      </c>
      <c r="L460">
        <f>Clean_data!L463</f>
        <v>12</v>
      </c>
      <c r="M460" t="str">
        <f>Clean_data!M463</f>
        <v>Thursday</v>
      </c>
      <c r="N460" s="6">
        <f>Clean_data!N463</f>
        <v>11.600000000000055</v>
      </c>
      <c r="O460" s="5">
        <f>Parameters!$B$3+Parameters!$B$4*I460+Parameters!$B$5*N460</f>
        <v>11.122000000000021</v>
      </c>
      <c r="P460">
        <f t="shared" si="7"/>
        <v>6.9311634598090394E-2</v>
      </c>
    </row>
    <row r="461" spans="1:16" x14ac:dyDescent="0.3">
      <c r="A461" s="22">
        <f>Clean_data!A464</f>
        <v>44392</v>
      </c>
      <c r="B461" s="23">
        <f>Clean_data!B464</f>
        <v>0.57512731481481483</v>
      </c>
      <c r="C461" s="22">
        <f>Clean_data!C464</f>
        <v>44392</v>
      </c>
      <c r="D461" s="23">
        <f>Clean_data!D464</f>
        <v>0.58240740740740737</v>
      </c>
      <c r="E461">
        <f>Clean_data!E464</f>
        <v>1</v>
      </c>
      <c r="F461">
        <f>Clean_data!F464</f>
        <v>42</v>
      </c>
      <c r="G461">
        <f>Clean_data!G464</f>
        <v>152</v>
      </c>
      <c r="H461">
        <f>Clean_data!H464</f>
        <v>1</v>
      </c>
      <c r="I461">
        <f>Clean_data!I464</f>
        <v>1.41</v>
      </c>
      <c r="J461">
        <f>Clean_data!J464</f>
        <v>8.5</v>
      </c>
      <c r="K461" t="b">
        <f>Clean_data!K464</f>
        <v>1</v>
      </c>
      <c r="L461">
        <f>Clean_data!L464</f>
        <v>13</v>
      </c>
      <c r="M461" t="str">
        <f>Clean_data!M464</f>
        <v>Thursday</v>
      </c>
      <c r="N461" s="6">
        <f>Clean_data!N464</f>
        <v>10.483333333333267</v>
      </c>
      <c r="O461" s="5">
        <f>Parameters!$B$3+Parameters!$B$4*I461+Parameters!$B$5*N461</f>
        <v>8.1168333333333074</v>
      </c>
      <c r="P461">
        <f t="shared" si="7"/>
        <v>1.8087927694847929E-2</v>
      </c>
    </row>
    <row r="462" spans="1:16" x14ac:dyDescent="0.3">
      <c r="A462" s="22">
        <f>Clean_data!A465</f>
        <v>44392</v>
      </c>
      <c r="B462" s="23">
        <f>Clean_data!B465</f>
        <v>0.57339120370370367</v>
      </c>
      <c r="C462" s="22">
        <f>Clean_data!C465</f>
        <v>44392</v>
      </c>
      <c r="D462" s="23">
        <f>Clean_data!D465</f>
        <v>0.57832175925925922</v>
      </c>
      <c r="E462">
        <f>Clean_data!E465</f>
        <v>1</v>
      </c>
      <c r="F462">
        <f>Clean_data!F465</f>
        <v>42</v>
      </c>
      <c r="G462">
        <f>Clean_data!G465</f>
        <v>41</v>
      </c>
      <c r="H462">
        <f>Clean_data!H465</f>
        <v>1</v>
      </c>
      <c r="I462">
        <f>Clean_data!I465</f>
        <v>1.2</v>
      </c>
      <c r="J462">
        <f>Clean_data!J465</f>
        <v>7</v>
      </c>
      <c r="K462" t="b">
        <f>Clean_data!K465</f>
        <v>1</v>
      </c>
      <c r="L462">
        <f>Clean_data!L465</f>
        <v>13</v>
      </c>
      <c r="M462" t="str">
        <f>Clean_data!M465</f>
        <v>Thursday</v>
      </c>
      <c r="N462" s="6">
        <f>Clean_data!N465</f>
        <v>7.0999999999999908</v>
      </c>
      <c r="O462" s="5">
        <f>Parameters!$B$3+Parameters!$B$4*I462+Parameters!$B$5*N462</f>
        <v>6.4869999999999965</v>
      </c>
      <c r="P462">
        <f t="shared" si="7"/>
        <v>4.056867581316536E-2</v>
      </c>
    </row>
    <row r="463" spans="1:16" x14ac:dyDescent="0.3">
      <c r="A463" s="22">
        <f>Clean_data!A466</f>
        <v>44392</v>
      </c>
      <c r="B463" s="23">
        <f>Clean_data!B466</f>
        <v>0.60471064814814812</v>
      </c>
      <c r="C463" s="22">
        <f>Clean_data!C466</f>
        <v>44392</v>
      </c>
      <c r="D463" s="23">
        <f>Clean_data!D466</f>
        <v>0.61498842592592595</v>
      </c>
      <c r="E463">
        <f>Clean_data!E466</f>
        <v>1</v>
      </c>
      <c r="F463">
        <f>Clean_data!F466</f>
        <v>97</v>
      </c>
      <c r="G463">
        <f>Clean_data!G466</f>
        <v>25</v>
      </c>
      <c r="H463">
        <f>Clean_data!H466</f>
        <v>2</v>
      </c>
      <c r="I463">
        <f>Clean_data!I466</f>
        <v>0.86</v>
      </c>
      <c r="J463">
        <f>Clean_data!J466</f>
        <v>10</v>
      </c>
      <c r="K463" t="b">
        <f>Clean_data!K466</f>
        <v>0</v>
      </c>
      <c r="L463">
        <f>Clean_data!L466</f>
        <v>14</v>
      </c>
      <c r="M463" t="str">
        <f>Clean_data!M466</f>
        <v>Thursday</v>
      </c>
      <c r="N463" s="6">
        <f>Clean_data!N466</f>
        <v>14.800000000000075</v>
      </c>
      <c r="O463" s="5">
        <f>Parameters!$B$3+Parameters!$B$4*I463+Parameters!$B$5*N463</f>
        <v>8.7240000000000286</v>
      </c>
      <c r="P463">
        <f t="shared" si="7"/>
        <v>0.18663182026592409</v>
      </c>
    </row>
    <row r="464" spans="1:16" x14ac:dyDescent="0.3">
      <c r="A464" s="22">
        <f>Clean_data!A467</f>
        <v>44392</v>
      </c>
      <c r="B464" s="23">
        <f>Clean_data!B467</f>
        <v>0.593287037037037</v>
      </c>
      <c r="C464" s="22">
        <f>Clean_data!C467</f>
        <v>44392</v>
      </c>
      <c r="D464" s="23">
        <f>Clean_data!D467</f>
        <v>0.59472222222222226</v>
      </c>
      <c r="E464">
        <f>Clean_data!E467</f>
        <v>1</v>
      </c>
      <c r="F464">
        <f>Clean_data!F467</f>
        <v>129</v>
      </c>
      <c r="G464">
        <f>Clean_data!G467</f>
        <v>129</v>
      </c>
      <c r="H464">
        <f>Clean_data!H467</f>
        <v>1</v>
      </c>
      <c r="I464">
        <f>Clean_data!I467</f>
        <v>0.23</v>
      </c>
      <c r="J464">
        <f>Clean_data!J467</f>
        <v>3.5</v>
      </c>
      <c r="K464" t="b">
        <f>Clean_data!K467</f>
        <v>0</v>
      </c>
      <c r="L464">
        <f>Clean_data!L467</f>
        <v>14</v>
      </c>
      <c r="M464" t="str">
        <f>Clean_data!M467</f>
        <v>Thursday</v>
      </c>
      <c r="N464" s="6">
        <f>Clean_data!N467</f>
        <v>2.0666666666667766</v>
      </c>
      <c r="O464" s="5">
        <f>Parameters!$B$3+Parameters!$B$4*I464+Parameters!$B$5*N464</f>
        <v>2.8786666666667071</v>
      </c>
      <c r="P464">
        <f t="shared" si="7"/>
        <v>0.1341090010807279</v>
      </c>
    </row>
    <row r="465" spans="1:16" x14ac:dyDescent="0.3">
      <c r="A465" s="22">
        <f>Clean_data!A468</f>
        <v>44392</v>
      </c>
      <c r="B465" s="23">
        <f>Clean_data!B468</f>
        <v>0.61081018518518515</v>
      </c>
      <c r="C465" s="22">
        <f>Clean_data!C468</f>
        <v>44392</v>
      </c>
      <c r="D465" s="23">
        <f>Clean_data!D468</f>
        <v>0.61857638888888888</v>
      </c>
      <c r="E465">
        <f>Clean_data!E468</f>
        <v>1</v>
      </c>
      <c r="F465">
        <f>Clean_data!F468</f>
        <v>74</v>
      </c>
      <c r="G465">
        <f>Clean_data!G468</f>
        <v>152</v>
      </c>
      <c r="H465">
        <f>Clean_data!H468</f>
        <v>1</v>
      </c>
      <c r="I465">
        <f>Clean_data!I468</f>
        <v>2.04</v>
      </c>
      <c r="J465">
        <f>Clean_data!J468</f>
        <v>10</v>
      </c>
      <c r="K465" t="b">
        <f>Clean_data!K468</f>
        <v>1</v>
      </c>
      <c r="L465">
        <f>Clean_data!L468</f>
        <v>14</v>
      </c>
      <c r="M465" t="str">
        <f>Clean_data!M468</f>
        <v>Thursday</v>
      </c>
      <c r="N465" s="6">
        <f>Clean_data!N468</f>
        <v>11.183333333333376</v>
      </c>
      <c r="O465" s="5">
        <f>Parameters!$B$3+Parameters!$B$4*I465+Parameters!$B$5*N465</f>
        <v>9.5098333333333489</v>
      </c>
      <c r="P465">
        <f t="shared" si="7"/>
        <v>2.526472890633507E-2</v>
      </c>
    </row>
    <row r="466" spans="1:16" x14ac:dyDescent="0.3">
      <c r="A466" s="22">
        <f>Clean_data!A469</f>
        <v>44392</v>
      </c>
      <c r="B466" s="23">
        <f>Clean_data!B469</f>
        <v>0.58905092592592589</v>
      </c>
      <c r="C466" s="22">
        <f>Clean_data!C469</f>
        <v>44392</v>
      </c>
      <c r="D466" s="23">
        <f>Clean_data!D469</f>
        <v>0.5917013888888889</v>
      </c>
      <c r="E466">
        <f>Clean_data!E469</f>
        <v>1</v>
      </c>
      <c r="F466">
        <f>Clean_data!F469</f>
        <v>41</v>
      </c>
      <c r="G466">
        <f>Clean_data!G469</f>
        <v>41</v>
      </c>
      <c r="H466">
        <f>Clean_data!H469</f>
        <v>1</v>
      </c>
      <c r="I466">
        <f>Clean_data!I469</f>
        <v>0.51</v>
      </c>
      <c r="J466">
        <f>Clean_data!J469</f>
        <v>4.5</v>
      </c>
      <c r="K466" t="b">
        <f>Clean_data!K469</f>
        <v>1</v>
      </c>
      <c r="L466">
        <f>Clean_data!L469</f>
        <v>14</v>
      </c>
      <c r="M466" t="str">
        <f>Clean_data!M469</f>
        <v>Thursday</v>
      </c>
      <c r="N466" s="6">
        <f>Clean_data!N469</f>
        <v>3.8166666666667304</v>
      </c>
      <c r="O466" s="5">
        <f>Parameters!$B$3+Parameters!$B$4*I466+Parameters!$B$5*N466</f>
        <v>4.0301666666666902</v>
      </c>
      <c r="P466">
        <f t="shared" si="7"/>
        <v>5.477276236162798E-2</v>
      </c>
    </row>
    <row r="467" spans="1:16" x14ac:dyDescent="0.3">
      <c r="A467" s="22">
        <f>Clean_data!A470</f>
        <v>44392</v>
      </c>
      <c r="B467" s="23">
        <f>Clean_data!B470</f>
        <v>0.63740740740740742</v>
      </c>
      <c r="C467" s="22">
        <f>Clean_data!C470</f>
        <v>44392</v>
      </c>
      <c r="D467" s="23">
        <f>Clean_data!D470</f>
        <v>0.64474537037037039</v>
      </c>
      <c r="E467">
        <f>Clean_data!E470</f>
        <v>1</v>
      </c>
      <c r="F467">
        <f>Clean_data!F470</f>
        <v>24</v>
      </c>
      <c r="G467">
        <f>Clean_data!G470</f>
        <v>41</v>
      </c>
      <c r="H467">
        <f>Clean_data!H470</f>
        <v>1</v>
      </c>
      <c r="I467">
        <f>Clean_data!I470</f>
        <v>1.06</v>
      </c>
      <c r="J467">
        <f>Clean_data!J470</f>
        <v>8.5</v>
      </c>
      <c r="K467" t="b">
        <f>Clean_data!K470</f>
        <v>1</v>
      </c>
      <c r="L467">
        <f>Clean_data!L470</f>
        <v>15</v>
      </c>
      <c r="M467" t="str">
        <f>Clean_data!M470</f>
        <v>Thursday</v>
      </c>
      <c r="N467" s="6">
        <f>Clean_data!N470</f>
        <v>10.566666666666666</v>
      </c>
      <c r="O467" s="5">
        <f>Parameters!$B$3+Parameters!$B$4*I467+Parameters!$B$5*N467</f>
        <v>7.5176666666666669</v>
      </c>
      <c r="P467">
        <f t="shared" si="7"/>
        <v>0.12836147445277044</v>
      </c>
    </row>
    <row r="468" spans="1:16" x14ac:dyDescent="0.3">
      <c r="A468" s="22">
        <f>Clean_data!A471</f>
        <v>44392</v>
      </c>
      <c r="B468" s="23">
        <f>Clean_data!B471</f>
        <v>0.64348379629629626</v>
      </c>
      <c r="C468" s="22">
        <f>Clean_data!C471</f>
        <v>44392</v>
      </c>
      <c r="D468" s="23">
        <f>Clean_data!D471</f>
        <v>0.65099537037037036</v>
      </c>
      <c r="E468">
        <f>Clean_data!E471</f>
        <v>1</v>
      </c>
      <c r="F468">
        <f>Clean_data!F471</f>
        <v>82</v>
      </c>
      <c r="G468">
        <f>Clean_data!G471</f>
        <v>173</v>
      </c>
      <c r="H468">
        <f>Clean_data!H471</f>
        <v>1</v>
      </c>
      <c r="I468">
        <f>Clean_data!I471</f>
        <v>1.79</v>
      </c>
      <c r="J468">
        <f>Clean_data!J471</f>
        <v>9</v>
      </c>
      <c r="K468" t="b">
        <f>Clean_data!K471</f>
        <v>0</v>
      </c>
      <c r="L468">
        <f>Clean_data!L471</f>
        <v>15</v>
      </c>
      <c r="M468" t="str">
        <f>Clean_data!M471</f>
        <v>Thursday</v>
      </c>
      <c r="N468" s="6">
        <f>Clean_data!N471</f>
        <v>10.816666666666706</v>
      </c>
      <c r="O468" s="5">
        <f>Parameters!$B$3+Parameters!$B$4*I468+Parameters!$B$5*N468</f>
        <v>8.9241666666666806</v>
      </c>
      <c r="P468">
        <f t="shared" si="7"/>
        <v>6.4439567964616603E-4</v>
      </c>
    </row>
    <row r="469" spans="1:16" x14ac:dyDescent="0.3">
      <c r="A469" s="22">
        <f>Clean_data!A472</f>
        <v>44392</v>
      </c>
      <c r="B469" s="23">
        <f>Clean_data!B472</f>
        <v>0.6820949074074073</v>
      </c>
      <c r="C469" s="22">
        <f>Clean_data!C472</f>
        <v>44392</v>
      </c>
      <c r="D469" s="23">
        <f>Clean_data!D472</f>
        <v>0.68282407407407408</v>
      </c>
      <c r="E469">
        <f>Clean_data!E472</f>
        <v>1</v>
      </c>
      <c r="F469">
        <f>Clean_data!F472</f>
        <v>24</v>
      </c>
      <c r="G469">
        <f>Clean_data!G472</f>
        <v>24</v>
      </c>
      <c r="H469">
        <f>Clean_data!H472</f>
        <v>2</v>
      </c>
      <c r="I469">
        <f>Clean_data!I472</f>
        <v>0.1</v>
      </c>
      <c r="J469">
        <f>Clean_data!J472</f>
        <v>3</v>
      </c>
      <c r="K469" t="b">
        <f>Clean_data!K472</f>
        <v>1</v>
      </c>
      <c r="L469">
        <f>Clean_data!L472</f>
        <v>16</v>
      </c>
      <c r="M469" t="str">
        <f>Clean_data!M472</f>
        <v>Thursday</v>
      </c>
      <c r="N469" s="6">
        <f>Clean_data!N472</f>
        <v>1.0500000000001641</v>
      </c>
      <c r="O469" s="5">
        <f>Parameters!$B$3+Parameters!$B$4*I469+Parameters!$B$5*N469</f>
        <v>2.2685000000000608</v>
      </c>
      <c r="P469">
        <f t="shared" si="7"/>
        <v>0.23587932554546912</v>
      </c>
    </row>
    <row r="470" spans="1:16" x14ac:dyDescent="0.3">
      <c r="A470" s="22">
        <f>Clean_data!A473</f>
        <v>44392</v>
      </c>
      <c r="B470" s="23">
        <f>Clean_data!B473</f>
        <v>0.67098379629629623</v>
      </c>
      <c r="C470" s="22">
        <f>Clean_data!C473</f>
        <v>44392</v>
      </c>
      <c r="D470" s="23">
        <f>Clean_data!D473</f>
        <v>0.67879629629629623</v>
      </c>
      <c r="E470">
        <f>Clean_data!E473</f>
        <v>1</v>
      </c>
      <c r="F470">
        <f>Clean_data!F473</f>
        <v>82</v>
      </c>
      <c r="G470">
        <f>Clean_data!G473</f>
        <v>196</v>
      </c>
      <c r="H470">
        <f>Clean_data!H473</f>
        <v>1</v>
      </c>
      <c r="I470">
        <f>Clean_data!I473</f>
        <v>1.4</v>
      </c>
      <c r="J470">
        <f>Clean_data!J473</f>
        <v>8.5</v>
      </c>
      <c r="K470" t="b">
        <f>Clean_data!K473</f>
        <v>0</v>
      </c>
      <c r="L470">
        <f>Clean_data!L473</f>
        <v>16</v>
      </c>
      <c r="M470" t="str">
        <f>Clean_data!M473</f>
        <v>Thursday</v>
      </c>
      <c r="N470" s="6">
        <f>Clean_data!N473</f>
        <v>11.25</v>
      </c>
      <c r="O470" s="5">
        <f>Parameters!$B$3+Parameters!$B$4*I470+Parameters!$B$5*N470</f>
        <v>8.3825000000000003</v>
      </c>
      <c r="P470">
        <f t="shared" si="7"/>
        <v>1.6470325082016024E-3</v>
      </c>
    </row>
    <row r="471" spans="1:16" x14ac:dyDescent="0.3">
      <c r="A471" s="22">
        <f>Clean_data!A474</f>
        <v>44392</v>
      </c>
      <c r="B471" s="23">
        <f>Clean_data!B474</f>
        <v>0.69406249999999992</v>
      </c>
      <c r="C471" s="22">
        <f>Clean_data!C474</f>
        <v>44392</v>
      </c>
      <c r="D471" s="23">
        <f>Clean_data!D474</f>
        <v>0.70144675925925926</v>
      </c>
      <c r="E471">
        <f>Clean_data!E474</f>
        <v>1</v>
      </c>
      <c r="F471">
        <f>Clean_data!F474</f>
        <v>74</v>
      </c>
      <c r="G471">
        <f>Clean_data!G474</f>
        <v>75</v>
      </c>
      <c r="H471">
        <f>Clean_data!H474</f>
        <v>1</v>
      </c>
      <c r="I471">
        <f>Clean_data!I474</f>
        <v>1.21</v>
      </c>
      <c r="J471">
        <f>Clean_data!J474</f>
        <v>8</v>
      </c>
      <c r="K471" t="b">
        <f>Clean_data!K474</f>
        <v>1</v>
      </c>
      <c r="L471">
        <f>Clean_data!L474</f>
        <v>16</v>
      </c>
      <c r="M471" t="str">
        <f>Clean_data!M474</f>
        <v>Thursday</v>
      </c>
      <c r="N471" s="6">
        <f>Clean_data!N474</f>
        <v>10.63333333333345</v>
      </c>
      <c r="O471" s="5">
        <f>Parameters!$B$3+Parameters!$B$4*I471+Parameters!$B$5*N471</f>
        <v>7.8123333333333767</v>
      </c>
      <c r="P471">
        <f t="shared" si="7"/>
        <v>4.5080997283476545E-3</v>
      </c>
    </row>
    <row r="472" spans="1:16" x14ac:dyDescent="0.3">
      <c r="A472" s="22">
        <f>Clean_data!A475</f>
        <v>44392</v>
      </c>
      <c r="B472" s="23">
        <f>Clean_data!B475</f>
        <v>0.6985069444444445</v>
      </c>
      <c r="C472" s="22">
        <f>Clean_data!C475</f>
        <v>44392</v>
      </c>
      <c r="D472" s="23">
        <f>Clean_data!D475</f>
        <v>0.70851851851851855</v>
      </c>
      <c r="E472">
        <f>Clean_data!E475</f>
        <v>1</v>
      </c>
      <c r="F472">
        <f>Clean_data!F475</f>
        <v>74</v>
      </c>
      <c r="G472">
        <f>Clean_data!G475</f>
        <v>151</v>
      </c>
      <c r="H472">
        <f>Clean_data!H475</f>
        <v>1</v>
      </c>
      <c r="I472">
        <f>Clean_data!I475</f>
        <v>2.44</v>
      </c>
      <c r="J472">
        <f>Clean_data!J475</f>
        <v>11.5</v>
      </c>
      <c r="K472" t="b">
        <f>Clean_data!K475</f>
        <v>1</v>
      </c>
      <c r="L472">
        <f>Clean_data!L475</f>
        <v>16</v>
      </c>
      <c r="M472" t="str">
        <f>Clean_data!M475</f>
        <v>Thursday</v>
      </c>
      <c r="N472" s="6">
        <f>Clean_data!N475</f>
        <v>14.416666666666629</v>
      </c>
      <c r="O472" s="5">
        <f>Parameters!$B$3+Parameters!$B$4*I472+Parameters!$B$5*N472</f>
        <v>11.426166666666653</v>
      </c>
      <c r="P472">
        <f t="shared" si="7"/>
        <v>4.7709448585380013E-4</v>
      </c>
    </row>
    <row r="473" spans="1:16" x14ac:dyDescent="0.3">
      <c r="A473" s="22">
        <f>Clean_data!A476</f>
        <v>44392</v>
      </c>
      <c r="B473" s="23">
        <f>Clean_data!B476</f>
        <v>0.69679398148148142</v>
      </c>
      <c r="C473" s="22">
        <f>Clean_data!C476</f>
        <v>44392</v>
      </c>
      <c r="D473" s="23">
        <f>Clean_data!D476</f>
        <v>0.70005787037037026</v>
      </c>
      <c r="E473">
        <f>Clean_data!E476</f>
        <v>1</v>
      </c>
      <c r="F473">
        <f>Clean_data!F476</f>
        <v>75</v>
      </c>
      <c r="G473">
        <f>Clean_data!G476</f>
        <v>74</v>
      </c>
      <c r="H473">
        <f>Clean_data!H476</f>
        <v>1</v>
      </c>
      <c r="I473">
        <f>Clean_data!I476</f>
        <v>1.02</v>
      </c>
      <c r="J473">
        <f>Clean_data!J476</f>
        <v>5.5</v>
      </c>
      <c r="K473" t="b">
        <f>Clean_data!K476</f>
        <v>1</v>
      </c>
      <c r="L473">
        <f>Clean_data!L476</f>
        <v>16</v>
      </c>
      <c r="M473" t="str">
        <f>Clean_data!M476</f>
        <v>Thursday</v>
      </c>
      <c r="N473" s="6">
        <f>Clean_data!N476</f>
        <v>4.6999999999999353</v>
      </c>
      <c r="O473" s="5">
        <f>Parameters!$B$3+Parameters!$B$4*I473+Parameters!$B$5*N473</f>
        <v>5.2749999999999764</v>
      </c>
      <c r="P473">
        <f t="shared" si="7"/>
        <v>9.5971563981063247E-3</v>
      </c>
    </row>
    <row r="474" spans="1:16" x14ac:dyDescent="0.3">
      <c r="A474" s="22">
        <f>Clean_data!A477</f>
        <v>44392</v>
      </c>
      <c r="B474" s="23">
        <f>Clean_data!B477</f>
        <v>0.73402777777777783</v>
      </c>
      <c r="C474" s="22">
        <f>Clean_data!C477</f>
        <v>44392</v>
      </c>
      <c r="D474" s="23">
        <f>Clean_data!D477</f>
        <v>0.74212962962962958</v>
      </c>
      <c r="E474">
        <f>Clean_data!E477</f>
        <v>1</v>
      </c>
      <c r="F474">
        <f>Clean_data!F477</f>
        <v>196</v>
      </c>
      <c r="G474">
        <f>Clean_data!G477</f>
        <v>135</v>
      </c>
      <c r="H474">
        <f>Clean_data!H477</f>
        <v>1</v>
      </c>
      <c r="I474">
        <f>Clean_data!I477</f>
        <v>2.06</v>
      </c>
      <c r="J474">
        <f>Clean_data!J477</f>
        <v>10</v>
      </c>
      <c r="K474" t="b">
        <f>Clean_data!K477</f>
        <v>0</v>
      </c>
      <c r="L474">
        <f>Clean_data!L477</f>
        <v>17</v>
      </c>
      <c r="M474" t="str">
        <f>Clean_data!M477</f>
        <v>Thursday</v>
      </c>
      <c r="N474" s="6">
        <f>Clean_data!N477</f>
        <v>11.666666666666519</v>
      </c>
      <c r="O474" s="5">
        <f>Parameters!$B$3+Parameters!$B$4*I474+Parameters!$B$5*N474</f>
        <v>9.7246666666666126</v>
      </c>
      <c r="P474">
        <f t="shared" si="7"/>
        <v>7.7954799936047125E-3</v>
      </c>
    </row>
    <row r="475" spans="1:16" x14ac:dyDescent="0.3">
      <c r="A475" s="22">
        <f>Clean_data!A478</f>
        <v>44392</v>
      </c>
      <c r="B475" s="23">
        <f>Clean_data!B478</f>
        <v>0.72094907407407405</v>
      </c>
      <c r="C475" s="22">
        <f>Clean_data!C478</f>
        <v>44392</v>
      </c>
      <c r="D475" s="23">
        <f>Clean_data!D478</f>
        <v>0.72819444444444448</v>
      </c>
      <c r="E475">
        <f>Clean_data!E478</f>
        <v>1</v>
      </c>
      <c r="F475">
        <f>Clean_data!F478</f>
        <v>74</v>
      </c>
      <c r="G475">
        <f>Clean_data!G478</f>
        <v>74</v>
      </c>
      <c r="H475">
        <f>Clean_data!H478</f>
        <v>1</v>
      </c>
      <c r="I475">
        <f>Clean_data!I478</f>
        <v>0.36</v>
      </c>
      <c r="J475">
        <f>Clean_data!J478</f>
        <v>7.5</v>
      </c>
      <c r="K475" t="b">
        <f>Clean_data!K478</f>
        <v>1</v>
      </c>
      <c r="L475">
        <f>Clean_data!L478</f>
        <v>17</v>
      </c>
      <c r="M475" t="str">
        <f>Clean_data!M478</f>
        <v>Thursday</v>
      </c>
      <c r="N475" s="6">
        <f>Clean_data!N478</f>
        <v>10.433333333333419</v>
      </c>
      <c r="O475" s="5">
        <f>Parameters!$B$3+Parameters!$B$4*I475+Parameters!$B$5*N475</f>
        <v>6.2083333333333641</v>
      </c>
      <c r="P475">
        <f t="shared" si="7"/>
        <v>0.26873601789707757</v>
      </c>
    </row>
    <row r="476" spans="1:16" x14ac:dyDescent="0.3">
      <c r="A476" s="22">
        <f>Clean_data!A479</f>
        <v>44392</v>
      </c>
      <c r="B476" s="23">
        <f>Clean_data!B479</f>
        <v>0.72783564814814816</v>
      </c>
      <c r="C476" s="22">
        <f>Clean_data!C479</f>
        <v>44392</v>
      </c>
      <c r="D476" s="23">
        <f>Clean_data!D479</f>
        <v>0.74832175925925926</v>
      </c>
      <c r="E476">
        <f>Clean_data!E479</f>
        <v>1</v>
      </c>
      <c r="F476">
        <f>Clean_data!F479</f>
        <v>241</v>
      </c>
      <c r="G476">
        <f>Clean_data!G479</f>
        <v>74</v>
      </c>
      <c r="H476">
        <f>Clean_data!H479</f>
        <v>1</v>
      </c>
      <c r="I476">
        <f>Clean_data!I479</f>
        <v>6.12</v>
      </c>
      <c r="J476">
        <f>Clean_data!J479</f>
        <v>25.5</v>
      </c>
      <c r="K476" t="b">
        <f>Clean_data!K479</f>
        <v>1</v>
      </c>
      <c r="L476">
        <f>Clean_data!L479</f>
        <v>17</v>
      </c>
      <c r="M476" t="str">
        <f>Clean_data!M479</f>
        <v>Thursday</v>
      </c>
      <c r="N476" s="6">
        <f>Clean_data!N479</f>
        <v>29.499999999999975</v>
      </c>
      <c r="O476" s="5">
        <f>Parameters!$B$3+Parameters!$B$4*I476+Parameters!$B$5*N476</f>
        <v>23.63099999999999</v>
      </c>
      <c r="P476">
        <f t="shared" si="7"/>
        <v>0.14782112479370491</v>
      </c>
    </row>
    <row r="477" spans="1:16" x14ac:dyDescent="0.3">
      <c r="A477" s="22">
        <f>Clean_data!A480</f>
        <v>44392</v>
      </c>
      <c r="B477" s="23">
        <f>Clean_data!B480</f>
        <v>0.79347222222222225</v>
      </c>
      <c r="C477" s="22">
        <f>Clean_data!C480</f>
        <v>44392</v>
      </c>
      <c r="D477" s="23">
        <f>Clean_data!D480</f>
        <v>0.79954861111111108</v>
      </c>
      <c r="E477">
        <f>Clean_data!E480</f>
        <v>1</v>
      </c>
      <c r="F477">
        <f>Clean_data!F480</f>
        <v>129</v>
      </c>
      <c r="G477">
        <f>Clean_data!G480</f>
        <v>129</v>
      </c>
      <c r="H477">
        <f>Clean_data!H480</f>
        <v>1</v>
      </c>
      <c r="I477">
        <f>Clean_data!I480</f>
        <v>0.2</v>
      </c>
      <c r="J477">
        <f>Clean_data!J480</f>
        <v>7</v>
      </c>
      <c r="K477" t="b">
        <f>Clean_data!K480</f>
        <v>0</v>
      </c>
      <c r="L477">
        <f>Clean_data!L480</f>
        <v>19</v>
      </c>
      <c r="M477" t="str">
        <f>Clean_data!M480</f>
        <v>Thursday</v>
      </c>
      <c r="N477" s="6">
        <f>Clean_data!N480</f>
        <v>8.7499999999999289</v>
      </c>
      <c r="O477" s="5">
        <f>Parameters!$B$3+Parameters!$B$4*I477+Parameters!$B$5*N477</f>
        <v>5.2974999999999737</v>
      </c>
      <c r="P477">
        <f t="shared" si="7"/>
        <v>0.5471460594620301</v>
      </c>
    </row>
    <row r="478" spans="1:16" x14ac:dyDescent="0.3">
      <c r="A478" s="22">
        <f>Clean_data!A481</f>
        <v>44392</v>
      </c>
      <c r="B478" s="23">
        <f>Clean_data!B481</f>
        <v>0.7933796296296296</v>
      </c>
      <c r="C478" s="22">
        <f>Clean_data!C481</f>
        <v>44392</v>
      </c>
      <c r="D478" s="23">
        <f>Clean_data!D481</f>
        <v>0.79569444444444448</v>
      </c>
      <c r="E478">
        <f>Clean_data!E481</f>
        <v>1</v>
      </c>
      <c r="F478">
        <f>Clean_data!F481</f>
        <v>74</v>
      </c>
      <c r="G478">
        <f>Clean_data!G481</f>
        <v>74</v>
      </c>
      <c r="H478">
        <f>Clean_data!H481</f>
        <v>1</v>
      </c>
      <c r="I478">
        <f>Clean_data!I481</f>
        <v>0.53</v>
      </c>
      <c r="J478">
        <f>Clean_data!J481</f>
        <v>4.5</v>
      </c>
      <c r="K478" t="b">
        <f>Clean_data!K481</f>
        <v>1</v>
      </c>
      <c r="L478">
        <f>Clean_data!L481</f>
        <v>19</v>
      </c>
      <c r="M478" t="str">
        <f>Clean_data!M481</f>
        <v>Thursday</v>
      </c>
      <c r="N478" s="6">
        <f>Clean_data!N481</f>
        <v>3.3333333333334281</v>
      </c>
      <c r="O478" s="5">
        <f>Parameters!$B$3+Parameters!$B$4*I478+Parameters!$B$5*N478</f>
        <v>3.8873333333333684</v>
      </c>
      <c r="P478">
        <f t="shared" si="7"/>
        <v>9.6559881095283337E-2</v>
      </c>
    </row>
    <row r="479" spans="1:16" x14ac:dyDescent="0.3">
      <c r="A479" s="22">
        <f>Clean_data!A482</f>
        <v>44392</v>
      </c>
      <c r="B479" s="23">
        <f>Clean_data!B482</f>
        <v>0.85512731481481474</v>
      </c>
      <c r="C479" s="22">
        <f>Clean_data!C482</f>
        <v>44392</v>
      </c>
      <c r="D479" s="23">
        <f>Clean_data!D482</f>
        <v>0.86438657407407404</v>
      </c>
      <c r="E479">
        <f>Clean_data!E482</f>
        <v>1</v>
      </c>
      <c r="F479">
        <f>Clean_data!F482</f>
        <v>92</v>
      </c>
      <c r="G479">
        <f>Clean_data!G482</f>
        <v>53</v>
      </c>
      <c r="H479">
        <f>Clean_data!H482</f>
        <v>1</v>
      </c>
      <c r="I479">
        <f>Clean_data!I482</f>
        <v>2.7</v>
      </c>
      <c r="J479">
        <f>Clean_data!J482</f>
        <v>11</v>
      </c>
      <c r="K479" t="b">
        <f>Clean_data!K482</f>
        <v>0</v>
      </c>
      <c r="L479">
        <f>Clean_data!L482</f>
        <v>20</v>
      </c>
      <c r="M479" t="str">
        <f>Clean_data!M482</f>
        <v>Thursday</v>
      </c>
      <c r="N479" s="6">
        <f>Clean_data!N482</f>
        <v>13.333333333333393</v>
      </c>
      <c r="O479" s="5">
        <f>Parameters!$B$3+Parameters!$B$4*I479+Parameters!$B$5*N479</f>
        <v>11.493333333333355</v>
      </c>
      <c r="P479">
        <f t="shared" si="7"/>
        <v>2.1175560711525442E-2</v>
      </c>
    </row>
    <row r="480" spans="1:16" x14ac:dyDescent="0.3">
      <c r="A480" s="22">
        <f>Clean_data!A483</f>
        <v>44392</v>
      </c>
      <c r="B480" s="23">
        <f>Clean_data!B483</f>
        <v>0.85273148148148159</v>
      </c>
      <c r="C480" s="22">
        <f>Clean_data!C483</f>
        <v>44392</v>
      </c>
      <c r="D480" s="23">
        <f>Clean_data!D483</f>
        <v>0.85789351851851858</v>
      </c>
      <c r="E480">
        <f>Clean_data!E483</f>
        <v>1</v>
      </c>
      <c r="F480">
        <f>Clean_data!F483</f>
        <v>129</v>
      </c>
      <c r="G480">
        <f>Clean_data!G483</f>
        <v>82</v>
      </c>
      <c r="H480">
        <f>Clean_data!H483</f>
        <v>1</v>
      </c>
      <c r="I480">
        <f>Clean_data!I483</f>
        <v>0.8</v>
      </c>
      <c r="J480">
        <f>Clean_data!J483</f>
        <v>6</v>
      </c>
      <c r="K480" t="b">
        <f>Clean_data!K483</f>
        <v>0</v>
      </c>
      <c r="L480">
        <f>Clean_data!L483</f>
        <v>20</v>
      </c>
      <c r="M480" t="str">
        <f>Clean_data!M483</f>
        <v>Thursday</v>
      </c>
      <c r="N480" s="6">
        <f>Clean_data!N483</f>
        <v>7.4333333333332696</v>
      </c>
      <c r="O480" s="5">
        <f>Parameters!$B$3+Parameters!$B$4*I480+Parameters!$B$5*N480</f>
        <v>5.8903333333333094</v>
      </c>
      <c r="P480">
        <f t="shared" si="7"/>
        <v>2.0417822043658652E-3</v>
      </c>
    </row>
    <row r="481" spans="1:16" x14ac:dyDescent="0.3">
      <c r="A481" s="22">
        <f>Clean_data!A484</f>
        <v>44392</v>
      </c>
      <c r="B481" s="23">
        <f>Clean_data!B484</f>
        <v>0.91062500000000002</v>
      </c>
      <c r="C481" s="22">
        <f>Clean_data!C484</f>
        <v>44392</v>
      </c>
      <c r="D481" s="23">
        <f>Clean_data!D484</f>
        <v>0.91496527777777781</v>
      </c>
      <c r="E481">
        <f>Clean_data!E484</f>
        <v>1</v>
      </c>
      <c r="F481">
        <f>Clean_data!F484</f>
        <v>7</v>
      </c>
      <c r="G481">
        <f>Clean_data!G484</f>
        <v>226</v>
      </c>
      <c r="H481">
        <f>Clean_data!H484</f>
        <v>2</v>
      </c>
      <c r="I481">
        <f>Clean_data!I484</f>
        <v>1.01</v>
      </c>
      <c r="J481">
        <f>Clean_data!J484</f>
        <v>6</v>
      </c>
      <c r="K481" t="b">
        <f>Clean_data!K484</f>
        <v>0</v>
      </c>
      <c r="L481">
        <f>Clean_data!L484</f>
        <v>21</v>
      </c>
      <c r="M481" t="str">
        <f>Clean_data!M484</f>
        <v>Thursday</v>
      </c>
      <c r="N481" s="6">
        <f>Clean_data!N484</f>
        <v>6.2500000000000178</v>
      </c>
      <c r="O481" s="5">
        <f>Parameters!$B$3+Parameters!$B$4*I481+Parameters!$B$5*N481</f>
        <v>5.830500000000006</v>
      </c>
      <c r="P481">
        <f t="shared" si="7"/>
        <v>4.9275791098530031E-3</v>
      </c>
    </row>
    <row r="482" spans="1:16" x14ac:dyDescent="0.3">
      <c r="A482" s="22">
        <f>Clean_data!A485</f>
        <v>44392</v>
      </c>
      <c r="B482" s="23">
        <f>Clean_data!B485</f>
        <v>0.93756944444444434</v>
      </c>
      <c r="C482" s="22">
        <f>Clean_data!C485</f>
        <v>44392</v>
      </c>
      <c r="D482" s="23">
        <f>Clean_data!D485</f>
        <v>0.94079861111111107</v>
      </c>
      <c r="E482">
        <f>Clean_data!E485</f>
        <v>1</v>
      </c>
      <c r="F482">
        <f>Clean_data!F485</f>
        <v>42</v>
      </c>
      <c r="G482">
        <f>Clean_data!G485</f>
        <v>42</v>
      </c>
      <c r="H482">
        <f>Clean_data!H485</f>
        <v>1</v>
      </c>
      <c r="I482">
        <f>Clean_data!I485</f>
        <v>0.65</v>
      </c>
      <c r="J482">
        <f>Clean_data!J485</f>
        <v>5</v>
      </c>
      <c r="K482" t="b">
        <f>Clean_data!K485</f>
        <v>1</v>
      </c>
      <c r="L482">
        <f>Clean_data!L485</f>
        <v>22</v>
      </c>
      <c r="M482" t="str">
        <f>Clean_data!M485</f>
        <v>Thursday</v>
      </c>
      <c r="N482" s="6">
        <f>Clean_data!N485</f>
        <v>4.6500000000000874</v>
      </c>
      <c r="O482" s="5">
        <f>Parameters!$B$3+Parameters!$B$4*I482+Parameters!$B$5*N482</f>
        <v>4.5905000000000324</v>
      </c>
      <c r="P482">
        <f t="shared" si="7"/>
        <v>3.6529844243540409E-2</v>
      </c>
    </row>
    <row r="483" spans="1:16" x14ac:dyDescent="0.3">
      <c r="A483" s="22">
        <f>Clean_data!A486</f>
        <v>44392</v>
      </c>
      <c r="B483" s="23">
        <f>Clean_data!B486</f>
        <v>0.9758796296296296</v>
      </c>
      <c r="C483" s="22">
        <f>Clean_data!C486</f>
        <v>44392</v>
      </c>
      <c r="D483" s="23">
        <f>Clean_data!D486</f>
        <v>0.98200231481481481</v>
      </c>
      <c r="E483">
        <f>Clean_data!E486</f>
        <v>1</v>
      </c>
      <c r="F483">
        <f>Clean_data!F486</f>
        <v>41</v>
      </c>
      <c r="G483">
        <f>Clean_data!G486</f>
        <v>75</v>
      </c>
      <c r="H483">
        <f>Clean_data!H486</f>
        <v>1</v>
      </c>
      <c r="I483">
        <f>Clean_data!I486</f>
        <v>1.51</v>
      </c>
      <c r="J483">
        <f>Clean_data!J486</f>
        <v>8</v>
      </c>
      <c r="K483" t="b">
        <f>Clean_data!K486</f>
        <v>1</v>
      </c>
      <c r="L483">
        <f>Clean_data!L486</f>
        <v>23</v>
      </c>
      <c r="M483" t="str">
        <f>Clean_data!M486</f>
        <v>Thursday</v>
      </c>
      <c r="N483" s="6">
        <f>Clean_data!N486</f>
        <v>8.8166666666667126</v>
      </c>
      <c r="O483" s="5">
        <f>Parameters!$B$3+Parameters!$B$4*I483+Parameters!$B$5*N483</f>
        <v>7.6801666666666843</v>
      </c>
      <c r="P483">
        <f t="shared" si="7"/>
        <v>1.3319159017091586E-2</v>
      </c>
    </row>
    <row r="484" spans="1:16" x14ac:dyDescent="0.3">
      <c r="A484" s="22">
        <f>Clean_data!A487</f>
        <v>44393</v>
      </c>
      <c r="B484" s="23">
        <f>Clean_data!B487</f>
        <v>1.636574074074074E-2</v>
      </c>
      <c r="C484" s="22">
        <f>Clean_data!C487</f>
        <v>44393</v>
      </c>
      <c r="D484" s="23">
        <f>Clean_data!D487</f>
        <v>1.8761574074074073E-2</v>
      </c>
      <c r="E484">
        <f>Clean_data!E487</f>
        <v>1</v>
      </c>
      <c r="F484">
        <f>Clean_data!F487</f>
        <v>179</v>
      </c>
      <c r="G484">
        <f>Clean_data!G487</f>
        <v>7</v>
      </c>
      <c r="H484">
        <f>Clean_data!H487</f>
        <v>1</v>
      </c>
      <c r="I484">
        <f>Clean_data!I487</f>
        <v>0.92</v>
      </c>
      <c r="J484">
        <f>Clean_data!J487</f>
        <v>5</v>
      </c>
      <c r="K484" t="b">
        <f>Clean_data!K487</f>
        <v>0</v>
      </c>
      <c r="L484">
        <f>Clean_data!L487</f>
        <v>0</v>
      </c>
      <c r="M484" t="str">
        <f>Clean_data!M487</f>
        <v>Friday</v>
      </c>
      <c r="N484" s="6">
        <f>Clean_data!N487</f>
        <v>3.4499999999999997</v>
      </c>
      <c r="O484" s="5">
        <f>Parameters!$B$3+Parameters!$B$4*I484+Parameters!$B$5*N484</f>
        <v>4.6325000000000003</v>
      </c>
      <c r="P484">
        <f t="shared" si="7"/>
        <v>2.9154074473826182E-2</v>
      </c>
    </row>
    <row r="485" spans="1:16" x14ac:dyDescent="0.3">
      <c r="A485" s="22">
        <f>Clean_data!A488</f>
        <v>44393</v>
      </c>
      <c r="B485" s="23">
        <f>Clean_data!B488</f>
        <v>0.12696759259259258</v>
      </c>
      <c r="C485" s="22">
        <f>Clean_data!C488</f>
        <v>44393</v>
      </c>
      <c r="D485" s="23">
        <f>Clean_data!D488</f>
        <v>0.1300462962962963</v>
      </c>
      <c r="E485">
        <f>Clean_data!E488</f>
        <v>1</v>
      </c>
      <c r="F485">
        <f>Clean_data!F488</f>
        <v>42</v>
      </c>
      <c r="G485">
        <f>Clean_data!G488</f>
        <v>41</v>
      </c>
      <c r="H485">
        <f>Clean_data!H488</f>
        <v>1</v>
      </c>
      <c r="I485">
        <f>Clean_data!I488</f>
        <v>0.94</v>
      </c>
      <c r="J485">
        <f>Clean_data!J488</f>
        <v>5.5</v>
      </c>
      <c r="K485" t="b">
        <f>Clean_data!K488</f>
        <v>1</v>
      </c>
      <c r="L485">
        <f>Clean_data!L488</f>
        <v>3</v>
      </c>
      <c r="M485" t="str">
        <f>Clean_data!M488</f>
        <v>Friday</v>
      </c>
      <c r="N485" s="6">
        <f>Clean_data!N488</f>
        <v>4.4333333333333602</v>
      </c>
      <c r="O485" s="5">
        <f>Parameters!$B$3+Parameters!$B$4*I485+Parameters!$B$5*N485</f>
        <v>5.0323333333333427</v>
      </c>
      <c r="P485">
        <f t="shared" si="7"/>
        <v>4.3461372016513608E-2</v>
      </c>
    </row>
    <row r="486" spans="1:16" x14ac:dyDescent="0.3">
      <c r="A486" s="22">
        <f>Clean_data!A489</f>
        <v>44393</v>
      </c>
      <c r="B486" s="23">
        <f>Clean_data!B489</f>
        <v>0.22723379629629628</v>
      </c>
      <c r="C486" s="22">
        <f>Clean_data!C489</f>
        <v>44393</v>
      </c>
      <c r="D486" s="23">
        <f>Clean_data!D489</f>
        <v>0.230625</v>
      </c>
      <c r="E486">
        <f>Clean_data!E489</f>
        <v>1</v>
      </c>
      <c r="F486">
        <f>Clean_data!F489</f>
        <v>129</v>
      </c>
      <c r="G486">
        <f>Clean_data!G489</f>
        <v>129</v>
      </c>
      <c r="H486">
        <f>Clean_data!H489</f>
        <v>1</v>
      </c>
      <c r="I486">
        <f>Clean_data!I489</f>
        <v>0.88</v>
      </c>
      <c r="J486">
        <f>Clean_data!J489</f>
        <v>5.5</v>
      </c>
      <c r="K486" t="b">
        <f>Clean_data!K489</f>
        <v>0</v>
      </c>
      <c r="L486">
        <f>Clean_data!L489</f>
        <v>5</v>
      </c>
      <c r="M486" t="str">
        <f>Clean_data!M489</f>
        <v>Friday</v>
      </c>
      <c r="N486" s="6">
        <f>Clean_data!N489</f>
        <v>4.8833333333333506</v>
      </c>
      <c r="O486" s="5">
        <f>Parameters!$B$3+Parameters!$B$4*I486+Parameters!$B$5*N486</f>
        <v>5.0908333333333395</v>
      </c>
      <c r="P486">
        <f t="shared" si="7"/>
        <v>3.2886042451027497E-2</v>
      </c>
    </row>
    <row r="487" spans="1:16" x14ac:dyDescent="0.3">
      <c r="A487" s="22">
        <f>Clean_data!A490</f>
        <v>44393</v>
      </c>
      <c r="B487" s="23">
        <f>Clean_data!B490</f>
        <v>0.27715277777777775</v>
      </c>
      <c r="C487" s="22">
        <f>Clean_data!C490</f>
        <v>44393</v>
      </c>
      <c r="D487" s="23">
        <f>Clean_data!D490</f>
        <v>0.29496527777777776</v>
      </c>
      <c r="E487">
        <f>Clean_data!E490</f>
        <v>1</v>
      </c>
      <c r="F487">
        <f>Clean_data!F490</f>
        <v>132</v>
      </c>
      <c r="G487">
        <f>Clean_data!G490</f>
        <v>191</v>
      </c>
      <c r="H487">
        <f>Clean_data!H490</f>
        <v>1</v>
      </c>
      <c r="I487">
        <f>Clean_data!I490</f>
        <v>9.85</v>
      </c>
      <c r="J487">
        <f>Clean_data!J490</f>
        <v>30.5</v>
      </c>
      <c r="K487" t="b">
        <f>Clean_data!K490</f>
        <v>0</v>
      </c>
      <c r="L487">
        <f>Clean_data!L490</f>
        <v>6</v>
      </c>
      <c r="M487" t="str">
        <f>Clean_data!M490</f>
        <v>Friday</v>
      </c>
      <c r="N487" s="6">
        <f>Clean_data!N490</f>
        <v>25.650000000000013</v>
      </c>
      <c r="O487" s="5">
        <f>Parameters!$B$3+Parameters!$B$4*I487+Parameters!$B$5*N487</f>
        <v>28.920500000000004</v>
      </c>
      <c r="P487">
        <f t="shared" si="7"/>
        <v>8.6264768935529701E-2</v>
      </c>
    </row>
    <row r="488" spans="1:16" x14ac:dyDescent="0.3">
      <c r="A488" s="22">
        <f>Clean_data!A491</f>
        <v>44393</v>
      </c>
      <c r="B488" s="23">
        <f>Clean_data!B491</f>
        <v>0.28562500000000002</v>
      </c>
      <c r="C488" s="22">
        <f>Clean_data!C491</f>
        <v>44393</v>
      </c>
      <c r="D488" s="23">
        <f>Clean_data!D491</f>
        <v>0.29335648148148147</v>
      </c>
      <c r="E488">
        <f>Clean_data!E491</f>
        <v>1</v>
      </c>
      <c r="F488">
        <f>Clean_data!F491</f>
        <v>42</v>
      </c>
      <c r="G488">
        <f>Clean_data!G491</f>
        <v>74</v>
      </c>
      <c r="H488">
        <f>Clean_data!H491</f>
        <v>1</v>
      </c>
      <c r="I488">
        <f>Clean_data!I491</f>
        <v>2.1</v>
      </c>
      <c r="J488">
        <f>Clean_data!J491</f>
        <v>9.5</v>
      </c>
      <c r="K488" t="b">
        <f>Clean_data!K491</f>
        <v>1</v>
      </c>
      <c r="L488">
        <f>Clean_data!L491</f>
        <v>6</v>
      </c>
      <c r="M488" t="str">
        <f>Clean_data!M491</f>
        <v>Friday</v>
      </c>
      <c r="N488" s="6">
        <f>Clean_data!N491</f>
        <v>11.133333333333288</v>
      </c>
      <c r="O488" s="5">
        <f>Parameters!$B$3+Parameters!$B$4*I488+Parameters!$B$5*N488</f>
        <v>9.5993333333333162</v>
      </c>
      <c r="P488">
        <f t="shared" si="7"/>
        <v>1.0278954557025892E-3</v>
      </c>
    </row>
    <row r="489" spans="1:16" x14ac:dyDescent="0.3">
      <c r="A489" s="22">
        <f>Clean_data!A492</f>
        <v>44393</v>
      </c>
      <c r="B489" s="23">
        <f>Clean_data!B492</f>
        <v>0.32108796296296299</v>
      </c>
      <c r="C489" s="22">
        <f>Clean_data!C492</f>
        <v>44393</v>
      </c>
      <c r="D489" s="23">
        <f>Clean_data!D492</f>
        <v>0.32594907407407409</v>
      </c>
      <c r="E489">
        <f>Clean_data!E492</f>
        <v>1</v>
      </c>
      <c r="F489">
        <f>Clean_data!F492</f>
        <v>244</v>
      </c>
      <c r="G489">
        <f>Clean_data!G492</f>
        <v>74</v>
      </c>
      <c r="H489">
        <f>Clean_data!H492</f>
        <v>1</v>
      </c>
      <c r="I489">
        <f>Clean_data!I492</f>
        <v>3.11</v>
      </c>
      <c r="J489">
        <f>Clean_data!J492</f>
        <v>10.5</v>
      </c>
      <c r="K489" t="b">
        <f>Clean_data!K492</f>
        <v>1</v>
      </c>
      <c r="L489">
        <f>Clean_data!L492</f>
        <v>7</v>
      </c>
      <c r="M489" t="str">
        <f>Clean_data!M492</f>
        <v>Friday</v>
      </c>
      <c r="N489" s="6">
        <f>Clean_data!N492</f>
        <v>6.9999999999999751</v>
      </c>
      <c r="O489" s="5">
        <f>Parameters!$B$3+Parameters!$B$4*I489+Parameters!$B$5*N489</f>
        <v>9.887999999999991</v>
      </c>
      <c r="P489">
        <f t="shared" si="7"/>
        <v>3.7878640776700175E-2</v>
      </c>
    </row>
    <row r="490" spans="1:16" x14ac:dyDescent="0.3">
      <c r="A490" s="22">
        <f>Clean_data!A493</f>
        <v>44393</v>
      </c>
      <c r="B490" s="23">
        <f>Clean_data!B493</f>
        <v>0.30224537037037036</v>
      </c>
      <c r="C490" s="22">
        <f>Clean_data!C493</f>
        <v>44393</v>
      </c>
      <c r="D490" s="23">
        <f>Clean_data!D493</f>
        <v>0.35283564814814811</v>
      </c>
      <c r="E490">
        <f>Clean_data!E493</f>
        <v>1</v>
      </c>
      <c r="F490">
        <f>Clean_data!F493</f>
        <v>10</v>
      </c>
      <c r="G490">
        <f>Clean_data!G493</f>
        <v>231</v>
      </c>
      <c r="H490">
        <f>Clean_data!H493</f>
        <v>1</v>
      </c>
      <c r="I490">
        <f>Clean_data!I493</f>
        <v>20.309999999999999</v>
      </c>
      <c r="J490">
        <f>Clean_data!J493</f>
        <v>64</v>
      </c>
      <c r="K490" t="b">
        <f>Clean_data!K493</f>
        <v>1</v>
      </c>
      <c r="L490">
        <f>Clean_data!L493</f>
        <v>7</v>
      </c>
      <c r="M490" t="str">
        <f>Clean_data!M493</f>
        <v>Friday</v>
      </c>
      <c r="N490" s="6">
        <f>Clean_data!N493</f>
        <v>72.849999999999952</v>
      </c>
      <c r="O490" s="5">
        <f>Parameters!$B$3+Parameters!$B$4*I490+Parameters!$B$5*N490</f>
        <v>65.212499999999977</v>
      </c>
      <c r="P490">
        <f t="shared" si="7"/>
        <v>2.2544086639830482E-2</v>
      </c>
    </row>
    <row r="491" spans="1:16" x14ac:dyDescent="0.3">
      <c r="A491" s="22">
        <f>Clean_data!A494</f>
        <v>44393</v>
      </c>
      <c r="B491" s="23">
        <f>Clean_data!B494</f>
        <v>0.34133101851851855</v>
      </c>
      <c r="C491" s="22">
        <f>Clean_data!C494</f>
        <v>44393</v>
      </c>
      <c r="D491" s="23">
        <f>Clean_data!D494</f>
        <v>0.35928240740740741</v>
      </c>
      <c r="E491">
        <f>Clean_data!E494</f>
        <v>1</v>
      </c>
      <c r="F491">
        <f>Clean_data!F494</f>
        <v>106</v>
      </c>
      <c r="G491">
        <f>Clean_data!G494</f>
        <v>225</v>
      </c>
      <c r="H491">
        <f>Clean_data!H494</f>
        <v>1</v>
      </c>
      <c r="I491">
        <f>Clean_data!I494</f>
        <v>3.05</v>
      </c>
      <c r="J491">
        <f>Clean_data!J494</f>
        <v>17.5</v>
      </c>
      <c r="K491" t="b">
        <f>Clean_data!K494</f>
        <v>0</v>
      </c>
      <c r="L491">
        <f>Clean_data!L494</f>
        <v>8</v>
      </c>
      <c r="M491" t="str">
        <f>Clean_data!M494</f>
        <v>Friday</v>
      </c>
      <c r="N491" s="6">
        <f>Clean_data!N494</f>
        <v>25.849999999999966</v>
      </c>
      <c r="O491" s="5">
        <f>Parameters!$B$3+Parameters!$B$4*I491+Parameters!$B$5*N491</f>
        <v>16.754499999999986</v>
      </c>
      <c r="P491">
        <f t="shared" si="7"/>
        <v>3.3171401712973912E-2</v>
      </c>
    </row>
    <row r="492" spans="1:16" x14ac:dyDescent="0.3">
      <c r="A492" s="22">
        <f>Clean_data!A495</f>
        <v>44393</v>
      </c>
      <c r="B492" s="23">
        <f>Clean_data!B495</f>
        <v>0.3959375</v>
      </c>
      <c r="C492" s="22">
        <f>Clean_data!C495</f>
        <v>44393</v>
      </c>
      <c r="D492" s="23">
        <f>Clean_data!D495</f>
        <v>0.40371527777777777</v>
      </c>
      <c r="E492">
        <f>Clean_data!E495</f>
        <v>1</v>
      </c>
      <c r="F492">
        <f>Clean_data!F495</f>
        <v>42</v>
      </c>
      <c r="G492">
        <f>Clean_data!G495</f>
        <v>166</v>
      </c>
      <c r="H492">
        <f>Clean_data!H495</f>
        <v>1</v>
      </c>
      <c r="I492">
        <f>Clean_data!I495</f>
        <v>1.91</v>
      </c>
      <c r="J492">
        <f>Clean_data!J495</f>
        <v>9.5</v>
      </c>
      <c r="K492" t="b">
        <f>Clean_data!K495</f>
        <v>1</v>
      </c>
      <c r="L492">
        <f>Clean_data!L495</f>
        <v>9</v>
      </c>
      <c r="M492" t="str">
        <f>Clean_data!M495</f>
        <v>Friday</v>
      </c>
      <c r="N492" s="6">
        <f>Clean_data!N495</f>
        <v>11.199999999999992</v>
      </c>
      <c r="O492" s="5">
        <f>Parameters!$B$3+Parameters!$B$4*I492+Parameters!$B$5*N492</f>
        <v>9.2819999999999965</v>
      </c>
      <c r="P492">
        <f t="shared" si="7"/>
        <v>5.1200172376644638E-3</v>
      </c>
    </row>
    <row r="493" spans="1:16" x14ac:dyDescent="0.3">
      <c r="A493" s="22">
        <f>Clean_data!A496</f>
        <v>44393</v>
      </c>
      <c r="B493" s="23">
        <f>Clean_data!B496</f>
        <v>0.40766203703703702</v>
      </c>
      <c r="C493" s="22">
        <f>Clean_data!C496</f>
        <v>44393</v>
      </c>
      <c r="D493" s="23">
        <f>Clean_data!D496</f>
        <v>0.41582175925925924</v>
      </c>
      <c r="E493">
        <f>Clean_data!E496</f>
        <v>1</v>
      </c>
      <c r="F493">
        <f>Clean_data!F496</f>
        <v>61</v>
      </c>
      <c r="G493">
        <f>Clean_data!G496</f>
        <v>35</v>
      </c>
      <c r="H493">
        <f>Clean_data!H496</f>
        <v>1</v>
      </c>
      <c r="I493">
        <f>Clean_data!I496</f>
        <v>1.9</v>
      </c>
      <c r="J493">
        <f>Clean_data!J496</f>
        <v>10</v>
      </c>
      <c r="K493" t="b">
        <f>Clean_data!K496</f>
        <v>0</v>
      </c>
      <c r="L493">
        <f>Clean_data!L496</f>
        <v>9</v>
      </c>
      <c r="M493" t="str">
        <f>Clean_data!M496</f>
        <v>Friday</v>
      </c>
      <c r="N493" s="6">
        <f>Clean_data!N496</f>
        <v>11.749999999999998</v>
      </c>
      <c r="O493" s="5">
        <f>Parameters!$B$3+Parameters!$B$4*I493+Parameters!$B$5*N493</f>
        <v>9.4674999999999994</v>
      </c>
      <c r="P493">
        <f t="shared" si="7"/>
        <v>2.9950488513335167E-2</v>
      </c>
    </row>
    <row r="494" spans="1:16" x14ac:dyDescent="0.3">
      <c r="A494" s="22">
        <f>Clean_data!A497</f>
        <v>44393</v>
      </c>
      <c r="B494" s="23">
        <f>Clean_data!B497</f>
        <v>0.4216550925925926</v>
      </c>
      <c r="C494" s="22">
        <f>Clean_data!C497</f>
        <v>44393</v>
      </c>
      <c r="D494" s="23">
        <f>Clean_data!D497</f>
        <v>0.43395833333333328</v>
      </c>
      <c r="E494">
        <f>Clean_data!E497</f>
        <v>1</v>
      </c>
      <c r="F494">
        <f>Clean_data!F497</f>
        <v>75</v>
      </c>
      <c r="G494">
        <f>Clean_data!G497</f>
        <v>247</v>
      </c>
      <c r="H494">
        <f>Clean_data!H497</f>
        <v>1</v>
      </c>
      <c r="I494">
        <f>Clean_data!I497</f>
        <v>4.2</v>
      </c>
      <c r="J494">
        <f>Clean_data!J497</f>
        <v>16.5</v>
      </c>
      <c r="K494" t="b">
        <f>Clean_data!K497</f>
        <v>1</v>
      </c>
      <c r="L494">
        <f>Clean_data!L497</f>
        <v>10</v>
      </c>
      <c r="M494" t="str">
        <f>Clean_data!M497</f>
        <v>Friday</v>
      </c>
      <c r="N494" s="6">
        <f>Clean_data!N497</f>
        <v>17.716666666666583</v>
      </c>
      <c r="O494" s="5">
        <f>Parameters!$B$3+Parameters!$B$4*I494+Parameters!$B$5*N494</f>
        <v>15.815166666666634</v>
      </c>
      <c r="P494">
        <f t="shared" si="7"/>
        <v>2.9654868919780988E-2</v>
      </c>
    </row>
    <row r="495" spans="1:16" x14ac:dyDescent="0.3">
      <c r="A495" s="22">
        <f>Clean_data!A498</f>
        <v>44393</v>
      </c>
      <c r="B495" s="23">
        <f>Clean_data!B498</f>
        <v>0.4415162037037037</v>
      </c>
      <c r="C495" s="22">
        <f>Clean_data!C498</f>
        <v>44393</v>
      </c>
      <c r="D495" s="23">
        <f>Clean_data!D498</f>
        <v>0.44734953703703706</v>
      </c>
      <c r="E495">
        <f>Clean_data!E498</f>
        <v>1</v>
      </c>
      <c r="F495">
        <f>Clean_data!F498</f>
        <v>74</v>
      </c>
      <c r="G495">
        <f>Clean_data!G498</f>
        <v>75</v>
      </c>
      <c r="H495">
        <f>Clean_data!H498</f>
        <v>1</v>
      </c>
      <c r="I495">
        <f>Clean_data!I498</f>
        <v>1.34</v>
      </c>
      <c r="J495">
        <f>Clean_data!J498</f>
        <v>7.5</v>
      </c>
      <c r="K495" t="b">
        <f>Clean_data!K498</f>
        <v>1</v>
      </c>
      <c r="L495">
        <f>Clean_data!L498</f>
        <v>10</v>
      </c>
      <c r="M495" t="str">
        <f>Clean_data!M498</f>
        <v>Friday</v>
      </c>
      <c r="N495" s="6">
        <f>Clean_data!N498</f>
        <v>8.4000000000000341</v>
      </c>
      <c r="O495" s="5">
        <f>Parameters!$B$3+Parameters!$B$4*I495+Parameters!$B$5*N495</f>
        <v>7.2200000000000131</v>
      </c>
      <c r="P495">
        <f t="shared" si="7"/>
        <v>1.0858725761771821E-2</v>
      </c>
    </row>
    <row r="496" spans="1:16" x14ac:dyDescent="0.3">
      <c r="A496" s="22">
        <f>Clean_data!A499</f>
        <v>44393</v>
      </c>
      <c r="B496" s="23">
        <f>Clean_data!B499</f>
        <v>0.46421296296296299</v>
      </c>
      <c r="C496" s="22">
        <f>Clean_data!C499</f>
        <v>44393</v>
      </c>
      <c r="D496" s="23">
        <f>Clean_data!D499</f>
        <v>0.47498842592592588</v>
      </c>
      <c r="E496">
        <f>Clean_data!E499</f>
        <v>1</v>
      </c>
      <c r="F496">
        <f>Clean_data!F499</f>
        <v>74</v>
      </c>
      <c r="G496">
        <f>Clean_data!G499</f>
        <v>152</v>
      </c>
      <c r="H496">
        <f>Clean_data!H499</f>
        <v>1</v>
      </c>
      <c r="I496">
        <f>Clean_data!I499</f>
        <v>1.78</v>
      </c>
      <c r="J496">
        <f>Clean_data!J499</f>
        <v>11</v>
      </c>
      <c r="K496" t="b">
        <f>Clean_data!K499</f>
        <v>1</v>
      </c>
      <c r="L496">
        <f>Clean_data!L499</f>
        <v>11</v>
      </c>
      <c r="M496" t="str">
        <f>Clean_data!M499</f>
        <v>Friday</v>
      </c>
      <c r="N496" s="6">
        <f>Clean_data!N499</f>
        <v>15.516666666666561</v>
      </c>
      <c r="O496" s="5">
        <f>Parameters!$B$3+Parameters!$B$4*I496+Parameters!$B$5*N496</f>
        <v>10.645166666666627</v>
      </c>
      <c r="P496">
        <f t="shared" si="7"/>
        <v>1.1827592595494619E-2</v>
      </c>
    </row>
    <row r="497" spans="1:16" x14ac:dyDescent="0.3">
      <c r="A497" s="22">
        <f>Clean_data!A500</f>
        <v>44393</v>
      </c>
      <c r="B497" s="23">
        <f>Clean_data!B500</f>
        <v>0.51196759259259261</v>
      </c>
      <c r="C497" s="22">
        <f>Clean_data!C500</f>
        <v>44393</v>
      </c>
      <c r="D497" s="23">
        <f>Clean_data!D500</f>
        <v>0.51715277777777779</v>
      </c>
      <c r="E497">
        <f>Clean_data!E500</f>
        <v>1</v>
      </c>
      <c r="F497">
        <f>Clean_data!F500</f>
        <v>82</v>
      </c>
      <c r="G497">
        <f>Clean_data!G500</f>
        <v>95</v>
      </c>
      <c r="H497">
        <f>Clean_data!H500</f>
        <v>1</v>
      </c>
      <c r="I497">
        <f>Clean_data!I500</f>
        <v>1.3</v>
      </c>
      <c r="J497">
        <f>Clean_data!J500</f>
        <v>7</v>
      </c>
      <c r="K497" t="b">
        <f>Clean_data!K500</f>
        <v>0</v>
      </c>
      <c r="L497">
        <f>Clean_data!L500</f>
        <v>12</v>
      </c>
      <c r="M497" t="str">
        <f>Clean_data!M500</f>
        <v>Friday</v>
      </c>
      <c r="N497" s="6">
        <f>Clean_data!N500</f>
        <v>7.4666666666666615</v>
      </c>
      <c r="O497" s="5">
        <f>Parameters!$B$3+Parameters!$B$4*I497+Parameters!$B$5*N497</f>
        <v>6.8026666666666653</v>
      </c>
      <c r="P497">
        <f t="shared" si="7"/>
        <v>5.7242911276624339E-3</v>
      </c>
    </row>
    <row r="498" spans="1:16" x14ac:dyDescent="0.3">
      <c r="A498" s="22">
        <f>Clean_data!A501</f>
        <v>44393</v>
      </c>
      <c r="B498" s="23">
        <f>Clean_data!B501</f>
        <v>0.53549768518518526</v>
      </c>
      <c r="C498" s="22">
        <f>Clean_data!C501</f>
        <v>44393</v>
      </c>
      <c r="D498" s="23">
        <f>Clean_data!D501</f>
        <v>0.54085648148148147</v>
      </c>
      <c r="E498">
        <f>Clean_data!E501</f>
        <v>1</v>
      </c>
      <c r="F498">
        <f>Clean_data!F501</f>
        <v>74</v>
      </c>
      <c r="G498">
        <f>Clean_data!G501</f>
        <v>42</v>
      </c>
      <c r="H498">
        <f>Clean_data!H501</f>
        <v>1</v>
      </c>
      <c r="I498">
        <f>Clean_data!I501</f>
        <v>0.77</v>
      </c>
      <c r="J498">
        <f>Clean_data!J501</f>
        <v>6.5</v>
      </c>
      <c r="K498" t="b">
        <f>Clean_data!K501</f>
        <v>1</v>
      </c>
      <c r="L498">
        <f>Clean_data!L501</f>
        <v>12</v>
      </c>
      <c r="M498" t="str">
        <f>Clean_data!M501</f>
        <v>Friday</v>
      </c>
      <c r="N498" s="6">
        <f>Clean_data!N501</f>
        <v>7.7166666666665407</v>
      </c>
      <c r="O498" s="5">
        <f>Parameters!$B$3+Parameters!$B$4*I498+Parameters!$B$5*N498</f>
        <v>5.9411666666666205</v>
      </c>
      <c r="P498">
        <f t="shared" si="7"/>
        <v>5.2564540260526572E-2</v>
      </c>
    </row>
    <row r="499" spans="1:16" x14ac:dyDescent="0.3">
      <c r="A499" s="22">
        <f>Clean_data!A502</f>
        <v>44393</v>
      </c>
      <c r="B499" s="23">
        <f>Clean_data!B502</f>
        <v>0.54365740740740742</v>
      </c>
      <c r="C499" s="22">
        <f>Clean_data!C502</f>
        <v>44393</v>
      </c>
      <c r="D499" s="23">
        <f>Clean_data!D502</f>
        <v>0.55366898148148147</v>
      </c>
      <c r="E499">
        <f>Clean_data!E502</f>
        <v>1</v>
      </c>
      <c r="F499">
        <f>Clean_data!F502</f>
        <v>97</v>
      </c>
      <c r="G499">
        <f>Clean_data!G502</f>
        <v>61</v>
      </c>
      <c r="H499">
        <f>Clean_data!H502</f>
        <v>1</v>
      </c>
      <c r="I499">
        <f>Clean_data!I502</f>
        <v>2.16</v>
      </c>
      <c r="J499">
        <f>Clean_data!J502</f>
        <v>10</v>
      </c>
      <c r="K499" t="b">
        <f>Clean_data!K502</f>
        <v>0</v>
      </c>
      <c r="L499">
        <f>Clean_data!L502</f>
        <v>13</v>
      </c>
      <c r="M499" t="str">
        <f>Clean_data!M502</f>
        <v>Friday</v>
      </c>
      <c r="N499" s="6">
        <f>Clean_data!N502</f>
        <v>14.416666666666629</v>
      </c>
      <c r="O499" s="5">
        <f>Parameters!$B$3+Parameters!$B$4*I499+Parameters!$B$5*N499</f>
        <v>10.922166666666651</v>
      </c>
      <c r="P499">
        <f t="shared" si="7"/>
        <v>7.7859218510773293E-2</v>
      </c>
    </row>
    <row r="500" spans="1:16" x14ac:dyDescent="0.3">
      <c r="A500" s="22">
        <f>Clean_data!A503</f>
        <v>44393</v>
      </c>
      <c r="B500" s="23">
        <f>Clean_data!B503</f>
        <v>0.61760416666666662</v>
      </c>
      <c r="C500" s="22">
        <f>Clean_data!C503</f>
        <v>44393</v>
      </c>
      <c r="D500" s="23">
        <f>Clean_data!D503</f>
        <v>0.62934027777777779</v>
      </c>
      <c r="E500">
        <f>Clean_data!E503</f>
        <v>1</v>
      </c>
      <c r="F500">
        <f>Clean_data!F503</f>
        <v>42</v>
      </c>
      <c r="G500">
        <f>Clean_data!G503</f>
        <v>151</v>
      </c>
      <c r="H500">
        <f>Clean_data!H503</f>
        <v>1</v>
      </c>
      <c r="I500">
        <f>Clean_data!I503</f>
        <v>2.72</v>
      </c>
      <c r="J500">
        <f>Clean_data!J503</f>
        <v>13.5</v>
      </c>
      <c r="K500" t="b">
        <f>Clean_data!K503</f>
        <v>1</v>
      </c>
      <c r="L500">
        <f>Clean_data!L503</f>
        <v>14</v>
      </c>
      <c r="M500" t="str">
        <f>Clean_data!M503</f>
        <v>Friday</v>
      </c>
      <c r="N500" s="6">
        <f>Clean_data!N503</f>
        <v>16.900000000000084</v>
      </c>
      <c r="O500" s="5">
        <f>Parameters!$B$3+Parameters!$B$4*I500+Parameters!$B$5*N500</f>
        <v>12.849000000000032</v>
      </c>
      <c r="P500">
        <f t="shared" si="7"/>
        <v>3.2983189353253721E-2</v>
      </c>
    </row>
    <row r="501" spans="1:16" x14ac:dyDescent="0.3">
      <c r="A501" s="22">
        <f>Clean_data!A504</f>
        <v>44393</v>
      </c>
      <c r="B501" s="23">
        <f>Clean_data!B504</f>
        <v>0.59829861111111116</v>
      </c>
      <c r="C501" s="22">
        <f>Clean_data!C504</f>
        <v>44393</v>
      </c>
      <c r="D501" s="23">
        <f>Clean_data!D504</f>
        <v>0.61815972222222226</v>
      </c>
      <c r="E501">
        <f>Clean_data!E504</f>
        <v>1</v>
      </c>
      <c r="F501">
        <f>Clean_data!F504</f>
        <v>74</v>
      </c>
      <c r="G501">
        <f>Clean_data!G504</f>
        <v>126</v>
      </c>
      <c r="H501">
        <f>Clean_data!H504</f>
        <v>1</v>
      </c>
      <c r="I501">
        <f>Clean_data!I504</f>
        <v>3.95</v>
      </c>
      <c r="J501">
        <f>Clean_data!J504</f>
        <v>19.5</v>
      </c>
      <c r="K501" t="b">
        <f>Clean_data!K504</f>
        <v>1</v>
      </c>
      <c r="L501">
        <f>Clean_data!L504</f>
        <v>14</v>
      </c>
      <c r="M501" t="str">
        <f>Clean_data!M504</f>
        <v>Friday</v>
      </c>
      <c r="N501" s="6">
        <f>Clean_data!N504</f>
        <v>28.599999999999994</v>
      </c>
      <c r="O501" s="5">
        <f>Parameters!$B$3+Parameters!$B$4*I501+Parameters!$B$5*N501</f>
        <v>19.391999999999996</v>
      </c>
      <c r="P501">
        <f t="shared" si="7"/>
        <v>6.0148514851489723E-4</v>
      </c>
    </row>
    <row r="502" spans="1:16" x14ac:dyDescent="0.3">
      <c r="A502" s="22">
        <f>Clean_data!A505</f>
        <v>44393</v>
      </c>
      <c r="B502" s="23">
        <f>Clean_data!B505</f>
        <v>0.59634259259259259</v>
      </c>
      <c r="C502" s="22">
        <f>Clean_data!C505</f>
        <v>44393</v>
      </c>
      <c r="D502" s="23">
        <f>Clean_data!D505</f>
        <v>0.60011574074074081</v>
      </c>
      <c r="E502">
        <f>Clean_data!E505</f>
        <v>1</v>
      </c>
      <c r="F502">
        <f>Clean_data!F505</f>
        <v>75</v>
      </c>
      <c r="G502">
        <f>Clean_data!G505</f>
        <v>74</v>
      </c>
      <c r="H502">
        <f>Clean_data!H505</f>
        <v>1</v>
      </c>
      <c r="I502">
        <f>Clean_data!I505</f>
        <v>1.1299999999999999</v>
      </c>
      <c r="J502">
        <f>Clean_data!J505</f>
        <v>6</v>
      </c>
      <c r="K502" t="b">
        <f>Clean_data!K505</f>
        <v>1</v>
      </c>
      <c r="L502">
        <f>Clean_data!L505</f>
        <v>14</v>
      </c>
      <c r="M502" t="str">
        <f>Clean_data!M505</f>
        <v>Friday</v>
      </c>
      <c r="N502" s="6">
        <f>Clean_data!N505</f>
        <v>5.4333333333334366</v>
      </c>
      <c r="O502" s="5">
        <f>Parameters!$B$3+Parameters!$B$4*I502+Parameters!$B$5*N502</f>
        <v>5.7443333333333717</v>
      </c>
      <c r="P502">
        <f t="shared" si="7"/>
        <v>1.1379117584475899E-2</v>
      </c>
    </row>
    <row r="503" spans="1:16" x14ac:dyDescent="0.3">
      <c r="A503" s="22">
        <f>Clean_data!A506</f>
        <v>44393</v>
      </c>
      <c r="B503" s="23">
        <f>Clean_data!B506</f>
        <v>0.65015046296296297</v>
      </c>
      <c r="C503" s="22">
        <f>Clean_data!C506</f>
        <v>44393</v>
      </c>
      <c r="D503" s="23">
        <f>Clean_data!D506</f>
        <v>0.67984953703703699</v>
      </c>
      <c r="E503">
        <f>Clean_data!E506</f>
        <v>1</v>
      </c>
      <c r="F503">
        <f>Clean_data!F506</f>
        <v>213</v>
      </c>
      <c r="G503">
        <f>Clean_data!G506</f>
        <v>243</v>
      </c>
      <c r="H503">
        <f>Clean_data!H506</f>
        <v>1</v>
      </c>
      <c r="I503">
        <f>Clean_data!I506</f>
        <v>7.08</v>
      </c>
      <c r="J503">
        <f>Clean_data!J506</f>
        <v>30.5</v>
      </c>
      <c r="K503" t="b">
        <f>Clean_data!K506</f>
        <v>1</v>
      </c>
      <c r="L503">
        <f>Clean_data!L506</f>
        <v>15</v>
      </c>
      <c r="M503" t="str">
        <f>Clean_data!M506</f>
        <v>Friday</v>
      </c>
      <c r="N503" s="6">
        <f>Clean_data!N506</f>
        <v>42.76666666666658</v>
      </c>
      <c r="O503" s="5">
        <f>Parameters!$B$3+Parameters!$B$4*I503+Parameters!$B$5*N503</f>
        <v>30.267666666666635</v>
      </c>
      <c r="P503">
        <f t="shared" si="7"/>
        <v>1.7833808721449478E-3</v>
      </c>
    </row>
    <row r="504" spans="1:16" x14ac:dyDescent="0.3">
      <c r="A504" s="22">
        <f>Clean_data!A507</f>
        <v>44393</v>
      </c>
      <c r="B504" s="23">
        <f>Clean_data!B507</f>
        <v>0.65289351851851851</v>
      </c>
      <c r="C504" s="22">
        <f>Clean_data!C507</f>
        <v>44393</v>
      </c>
      <c r="D504" s="23">
        <f>Clean_data!D507</f>
        <v>0.65415509259259264</v>
      </c>
      <c r="E504">
        <f>Clean_data!E507</f>
        <v>1</v>
      </c>
      <c r="F504">
        <f>Clean_data!F507</f>
        <v>74</v>
      </c>
      <c r="G504">
        <f>Clean_data!G507</f>
        <v>75</v>
      </c>
      <c r="H504">
        <f>Clean_data!H507</f>
        <v>1</v>
      </c>
      <c r="I504">
        <f>Clean_data!I507</f>
        <v>0.3</v>
      </c>
      <c r="J504">
        <f>Clean_data!J507</f>
        <v>3.5</v>
      </c>
      <c r="K504" t="b">
        <f>Clean_data!K507</f>
        <v>1</v>
      </c>
      <c r="L504">
        <f>Clean_data!L507</f>
        <v>15</v>
      </c>
      <c r="M504" t="str">
        <f>Clean_data!M507</f>
        <v>Friday</v>
      </c>
      <c r="N504" s="6">
        <f>Clean_data!N507</f>
        <v>1.8166666666667375</v>
      </c>
      <c r="O504" s="5">
        <f>Parameters!$B$3+Parameters!$B$4*I504+Parameters!$B$5*N504</f>
        <v>2.912166666666693</v>
      </c>
      <c r="P504">
        <f t="shared" si="7"/>
        <v>0.118656679829821</v>
      </c>
    </row>
    <row r="505" spans="1:16" x14ac:dyDescent="0.3">
      <c r="A505" s="22">
        <f>Clean_data!A508</f>
        <v>44393</v>
      </c>
      <c r="B505" s="23">
        <f>Clean_data!B508</f>
        <v>0.7053124999999999</v>
      </c>
      <c r="C505" s="22">
        <f>Clean_data!C508</f>
        <v>44393</v>
      </c>
      <c r="D505" s="23">
        <f>Clean_data!D508</f>
        <v>0.70665509259259263</v>
      </c>
      <c r="E505">
        <f>Clean_data!E508</f>
        <v>1</v>
      </c>
      <c r="F505">
        <f>Clean_data!F508</f>
        <v>42</v>
      </c>
      <c r="G505">
        <f>Clean_data!G508</f>
        <v>42</v>
      </c>
      <c r="H505">
        <f>Clean_data!H508</f>
        <v>1</v>
      </c>
      <c r="I505">
        <f>Clean_data!I508</f>
        <v>0.36</v>
      </c>
      <c r="J505">
        <f>Clean_data!J508</f>
        <v>3.5</v>
      </c>
      <c r="K505" t="b">
        <f>Clean_data!K508</f>
        <v>1</v>
      </c>
      <c r="L505">
        <f>Clean_data!L508</f>
        <v>16</v>
      </c>
      <c r="M505" t="str">
        <f>Clean_data!M508</f>
        <v>Friday</v>
      </c>
      <c r="N505" s="6">
        <f>Clean_data!N508</f>
        <v>1.933333333333529</v>
      </c>
      <c r="O505" s="5">
        <f>Parameters!$B$3+Parameters!$B$4*I505+Parameters!$B$5*N505</f>
        <v>3.0633333333334054</v>
      </c>
      <c r="P505">
        <f t="shared" si="7"/>
        <v>6.2245194051483245E-2</v>
      </c>
    </row>
    <row r="506" spans="1:16" x14ac:dyDescent="0.3">
      <c r="A506" s="22">
        <f>Clean_data!A509</f>
        <v>44393</v>
      </c>
      <c r="B506" s="23">
        <f>Clean_data!B509</f>
        <v>0.7106365740740741</v>
      </c>
      <c r="C506" s="22">
        <f>Clean_data!C509</f>
        <v>44393</v>
      </c>
      <c r="D506" s="23">
        <f>Clean_data!D509</f>
        <v>0.71871527777777777</v>
      </c>
      <c r="E506">
        <f>Clean_data!E509</f>
        <v>1</v>
      </c>
      <c r="F506">
        <f>Clean_data!F509</f>
        <v>193</v>
      </c>
      <c r="G506">
        <f>Clean_data!G509</f>
        <v>7</v>
      </c>
      <c r="H506">
        <f>Clean_data!H509</f>
        <v>1</v>
      </c>
      <c r="I506">
        <f>Clean_data!I509</f>
        <v>1.86</v>
      </c>
      <c r="J506">
        <f>Clean_data!J509</f>
        <v>9.5</v>
      </c>
      <c r="K506" t="b">
        <f>Clean_data!K509</f>
        <v>0</v>
      </c>
      <c r="L506">
        <f>Clean_data!L509</f>
        <v>17</v>
      </c>
      <c r="M506" t="str">
        <f>Clean_data!M509</f>
        <v>Friday</v>
      </c>
      <c r="N506" s="6">
        <f>Clean_data!N509</f>
        <v>11.633333333333287</v>
      </c>
      <c r="O506" s="5">
        <f>Parameters!$B$3+Parameters!$B$4*I506+Parameters!$B$5*N506</f>
        <v>9.3523333333333163</v>
      </c>
      <c r="P506">
        <f t="shared" si="7"/>
        <v>2.3315512468670405E-3</v>
      </c>
    </row>
    <row r="507" spans="1:16" x14ac:dyDescent="0.3">
      <c r="A507" s="22">
        <f>Clean_data!A510</f>
        <v>44393</v>
      </c>
      <c r="B507" s="23">
        <f>Clean_data!B510</f>
        <v>0.69263888888888892</v>
      </c>
      <c r="C507" s="22">
        <f>Clean_data!C510</f>
        <v>44393</v>
      </c>
      <c r="D507" s="23">
        <f>Clean_data!D510</f>
        <v>0.70439814814814816</v>
      </c>
      <c r="E507">
        <f>Clean_data!E510</f>
        <v>1</v>
      </c>
      <c r="F507">
        <f>Clean_data!F510</f>
        <v>177</v>
      </c>
      <c r="G507">
        <f>Clean_data!G510</f>
        <v>35</v>
      </c>
      <c r="H507">
        <f>Clean_data!H510</f>
        <v>1</v>
      </c>
      <c r="I507">
        <f>Clean_data!I510</f>
        <v>1.52</v>
      </c>
      <c r="J507">
        <f>Clean_data!J510</f>
        <v>11.5</v>
      </c>
      <c r="K507" t="b">
        <f>Clean_data!K510</f>
        <v>0</v>
      </c>
      <c r="L507">
        <f>Clean_data!L510</f>
        <v>16</v>
      </c>
      <c r="M507" t="str">
        <f>Clean_data!M510</f>
        <v>Friday</v>
      </c>
      <c r="N507" s="6">
        <f>Clean_data!N510</f>
        <v>16.933333333333316</v>
      </c>
      <c r="O507" s="5">
        <f>Parameters!$B$3+Parameters!$B$4*I507+Parameters!$B$5*N507</f>
        <v>10.701333333333327</v>
      </c>
      <c r="P507">
        <f t="shared" si="7"/>
        <v>5.9606445718083857E-2</v>
      </c>
    </row>
    <row r="508" spans="1:16" x14ac:dyDescent="0.3">
      <c r="A508" s="22">
        <f>Clean_data!A511</f>
        <v>44393</v>
      </c>
      <c r="B508" s="23">
        <f>Clean_data!B511</f>
        <v>0.68083333333333329</v>
      </c>
      <c r="C508" s="22">
        <f>Clean_data!C511</f>
        <v>44393</v>
      </c>
      <c r="D508" s="23">
        <f>Clean_data!D511</f>
        <v>0.74046296296296299</v>
      </c>
      <c r="E508">
        <f>Clean_data!E511</f>
        <v>1</v>
      </c>
      <c r="F508">
        <f>Clean_data!F511</f>
        <v>171</v>
      </c>
      <c r="G508">
        <f>Clean_data!G511</f>
        <v>55</v>
      </c>
      <c r="H508">
        <f>Clean_data!H511</f>
        <v>1</v>
      </c>
      <c r="I508">
        <f>Clean_data!I511</f>
        <v>22.35</v>
      </c>
      <c r="J508">
        <f>Clean_data!J511</f>
        <v>76</v>
      </c>
      <c r="K508" t="b">
        <f>Clean_data!K511</f>
        <v>0</v>
      </c>
      <c r="L508">
        <f>Clean_data!L511</f>
        <v>16</v>
      </c>
      <c r="M508" t="str">
        <f>Clean_data!M511</f>
        <v>Friday</v>
      </c>
      <c r="N508" s="6">
        <f>Clean_data!N511</f>
        <v>85.86666666666676</v>
      </c>
      <c r="O508" s="5">
        <f>Parameters!$B$3+Parameters!$B$4*I508+Parameters!$B$5*N508</f>
        <v>73.700666666666706</v>
      </c>
      <c r="P508">
        <f t="shared" si="7"/>
        <v>7.1735223260453465E-2</v>
      </c>
    </row>
    <row r="509" spans="1:16" x14ac:dyDescent="0.3">
      <c r="A509" s="22">
        <f>Clean_data!A512</f>
        <v>44393</v>
      </c>
      <c r="B509" s="23">
        <f>Clean_data!B512</f>
        <v>0.72395833333333337</v>
      </c>
      <c r="C509" s="22">
        <f>Clean_data!C512</f>
        <v>44393</v>
      </c>
      <c r="D509" s="23">
        <f>Clean_data!D512</f>
        <v>0.76984953703703696</v>
      </c>
      <c r="E509">
        <f>Clean_data!E512</f>
        <v>1</v>
      </c>
      <c r="F509">
        <f>Clean_data!F512</f>
        <v>169</v>
      </c>
      <c r="G509">
        <f>Clean_data!G512</f>
        <v>265</v>
      </c>
      <c r="H509">
        <f>Clean_data!H512</f>
        <v>1</v>
      </c>
      <c r="I509">
        <f>Clean_data!I512</f>
        <v>9.4600000000000009</v>
      </c>
      <c r="J509">
        <f>Clean_data!J512</f>
        <v>48</v>
      </c>
      <c r="K509" t="b">
        <f>Clean_data!K512</f>
        <v>0</v>
      </c>
      <c r="L509">
        <f>Clean_data!L512</f>
        <v>17</v>
      </c>
      <c r="M509" t="str">
        <f>Clean_data!M512</f>
        <v>Friday</v>
      </c>
      <c r="N509" s="6">
        <f>Clean_data!N512</f>
        <v>66.083333333333172</v>
      </c>
      <c r="O509" s="5">
        <f>Parameters!$B$3+Parameters!$B$4*I509+Parameters!$B$5*N509</f>
        <v>43.178833333333273</v>
      </c>
      <c r="P509">
        <f t="shared" si="7"/>
        <v>0.53831116390619771</v>
      </c>
    </row>
    <row r="510" spans="1:16" x14ac:dyDescent="0.3">
      <c r="A510" s="22">
        <f>Clean_data!A513</f>
        <v>44393</v>
      </c>
      <c r="B510" s="23">
        <f>Clean_data!B513</f>
        <v>0.70928240740740733</v>
      </c>
      <c r="C510" s="22">
        <f>Clean_data!C513</f>
        <v>44393</v>
      </c>
      <c r="D510" s="23">
        <f>Clean_data!D513</f>
        <v>0.71936342592592595</v>
      </c>
      <c r="E510">
        <f>Clean_data!E513</f>
        <v>1</v>
      </c>
      <c r="F510">
        <f>Clean_data!F513</f>
        <v>196</v>
      </c>
      <c r="G510">
        <f>Clean_data!G513</f>
        <v>260</v>
      </c>
      <c r="H510">
        <f>Clean_data!H513</f>
        <v>1</v>
      </c>
      <c r="I510">
        <f>Clean_data!I513</f>
        <v>2.77</v>
      </c>
      <c r="J510">
        <f>Clean_data!J513</f>
        <v>12.5</v>
      </c>
      <c r="K510" t="b">
        <f>Clean_data!K513</f>
        <v>0</v>
      </c>
      <c r="L510">
        <f>Clean_data!L513</f>
        <v>17</v>
      </c>
      <c r="M510" t="str">
        <f>Clean_data!M513</f>
        <v>Friday</v>
      </c>
      <c r="N510" s="6">
        <f>Clean_data!N513</f>
        <v>14.516666666666804</v>
      </c>
      <c r="O510" s="5">
        <f>Parameters!$B$3+Parameters!$B$4*I510+Parameters!$B$5*N510</f>
        <v>12.057166666666717</v>
      </c>
      <c r="P510">
        <f t="shared" si="7"/>
        <v>1.6264298780343564E-2</v>
      </c>
    </row>
    <row r="511" spans="1:16" x14ac:dyDescent="0.3">
      <c r="A511" s="22">
        <f>Clean_data!A514</f>
        <v>44393</v>
      </c>
      <c r="B511" s="23">
        <f>Clean_data!B514</f>
        <v>0.7281712962962964</v>
      </c>
      <c r="C511" s="22">
        <f>Clean_data!C514</f>
        <v>44393</v>
      </c>
      <c r="D511" s="23">
        <f>Clean_data!D514</f>
        <v>0.73037037037037045</v>
      </c>
      <c r="E511">
        <f>Clean_data!E514</f>
        <v>1</v>
      </c>
      <c r="F511">
        <f>Clean_data!F514</f>
        <v>42</v>
      </c>
      <c r="G511">
        <f>Clean_data!G514</f>
        <v>42</v>
      </c>
      <c r="H511">
        <f>Clean_data!H514</f>
        <v>1</v>
      </c>
      <c r="I511">
        <f>Clean_data!I514</f>
        <v>0.7</v>
      </c>
      <c r="J511">
        <f>Clean_data!J514</f>
        <v>4.5</v>
      </c>
      <c r="K511" t="b">
        <f>Clean_data!K514</f>
        <v>1</v>
      </c>
      <c r="L511">
        <f>Clean_data!L514</f>
        <v>17</v>
      </c>
      <c r="M511" t="str">
        <f>Clean_data!M514</f>
        <v>Friday</v>
      </c>
      <c r="N511" s="6">
        <f>Clean_data!N514</f>
        <v>3.1666666666666288</v>
      </c>
      <c r="O511" s="5">
        <f>Parameters!$B$3+Parameters!$B$4*I511+Parameters!$B$5*N511</f>
        <v>4.1316666666666526</v>
      </c>
      <c r="P511">
        <f t="shared" si="7"/>
        <v>3.2836493209630155E-2</v>
      </c>
    </row>
    <row r="512" spans="1:16" x14ac:dyDescent="0.3">
      <c r="A512" s="22">
        <f>Clean_data!A515</f>
        <v>44393</v>
      </c>
      <c r="B512" s="23">
        <f>Clean_data!B515</f>
        <v>0.74061342592592594</v>
      </c>
      <c r="C512" s="22">
        <f>Clean_data!C515</f>
        <v>44393</v>
      </c>
      <c r="D512" s="23">
        <f>Clean_data!D515</f>
        <v>0.75217592592592597</v>
      </c>
      <c r="E512">
        <f>Clean_data!E515</f>
        <v>1</v>
      </c>
      <c r="F512">
        <f>Clean_data!F515</f>
        <v>95</v>
      </c>
      <c r="G512">
        <f>Clean_data!G515</f>
        <v>28</v>
      </c>
      <c r="H512">
        <f>Clean_data!H515</f>
        <v>1</v>
      </c>
      <c r="I512">
        <f>Clean_data!I515</f>
        <v>2.4900000000000002</v>
      </c>
      <c r="J512">
        <f>Clean_data!J515</f>
        <v>12.5</v>
      </c>
      <c r="K512" t="b">
        <f>Clean_data!K515</f>
        <v>0</v>
      </c>
      <c r="L512">
        <f>Clean_data!L515</f>
        <v>17</v>
      </c>
      <c r="M512" t="str">
        <f>Clean_data!M515</f>
        <v>Friday</v>
      </c>
      <c r="N512" s="6">
        <f>Clean_data!N515</f>
        <v>16.650000000000045</v>
      </c>
      <c r="O512" s="5">
        <f>Parameters!$B$3+Parameters!$B$4*I512+Parameters!$B$5*N512</f>
        <v>12.342500000000017</v>
      </c>
      <c r="P512">
        <f t="shared" si="7"/>
        <v>2.0098237796228133E-3</v>
      </c>
    </row>
    <row r="513" spans="1:16" x14ac:dyDescent="0.3">
      <c r="A513" s="22">
        <f>Clean_data!A516</f>
        <v>44393</v>
      </c>
      <c r="B513" s="23">
        <f>Clean_data!B516</f>
        <v>0.74341435185185178</v>
      </c>
      <c r="C513" s="22">
        <f>Clean_data!C516</f>
        <v>44393</v>
      </c>
      <c r="D513" s="23">
        <f>Clean_data!D516</f>
        <v>0.75534722222222228</v>
      </c>
      <c r="E513">
        <f>Clean_data!E516</f>
        <v>1</v>
      </c>
      <c r="F513">
        <f>Clean_data!F516</f>
        <v>82</v>
      </c>
      <c r="G513">
        <f>Clean_data!G516</f>
        <v>173</v>
      </c>
      <c r="H513">
        <f>Clean_data!H516</f>
        <v>2</v>
      </c>
      <c r="I513">
        <f>Clean_data!I516</f>
        <v>1.2</v>
      </c>
      <c r="J513">
        <f>Clean_data!J516</f>
        <v>11</v>
      </c>
      <c r="K513" t="b">
        <f>Clean_data!K516</f>
        <v>0</v>
      </c>
      <c r="L513">
        <f>Clean_data!L516</f>
        <v>17</v>
      </c>
      <c r="M513" t="str">
        <f>Clean_data!M516</f>
        <v>Friday</v>
      </c>
      <c r="N513" s="6">
        <f>Clean_data!N516</f>
        <v>17.183333333333515</v>
      </c>
      <c r="O513" s="5">
        <f>Parameters!$B$3+Parameters!$B$4*I513+Parameters!$B$5*N513</f>
        <v>10.217833333333401</v>
      </c>
      <c r="P513">
        <f t="shared" ref="P513:P576" si="8">(J513-O513)^2/O513</f>
        <v>5.9874209579102083E-2</v>
      </c>
    </row>
    <row r="514" spans="1:16" x14ac:dyDescent="0.3">
      <c r="A514" s="22">
        <f>Clean_data!A517</f>
        <v>44393</v>
      </c>
      <c r="B514" s="23">
        <f>Clean_data!B517</f>
        <v>0.77057870370370374</v>
      </c>
      <c r="C514" s="22">
        <f>Clean_data!C517</f>
        <v>44393</v>
      </c>
      <c r="D514" s="23">
        <f>Clean_data!D517</f>
        <v>0.7766319444444445</v>
      </c>
      <c r="E514">
        <f>Clean_data!E517</f>
        <v>1</v>
      </c>
      <c r="F514">
        <f>Clean_data!F517</f>
        <v>65</v>
      </c>
      <c r="G514">
        <f>Clean_data!G517</f>
        <v>97</v>
      </c>
      <c r="H514">
        <f>Clean_data!H517</f>
        <v>1</v>
      </c>
      <c r="I514">
        <f>Clean_data!I517</f>
        <v>1.1399999999999999</v>
      </c>
      <c r="J514">
        <f>Clean_data!J517</f>
        <v>6.5</v>
      </c>
      <c r="K514" t="b">
        <f>Clean_data!K517</f>
        <v>0</v>
      </c>
      <c r="L514">
        <f>Clean_data!L517</f>
        <v>18</v>
      </c>
      <c r="M514" t="str">
        <f>Clean_data!M517</f>
        <v>Friday</v>
      </c>
      <c r="N514" s="6">
        <f>Clean_data!N517</f>
        <v>8.716666666666697</v>
      </c>
      <c r="O514" s="5">
        <f>Parameters!$B$3+Parameters!$B$4*I514+Parameters!$B$5*N514</f>
        <v>6.9771666666666778</v>
      </c>
      <c r="P514">
        <f t="shared" si="8"/>
        <v>3.2633307853396278E-2</v>
      </c>
    </row>
    <row r="515" spans="1:16" x14ac:dyDescent="0.3">
      <c r="A515" s="22">
        <f>Clean_data!A518</f>
        <v>44393</v>
      </c>
      <c r="B515" s="23">
        <f>Clean_data!B518</f>
        <v>0.78914351851851849</v>
      </c>
      <c r="C515" s="22">
        <f>Clean_data!C518</f>
        <v>44393</v>
      </c>
      <c r="D515" s="23">
        <f>Clean_data!D518</f>
        <v>0.79327546296296303</v>
      </c>
      <c r="E515">
        <f>Clean_data!E518</f>
        <v>1</v>
      </c>
      <c r="F515">
        <f>Clean_data!F518</f>
        <v>129</v>
      </c>
      <c r="G515">
        <f>Clean_data!G518</f>
        <v>129</v>
      </c>
      <c r="H515">
        <f>Clean_data!H518</f>
        <v>5</v>
      </c>
      <c r="I515">
        <f>Clean_data!I518</f>
        <v>0.74</v>
      </c>
      <c r="J515">
        <f>Clean_data!J518</f>
        <v>5.5</v>
      </c>
      <c r="K515" t="b">
        <f>Clean_data!K518</f>
        <v>0</v>
      </c>
      <c r="L515">
        <f>Clean_data!L518</f>
        <v>18</v>
      </c>
      <c r="M515" t="str">
        <f>Clean_data!M518</f>
        <v>Friday</v>
      </c>
      <c r="N515" s="6">
        <f>Clean_data!N518</f>
        <v>5.9500000000001307</v>
      </c>
      <c r="O515" s="5">
        <f>Parameters!$B$3+Parameters!$B$4*I515+Parameters!$B$5*N515</f>
        <v>5.2335000000000482</v>
      </c>
      <c r="P515">
        <f t="shared" si="8"/>
        <v>1.3570698385396701E-2</v>
      </c>
    </row>
    <row r="516" spans="1:16" x14ac:dyDescent="0.3">
      <c r="A516" s="22">
        <f>Clean_data!A519</f>
        <v>44393</v>
      </c>
      <c r="B516" s="23">
        <f>Clean_data!B519</f>
        <v>0.74930555555555556</v>
      </c>
      <c r="C516" s="22">
        <f>Clean_data!C519</f>
        <v>44393</v>
      </c>
      <c r="D516" s="23">
        <f>Clean_data!D519</f>
        <v>0.75653935185185184</v>
      </c>
      <c r="E516">
        <f>Clean_data!E519</f>
        <v>1</v>
      </c>
      <c r="F516">
        <f>Clean_data!F519</f>
        <v>42</v>
      </c>
      <c r="G516">
        <f>Clean_data!G519</f>
        <v>41</v>
      </c>
      <c r="H516">
        <f>Clean_data!H519</f>
        <v>1</v>
      </c>
      <c r="I516">
        <f>Clean_data!I519</f>
        <v>1.24</v>
      </c>
      <c r="J516">
        <f>Clean_data!J519</f>
        <v>8.5</v>
      </c>
      <c r="K516" t="b">
        <f>Clean_data!K519</f>
        <v>1</v>
      </c>
      <c r="L516">
        <f>Clean_data!L519</f>
        <v>17</v>
      </c>
      <c r="M516" t="str">
        <f>Clean_data!M519</f>
        <v>Friday</v>
      </c>
      <c r="N516" s="6">
        <f>Clean_data!N519</f>
        <v>10.416666666666643</v>
      </c>
      <c r="O516" s="5">
        <f>Parameters!$B$3+Parameters!$B$4*I516+Parameters!$B$5*N516</f>
        <v>7.7861666666666576</v>
      </c>
      <c r="P516">
        <f t="shared" si="8"/>
        <v>6.5444017523958051E-2</v>
      </c>
    </row>
    <row r="517" spans="1:16" x14ac:dyDescent="0.3">
      <c r="A517" s="22">
        <f>Clean_data!A520</f>
        <v>44393</v>
      </c>
      <c r="B517" s="23">
        <f>Clean_data!B520</f>
        <v>0.82451388888888888</v>
      </c>
      <c r="C517" s="22">
        <f>Clean_data!C520</f>
        <v>44393</v>
      </c>
      <c r="D517" s="23">
        <f>Clean_data!D520</f>
        <v>0.82656249999999998</v>
      </c>
      <c r="E517">
        <f>Clean_data!E520</f>
        <v>1</v>
      </c>
      <c r="F517">
        <f>Clean_data!F520</f>
        <v>65</v>
      </c>
      <c r="G517">
        <f>Clean_data!G520</f>
        <v>65</v>
      </c>
      <c r="H517">
        <f>Clean_data!H520</f>
        <v>1</v>
      </c>
      <c r="I517">
        <f>Clean_data!I520</f>
        <v>0.44</v>
      </c>
      <c r="J517">
        <f>Clean_data!J520</f>
        <v>4</v>
      </c>
      <c r="K517" t="b">
        <f>Clean_data!K520</f>
        <v>0</v>
      </c>
      <c r="L517">
        <f>Clean_data!L520</f>
        <v>19</v>
      </c>
      <c r="M517" t="str">
        <f>Clean_data!M520</f>
        <v>Friday</v>
      </c>
      <c r="N517" s="6">
        <f>Clean_data!N520</f>
        <v>2.9499999999999815</v>
      </c>
      <c r="O517" s="5">
        <f>Parameters!$B$3+Parameters!$B$4*I517+Parameters!$B$5*N517</f>
        <v>3.5834999999999932</v>
      </c>
      <c r="P517">
        <f t="shared" si="8"/>
        <v>4.8408608901913203E-2</v>
      </c>
    </row>
    <row r="518" spans="1:16" x14ac:dyDescent="0.3">
      <c r="A518" s="22">
        <f>Clean_data!A521</f>
        <v>44393</v>
      </c>
      <c r="B518" s="23">
        <f>Clean_data!B521</f>
        <v>0.8087037037037037</v>
      </c>
      <c r="C518" s="22">
        <f>Clean_data!C521</f>
        <v>44393</v>
      </c>
      <c r="D518" s="23">
        <f>Clean_data!D521</f>
        <v>0.81170138888888888</v>
      </c>
      <c r="E518">
        <f>Clean_data!E521</f>
        <v>1</v>
      </c>
      <c r="F518">
        <f>Clean_data!F521</f>
        <v>146</v>
      </c>
      <c r="G518">
        <f>Clean_data!G521</f>
        <v>193</v>
      </c>
      <c r="H518">
        <f>Clean_data!H521</f>
        <v>1</v>
      </c>
      <c r="I518">
        <f>Clean_data!I521</f>
        <v>0.8</v>
      </c>
      <c r="J518">
        <f>Clean_data!J521</f>
        <v>5</v>
      </c>
      <c r="K518" t="b">
        <f>Clean_data!K521</f>
        <v>0</v>
      </c>
      <c r="L518">
        <f>Clean_data!L521</f>
        <v>19</v>
      </c>
      <c r="M518" t="str">
        <f>Clean_data!M521</f>
        <v>Friday</v>
      </c>
      <c r="N518" s="6">
        <f>Clean_data!N521</f>
        <v>4.3166666666666487</v>
      </c>
      <c r="O518" s="5">
        <f>Parameters!$B$3+Parameters!$B$4*I518+Parameters!$B$5*N518</f>
        <v>4.7371666666666599</v>
      </c>
      <c r="P518">
        <f t="shared" si="8"/>
        <v>1.4582843706388793E-2</v>
      </c>
    </row>
    <row r="519" spans="1:16" x14ac:dyDescent="0.3">
      <c r="A519" s="22">
        <f>Clean_data!A522</f>
        <v>44393</v>
      </c>
      <c r="B519" s="23">
        <f>Clean_data!B522</f>
        <v>0.85774305555555552</v>
      </c>
      <c r="C519" s="22">
        <f>Clean_data!C522</f>
        <v>44393</v>
      </c>
      <c r="D519" s="23">
        <f>Clean_data!D522</f>
        <v>0.8790162037037037</v>
      </c>
      <c r="E519">
        <f>Clean_data!E522</f>
        <v>1</v>
      </c>
      <c r="F519">
        <f>Clean_data!F522</f>
        <v>97</v>
      </c>
      <c r="G519">
        <f>Clean_data!G522</f>
        <v>85</v>
      </c>
      <c r="H519">
        <f>Clean_data!H522</f>
        <v>1</v>
      </c>
      <c r="I519">
        <f>Clean_data!I522</f>
        <v>4.6399999999999997</v>
      </c>
      <c r="J519">
        <f>Clean_data!J522</f>
        <v>20</v>
      </c>
      <c r="K519" t="b">
        <f>Clean_data!K522</f>
        <v>0</v>
      </c>
      <c r="L519">
        <f>Clean_data!L522</f>
        <v>20</v>
      </c>
      <c r="M519" t="str">
        <f>Clean_data!M522</f>
        <v>Friday</v>
      </c>
      <c r="N519" s="6">
        <f>Clean_data!N522</f>
        <v>30.633333333333379</v>
      </c>
      <c r="O519" s="5">
        <f>Parameters!$B$3+Parameters!$B$4*I519+Parameters!$B$5*N519</f>
        <v>21.386333333333347</v>
      </c>
      <c r="P519">
        <f t="shared" si="8"/>
        <v>8.986674251988723E-2</v>
      </c>
    </row>
    <row r="520" spans="1:16" x14ac:dyDescent="0.3">
      <c r="A520" s="22">
        <f>Clean_data!A523</f>
        <v>44393</v>
      </c>
      <c r="B520" s="23">
        <f>Clean_data!B523</f>
        <v>0.83490740740740732</v>
      </c>
      <c r="C520" s="22">
        <f>Clean_data!C523</f>
        <v>44393</v>
      </c>
      <c r="D520" s="23">
        <f>Clean_data!D523</f>
        <v>0.83956018518518516</v>
      </c>
      <c r="E520">
        <f>Clean_data!E523</f>
        <v>1</v>
      </c>
      <c r="F520">
        <f>Clean_data!F523</f>
        <v>74</v>
      </c>
      <c r="G520">
        <f>Clean_data!G523</f>
        <v>42</v>
      </c>
      <c r="H520">
        <f>Clean_data!H523</f>
        <v>1</v>
      </c>
      <c r="I520">
        <f>Clean_data!I523</f>
        <v>1.1599999999999999</v>
      </c>
      <c r="J520">
        <f>Clean_data!J523</f>
        <v>6.5</v>
      </c>
      <c r="K520" t="b">
        <f>Clean_data!K523</f>
        <v>1</v>
      </c>
      <c r="L520">
        <f>Clean_data!L523</f>
        <v>20</v>
      </c>
      <c r="M520" t="str">
        <f>Clean_data!M523</f>
        <v>Friday</v>
      </c>
      <c r="N520" s="6">
        <f>Clean_data!N523</f>
        <v>6.7000000000000881</v>
      </c>
      <c r="O520" s="5">
        <f>Parameters!$B$3+Parameters!$B$4*I520+Parameters!$B$5*N520</f>
        <v>6.2670000000000332</v>
      </c>
      <c r="P520">
        <f t="shared" si="8"/>
        <v>8.6626775171508279E-3</v>
      </c>
    </row>
    <row r="521" spans="1:16" x14ac:dyDescent="0.3">
      <c r="A521" s="22">
        <f>Clean_data!A524</f>
        <v>44393</v>
      </c>
      <c r="B521" s="23">
        <f>Clean_data!B524</f>
        <v>0.87861111111111112</v>
      </c>
      <c r="C521" s="22">
        <f>Clean_data!C524</f>
        <v>44393</v>
      </c>
      <c r="D521" s="23">
        <f>Clean_data!D524</f>
        <v>0.88136574074074081</v>
      </c>
      <c r="E521">
        <f>Clean_data!E524</f>
        <v>1</v>
      </c>
      <c r="F521">
        <f>Clean_data!F524</f>
        <v>25</v>
      </c>
      <c r="G521">
        <f>Clean_data!G524</f>
        <v>25</v>
      </c>
      <c r="H521">
        <f>Clean_data!H524</f>
        <v>1</v>
      </c>
      <c r="I521">
        <f>Clean_data!I524</f>
        <v>0.46</v>
      </c>
      <c r="J521">
        <f>Clean_data!J524</f>
        <v>4.5</v>
      </c>
      <c r="K521" t="b">
        <f>Clean_data!K524</f>
        <v>0</v>
      </c>
      <c r="L521">
        <f>Clean_data!L524</f>
        <v>21</v>
      </c>
      <c r="M521" t="str">
        <f>Clean_data!M524</f>
        <v>Friday</v>
      </c>
      <c r="N521" s="6">
        <f>Clean_data!N524</f>
        <v>3.9666666666667538</v>
      </c>
      <c r="O521" s="5">
        <f>Parameters!$B$3+Parameters!$B$4*I521+Parameters!$B$5*N521</f>
        <v>3.9956666666666987</v>
      </c>
      <c r="P521">
        <f t="shared" si="8"/>
        <v>6.3656989516411966E-2</v>
      </c>
    </row>
    <row r="522" spans="1:16" x14ac:dyDescent="0.3">
      <c r="A522" s="22">
        <f>Clean_data!A525</f>
        <v>44393</v>
      </c>
      <c r="B522" s="23">
        <f>Clean_data!B525</f>
        <v>0.94347222222222227</v>
      </c>
      <c r="C522" s="22">
        <f>Clean_data!C525</f>
        <v>44393</v>
      </c>
      <c r="D522" s="23">
        <f>Clean_data!D525</f>
        <v>0.95042824074074073</v>
      </c>
      <c r="E522">
        <f>Clean_data!E525</f>
        <v>1</v>
      </c>
      <c r="F522">
        <f>Clean_data!F525</f>
        <v>244</v>
      </c>
      <c r="G522">
        <f>Clean_data!G525</f>
        <v>243</v>
      </c>
      <c r="H522">
        <f>Clean_data!H525</f>
        <v>1</v>
      </c>
      <c r="I522">
        <f>Clean_data!I525</f>
        <v>1.29</v>
      </c>
      <c r="J522">
        <f>Clean_data!J525</f>
        <v>8</v>
      </c>
      <c r="K522" t="b">
        <f>Clean_data!K525</f>
        <v>1</v>
      </c>
      <c r="L522">
        <f>Clean_data!L525</f>
        <v>22</v>
      </c>
      <c r="M522" t="str">
        <f>Clean_data!M525</f>
        <v>Friday</v>
      </c>
      <c r="N522" s="6">
        <f>Clean_data!N525</f>
        <v>10.01666666666658</v>
      </c>
      <c r="O522" s="5">
        <f>Parameters!$B$3+Parameters!$B$4*I522+Parameters!$B$5*N522</f>
        <v>7.7281666666666347</v>
      </c>
      <c r="P522">
        <f t="shared" si="8"/>
        <v>9.5615641197087046E-3</v>
      </c>
    </row>
    <row r="523" spans="1:16" x14ac:dyDescent="0.3">
      <c r="A523" s="22">
        <f>Clean_data!A526</f>
        <v>44394</v>
      </c>
      <c r="B523" s="23">
        <f>Clean_data!B526</f>
        <v>8.5185185185185183E-2</v>
      </c>
      <c r="C523" s="22">
        <f>Clean_data!C526</f>
        <v>44394</v>
      </c>
      <c r="D523" s="23">
        <f>Clean_data!D526</f>
        <v>8.9490740740740746E-2</v>
      </c>
      <c r="E523">
        <f>Clean_data!E526</f>
        <v>1</v>
      </c>
      <c r="F523">
        <f>Clean_data!F526</f>
        <v>82</v>
      </c>
      <c r="G523">
        <f>Clean_data!G526</f>
        <v>82</v>
      </c>
      <c r="H523">
        <f>Clean_data!H526</f>
        <v>1</v>
      </c>
      <c r="I523">
        <f>Clean_data!I526</f>
        <v>1.17</v>
      </c>
      <c r="J523">
        <f>Clean_data!J526</f>
        <v>6.5</v>
      </c>
      <c r="K523" t="b">
        <f>Clean_data!K526</f>
        <v>0</v>
      </c>
      <c r="L523">
        <f>Clean_data!L526</f>
        <v>2</v>
      </c>
      <c r="M523" t="str">
        <f>Clean_data!M526</f>
        <v>Saturday</v>
      </c>
      <c r="N523" s="6">
        <f>Clean_data!N526</f>
        <v>6.2000000000000099</v>
      </c>
      <c r="O523" s="5">
        <f>Parameters!$B$3+Parameters!$B$4*I523+Parameters!$B$5*N523</f>
        <v>6.1000000000000032</v>
      </c>
      <c r="P523">
        <f t="shared" si="8"/>
        <v>2.6229508196720881E-2</v>
      </c>
    </row>
    <row r="524" spans="1:16" x14ac:dyDescent="0.3">
      <c r="A524" s="22">
        <f>Clean_data!A527</f>
        <v>44394</v>
      </c>
      <c r="B524" s="23">
        <f>Clean_data!B527</f>
        <v>7.5451388888888887E-2</v>
      </c>
      <c r="C524" s="22">
        <f>Clean_data!C527</f>
        <v>44394</v>
      </c>
      <c r="D524" s="23">
        <f>Clean_data!D527</f>
        <v>8.6261574074074074E-2</v>
      </c>
      <c r="E524">
        <f>Clean_data!E527</f>
        <v>1</v>
      </c>
      <c r="F524">
        <f>Clean_data!F527</f>
        <v>129</v>
      </c>
      <c r="G524">
        <f>Clean_data!G527</f>
        <v>260</v>
      </c>
      <c r="H524">
        <f>Clean_data!H527</f>
        <v>1</v>
      </c>
      <c r="I524">
        <f>Clean_data!I527</f>
        <v>0.61</v>
      </c>
      <c r="J524">
        <f>Clean_data!J527</f>
        <v>9.5</v>
      </c>
      <c r="K524" t="b">
        <f>Clean_data!K527</f>
        <v>0</v>
      </c>
      <c r="L524">
        <f>Clean_data!L527</f>
        <v>1</v>
      </c>
      <c r="M524" t="str">
        <f>Clean_data!M527</f>
        <v>Saturday</v>
      </c>
      <c r="N524" s="6">
        <f>Clean_data!N527</f>
        <v>15.566666666666668</v>
      </c>
      <c r="O524" s="5">
        <f>Parameters!$B$3+Parameters!$B$4*I524+Parameters!$B$5*N524</f>
        <v>8.5576666666666661</v>
      </c>
      <c r="P524">
        <f t="shared" si="8"/>
        <v>0.10376568119554928</v>
      </c>
    </row>
    <row r="525" spans="1:16" x14ac:dyDescent="0.3">
      <c r="A525" s="22">
        <f>Clean_data!A528</f>
        <v>44394</v>
      </c>
      <c r="B525" s="23">
        <f>Clean_data!B528</f>
        <v>0.29960648148148145</v>
      </c>
      <c r="C525" s="22">
        <f>Clean_data!C528</f>
        <v>44394</v>
      </c>
      <c r="D525" s="23">
        <f>Clean_data!D528</f>
        <v>0.3021064814814815</v>
      </c>
      <c r="E525">
        <f>Clean_data!E528</f>
        <v>1</v>
      </c>
      <c r="F525">
        <f>Clean_data!F528</f>
        <v>75</v>
      </c>
      <c r="G525">
        <f>Clean_data!G528</f>
        <v>75</v>
      </c>
      <c r="H525">
        <f>Clean_data!H528</f>
        <v>1</v>
      </c>
      <c r="I525">
        <f>Clean_data!I528</f>
        <v>0.65</v>
      </c>
      <c r="J525">
        <f>Clean_data!J528</f>
        <v>4.5</v>
      </c>
      <c r="K525" t="b">
        <f>Clean_data!K528</f>
        <v>1</v>
      </c>
      <c r="L525">
        <f>Clean_data!L528</f>
        <v>7</v>
      </c>
      <c r="M525" t="str">
        <f>Clean_data!M528</f>
        <v>Saturday</v>
      </c>
      <c r="N525" s="6">
        <f>Clean_data!N528</f>
        <v>3.6000000000000831</v>
      </c>
      <c r="O525" s="5">
        <f>Parameters!$B$3+Parameters!$B$4*I525+Parameters!$B$5*N525</f>
        <v>4.202000000000031</v>
      </c>
      <c r="P525">
        <f t="shared" si="8"/>
        <v>2.1133745835311957E-2</v>
      </c>
    </row>
    <row r="526" spans="1:16" x14ac:dyDescent="0.3">
      <c r="A526" s="22">
        <f>Clean_data!A529</f>
        <v>44394</v>
      </c>
      <c r="B526" s="23">
        <f>Clean_data!B529</f>
        <v>0.30480324074074078</v>
      </c>
      <c r="C526" s="22">
        <f>Clean_data!C529</f>
        <v>44394</v>
      </c>
      <c r="D526" s="23">
        <f>Clean_data!D529</f>
        <v>0.30687500000000001</v>
      </c>
      <c r="E526">
        <f>Clean_data!E529</f>
        <v>1</v>
      </c>
      <c r="F526">
        <f>Clean_data!F529</f>
        <v>116</v>
      </c>
      <c r="G526">
        <f>Clean_data!G529</f>
        <v>244</v>
      </c>
      <c r="H526">
        <f>Clean_data!H529</f>
        <v>1</v>
      </c>
      <c r="I526">
        <f>Clean_data!I529</f>
        <v>0.56999999999999995</v>
      </c>
      <c r="J526">
        <f>Clean_data!J529</f>
        <v>4.5</v>
      </c>
      <c r="K526" t="b">
        <f>Clean_data!K529</f>
        <v>1</v>
      </c>
      <c r="L526">
        <f>Clean_data!L529</f>
        <v>7</v>
      </c>
      <c r="M526" t="str">
        <f>Clean_data!M529</f>
        <v>Saturday</v>
      </c>
      <c r="N526" s="6">
        <f>Clean_data!N529</f>
        <v>2.9833333333332934</v>
      </c>
      <c r="O526" s="5">
        <f>Parameters!$B$3+Parameters!$B$4*I526+Parameters!$B$5*N526</f>
        <v>3.8298333333333185</v>
      </c>
      <c r="P526">
        <f t="shared" si="8"/>
        <v>0.11726968826610366</v>
      </c>
    </row>
    <row r="527" spans="1:16" x14ac:dyDescent="0.3">
      <c r="A527" s="22">
        <f>Clean_data!A530</f>
        <v>44394</v>
      </c>
      <c r="B527" s="23">
        <f>Clean_data!B530</f>
        <v>0.33173611111111112</v>
      </c>
      <c r="C527" s="22">
        <f>Clean_data!C530</f>
        <v>44394</v>
      </c>
      <c r="D527" s="23">
        <f>Clean_data!D530</f>
        <v>0.33523148148148146</v>
      </c>
      <c r="E527">
        <f>Clean_data!E530</f>
        <v>1</v>
      </c>
      <c r="F527">
        <f>Clean_data!F530</f>
        <v>173</v>
      </c>
      <c r="G527">
        <f>Clean_data!G530</f>
        <v>129</v>
      </c>
      <c r="H527">
        <f>Clean_data!H530</f>
        <v>1</v>
      </c>
      <c r="I527">
        <f>Clean_data!I530</f>
        <v>0.91</v>
      </c>
      <c r="J527">
        <f>Clean_data!J530</f>
        <v>5.5</v>
      </c>
      <c r="K527" t="b">
        <f>Clean_data!K530</f>
        <v>0</v>
      </c>
      <c r="L527">
        <f>Clean_data!L530</f>
        <v>7</v>
      </c>
      <c r="M527" t="str">
        <f>Clean_data!M530</f>
        <v>Saturday</v>
      </c>
      <c r="N527" s="6">
        <f>Clean_data!N530</f>
        <v>5.0333333333332941</v>
      </c>
      <c r="O527" s="5">
        <f>Parameters!$B$3+Parameters!$B$4*I527+Parameters!$B$5*N527</f>
        <v>5.2003333333333188</v>
      </c>
      <c r="P527">
        <f t="shared" si="8"/>
        <v>1.7268145204368961E-2</v>
      </c>
    </row>
    <row r="528" spans="1:16" x14ac:dyDescent="0.3">
      <c r="A528" s="22">
        <f>Clean_data!A531</f>
        <v>44394</v>
      </c>
      <c r="B528" s="23">
        <f>Clean_data!B531</f>
        <v>0.35560185185185184</v>
      </c>
      <c r="C528" s="22">
        <f>Clean_data!C531</f>
        <v>44394</v>
      </c>
      <c r="D528" s="23">
        <f>Clean_data!D531</f>
        <v>0.36524305555555553</v>
      </c>
      <c r="E528">
        <f>Clean_data!E531</f>
        <v>1</v>
      </c>
      <c r="F528">
        <f>Clean_data!F531</f>
        <v>116</v>
      </c>
      <c r="G528">
        <f>Clean_data!G531</f>
        <v>247</v>
      </c>
      <c r="H528">
        <f>Clean_data!H531</f>
        <v>1</v>
      </c>
      <c r="I528">
        <f>Clean_data!I531</f>
        <v>2.2000000000000002</v>
      </c>
      <c r="J528">
        <f>Clean_data!J531</f>
        <v>11</v>
      </c>
      <c r="K528" t="b">
        <f>Clean_data!K531</f>
        <v>1</v>
      </c>
      <c r="L528">
        <f>Clean_data!L531</f>
        <v>8</v>
      </c>
      <c r="M528" t="str">
        <f>Clean_data!M531</f>
        <v>Saturday</v>
      </c>
      <c r="N528" s="6">
        <f>Clean_data!N531</f>
        <v>13.883333333333319</v>
      </c>
      <c r="O528" s="5">
        <f>Parameters!$B$3+Parameters!$B$4*I528+Parameters!$B$5*N528</f>
        <v>10.796833333333328</v>
      </c>
      <c r="P528">
        <f t="shared" si="8"/>
        <v>3.8230371045009925E-3</v>
      </c>
    </row>
    <row r="529" spans="1:16" x14ac:dyDescent="0.3">
      <c r="A529" s="22">
        <f>Clean_data!A532</f>
        <v>44394</v>
      </c>
      <c r="B529" s="23">
        <f>Clean_data!B532</f>
        <v>0.25807870370370373</v>
      </c>
      <c r="C529" s="22">
        <f>Clean_data!C532</f>
        <v>44394</v>
      </c>
      <c r="D529" s="23">
        <f>Clean_data!D532</f>
        <v>0.27045138888888892</v>
      </c>
      <c r="E529">
        <f>Clean_data!E532</f>
        <v>1</v>
      </c>
      <c r="F529">
        <f>Clean_data!F532</f>
        <v>41</v>
      </c>
      <c r="G529">
        <f>Clean_data!G532</f>
        <v>41</v>
      </c>
      <c r="H529">
        <f>Clean_data!H532</f>
        <v>1</v>
      </c>
      <c r="I529">
        <f>Clean_data!I532</f>
        <v>1.67</v>
      </c>
      <c r="J529">
        <f>Clean_data!J532</f>
        <v>12.5</v>
      </c>
      <c r="K529" t="b">
        <f>Clean_data!K532</f>
        <v>1</v>
      </c>
      <c r="L529">
        <f>Clean_data!L532</f>
        <v>6</v>
      </c>
      <c r="M529" t="str">
        <f>Clean_data!M532</f>
        <v>Saturday</v>
      </c>
      <c r="N529" s="6">
        <f>Clean_data!N532</f>
        <v>17.816666666666681</v>
      </c>
      <c r="O529" s="5">
        <f>Parameters!$B$3+Parameters!$B$4*I529+Parameters!$B$5*N529</f>
        <v>11.29816666666667</v>
      </c>
      <c r="P529">
        <f t="shared" si="8"/>
        <v>0.12784404795271517</v>
      </c>
    </row>
    <row r="530" spans="1:16" x14ac:dyDescent="0.3">
      <c r="A530" s="22">
        <f>Clean_data!A533</f>
        <v>44394</v>
      </c>
      <c r="B530" s="23">
        <f>Clean_data!B533</f>
        <v>0.37795138888888885</v>
      </c>
      <c r="C530" s="22">
        <f>Clean_data!C533</f>
        <v>44394</v>
      </c>
      <c r="D530" s="23">
        <f>Clean_data!D533</f>
        <v>0.39037037037037042</v>
      </c>
      <c r="E530">
        <f>Clean_data!E533</f>
        <v>1</v>
      </c>
      <c r="F530">
        <f>Clean_data!F533</f>
        <v>243</v>
      </c>
      <c r="G530">
        <f>Clean_data!G533</f>
        <v>42</v>
      </c>
      <c r="H530">
        <f>Clean_data!H533</f>
        <v>1</v>
      </c>
      <c r="I530">
        <f>Clean_data!I533</f>
        <v>3.33</v>
      </c>
      <c r="J530">
        <f>Clean_data!J533</f>
        <v>15</v>
      </c>
      <c r="K530" t="b">
        <f>Clean_data!K533</f>
        <v>1</v>
      </c>
      <c r="L530">
        <f>Clean_data!L533</f>
        <v>9</v>
      </c>
      <c r="M530" t="str">
        <f>Clean_data!M533</f>
        <v>Saturday</v>
      </c>
      <c r="N530" s="6">
        <f>Clean_data!N533</f>
        <v>17.883333333333464</v>
      </c>
      <c r="O530" s="5">
        <f>Parameters!$B$3+Parameters!$B$4*I530+Parameters!$B$5*N530</f>
        <v>14.310833333333383</v>
      </c>
      <c r="P530">
        <f t="shared" si="8"/>
        <v>3.3188192705598876E-2</v>
      </c>
    </row>
    <row r="531" spans="1:16" x14ac:dyDescent="0.3">
      <c r="A531" s="22">
        <f>Clean_data!A534</f>
        <v>44394</v>
      </c>
      <c r="B531" s="23">
        <f>Clean_data!B534</f>
        <v>0.2540162037037037</v>
      </c>
      <c r="C531" s="22">
        <f>Clean_data!C534</f>
        <v>44394</v>
      </c>
      <c r="D531" s="23">
        <f>Clean_data!D534</f>
        <v>0.25945601851851852</v>
      </c>
      <c r="E531">
        <f>Clean_data!E534</f>
        <v>1</v>
      </c>
      <c r="F531">
        <f>Clean_data!F534</f>
        <v>74</v>
      </c>
      <c r="G531">
        <f>Clean_data!G534</f>
        <v>42</v>
      </c>
      <c r="H531">
        <f>Clean_data!H534</f>
        <v>1</v>
      </c>
      <c r="I531">
        <f>Clean_data!I534</f>
        <v>1.88</v>
      </c>
      <c r="J531">
        <f>Clean_data!J534</f>
        <v>7.5</v>
      </c>
      <c r="K531" t="b">
        <f>Clean_data!K534</f>
        <v>1</v>
      </c>
      <c r="L531">
        <f>Clean_data!L534</f>
        <v>6</v>
      </c>
      <c r="M531" t="str">
        <f>Clean_data!M534</f>
        <v>Saturday</v>
      </c>
      <c r="N531" s="6">
        <f>Clean_data!N534</f>
        <v>7.8333333333333321</v>
      </c>
      <c r="O531" s="5">
        <f>Parameters!$B$3+Parameters!$B$4*I531+Parameters!$B$5*N531</f>
        <v>7.9823333333333331</v>
      </c>
      <c r="P531">
        <f t="shared" si="8"/>
        <v>2.9145042524463715E-2</v>
      </c>
    </row>
    <row r="532" spans="1:16" x14ac:dyDescent="0.3">
      <c r="A532" s="22">
        <f>Clean_data!A535</f>
        <v>44394</v>
      </c>
      <c r="B532" s="23">
        <f>Clean_data!B535</f>
        <v>0.4949884259259259</v>
      </c>
      <c r="C532" s="22">
        <f>Clean_data!C535</f>
        <v>44394</v>
      </c>
      <c r="D532" s="23">
        <f>Clean_data!D535</f>
        <v>0.49938657407407411</v>
      </c>
      <c r="E532">
        <f>Clean_data!E535</f>
        <v>1</v>
      </c>
      <c r="F532">
        <f>Clean_data!F535</f>
        <v>152</v>
      </c>
      <c r="G532">
        <f>Clean_data!G535</f>
        <v>41</v>
      </c>
      <c r="H532">
        <f>Clean_data!H535</f>
        <v>1</v>
      </c>
      <c r="I532">
        <f>Clean_data!I535</f>
        <v>1.01</v>
      </c>
      <c r="J532">
        <f>Clean_data!J535</f>
        <v>6.5</v>
      </c>
      <c r="K532" t="b">
        <f>Clean_data!K535</f>
        <v>1</v>
      </c>
      <c r="L532">
        <f>Clean_data!L535</f>
        <v>11</v>
      </c>
      <c r="M532" t="str">
        <f>Clean_data!M535</f>
        <v>Saturday</v>
      </c>
      <c r="N532" s="6">
        <f>Clean_data!N535</f>
        <v>6.3333333333334174</v>
      </c>
      <c r="O532" s="5">
        <f>Parameters!$B$3+Parameters!$B$4*I532+Parameters!$B$5*N532</f>
        <v>5.8613333333333646</v>
      </c>
      <c r="P532">
        <f t="shared" si="8"/>
        <v>6.9590840157711956E-2</v>
      </c>
    </row>
    <row r="533" spans="1:16" x14ac:dyDescent="0.3">
      <c r="A533" s="22">
        <f>Clean_data!A536</f>
        <v>44394</v>
      </c>
      <c r="B533" s="23">
        <f>Clean_data!B536</f>
        <v>0.52067129629629627</v>
      </c>
      <c r="C533" s="22">
        <f>Clean_data!C536</f>
        <v>44394</v>
      </c>
      <c r="D533" s="23">
        <f>Clean_data!D536</f>
        <v>0.53459490740740734</v>
      </c>
      <c r="E533">
        <f>Clean_data!E536</f>
        <v>1</v>
      </c>
      <c r="F533">
        <f>Clean_data!F536</f>
        <v>226</v>
      </c>
      <c r="G533">
        <f>Clean_data!G536</f>
        <v>129</v>
      </c>
      <c r="H533">
        <f>Clean_data!H536</f>
        <v>2</v>
      </c>
      <c r="I533">
        <f>Clean_data!I536</f>
        <v>2.6</v>
      </c>
      <c r="J533">
        <f>Clean_data!J536</f>
        <v>14</v>
      </c>
      <c r="K533" t="b">
        <f>Clean_data!K536</f>
        <v>0</v>
      </c>
      <c r="L533">
        <f>Clean_data!L536</f>
        <v>12</v>
      </c>
      <c r="M533" t="str">
        <f>Clean_data!M536</f>
        <v>Saturday</v>
      </c>
      <c r="N533" s="6">
        <f>Clean_data!N536</f>
        <v>20.049999999999937</v>
      </c>
      <c r="O533" s="5">
        <f>Parameters!$B$3+Parameters!$B$4*I533+Parameters!$B$5*N533</f>
        <v>13.798499999999978</v>
      </c>
      <c r="P533">
        <f t="shared" si="8"/>
        <v>2.9425118672326057E-3</v>
      </c>
    </row>
    <row r="534" spans="1:16" x14ac:dyDescent="0.3">
      <c r="A534" s="22">
        <f>Clean_data!A537</f>
        <v>44394</v>
      </c>
      <c r="B534" s="23">
        <f>Clean_data!B537</f>
        <v>0.58288194444444441</v>
      </c>
      <c r="C534" s="22">
        <f>Clean_data!C537</f>
        <v>44394</v>
      </c>
      <c r="D534" s="23">
        <f>Clean_data!D537</f>
        <v>0.58562499999999995</v>
      </c>
      <c r="E534">
        <f>Clean_data!E537</f>
        <v>1</v>
      </c>
      <c r="F534">
        <f>Clean_data!F537</f>
        <v>74</v>
      </c>
      <c r="G534">
        <f>Clean_data!G537</f>
        <v>74</v>
      </c>
      <c r="H534">
        <f>Clean_data!H537</f>
        <v>1</v>
      </c>
      <c r="I534">
        <f>Clean_data!I537</f>
        <v>0.69</v>
      </c>
      <c r="J534">
        <f>Clean_data!J537</f>
        <v>5</v>
      </c>
      <c r="K534" t="b">
        <f>Clean_data!K537</f>
        <v>1</v>
      </c>
      <c r="L534">
        <f>Clean_data!L537</f>
        <v>13</v>
      </c>
      <c r="M534" t="str">
        <f>Clean_data!M537</f>
        <v>Saturday</v>
      </c>
      <c r="N534" s="6">
        <f>Clean_data!N537</f>
        <v>3.949999999999978</v>
      </c>
      <c r="O534" s="5">
        <f>Parameters!$B$3+Parameters!$B$4*I534+Parameters!$B$5*N534</f>
        <v>4.4034999999999922</v>
      </c>
      <c r="P534">
        <f t="shared" si="8"/>
        <v>8.0802146020213461E-2</v>
      </c>
    </row>
    <row r="535" spans="1:16" x14ac:dyDescent="0.3">
      <c r="A535" s="22">
        <f>Clean_data!A538</f>
        <v>44394</v>
      </c>
      <c r="B535" s="23">
        <f>Clean_data!B538</f>
        <v>0.58166666666666667</v>
      </c>
      <c r="C535" s="22">
        <f>Clean_data!C538</f>
        <v>44394</v>
      </c>
      <c r="D535" s="23">
        <f>Clean_data!D538</f>
        <v>0.59512731481481485</v>
      </c>
      <c r="E535">
        <f>Clean_data!E538</f>
        <v>1</v>
      </c>
      <c r="F535">
        <f>Clean_data!F538</f>
        <v>75</v>
      </c>
      <c r="G535">
        <f>Clean_data!G538</f>
        <v>167</v>
      </c>
      <c r="H535">
        <f>Clean_data!H538</f>
        <v>1</v>
      </c>
      <c r="I535">
        <f>Clean_data!I538</f>
        <v>3.9</v>
      </c>
      <c r="J535">
        <f>Clean_data!J538</f>
        <v>15.5</v>
      </c>
      <c r="K535" t="b">
        <f>Clean_data!K538</f>
        <v>1</v>
      </c>
      <c r="L535">
        <f>Clean_data!L538</f>
        <v>13</v>
      </c>
      <c r="M535" t="str">
        <f>Clean_data!M538</f>
        <v>Saturday</v>
      </c>
      <c r="N535" s="6">
        <f>Clean_data!N538</f>
        <v>19.383333333333379</v>
      </c>
      <c r="O535" s="5">
        <f>Parameters!$B$3+Parameters!$B$4*I535+Parameters!$B$5*N535</f>
        <v>15.891833333333349</v>
      </c>
      <c r="P535">
        <f t="shared" si="8"/>
        <v>9.6611484585031882E-3</v>
      </c>
    </row>
    <row r="536" spans="1:16" x14ac:dyDescent="0.3">
      <c r="A536" s="22">
        <f>Clean_data!A539</f>
        <v>44394</v>
      </c>
      <c r="B536" s="23">
        <f>Clean_data!B539</f>
        <v>0.56057870370370366</v>
      </c>
      <c r="C536" s="22">
        <f>Clean_data!C539</f>
        <v>44394</v>
      </c>
      <c r="D536" s="23">
        <f>Clean_data!D539</f>
        <v>0.59068287037037037</v>
      </c>
      <c r="E536">
        <f>Clean_data!E539</f>
        <v>1</v>
      </c>
      <c r="F536">
        <f>Clean_data!F539</f>
        <v>29</v>
      </c>
      <c r="G536">
        <f>Clean_data!G539</f>
        <v>72</v>
      </c>
      <c r="H536">
        <f>Clean_data!H539</f>
        <v>1</v>
      </c>
      <c r="I536">
        <f>Clean_data!I539</f>
        <v>10.97</v>
      </c>
      <c r="J536">
        <f>Clean_data!J539</f>
        <v>37</v>
      </c>
      <c r="K536" t="b">
        <f>Clean_data!K539</f>
        <v>0</v>
      </c>
      <c r="L536">
        <f>Clean_data!L539</f>
        <v>13</v>
      </c>
      <c r="M536" t="str">
        <f>Clean_data!M539</f>
        <v>Saturday</v>
      </c>
      <c r="N536" s="6">
        <f>Clean_data!N539</f>
        <v>43.350000000000065</v>
      </c>
      <c r="O536" s="5">
        <f>Parameters!$B$3+Parameters!$B$4*I536+Parameters!$B$5*N536</f>
        <v>37.48550000000003</v>
      </c>
      <c r="P536">
        <f t="shared" si="8"/>
        <v>6.2880380413767771E-3</v>
      </c>
    </row>
    <row r="537" spans="1:16" x14ac:dyDescent="0.3">
      <c r="A537" s="22">
        <f>Clean_data!A540</f>
        <v>44394</v>
      </c>
      <c r="B537" s="23">
        <f>Clean_data!B540</f>
        <v>0.58967592592592599</v>
      </c>
      <c r="C537" s="22">
        <f>Clean_data!C540</f>
        <v>44394</v>
      </c>
      <c r="D537" s="23">
        <f>Clean_data!D540</f>
        <v>0.59252314814814822</v>
      </c>
      <c r="E537">
        <f>Clean_data!E540</f>
        <v>1</v>
      </c>
      <c r="F537">
        <f>Clean_data!F540</f>
        <v>75</v>
      </c>
      <c r="G537">
        <f>Clean_data!G540</f>
        <v>75</v>
      </c>
      <c r="H537">
        <f>Clean_data!H540</f>
        <v>1</v>
      </c>
      <c r="I537">
        <f>Clean_data!I540</f>
        <v>0.57999999999999996</v>
      </c>
      <c r="J537">
        <f>Clean_data!J540</f>
        <v>4.5</v>
      </c>
      <c r="K537" t="b">
        <f>Clean_data!K540</f>
        <v>1</v>
      </c>
      <c r="L537">
        <f>Clean_data!L540</f>
        <v>14</v>
      </c>
      <c r="M537" t="str">
        <f>Clean_data!M540</f>
        <v>Saturday</v>
      </c>
      <c r="N537" s="6">
        <f>Clean_data!N540</f>
        <v>4.1000000000000014</v>
      </c>
      <c r="O537" s="5">
        <f>Parameters!$B$3+Parameters!$B$4*I537+Parameters!$B$5*N537</f>
        <v>4.2610000000000001</v>
      </c>
      <c r="P537">
        <f t="shared" si="8"/>
        <v>1.3405538605961028E-2</v>
      </c>
    </row>
    <row r="538" spans="1:16" x14ac:dyDescent="0.3">
      <c r="A538" s="22">
        <f>Clean_data!A541</f>
        <v>44394</v>
      </c>
      <c r="B538" s="23">
        <f>Clean_data!B541</f>
        <v>0.58449074074074081</v>
      </c>
      <c r="C538" s="22">
        <f>Clean_data!C541</f>
        <v>44394</v>
      </c>
      <c r="D538" s="23">
        <f>Clean_data!D541</f>
        <v>0.59340277777777783</v>
      </c>
      <c r="E538">
        <f>Clean_data!E541</f>
        <v>1</v>
      </c>
      <c r="F538">
        <f>Clean_data!F541</f>
        <v>247</v>
      </c>
      <c r="G538">
        <f>Clean_data!G541</f>
        <v>159</v>
      </c>
      <c r="H538">
        <f>Clean_data!H541</f>
        <v>1</v>
      </c>
      <c r="I538">
        <f>Clean_data!I541</f>
        <v>1.55</v>
      </c>
      <c r="J538">
        <f>Clean_data!J541</f>
        <v>9</v>
      </c>
      <c r="K538" t="b">
        <f>Clean_data!K541</f>
        <v>0</v>
      </c>
      <c r="L538">
        <f>Clean_data!L541</f>
        <v>14</v>
      </c>
      <c r="M538" t="str">
        <f>Clean_data!M541</f>
        <v>Saturday</v>
      </c>
      <c r="N538" s="6">
        <f>Clean_data!N541</f>
        <v>12.833333333333314</v>
      </c>
      <c r="O538" s="5">
        <f>Parameters!$B$3+Parameters!$B$4*I538+Parameters!$B$5*N538</f>
        <v>9.2383333333333262</v>
      </c>
      <c r="P538">
        <f t="shared" si="8"/>
        <v>6.1485958265676795E-3</v>
      </c>
    </row>
    <row r="539" spans="1:16" x14ac:dyDescent="0.3">
      <c r="A539" s="22">
        <f>Clean_data!A542</f>
        <v>44394</v>
      </c>
      <c r="B539" s="23">
        <f>Clean_data!B542</f>
        <v>0.64003472222222224</v>
      </c>
      <c r="C539" s="22">
        <f>Clean_data!C542</f>
        <v>44394</v>
      </c>
      <c r="D539" s="23">
        <f>Clean_data!D542</f>
        <v>0.64828703703703705</v>
      </c>
      <c r="E539">
        <f>Clean_data!E542</f>
        <v>1</v>
      </c>
      <c r="F539">
        <f>Clean_data!F542</f>
        <v>61</v>
      </c>
      <c r="G539">
        <f>Clean_data!G542</f>
        <v>177</v>
      </c>
      <c r="H539">
        <f>Clean_data!H542</f>
        <v>1</v>
      </c>
      <c r="I539">
        <f>Clean_data!I542</f>
        <v>1.1100000000000001</v>
      </c>
      <c r="J539">
        <f>Clean_data!J542</f>
        <v>9</v>
      </c>
      <c r="K539" t="b">
        <f>Clean_data!K542</f>
        <v>0</v>
      </c>
      <c r="L539">
        <f>Clean_data!L542</f>
        <v>15</v>
      </c>
      <c r="M539" t="str">
        <f>Clean_data!M542</f>
        <v>Saturday</v>
      </c>
      <c r="N539" s="6">
        <f>Clean_data!N542</f>
        <v>11.883333333333326</v>
      </c>
      <c r="O539" s="5">
        <f>Parameters!$B$3+Parameters!$B$4*I539+Parameters!$B$5*N539</f>
        <v>8.0948333333333302</v>
      </c>
      <c r="P539">
        <f t="shared" si="8"/>
        <v>0.10121600540811428</v>
      </c>
    </row>
    <row r="540" spans="1:16" x14ac:dyDescent="0.3">
      <c r="A540" s="22">
        <f>Clean_data!A543</f>
        <v>44394</v>
      </c>
      <c r="B540" s="23">
        <f>Clean_data!B543</f>
        <v>0.66616898148148151</v>
      </c>
      <c r="C540" s="22">
        <f>Clean_data!C543</f>
        <v>44394</v>
      </c>
      <c r="D540" s="23">
        <f>Clean_data!D543</f>
        <v>0.69188657407407417</v>
      </c>
      <c r="E540">
        <f>Clean_data!E543</f>
        <v>1</v>
      </c>
      <c r="F540">
        <f>Clean_data!F543</f>
        <v>82</v>
      </c>
      <c r="G540">
        <f>Clean_data!G543</f>
        <v>205</v>
      </c>
      <c r="H540">
        <f>Clean_data!H543</f>
        <v>2</v>
      </c>
      <c r="I540">
        <f>Clean_data!I543</f>
        <v>11.4</v>
      </c>
      <c r="J540">
        <f>Clean_data!J543</f>
        <v>36</v>
      </c>
      <c r="K540" t="b">
        <f>Clean_data!K543</f>
        <v>0</v>
      </c>
      <c r="L540">
        <f>Clean_data!L543</f>
        <v>15</v>
      </c>
      <c r="M540" t="str">
        <f>Clean_data!M543</f>
        <v>Saturday</v>
      </c>
      <c r="N540" s="6">
        <f>Clean_data!N543</f>
        <v>37.033333333333417</v>
      </c>
      <c r="O540" s="5">
        <f>Parameters!$B$3+Parameters!$B$4*I540+Parameters!$B$5*N540</f>
        <v>35.922333333333363</v>
      </c>
      <c r="P540">
        <f t="shared" si="8"/>
        <v>1.6792091580279312E-4</v>
      </c>
    </row>
    <row r="541" spans="1:16" x14ac:dyDescent="0.3">
      <c r="A541" s="22">
        <f>Clean_data!A544</f>
        <v>44394</v>
      </c>
      <c r="B541" s="23">
        <f>Clean_data!B544</f>
        <v>0.66817129629629635</v>
      </c>
      <c r="C541" s="22">
        <f>Clean_data!C544</f>
        <v>44394</v>
      </c>
      <c r="D541" s="23">
        <f>Clean_data!D544</f>
        <v>0.67835648148148142</v>
      </c>
      <c r="E541">
        <f>Clean_data!E544</f>
        <v>1</v>
      </c>
      <c r="F541">
        <f>Clean_data!F544</f>
        <v>130</v>
      </c>
      <c r="G541">
        <f>Clean_data!G544</f>
        <v>205</v>
      </c>
      <c r="H541">
        <f>Clean_data!H544</f>
        <v>2</v>
      </c>
      <c r="I541">
        <f>Clean_data!I544</f>
        <v>2.5099999999999998</v>
      </c>
      <c r="J541">
        <f>Clean_data!J544</f>
        <v>12</v>
      </c>
      <c r="K541" t="b">
        <f>Clean_data!K544</f>
        <v>0</v>
      </c>
      <c r="L541">
        <f>Clean_data!L544</f>
        <v>16</v>
      </c>
      <c r="M541" t="str">
        <f>Clean_data!M544</f>
        <v>Saturday</v>
      </c>
      <c r="N541" s="6">
        <f>Clean_data!N544</f>
        <v>14.666666666666508</v>
      </c>
      <c r="O541" s="5">
        <f>Parameters!$B$3+Parameters!$B$4*I541+Parameters!$B$5*N541</f>
        <v>11.644666666666609</v>
      </c>
      <c r="P541">
        <f t="shared" si="8"/>
        <v>1.0842884677776899E-2</v>
      </c>
    </row>
    <row r="542" spans="1:16" x14ac:dyDescent="0.3">
      <c r="A542" s="22">
        <f>Clean_data!A545</f>
        <v>44394</v>
      </c>
      <c r="B542" s="23">
        <f>Clean_data!B545</f>
        <v>0.69499999999999995</v>
      </c>
      <c r="C542" s="22">
        <f>Clean_data!C545</f>
        <v>44394</v>
      </c>
      <c r="D542" s="23">
        <f>Clean_data!D545</f>
        <v>0.71034722222222213</v>
      </c>
      <c r="E542">
        <f>Clean_data!E545</f>
        <v>1</v>
      </c>
      <c r="F542">
        <f>Clean_data!F545</f>
        <v>95</v>
      </c>
      <c r="G542">
        <f>Clean_data!G545</f>
        <v>260</v>
      </c>
      <c r="H542">
        <f>Clean_data!H545</f>
        <v>1</v>
      </c>
      <c r="I542">
        <f>Clean_data!I545</f>
        <v>8.24</v>
      </c>
      <c r="J542">
        <f>Clean_data!J545</f>
        <v>26</v>
      </c>
      <c r="K542" t="b">
        <f>Clean_data!K545</f>
        <v>0</v>
      </c>
      <c r="L542">
        <f>Clean_data!L545</f>
        <v>16</v>
      </c>
      <c r="M542" t="str">
        <f>Clean_data!M545</f>
        <v>Saturday</v>
      </c>
      <c r="N542" s="6">
        <f>Clean_data!N545</f>
        <v>22.099999999999937</v>
      </c>
      <c r="O542" s="5">
        <f>Parameters!$B$3+Parameters!$B$4*I542+Parameters!$B$5*N542</f>
        <v>24.708999999999975</v>
      </c>
      <c r="P542">
        <f t="shared" si="8"/>
        <v>6.7452385770369772E-2</v>
      </c>
    </row>
    <row r="543" spans="1:16" x14ac:dyDescent="0.3">
      <c r="A543" s="22">
        <f>Clean_data!A546</f>
        <v>44394</v>
      </c>
      <c r="B543" s="23">
        <f>Clean_data!B546</f>
        <v>0.71681712962962962</v>
      </c>
      <c r="C543" s="22">
        <f>Clean_data!C546</f>
        <v>44394</v>
      </c>
      <c r="D543" s="23">
        <f>Clean_data!D546</f>
        <v>0.71962962962962962</v>
      </c>
      <c r="E543">
        <f>Clean_data!E546</f>
        <v>1</v>
      </c>
      <c r="F543">
        <f>Clean_data!F546</f>
        <v>75</v>
      </c>
      <c r="G543">
        <f>Clean_data!G546</f>
        <v>74</v>
      </c>
      <c r="H543">
        <f>Clean_data!H546</f>
        <v>1</v>
      </c>
      <c r="I543">
        <f>Clean_data!I546</f>
        <v>1.08</v>
      </c>
      <c r="J543">
        <f>Clean_data!J546</f>
        <v>5.5</v>
      </c>
      <c r="K543" t="b">
        <f>Clean_data!K546</f>
        <v>1</v>
      </c>
      <c r="L543">
        <f>Clean_data!L546</f>
        <v>17</v>
      </c>
      <c r="M543" t="str">
        <f>Clean_data!M546</f>
        <v>Saturday</v>
      </c>
      <c r="N543" s="6">
        <f>Clean_data!N546</f>
        <v>4.0499999999999936</v>
      </c>
      <c r="O543" s="5">
        <f>Parameters!$B$3+Parameters!$B$4*I543+Parameters!$B$5*N543</f>
        <v>5.1424999999999983</v>
      </c>
      <c r="P543">
        <f t="shared" si="8"/>
        <v>2.4852941176470834E-2</v>
      </c>
    </row>
    <row r="544" spans="1:16" x14ac:dyDescent="0.3">
      <c r="A544" s="22">
        <f>Clean_data!A547</f>
        <v>44394</v>
      </c>
      <c r="B544" s="23">
        <f>Clean_data!B547</f>
        <v>0.73508101851851848</v>
      </c>
      <c r="C544" s="22">
        <f>Clean_data!C547</f>
        <v>44394</v>
      </c>
      <c r="D544" s="23">
        <f>Clean_data!D547</f>
        <v>0.74498842592592596</v>
      </c>
      <c r="E544">
        <f>Clean_data!E547</f>
        <v>1</v>
      </c>
      <c r="F544">
        <f>Clean_data!F547</f>
        <v>116</v>
      </c>
      <c r="G544">
        <f>Clean_data!G547</f>
        <v>238</v>
      </c>
      <c r="H544">
        <f>Clean_data!H547</f>
        <v>1</v>
      </c>
      <c r="I544">
        <f>Clean_data!I547</f>
        <v>2.75</v>
      </c>
      <c r="J544">
        <f>Clean_data!J547</f>
        <v>12.5</v>
      </c>
      <c r="K544" t="b">
        <f>Clean_data!K547</f>
        <v>1</v>
      </c>
      <c r="L544">
        <f>Clean_data!L547</f>
        <v>17</v>
      </c>
      <c r="M544" t="str">
        <f>Clean_data!M547</f>
        <v>Saturday</v>
      </c>
      <c r="N544" s="6">
        <f>Clean_data!N547</f>
        <v>14.266666666666765</v>
      </c>
      <c r="O544" s="5">
        <f>Parameters!$B$3+Parameters!$B$4*I544+Parameters!$B$5*N544</f>
        <v>11.928666666666704</v>
      </c>
      <c r="P544">
        <f t="shared" si="8"/>
        <v>2.7364481454568903E-2</v>
      </c>
    </row>
    <row r="545" spans="1:16" x14ac:dyDescent="0.3">
      <c r="A545" s="22">
        <f>Clean_data!A548</f>
        <v>44394</v>
      </c>
      <c r="B545" s="23">
        <f>Clean_data!B548</f>
        <v>0.72854166666666664</v>
      </c>
      <c r="C545" s="22">
        <f>Clean_data!C548</f>
        <v>44394</v>
      </c>
      <c r="D545" s="23">
        <f>Clean_data!D548</f>
        <v>0.73531250000000004</v>
      </c>
      <c r="E545">
        <f>Clean_data!E548</f>
        <v>1</v>
      </c>
      <c r="F545">
        <f>Clean_data!F548</f>
        <v>147</v>
      </c>
      <c r="G545">
        <f>Clean_data!G548</f>
        <v>47</v>
      </c>
      <c r="H545">
        <f>Clean_data!H548</f>
        <v>1</v>
      </c>
      <c r="I545">
        <f>Clean_data!I548</f>
        <v>1.35</v>
      </c>
      <c r="J545">
        <f>Clean_data!J548</f>
        <v>8.5</v>
      </c>
      <c r="K545" t="b">
        <f>Clean_data!K548</f>
        <v>0</v>
      </c>
      <c r="L545">
        <f>Clean_data!L548</f>
        <v>17</v>
      </c>
      <c r="M545" t="str">
        <f>Clean_data!M548</f>
        <v>Saturday</v>
      </c>
      <c r="N545" s="6">
        <f>Clean_data!N548</f>
        <v>9.7500000000000853</v>
      </c>
      <c r="O545" s="5">
        <f>Parameters!$B$3+Parameters!$B$4*I545+Parameters!$B$5*N545</f>
        <v>7.7375000000000309</v>
      </c>
      <c r="P545">
        <f t="shared" si="8"/>
        <v>7.5141357027457251E-2</v>
      </c>
    </row>
    <row r="546" spans="1:16" x14ac:dyDescent="0.3">
      <c r="A546" s="22">
        <f>Clean_data!A549</f>
        <v>44394</v>
      </c>
      <c r="B546" s="23">
        <f>Clean_data!B549</f>
        <v>0.76814814814814814</v>
      </c>
      <c r="C546" s="22">
        <f>Clean_data!C549</f>
        <v>44394</v>
      </c>
      <c r="D546" s="23">
        <f>Clean_data!D549</f>
        <v>0.7826157407407407</v>
      </c>
      <c r="E546">
        <f>Clean_data!E549</f>
        <v>1</v>
      </c>
      <c r="F546">
        <f>Clean_data!F549</f>
        <v>244</v>
      </c>
      <c r="G546">
        <f>Clean_data!G549</f>
        <v>69</v>
      </c>
      <c r="H546">
        <f>Clean_data!H549</f>
        <v>1</v>
      </c>
      <c r="I546">
        <f>Clean_data!I549</f>
        <v>2.09</v>
      </c>
      <c r="J546">
        <f>Clean_data!J549</f>
        <v>14</v>
      </c>
      <c r="K546" t="b">
        <f>Clean_data!K549</f>
        <v>1</v>
      </c>
      <c r="L546">
        <f>Clean_data!L549</f>
        <v>18</v>
      </c>
      <c r="M546" t="str">
        <f>Clean_data!M549</f>
        <v>Saturday</v>
      </c>
      <c r="N546" s="6">
        <f>Clean_data!N549</f>
        <v>20.833333333333286</v>
      </c>
      <c r="O546" s="5">
        <f>Parameters!$B$3+Parameters!$B$4*I546+Parameters!$B$5*N546</f>
        <v>13.170333333333314</v>
      </c>
      <c r="P546">
        <f t="shared" si="8"/>
        <v>5.2264947314252533E-2</v>
      </c>
    </row>
    <row r="547" spans="1:16" x14ac:dyDescent="0.3">
      <c r="A547" s="22">
        <f>Clean_data!A550</f>
        <v>44394</v>
      </c>
      <c r="B547" s="23">
        <f>Clean_data!B550</f>
        <v>0.76991898148148152</v>
      </c>
      <c r="C547" s="22">
        <f>Clean_data!C550</f>
        <v>44394</v>
      </c>
      <c r="D547" s="23">
        <f>Clean_data!D550</f>
        <v>0.77241898148148147</v>
      </c>
      <c r="E547">
        <f>Clean_data!E550</f>
        <v>1</v>
      </c>
      <c r="F547">
        <f>Clean_data!F550</f>
        <v>33</v>
      </c>
      <c r="G547">
        <f>Clean_data!G550</f>
        <v>52</v>
      </c>
      <c r="H547">
        <f>Clean_data!H550</f>
        <v>1</v>
      </c>
      <c r="I547">
        <f>Clean_data!I550</f>
        <v>0.82</v>
      </c>
      <c r="J547">
        <f>Clean_data!J550</f>
        <v>4.5</v>
      </c>
      <c r="K547" t="b">
        <f>Clean_data!K550</f>
        <v>0</v>
      </c>
      <c r="L547">
        <f>Clean_data!L550</f>
        <v>18</v>
      </c>
      <c r="M547" t="str">
        <f>Clean_data!M550</f>
        <v>Saturday</v>
      </c>
      <c r="N547" s="6">
        <f>Clean_data!N550</f>
        <v>3.5999999999999233</v>
      </c>
      <c r="O547" s="5">
        <f>Parameters!$B$3+Parameters!$B$4*I547+Parameters!$B$5*N547</f>
        <v>4.5079999999999716</v>
      </c>
      <c r="P547">
        <f t="shared" si="8"/>
        <v>1.4196983140981758E-5</v>
      </c>
    </row>
    <row r="548" spans="1:16" x14ac:dyDescent="0.3">
      <c r="A548" s="22">
        <f>Clean_data!A551</f>
        <v>44394</v>
      </c>
      <c r="B548" s="23">
        <f>Clean_data!B551</f>
        <v>0.77980324074074081</v>
      </c>
      <c r="C548" s="22">
        <f>Clean_data!C551</f>
        <v>44394</v>
      </c>
      <c r="D548" s="23">
        <f>Clean_data!D551</f>
        <v>0.78641203703703699</v>
      </c>
      <c r="E548">
        <f>Clean_data!E551</f>
        <v>1</v>
      </c>
      <c r="F548">
        <f>Clean_data!F551</f>
        <v>95</v>
      </c>
      <c r="G548">
        <f>Clean_data!G551</f>
        <v>131</v>
      </c>
      <c r="H548">
        <f>Clean_data!H551</f>
        <v>1</v>
      </c>
      <c r="I548">
        <f>Clean_data!I551</f>
        <v>3.88</v>
      </c>
      <c r="J548">
        <f>Clean_data!J551</f>
        <v>13</v>
      </c>
      <c r="K548" t="b">
        <f>Clean_data!K551</f>
        <v>0</v>
      </c>
      <c r="L548">
        <f>Clean_data!L551</f>
        <v>18</v>
      </c>
      <c r="M548" t="str">
        <f>Clean_data!M551</f>
        <v>Saturday</v>
      </c>
      <c r="N548" s="6">
        <f>Clean_data!N551</f>
        <v>9.5166666666665023</v>
      </c>
      <c r="O548" s="5">
        <f>Parameters!$B$3+Parameters!$B$4*I548+Parameters!$B$5*N548</f>
        <v>12.205166666666605</v>
      </c>
      <c r="P548">
        <f t="shared" si="8"/>
        <v>5.1761687900851776E-2</v>
      </c>
    </row>
    <row r="549" spans="1:16" x14ac:dyDescent="0.3">
      <c r="A549" s="22">
        <f>Clean_data!A552</f>
        <v>44394</v>
      </c>
      <c r="B549" s="23">
        <f>Clean_data!B552</f>
        <v>0.81657407407407412</v>
      </c>
      <c r="C549" s="22">
        <f>Clean_data!C552</f>
        <v>44394</v>
      </c>
      <c r="D549" s="23">
        <f>Clean_data!D552</f>
        <v>0.82196759259259267</v>
      </c>
      <c r="E549">
        <f>Clean_data!E552</f>
        <v>1</v>
      </c>
      <c r="F549">
        <f>Clean_data!F552</f>
        <v>74</v>
      </c>
      <c r="G549">
        <f>Clean_data!G552</f>
        <v>247</v>
      </c>
      <c r="H549">
        <f>Clean_data!H552</f>
        <v>1</v>
      </c>
      <c r="I549">
        <f>Clean_data!I552</f>
        <v>2.56</v>
      </c>
      <c r="J549">
        <f>Clean_data!J552</f>
        <v>9.5</v>
      </c>
      <c r="K549" t="b">
        <f>Clean_data!K552</f>
        <v>1</v>
      </c>
      <c r="L549">
        <f>Clean_data!L552</f>
        <v>19</v>
      </c>
      <c r="M549" t="str">
        <f>Clean_data!M552</f>
        <v>Saturday</v>
      </c>
      <c r="N549" s="6">
        <f>Clean_data!N552</f>
        <v>7.7666666666667084</v>
      </c>
      <c r="O549" s="5">
        <f>Parameters!$B$3+Parameters!$B$4*I549+Parameters!$B$5*N549</f>
        <v>9.1816666666666826</v>
      </c>
      <c r="P549">
        <f t="shared" si="8"/>
        <v>1.1036788285834175E-2</v>
      </c>
    </row>
    <row r="550" spans="1:16" x14ac:dyDescent="0.3">
      <c r="A550" s="22">
        <f>Clean_data!A553</f>
        <v>44394</v>
      </c>
      <c r="B550" s="23">
        <f>Clean_data!B553</f>
        <v>0.82268518518518519</v>
      </c>
      <c r="C550" s="22">
        <f>Clean_data!C553</f>
        <v>44394</v>
      </c>
      <c r="D550" s="23">
        <f>Clean_data!D553</f>
        <v>0.83680555555555547</v>
      </c>
      <c r="E550">
        <f>Clean_data!E553</f>
        <v>1</v>
      </c>
      <c r="F550">
        <f>Clean_data!F553</f>
        <v>52</v>
      </c>
      <c r="G550">
        <f>Clean_data!G553</f>
        <v>14</v>
      </c>
      <c r="H550">
        <f>Clean_data!H553</f>
        <v>1</v>
      </c>
      <c r="I550">
        <f>Clean_data!I553</f>
        <v>4.83</v>
      </c>
      <c r="J550">
        <f>Clean_data!J553</f>
        <v>17</v>
      </c>
      <c r="K550" t="b">
        <f>Clean_data!K553</f>
        <v>0</v>
      </c>
      <c r="L550">
        <f>Clean_data!L553</f>
        <v>19</v>
      </c>
      <c r="M550" t="str">
        <f>Clean_data!M553</f>
        <v>Saturday</v>
      </c>
      <c r="N550" s="6">
        <f>Clean_data!N553</f>
        <v>20.333333333333208</v>
      </c>
      <c r="O550" s="5">
        <f>Parameters!$B$3+Parameters!$B$4*I550+Parameters!$B$5*N550</f>
        <v>17.917333333333286</v>
      </c>
      <c r="P550">
        <f t="shared" si="8"/>
        <v>4.6965719105020787E-2</v>
      </c>
    </row>
    <row r="551" spans="1:16" x14ac:dyDescent="0.3">
      <c r="A551" s="22">
        <f>Clean_data!A554</f>
        <v>44394</v>
      </c>
      <c r="B551" s="23">
        <f>Clean_data!B554</f>
        <v>0.84787037037037039</v>
      </c>
      <c r="C551" s="22">
        <f>Clean_data!C554</f>
        <v>44394</v>
      </c>
      <c r="D551" s="23">
        <f>Clean_data!D554</f>
        <v>0.85302083333333334</v>
      </c>
      <c r="E551">
        <f>Clean_data!E554</f>
        <v>1</v>
      </c>
      <c r="F551">
        <f>Clean_data!F554</f>
        <v>97</v>
      </c>
      <c r="G551">
        <f>Clean_data!G554</f>
        <v>17</v>
      </c>
      <c r="H551">
        <f>Clean_data!H554</f>
        <v>1</v>
      </c>
      <c r="I551">
        <f>Clean_data!I554</f>
        <v>1.5</v>
      </c>
      <c r="J551">
        <f>Clean_data!J554</f>
        <v>7</v>
      </c>
      <c r="K551" t="b">
        <f>Clean_data!K554</f>
        <v>0</v>
      </c>
      <c r="L551">
        <f>Clean_data!L554</f>
        <v>20</v>
      </c>
      <c r="M551" t="str">
        <f>Clean_data!M554</f>
        <v>Saturday</v>
      </c>
      <c r="N551" s="6">
        <f>Clean_data!N554</f>
        <v>7.4166666666666536</v>
      </c>
      <c r="O551" s="5">
        <f>Parameters!$B$3+Parameters!$B$4*I551+Parameters!$B$5*N551</f>
        <v>7.1441666666666617</v>
      </c>
      <c r="P551">
        <f t="shared" si="8"/>
        <v>2.9092305299581967E-3</v>
      </c>
    </row>
    <row r="552" spans="1:16" x14ac:dyDescent="0.3">
      <c r="A552" s="22">
        <f>Clean_data!A555</f>
        <v>44394</v>
      </c>
      <c r="B552" s="23">
        <f>Clean_data!B555</f>
        <v>0.84577546296296291</v>
      </c>
      <c r="C552" s="22">
        <f>Clean_data!C555</f>
        <v>44394</v>
      </c>
      <c r="D552" s="23">
        <f>Clean_data!D555</f>
        <v>0.86938657407407405</v>
      </c>
      <c r="E552">
        <f>Clean_data!E555</f>
        <v>1</v>
      </c>
      <c r="F552">
        <f>Clean_data!F555</f>
        <v>65</v>
      </c>
      <c r="G552">
        <f>Clean_data!G555</f>
        <v>102</v>
      </c>
      <c r="H552">
        <f>Clean_data!H555</f>
        <v>2</v>
      </c>
      <c r="I552">
        <f>Clean_data!I555</f>
        <v>5.5</v>
      </c>
      <c r="J552">
        <f>Clean_data!J555</f>
        <v>22.5</v>
      </c>
      <c r="K552" t="b">
        <f>Clean_data!K555</f>
        <v>0</v>
      </c>
      <c r="L552">
        <f>Clean_data!L555</f>
        <v>20</v>
      </c>
      <c r="M552" t="str">
        <f>Clean_data!M555</f>
        <v>Saturday</v>
      </c>
      <c r="N552" s="6">
        <f>Clean_data!N555</f>
        <v>34.000000000000043</v>
      </c>
      <c r="O552" s="5">
        <f>Parameters!$B$3+Parameters!$B$4*I552+Parameters!$B$5*N552</f>
        <v>24.180000000000014</v>
      </c>
      <c r="P552">
        <f t="shared" si="8"/>
        <v>0.11672456575682569</v>
      </c>
    </row>
    <row r="553" spans="1:16" x14ac:dyDescent="0.3">
      <c r="A553" s="22">
        <f>Clean_data!A556</f>
        <v>44394</v>
      </c>
      <c r="B553" s="23">
        <f>Clean_data!B556</f>
        <v>0.8957060185185185</v>
      </c>
      <c r="C553" s="22">
        <f>Clean_data!C556</f>
        <v>44394</v>
      </c>
      <c r="D553" s="23">
        <f>Clean_data!D556</f>
        <v>0.89909722222222221</v>
      </c>
      <c r="E553">
        <f>Clean_data!E556</f>
        <v>1</v>
      </c>
      <c r="F553">
        <f>Clean_data!F556</f>
        <v>41</v>
      </c>
      <c r="G553">
        <f>Clean_data!G556</f>
        <v>42</v>
      </c>
      <c r="H553">
        <f>Clean_data!H556</f>
        <v>1</v>
      </c>
      <c r="I553">
        <f>Clean_data!I556</f>
        <v>0.63</v>
      </c>
      <c r="J553">
        <f>Clean_data!J556</f>
        <v>5</v>
      </c>
      <c r="K553" t="b">
        <f>Clean_data!K556</f>
        <v>1</v>
      </c>
      <c r="L553">
        <f>Clean_data!L556</f>
        <v>21</v>
      </c>
      <c r="M553" t="str">
        <f>Clean_data!M556</f>
        <v>Saturday</v>
      </c>
      <c r="N553" s="6">
        <f>Clean_data!N556</f>
        <v>4.8833333333333506</v>
      </c>
      <c r="O553" s="5">
        <f>Parameters!$B$3+Parameters!$B$4*I553+Parameters!$B$5*N553</f>
        <v>4.6408333333333402</v>
      </c>
      <c r="P553">
        <f t="shared" si="8"/>
        <v>2.779688154665598E-2</v>
      </c>
    </row>
    <row r="554" spans="1:16" x14ac:dyDescent="0.3">
      <c r="A554" s="22">
        <f>Clean_data!A557</f>
        <v>44394</v>
      </c>
      <c r="B554" s="23">
        <f>Clean_data!B557</f>
        <v>0.88206018518518514</v>
      </c>
      <c r="C554" s="22">
        <f>Clean_data!C557</f>
        <v>44394</v>
      </c>
      <c r="D554" s="23">
        <f>Clean_data!D557</f>
        <v>0.88556712962962969</v>
      </c>
      <c r="E554">
        <f>Clean_data!E557</f>
        <v>1</v>
      </c>
      <c r="F554">
        <f>Clean_data!F557</f>
        <v>41</v>
      </c>
      <c r="G554">
        <f>Clean_data!G557</f>
        <v>24</v>
      </c>
      <c r="H554">
        <f>Clean_data!H557</f>
        <v>1</v>
      </c>
      <c r="I554">
        <f>Clean_data!I557</f>
        <v>0.78</v>
      </c>
      <c r="J554">
        <f>Clean_data!J557</f>
        <v>5.5</v>
      </c>
      <c r="K554" t="b">
        <f>Clean_data!K557</f>
        <v>1</v>
      </c>
      <c r="L554">
        <f>Clean_data!L557</f>
        <v>21</v>
      </c>
      <c r="M554" t="str">
        <f>Clean_data!M557</f>
        <v>Saturday</v>
      </c>
      <c r="N554" s="6">
        <f>Clean_data!N557</f>
        <v>5.0500000000001499</v>
      </c>
      <c r="O554" s="5">
        <f>Parameters!$B$3+Parameters!$B$4*I554+Parameters!$B$5*N554</f>
        <v>4.9725000000000552</v>
      </c>
      <c r="P554">
        <f t="shared" si="8"/>
        <v>5.5959024635482892E-2</v>
      </c>
    </row>
    <row r="555" spans="1:16" x14ac:dyDescent="0.3">
      <c r="A555" s="22">
        <f>Clean_data!A558</f>
        <v>44394</v>
      </c>
      <c r="B555" s="23">
        <f>Clean_data!B558</f>
        <v>0.99319444444444438</v>
      </c>
      <c r="C555" s="22">
        <f>Clean_data!C558</f>
        <v>44395</v>
      </c>
      <c r="D555" s="23">
        <f>Clean_data!D558</f>
        <v>2.3958333333333336E-3</v>
      </c>
      <c r="E555">
        <f>Clean_data!E558</f>
        <v>1</v>
      </c>
      <c r="F555">
        <f>Clean_data!F558</f>
        <v>159</v>
      </c>
      <c r="G555">
        <f>Clean_data!G558</f>
        <v>242</v>
      </c>
      <c r="H555">
        <f>Clean_data!H558</f>
        <v>1</v>
      </c>
      <c r="I555">
        <f>Clean_data!I558</f>
        <v>5.84</v>
      </c>
      <c r="J555">
        <f>Clean_data!J558</f>
        <v>18.5</v>
      </c>
      <c r="K555" t="b">
        <f>Clean_data!K558</f>
        <v>0</v>
      </c>
      <c r="L555">
        <f>Clean_data!L558</f>
        <v>23</v>
      </c>
      <c r="M555" t="str">
        <f>Clean_data!M558</f>
        <v>Saturday</v>
      </c>
      <c r="N555" s="6">
        <f>Clean_data!N558</f>
        <v>13.250000000000153</v>
      </c>
      <c r="O555" s="5">
        <f>Parameters!$B$3+Parameters!$B$4*I555+Parameters!$B$5*N555</f>
        <v>17.114500000000056</v>
      </c>
      <c r="P555">
        <f t="shared" si="8"/>
        <v>0.11216280054923236</v>
      </c>
    </row>
    <row r="556" spans="1:16" x14ac:dyDescent="0.3">
      <c r="A556" s="22">
        <f>Clean_data!A559</f>
        <v>44395</v>
      </c>
      <c r="B556" s="23">
        <f>Clean_data!B559</f>
        <v>4.8032407407407407E-3</v>
      </c>
      <c r="C556" s="22">
        <f>Clean_data!C559</f>
        <v>44395</v>
      </c>
      <c r="D556" s="23">
        <f>Clean_data!D559</f>
        <v>6.215277777777777E-3</v>
      </c>
      <c r="E556">
        <f>Clean_data!E559</f>
        <v>1</v>
      </c>
      <c r="F556">
        <f>Clean_data!F559</f>
        <v>168</v>
      </c>
      <c r="G556">
        <f>Clean_data!G559</f>
        <v>159</v>
      </c>
      <c r="H556">
        <f>Clean_data!H559</f>
        <v>1</v>
      </c>
      <c r="I556">
        <f>Clean_data!I559</f>
        <v>0.44</v>
      </c>
      <c r="J556">
        <f>Clean_data!J559</f>
        <v>3.5</v>
      </c>
      <c r="K556" t="b">
        <f>Clean_data!K559</f>
        <v>0</v>
      </c>
      <c r="L556">
        <f>Clean_data!L559</f>
        <v>0</v>
      </c>
      <c r="M556" t="str">
        <f>Clean_data!M559</f>
        <v>Sunday</v>
      </c>
      <c r="N556" s="6">
        <f>Clean_data!N559</f>
        <v>2.0333333333333323</v>
      </c>
      <c r="O556" s="5">
        <f>Parameters!$B$3+Parameters!$B$4*I556+Parameters!$B$5*N556</f>
        <v>3.2443333333333331</v>
      </c>
      <c r="P556">
        <f t="shared" si="8"/>
        <v>2.0147573547039322E-2</v>
      </c>
    </row>
    <row r="557" spans="1:16" x14ac:dyDescent="0.3">
      <c r="A557" s="22">
        <f>Clean_data!A560</f>
        <v>44395</v>
      </c>
      <c r="B557" s="23">
        <f>Clean_data!B560</f>
        <v>0.24469907407407407</v>
      </c>
      <c r="C557" s="22">
        <f>Clean_data!C560</f>
        <v>44395</v>
      </c>
      <c r="D557" s="23">
        <f>Clean_data!D560</f>
        <v>0.2504513888888889</v>
      </c>
      <c r="E557">
        <f>Clean_data!E560</f>
        <v>1</v>
      </c>
      <c r="F557">
        <f>Clean_data!F560</f>
        <v>42</v>
      </c>
      <c r="G557">
        <f>Clean_data!G560</f>
        <v>116</v>
      </c>
      <c r="H557">
        <f>Clean_data!H560</f>
        <v>1</v>
      </c>
      <c r="I557">
        <f>Clean_data!I560</f>
        <v>1.1399999999999999</v>
      </c>
      <c r="J557">
        <f>Clean_data!J560</f>
        <v>7.5</v>
      </c>
      <c r="K557" t="b">
        <f>Clean_data!K560</f>
        <v>1</v>
      </c>
      <c r="L557">
        <f>Clean_data!L560</f>
        <v>5</v>
      </c>
      <c r="M557" t="str">
        <f>Clean_data!M560</f>
        <v>Sunday</v>
      </c>
      <c r="N557" s="6">
        <f>Clean_data!N560</f>
        <v>8.2833333333333634</v>
      </c>
      <c r="O557" s="5">
        <f>Parameters!$B$3+Parameters!$B$4*I557+Parameters!$B$5*N557</f>
        <v>6.816833333333344</v>
      </c>
      <c r="P557">
        <f t="shared" si="8"/>
        <v>6.8465322771242149E-2</v>
      </c>
    </row>
    <row r="558" spans="1:16" x14ac:dyDescent="0.3">
      <c r="A558" s="22">
        <f>Clean_data!A561</f>
        <v>44395</v>
      </c>
      <c r="B558" s="23">
        <f>Clean_data!B561</f>
        <v>0.28570601851851851</v>
      </c>
      <c r="C558" s="22">
        <f>Clean_data!C561</f>
        <v>44395</v>
      </c>
      <c r="D558" s="23">
        <f>Clean_data!D561</f>
        <v>0.28717592592592595</v>
      </c>
      <c r="E558">
        <f>Clean_data!E561</f>
        <v>1</v>
      </c>
      <c r="F558">
        <f>Clean_data!F561</f>
        <v>74</v>
      </c>
      <c r="G558">
        <f>Clean_data!G561</f>
        <v>75</v>
      </c>
      <c r="H558">
        <f>Clean_data!H561</f>
        <v>1</v>
      </c>
      <c r="I558">
        <f>Clean_data!I561</f>
        <v>0.94</v>
      </c>
      <c r="J558">
        <f>Clean_data!J561</f>
        <v>4.5</v>
      </c>
      <c r="K558" t="b">
        <f>Clean_data!K561</f>
        <v>1</v>
      </c>
      <c r="L558">
        <f>Clean_data!L561</f>
        <v>6</v>
      </c>
      <c r="M558" t="str">
        <f>Clean_data!M561</f>
        <v>Sunday</v>
      </c>
      <c r="N558" s="6">
        <f>Clean_data!N561</f>
        <v>2.1166666666667044</v>
      </c>
      <c r="O558" s="5">
        <f>Parameters!$B$3+Parameters!$B$4*I558+Parameters!$B$5*N558</f>
        <v>4.1751666666666809</v>
      </c>
      <c r="P558">
        <f t="shared" si="8"/>
        <v>2.527245086689589E-2</v>
      </c>
    </row>
    <row r="559" spans="1:16" x14ac:dyDescent="0.3">
      <c r="A559" s="22">
        <f>Clean_data!A562</f>
        <v>44395</v>
      </c>
      <c r="B559" s="23">
        <f>Clean_data!B562</f>
        <v>0.34584490740740742</v>
      </c>
      <c r="C559" s="22">
        <f>Clean_data!C562</f>
        <v>44395</v>
      </c>
      <c r="D559" s="23">
        <f>Clean_data!D562</f>
        <v>0.37730324074074079</v>
      </c>
      <c r="E559">
        <f>Clean_data!E562</f>
        <v>1</v>
      </c>
      <c r="F559">
        <f>Clean_data!F562</f>
        <v>197</v>
      </c>
      <c r="G559">
        <f>Clean_data!G562</f>
        <v>97</v>
      </c>
      <c r="H559">
        <f>Clean_data!H562</f>
        <v>1</v>
      </c>
      <c r="I559">
        <f>Clean_data!I562</f>
        <v>16.37</v>
      </c>
      <c r="J559">
        <f>Clean_data!J562</f>
        <v>53.5</v>
      </c>
      <c r="K559" t="b">
        <f>Clean_data!K562</f>
        <v>0</v>
      </c>
      <c r="L559">
        <f>Clean_data!L562</f>
        <v>8</v>
      </c>
      <c r="M559" t="str">
        <f>Clean_data!M562</f>
        <v>Sunday</v>
      </c>
      <c r="N559" s="6">
        <f>Clean_data!N562</f>
        <v>45.300000000000047</v>
      </c>
      <c r="O559" s="5">
        <f>Parameters!$B$3+Parameters!$B$4*I559+Parameters!$B$5*N559</f>
        <v>47.927000000000021</v>
      </c>
      <c r="P559">
        <f t="shared" si="8"/>
        <v>0.64803407265215329</v>
      </c>
    </row>
    <row r="560" spans="1:16" x14ac:dyDescent="0.3">
      <c r="A560" s="22">
        <f>Clean_data!A563</f>
        <v>44395</v>
      </c>
      <c r="B560" s="23">
        <f>Clean_data!B563</f>
        <v>0.39276620370370369</v>
      </c>
      <c r="C560" s="22">
        <f>Clean_data!C563</f>
        <v>44395</v>
      </c>
      <c r="D560" s="23">
        <f>Clean_data!D563</f>
        <v>0.39903935185185185</v>
      </c>
      <c r="E560">
        <f>Clean_data!E563</f>
        <v>1</v>
      </c>
      <c r="F560">
        <f>Clean_data!F563</f>
        <v>95</v>
      </c>
      <c r="G560">
        <f>Clean_data!G563</f>
        <v>131</v>
      </c>
      <c r="H560">
        <f>Clean_data!H563</f>
        <v>1</v>
      </c>
      <c r="I560">
        <f>Clean_data!I563</f>
        <v>3.54</v>
      </c>
      <c r="J560">
        <f>Clean_data!J563</f>
        <v>12</v>
      </c>
      <c r="K560" t="b">
        <f>Clean_data!K563</f>
        <v>0</v>
      </c>
      <c r="L560">
        <f>Clean_data!L563</f>
        <v>9</v>
      </c>
      <c r="M560" t="str">
        <f>Clean_data!M563</f>
        <v>Sunday</v>
      </c>
      <c r="N560" s="6">
        <f>Clean_data!N563</f>
        <v>9.0333333333333599</v>
      </c>
      <c r="O560" s="5">
        <f>Parameters!$B$3+Parameters!$B$4*I560+Parameters!$B$5*N560</f>
        <v>11.414333333333342</v>
      </c>
      <c r="P560">
        <f t="shared" si="8"/>
        <v>3.0050414196574511E-2</v>
      </c>
    </row>
    <row r="561" spans="1:16" x14ac:dyDescent="0.3">
      <c r="A561" s="22">
        <f>Clean_data!A564</f>
        <v>44395</v>
      </c>
      <c r="B561" s="23">
        <f>Clean_data!B564</f>
        <v>0.38207175925925929</v>
      </c>
      <c r="C561" s="22">
        <f>Clean_data!C564</f>
        <v>44395</v>
      </c>
      <c r="D561" s="23">
        <f>Clean_data!D564</f>
        <v>0.41758101851851853</v>
      </c>
      <c r="E561">
        <f>Clean_data!E564</f>
        <v>1</v>
      </c>
      <c r="F561">
        <f>Clean_data!F564</f>
        <v>97</v>
      </c>
      <c r="G561">
        <f>Clean_data!G564</f>
        <v>86</v>
      </c>
      <c r="H561">
        <f>Clean_data!H564</f>
        <v>1</v>
      </c>
      <c r="I561">
        <f>Clean_data!I564</f>
        <v>26.32</v>
      </c>
      <c r="J561">
        <f>Clean_data!J564</f>
        <v>73</v>
      </c>
      <c r="K561" t="b">
        <f>Clean_data!K564</f>
        <v>0</v>
      </c>
      <c r="L561">
        <f>Clean_data!L564</f>
        <v>9</v>
      </c>
      <c r="M561" t="str">
        <f>Clean_data!M564</f>
        <v>Sunday</v>
      </c>
      <c r="N561" s="6">
        <f>Clean_data!N564</f>
        <v>51.133333333333304</v>
      </c>
      <c r="O561" s="5">
        <f>Parameters!$B$3+Parameters!$B$4*I561+Parameters!$B$5*N561</f>
        <v>67.995333333333335</v>
      </c>
      <c r="P561">
        <f t="shared" si="8"/>
        <v>0.36835893312939755</v>
      </c>
    </row>
    <row r="562" spans="1:16" x14ac:dyDescent="0.3">
      <c r="A562" s="22">
        <f>Clean_data!A565</f>
        <v>44395</v>
      </c>
      <c r="B562" s="23">
        <f>Clean_data!B565</f>
        <v>0.48560185185185184</v>
      </c>
      <c r="C562" s="22">
        <f>Clean_data!C565</f>
        <v>44395</v>
      </c>
      <c r="D562" s="23">
        <f>Clean_data!D565</f>
        <v>0.49932870370370369</v>
      </c>
      <c r="E562">
        <f>Clean_data!E565</f>
        <v>1</v>
      </c>
      <c r="F562">
        <f>Clean_data!F565</f>
        <v>74</v>
      </c>
      <c r="G562">
        <f>Clean_data!G565</f>
        <v>244</v>
      </c>
      <c r="H562">
        <f>Clean_data!H565</f>
        <v>1</v>
      </c>
      <c r="I562">
        <f>Clean_data!I565</f>
        <v>3.4</v>
      </c>
      <c r="J562">
        <f>Clean_data!J565</f>
        <v>16</v>
      </c>
      <c r="K562" t="b">
        <f>Clean_data!K565</f>
        <v>1</v>
      </c>
      <c r="L562">
        <f>Clean_data!L565</f>
        <v>11</v>
      </c>
      <c r="M562" t="str">
        <f>Clean_data!M565</f>
        <v>Sunday</v>
      </c>
      <c r="N562" s="6">
        <f>Clean_data!N565</f>
        <v>19.766666666666666</v>
      </c>
      <c r="O562" s="5">
        <f>Parameters!$B$3+Parameters!$B$4*I562+Parameters!$B$5*N562</f>
        <v>15.133666666666667</v>
      </c>
      <c r="P562">
        <f t="shared" si="8"/>
        <v>4.9593628627856962E-2</v>
      </c>
    </row>
    <row r="563" spans="1:16" x14ac:dyDescent="0.3">
      <c r="A563" s="22">
        <f>Clean_data!A566</f>
        <v>44395</v>
      </c>
      <c r="B563" s="23">
        <f>Clean_data!B566</f>
        <v>0.52096064814814813</v>
      </c>
      <c r="C563" s="22">
        <f>Clean_data!C566</f>
        <v>44395</v>
      </c>
      <c r="D563" s="23">
        <f>Clean_data!D566</f>
        <v>0.52430555555555558</v>
      </c>
      <c r="E563">
        <f>Clean_data!E566</f>
        <v>1</v>
      </c>
      <c r="F563">
        <f>Clean_data!F566</f>
        <v>41</v>
      </c>
      <c r="G563">
        <f>Clean_data!G566</f>
        <v>75</v>
      </c>
      <c r="H563">
        <f>Clean_data!H566</f>
        <v>1</v>
      </c>
      <c r="I563">
        <f>Clean_data!I566</f>
        <v>0.83</v>
      </c>
      <c r="J563">
        <f>Clean_data!J566</f>
        <v>5.5</v>
      </c>
      <c r="K563" t="b">
        <f>Clean_data!K566</f>
        <v>1</v>
      </c>
      <c r="L563">
        <f>Clean_data!L566</f>
        <v>12</v>
      </c>
      <c r="M563" t="str">
        <f>Clean_data!M566</f>
        <v>Sunday</v>
      </c>
      <c r="N563" s="6">
        <f>Clean_data!N566</f>
        <v>4.8166666666667268</v>
      </c>
      <c r="O563" s="5">
        <f>Parameters!$B$3+Parameters!$B$4*I563+Parameters!$B$5*N563</f>
        <v>4.9761666666666891</v>
      </c>
      <c r="P563">
        <f t="shared" si="8"/>
        <v>5.5143121099458035E-2</v>
      </c>
    </row>
    <row r="564" spans="1:16" x14ac:dyDescent="0.3">
      <c r="A564" s="22">
        <f>Clean_data!A567</f>
        <v>44395</v>
      </c>
      <c r="B564" s="23">
        <f>Clean_data!B567</f>
        <v>0.54057870370370364</v>
      </c>
      <c r="C564" s="22">
        <f>Clean_data!C567</f>
        <v>44395</v>
      </c>
      <c r="D564" s="23">
        <f>Clean_data!D567</f>
        <v>0.54944444444444451</v>
      </c>
      <c r="E564">
        <f>Clean_data!E567</f>
        <v>1</v>
      </c>
      <c r="F564">
        <f>Clean_data!F567</f>
        <v>74</v>
      </c>
      <c r="G564">
        <f>Clean_data!G567</f>
        <v>41</v>
      </c>
      <c r="H564">
        <f>Clean_data!H567</f>
        <v>1</v>
      </c>
      <c r="I564">
        <f>Clean_data!I567</f>
        <v>1.72</v>
      </c>
      <c r="J564">
        <f>Clean_data!J567</f>
        <v>9.5</v>
      </c>
      <c r="K564" t="b">
        <f>Clean_data!K567</f>
        <v>1</v>
      </c>
      <c r="L564">
        <f>Clean_data!L567</f>
        <v>12</v>
      </c>
      <c r="M564" t="str">
        <f>Clean_data!M567</f>
        <v>Sunday</v>
      </c>
      <c r="N564" s="6">
        <f>Clean_data!N567</f>
        <v>12.76666666666685</v>
      </c>
      <c r="O564" s="5">
        <f>Parameters!$B$3+Parameters!$B$4*I564+Parameters!$B$5*N564</f>
        <v>9.5196666666667351</v>
      </c>
      <c r="P564">
        <f t="shared" si="8"/>
        <v>4.062934043003611E-5</v>
      </c>
    </row>
    <row r="565" spans="1:16" x14ac:dyDescent="0.3">
      <c r="A565" s="22">
        <f>Clean_data!A568</f>
        <v>44395</v>
      </c>
      <c r="B565" s="23">
        <f>Clean_data!B568</f>
        <v>0.57424768518518521</v>
      </c>
      <c r="C565" s="22">
        <f>Clean_data!C568</f>
        <v>44395</v>
      </c>
      <c r="D565" s="23">
        <f>Clean_data!D568</f>
        <v>0.58043981481481477</v>
      </c>
      <c r="E565">
        <f>Clean_data!E568</f>
        <v>1</v>
      </c>
      <c r="F565">
        <f>Clean_data!F568</f>
        <v>42</v>
      </c>
      <c r="G565">
        <f>Clean_data!G568</f>
        <v>116</v>
      </c>
      <c r="H565">
        <f>Clean_data!H568</f>
        <v>1</v>
      </c>
      <c r="I565">
        <f>Clean_data!I568</f>
        <v>1.3</v>
      </c>
      <c r="J565">
        <f>Clean_data!J568</f>
        <v>8</v>
      </c>
      <c r="K565" t="b">
        <f>Clean_data!K568</f>
        <v>1</v>
      </c>
      <c r="L565">
        <f>Clean_data!L568</f>
        <v>13</v>
      </c>
      <c r="M565" t="str">
        <f>Clean_data!M568</f>
        <v>Sunday</v>
      </c>
      <c r="N565" s="6">
        <f>Clean_data!N568</f>
        <v>8.9166666666665684</v>
      </c>
      <c r="O565" s="5">
        <f>Parameters!$B$3+Parameters!$B$4*I565+Parameters!$B$5*N565</f>
        <v>7.33916666666663</v>
      </c>
      <c r="P565">
        <f t="shared" si="8"/>
        <v>5.9502762953717966E-2</v>
      </c>
    </row>
    <row r="566" spans="1:16" x14ac:dyDescent="0.3">
      <c r="A566" s="22">
        <f>Clean_data!A569</f>
        <v>44395</v>
      </c>
      <c r="B566" s="23">
        <f>Clean_data!B569</f>
        <v>0.54913194444444446</v>
      </c>
      <c r="C566" s="22">
        <f>Clean_data!C569</f>
        <v>44395</v>
      </c>
      <c r="D566" s="23">
        <f>Clean_data!D569</f>
        <v>0.56819444444444445</v>
      </c>
      <c r="E566">
        <f>Clean_data!E569</f>
        <v>1</v>
      </c>
      <c r="F566">
        <f>Clean_data!F569</f>
        <v>213</v>
      </c>
      <c r="G566">
        <f>Clean_data!G569</f>
        <v>220</v>
      </c>
      <c r="H566">
        <f>Clean_data!H569</f>
        <v>2</v>
      </c>
      <c r="I566">
        <f>Clean_data!I569</f>
        <v>7.77</v>
      </c>
      <c r="J566">
        <f>Clean_data!J569</f>
        <v>26.5</v>
      </c>
      <c r="K566" t="b">
        <f>Clean_data!K569</f>
        <v>0</v>
      </c>
      <c r="L566">
        <f>Clean_data!L569</f>
        <v>13</v>
      </c>
      <c r="M566" t="str">
        <f>Clean_data!M569</f>
        <v>Sunday</v>
      </c>
      <c r="N566" s="6">
        <f>Clean_data!N569</f>
        <v>27.449999999999974</v>
      </c>
      <c r="O566" s="5">
        <f>Parameters!$B$3+Parameters!$B$4*I566+Parameters!$B$5*N566</f>
        <v>25.842499999999987</v>
      </c>
      <c r="P566">
        <f t="shared" si="8"/>
        <v>1.6728499564671276E-2</v>
      </c>
    </row>
    <row r="567" spans="1:16" x14ac:dyDescent="0.3">
      <c r="A567" s="22">
        <f>Clean_data!A570</f>
        <v>44395</v>
      </c>
      <c r="B567" s="23">
        <f>Clean_data!B570</f>
        <v>0.65122685185185192</v>
      </c>
      <c r="C567" s="22">
        <f>Clean_data!C570</f>
        <v>44395</v>
      </c>
      <c r="D567" s="23">
        <f>Clean_data!D570</f>
        <v>0.66303240740740743</v>
      </c>
      <c r="E567">
        <f>Clean_data!E570</f>
        <v>1</v>
      </c>
      <c r="F567">
        <f>Clean_data!F570</f>
        <v>260</v>
      </c>
      <c r="G567">
        <f>Clean_data!G570</f>
        <v>129</v>
      </c>
      <c r="H567">
        <f>Clean_data!H570</f>
        <v>1</v>
      </c>
      <c r="I567">
        <f>Clean_data!I570</f>
        <v>1.63</v>
      </c>
      <c r="J567">
        <f>Clean_data!J570</f>
        <v>11.5</v>
      </c>
      <c r="K567" t="b">
        <f>Clean_data!K570</f>
        <v>0</v>
      </c>
      <c r="L567">
        <f>Clean_data!L570</f>
        <v>15</v>
      </c>
      <c r="M567" t="str">
        <f>Clean_data!M570</f>
        <v>Sunday</v>
      </c>
      <c r="N567" s="6">
        <f>Clean_data!N570</f>
        <v>16.99999999999994</v>
      </c>
      <c r="O567" s="5">
        <f>Parameters!$B$3+Parameters!$B$4*I567+Parameters!$B$5*N567</f>
        <v>10.923999999999978</v>
      </c>
      <c r="P567">
        <f t="shared" si="8"/>
        <v>3.0371292566827704E-2</v>
      </c>
    </row>
    <row r="568" spans="1:16" x14ac:dyDescent="0.3">
      <c r="A568" s="22">
        <f>Clean_data!A571</f>
        <v>44395</v>
      </c>
      <c r="B568" s="23">
        <f>Clean_data!B571</f>
        <v>0.6599652777777778</v>
      </c>
      <c r="C568" s="22">
        <f>Clean_data!C571</f>
        <v>44395</v>
      </c>
      <c r="D568" s="23">
        <f>Clean_data!D571</f>
        <v>0.66319444444444442</v>
      </c>
      <c r="E568">
        <f>Clean_data!E571</f>
        <v>1</v>
      </c>
      <c r="F568">
        <f>Clean_data!F571</f>
        <v>74</v>
      </c>
      <c r="G568">
        <f>Clean_data!G571</f>
        <v>42</v>
      </c>
      <c r="H568">
        <f>Clean_data!H571</f>
        <v>1</v>
      </c>
      <c r="I568">
        <f>Clean_data!I571</f>
        <v>0.87</v>
      </c>
      <c r="J568">
        <f>Clean_data!J571</f>
        <v>5</v>
      </c>
      <c r="K568" t="b">
        <f>Clean_data!K571</f>
        <v>1</v>
      </c>
      <c r="L568">
        <f>Clean_data!L571</f>
        <v>15</v>
      </c>
      <c r="M568" t="str">
        <f>Clean_data!M571</f>
        <v>Sunday</v>
      </c>
      <c r="N568" s="6">
        <f>Clean_data!N571</f>
        <v>4.6499999999999275</v>
      </c>
      <c r="O568" s="5">
        <f>Parameters!$B$3+Parameters!$B$4*I568+Parameters!$B$5*N568</f>
        <v>4.9864999999999728</v>
      </c>
      <c r="P568">
        <f t="shared" si="8"/>
        <v>3.6548681440034937E-5</v>
      </c>
    </row>
    <row r="569" spans="1:16" x14ac:dyDescent="0.3">
      <c r="A569" s="22">
        <f>Clean_data!A572</f>
        <v>44395</v>
      </c>
      <c r="B569" s="23">
        <f>Clean_data!B572</f>
        <v>0.66770833333333324</v>
      </c>
      <c r="C569" s="22">
        <f>Clean_data!C572</f>
        <v>44395</v>
      </c>
      <c r="D569" s="23">
        <f>Clean_data!D572</f>
        <v>0.6694444444444444</v>
      </c>
      <c r="E569">
        <f>Clean_data!E572</f>
        <v>1</v>
      </c>
      <c r="F569">
        <f>Clean_data!F572</f>
        <v>75</v>
      </c>
      <c r="G569">
        <f>Clean_data!G572</f>
        <v>41</v>
      </c>
      <c r="H569">
        <f>Clean_data!H572</f>
        <v>1</v>
      </c>
      <c r="I569">
        <f>Clean_data!I572</f>
        <v>0.54</v>
      </c>
      <c r="J569">
        <f>Clean_data!J572</f>
        <v>4</v>
      </c>
      <c r="K569" t="b">
        <f>Clean_data!K572</f>
        <v>1</v>
      </c>
      <c r="L569">
        <f>Clean_data!L572</f>
        <v>16</v>
      </c>
      <c r="M569" t="str">
        <f>Clean_data!M572</f>
        <v>Sunday</v>
      </c>
      <c r="N569" s="6">
        <f>Clean_data!N572</f>
        <v>2.5000000000000711</v>
      </c>
      <c r="O569" s="5">
        <f>Parameters!$B$3+Parameters!$B$4*I569+Parameters!$B$5*N569</f>
        <v>3.5970000000000262</v>
      </c>
      <c r="P569">
        <f t="shared" si="8"/>
        <v>4.5151237142056634E-2</v>
      </c>
    </row>
    <row r="570" spans="1:16" x14ac:dyDescent="0.3">
      <c r="A570" s="22">
        <f>Clean_data!A573</f>
        <v>44395</v>
      </c>
      <c r="B570" s="23">
        <f>Clean_data!B573</f>
        <v>0.7432523148148148</v>
      </c>
      <c r="C570" s="22">
        <f>Clean_data!C573</f>
        <v>44395</v>
      </c>
      <c r="D570" s="23">
        <f>Clean_data!D573</f>
        <v>0.75089120370370377</v>
      </c>
      <c r="E570">
        <f>Clean_data!E573</f>
        <v>1</v>
      </c>
      <c r="F570">
        <f>Clean_data!F573</f>
        <v>82</v>
      </c>
      <c r="G570">
        <f>Clean_data!G573</f>
        <v>93</v>
      </c>
      <c r="H570">
        <f>Clean_data!H573</f>
        <v>1</v>
      </c>
      <c r="I570">
        <f>Clean_data!I573</f>
        <v>2.57</v>
      </c>
      <c r="J570">
        <f>Clean_data!J573</f>
        <v>11</v>
      </c>
      <c r="K570" t="b">
        <f>Clean_data!K573</f>
        <v>0</v>
      </c>
      <c r="L570">
        <f>Clean_data!L573</f>
        <v>17</v>
      </c>
      <c r="M570" t="str">
        <f>Clean_data!M573</f>
        <v>Sunday</v>
      </c>
      <c r="N570" s="6">
        <f>Clean_data!N573</f>
        <v>11.000000000000121</v>
      </c>
      <c r="O570" s="5">
        <f>Parameters!$B$3+Parameters!$B$4*I570+Parameters!$B$5*N570</f>
        <v>10.396000000000043</v>
      </c>
      <c r="P570">
        <f t="shared" si="8"/>
        <v>3.509195844555079E-2</v>
      </c>
    </row>
    <row r="571" spans="1:16" x14ac:dyDescent="0.3">
      <c r="A571" s="22">
        <f>Clean_data!A574</f>
        <v>44395</v>
      </c>
      <c r="B571" s="23">
        <f>Clean_data!B574</f>
        <v>0.72672453703703699</v>
      </c>
      <c r="C571" s="22">
        <f>Clean_data!C574</f>
        <v>44395</v>
      </c>
      <c r="D571" s="23">
        <f>Clean_data!D574</f>
        <v>0.73715277777777777</v>
      </c>
      <c r="E571">
        <f>Clean_data!E574</f>
        <v>1</v>
      </c>
      <c r="F571">
        <f>Clean_data!F574</f>
        <v>179</v>
      </c>
      <c r="G571">
        <f>Clean_data!G574</f>
        <v>129</v>
      </c>
      <c r="H571">
        <f>Clean_data!H574</f>
        <v>1</v>
      </c>
      <c r="I571">
        <f>Clean_data!I574</f>
        <v>2.84</v>
      </c>
      <c r="J571">
        <f>Clean_data!J574</f>
        <v>12.5</v>
      </c>
      <c r="K571" t="b">
        <f>Clean_data!K574</f>
        <v>0</v>
      </c>
      <c r="L571">
        <f>Clean_data!L574</f>
        <v>17</v>
      </c>
      <c r="M571" t="str">
        <f>Clean_data!M574</f>
        <v>Sunday</v>
      </c>
      <c r="N571" s="6">
        <f>Clean_data!N574</f>
        <v>15.016666666666723</v>
      </c>
      <c r="O571" s="5">
        <f>Parameters!$B$3+Parameters!$B$4*I571+Parameters!$B$5*N571</f>
        <v>12.368166666666689</v>
      </c>
      <c r="P571">
        <f t="shared" si="8"/>
        <v>1.4052226369662968E-3</v>
      </c>
    </row>
    <row r="572" spans="1:16" x14ac:dyDescent="0.3">
      <c r="A572" s="22">
        <f>Clean_data!A575</f>
        <v>44395</v>
      </c>
      <c r="B572" s="23">
        <f>Clean_data!B575</f>
        <v>0.78445601851851843</v>
      </c>
      <c r="C572" s="22">
        <f>Clean_data!C575</f>
        <v>44395</v>
      </c>
      <c r="D572" s="23">
        <f>Clean_data!D575</f>
        <v>0.79939814814814814</v>
      </c>
      <c r="E572">
        <f>Clean_data!E575</f>
        <v>1</v>
      </c>
      <c r="F572">
        <f>Clean_data!F575</f>
        <v>97</v>
      </c>
      <c r="G572">
        <f>Clean_data!G575</f>
        <v>226</v>
      </c>
      <c r="H572">
        <f>Clean_data!H575</f>
        <v>1</v>
      </c>
      <c r="I572">
        <f>Clean_data!I575</f>
        <v>6.69</v>
      </c>
      <c r="J572">
        <f>Clean_data!J575</f>
        <v>22</v>
      </c>
      <c r="K572" t="b">
        <f>Clean_data!K575</f>
        <v>0</v>
      </c>
      <c r="L572">
        <f>Clean_data!L575</f>
        <v>18</v>
      </c>
      <c r="M572" t="str">
        <f>Clean_data!M575</f>
        <v>Sunday</v>
      </c>
      <c r="N572" s="6">
        <f>Clean_data!N575</f>
        <v>21.516666666666779</v>
      </c>
      <c r="O572" s="5">
        <f>Parameters!$B$3+Parameters!$B$4*I572+Parameters!$B$5*N572</f>
        <v>21.703166666666711</v>
      </c>
      <c r="P572">
        <f t="shared" si="8"/>
        <v>4.0597775030257396E-3</v>
      </c>
    </row>
    <row r="573" spans="1:16" x14ac:dyDescent="0.3">
      <c r="A573" s="22">
        <f>Clean_data!A576</f>
        <v>44395</v>
      </c>
      <c r="B573" s="23">
        <f>Clean_data!B576</f>
        <v>0.82055555555555559</v>
      </c>
      <c r="C573" s="22">
        <f>Clean_data!C576</f>
        <v>44395</v>
      </c>
      <c r="D573" s="23">
        <f>Clean_data!D576</f>
        <v>0.82839120370370367</v>
      </c>
      <c r="E573">
        <f>Clean_data!E576</f>
        <v>1</v>
      </c>
      <c r="F573">
        <f>Clean_data!F576</f>
        <v>74</v>
      </c>
      <c r="G573">
        <f>Clean_data!G576</f>
        <v>24</v>
      </c>
      <c r="H573">
        <f>Clean_data!H576</f>
        <v>1</v>
      </c>
      <c r="I573">
        <f>Clean_data!I576</f>
        <v>1.8</v>
      </c>
      <c r="J573">
        <f>Clean_data!J576</f>
        <v>9.5</v>
      </c>
      <c r="K573" t="b">
        <f>Clean_data!K576</f>
        <v>1</v>
      </c>
      <c r="L573">
        <f>Clean_data!L576</f>
        <v>19</v>
      </c>
      <c r="M573" t="str">
        <f>Clean_data!M576</f>
        <v>Sunday</v>
      </c>
      <c r="N573" s="6">
        <f>Clean_data!N576</f>
        <v>11.283333333333232</v>
      </c>
      <c r="O573" s="5">
        <f>Parameters!$B$3+Parameters!$B$4*I573+Parameters!$B$5*N573</f>
        <v>9.114833333333296</v>
      </c>
      <c r="P573">
        <f t="shared" si="8"/>
        <v>1.6276036619189284E-2</v>
      </c>
    </row>
    <row r="574" spans="1:16" x14ac:dyDescent="0.3">
      <c r="A574" s="22">
        <f>Clean_data!A577</f>
        <v>44395</v>
      </c>
      <c r="B574" s="23">
        <f>Clean_data!B577</f>
        <v>0.80747685185185192</v>
      </c>
      <c r="C574" s="22">
        <f>Clean_data!C577</f>
        <v>44395</v>
      </c>
      <c r="D574" s="23">
        <f>Clean_data!D577</f>
        <v>0.82108796296296294</v>
      </c>
      <c r="E574">
        <f>Clean_data!E577</f>
        <v>1</v>
      </c>
      <c r="F574">
        <f>Clean_data!F577</f>
        <v>149</v>
      </c>
      <c r="G574">
        <f>Clean_data!G577</f>
        <v>89</v>
      </c>
      <c r="H574">
        <f>Clean_data!H577</f>
        <v>2</v>
      </c>
      <c r="I574">
        <f>Clean_data!I577</f>
        <v>4.3499999999999996</v>
      </c>
      <c r="J574">
        <f>Clean_data!J577</f>
        <v>16.5</v>
      </c>
      <c r="K574" t="b">
        <f>Clean_data!K577</f>
        <v>0</v>
      </c>
      <c r="L574">
        <f>Clean_data!L577</f>
        <v>19</v>
      </c>
      <c r="M574" t="str">
        <f>Clean_data!M577</f>
        <v>Sunday</v>
      </c>
      <c r="N574" s="6">
        <f>Clean_data!N577</f>
        <v>19.599999999999866</v>
      </c>
      <c r="O574" s="5">
        <f>Parameters!$B$3+Parameters!$B$4*I574+Parameters!$B$5*N574</f>
        <v>16.78199999999995</v>
      </c>
      <c r="P574">
        <f t="shared" si="8"/>
        <v>4.7386485520183649E-3</v>
      </c>
    </row>
    <row r="575" spans="1:16" x14ac:dyDescent="0.3">
      <c r="A575" s="22">
        <f>Clean_data!A578</f>
        <v>44395</v>
      </c>
      <c r="B575" s="23">
        <f>Clean_data!B578</f>
        <v>0.84912037037037036</v>
      </c>
      <c r="C575" s="22">
        <f>Clean_data!C578</f>
        <v>44395</v>
      </c>
      <c r="D575" s="23">
        <f>Clean_data!D578</f>
        <v>0.85484953703703714</v>
      </c>
      <c r="E575">
        <f>Clean_data!E578</f>
        <v>1</v>
      </c>
      <c r="F575">
        <f>Clean_data!F578</f>
        <v>49</v>
      </c>
      <c r="G575">
        <f>Clean_data!G578</f>
        <v>37</v>
      </c>
      <c r="H575">
        <f>Clean_data!H578</f>
        <v>1</v>
      </c>
      <c r="I575">
        <f>Clean_data!I578</f>
        <v>1.4</v>
      </c>
      <c r="J575">
        <f>Clean_data!J578</f>
        <v>7.5</v>
      </c>
      <c r="K575" t="b">
        <f>Clean_data!K578</f>
        <v>0</v>
      </c>
      <c r="L575">
        <f>Clean_data!L578</f>
        <v>20</v>
      </c>
      <c r="M575" t="str">
        <f>Clean_data!M578</f>
        <v>Sunday</v>
      </c>
      <c r="N575" s="6">
        <f>Clean_data!N578</f>
        <v>8.2500000000001705</v>
      </c>
      <c r="O575" s="5">
        <f>Parameters!$B$3+Parameters!$B$4*I575+Parameters!$B$5*N575</f>
        <v>7.272500000000063</v>
      </c>
      <c r="P575">
        <f t="shared" si="8"/>
        <v>7.1167067720826231E-3</v>
      </c>
    </row>
    <row r="576" spans="1:16" x14ac:dyDescent="0.3">
      <c r="A576" s="22">
        <f>Clean_data!A579</f>
        <v>44395</v>
      </c>
      <c r="B576" s="23">
        <f>Clean_data!B579</f>
        <v>0.84813657407407417</v>
      </c>
      <c r="C576" s="22">
        <f>Clean_data!C579</f>
        <v>44395</v>
      </c>
      <c r="D576" s="23">
        <f>Clean_data!D579</f>
        <v>0.85439814814814818</v>
      </c>
      <c r="E576">
        <f>Clean_data!E579</f>
        <v>1</v>
      </c>
      <c r="F576">
        <f>Clean_data!F579</f>
        <v>41</v>
      </c>
      <c r="G576">
        <f>Clean_data!G579</f>
        <v>75</v>
      </c>
      <c r="H576">
        <f>Clean_data!H579</f>
        <v>1</v>
      </c>
      <c r="I576">
        <f>Clean_data!I579</f>
        <v>2.06</v>
      </c>
      <c r="J576">
        <f>Clean_data!J579</f>
        <v>8</v>
      </c>
      <c r="K576" t="b">
        <f>Clean_data!K579</f>
        <v>1</v>
      </c>
      <c r="L576">
        <f>Clean_data!L579</f>
        <v>20</v>
      </c>
      <c r="M576" t="str">
        <f>Clean_data!M579</f>
        <v>Sunday</v>
      </c>
      <c r="N576" s="6">
        <f>Clean_data!N579</f>
        <v>9.016666666666584</v>
      </c>
      <c r="O576" s="5">
        <f>Parameters!$B$3+Parameters!$B$4*I576+Parameters!$B$5*N576</f>
        <v>8.7441666666666364</v>
      </c>
      <c r="P576">
        <f t="shared" si="8"/>
        <v>6.3331824390858826E-2</v>
      </c>
    </row>
    <row r="577" spans="1:16" x14ac:dyDescent="0.3">
      <c r="A577" s="22">
        <f>Clean_data!A580</f>
        <v>44395</v>
      </c>
      <c r="B577" s="23">
        <f>Clean_data!B580</f>
        <v>0.90039351851851857</v>
      </c>
      <c r="C577" s="22">
        <f>Clean_data!C580</f>
        <v>44395</v>
      </c>
      <c r="D577" s="23">
        <f>Clean_data!D580</f>
        <v>0.90641203703703699</v>
      </c>
      <c r="E577">
        <f>Clean_data!E580</f>
        <v>1</v>
      </c>
      <c r="F577">
        <f>Clean_data!F580</f>
        <v>74</v>
      </c>
      <c r="G577">
        <f>Clean_data!G580</f>
        <v>151</v>
      </c>
      <c r="H577">
        <f>Clean_data!H580</f>
        <v>1</v>
      </c>
      <c r="I577">
        <f>Clean_data!I580</f>
        <v>2.4900000000000002</v>
      </c>
      <c r="J577">
        <f>Clean_data!J580</f>
        <v>9.5</v>
      </c>
      <c r="K577" t="b">
        <f>Clean_data!K580</f>
        <v>1</v>
      </c>
      <c r="L577">
        <f>Clean_data!L580</f>
        <v>21</v>
      </c>
      <c r="M577" t="str">
        <f>Clean_data!M580</f>
        <v>Sunday</v>
      </c>
      <c r="N577" s="6">
        <f>Clean_data!N580</f>
        <v>8.6666666666665293</v>
      </c>
      <c r="O577" s="5">
        <f>Parameters!$B$3+Parameters!$B$4*I577+Parameters!$B$5*N577</f>
        <v>9.3886666666666159</v>
      </c>
      <c r="P577">
        <f t="shared" ref="P577:P640" si="9">(J577-O577)^2/O577</f>
        <v>1.3202205969384175E-3</v>
      </c>
    </row>
    <row r="578" spans="1:16" x14ac:dyDescent="0.3">
      <c r="A578" s="22">
        <f>Clean_data!A581</f>
        <v>44395</v>
      </c>
      <c r="B578" s="23">
        <f>Clean_data!B581</f>
        <v>0.97172453703703709</v>
      </c>
      <c r="C578" s="22">
        <f>Clean_data!C581</f>
        <v>44395</v>
      </c>
      <c r="D578" s="23">
        <f>Clean_data!D581</f>
        <v>0.97540509259259256</v>
      </c>
      <c r="E578">
        <f>Clean_data!E581</f>
        <v>1</v>
      </c>
      <c r="F578">
        <f>Clean_data!F581</f>
        <v>244</v>
      </c>
      <c r="G578">
        <f>Clean_data!G581</f>
        <v>244</v>
      </c>
      <c r="H578">
        <f>Clean_data!H581</f>
        <v>1</v>
      </c>
      <c r="I578">
        <f>Clean_data!I581</f>
        <v>0.81</v>
      </c>
      <c r="J578">
        <f>Clean_data!J581</f>
        <v>5.5</v>
      </c>
      <c r="K578" t="b">
        <f>Clean_data!K581</f>
        <v>1</v>
      </c>
      <c r="L578">
        <f>Clean_data!L581</f>
        <v>23</v>
      </c>
      <c r="M578" t="str">
        <f>Clean_data!M581</f>
        <v>Sunday</v>
      </c>
      <c r="N578" s="6">
        <f>Clean_data!N581</f>
        <v>5.2999999999998693</v>
      </c>
      <c r="O578" s="5">
        <f>Parameters!$B$3+Parameters!$B$4*I578+Parameters!$B$5*N578</f>
        <v>5.1189999999999518</v>
      </c>
      <c r="P578">
        <f t="shared" si="9"/>
        <v>2.8357296346950205E-2</v>
      </c>
    </row>
    <row r="579" spans="1:16" x14ac:dyDescent="0.3">
      <c r="A579" s="22">
        <f>Clean_data!A582</f>
        <v>44396</v>
      </c>
      <c r="B579" s="23">
        <f>Clean_data!B582</f>
        <v>2.1689814814814815E-2</v>
      </c>
      <c r="C579" s="22">
        <f>Clean_data!C582</f>
        <v>44396</v>
      </c>
      <c r="D579" s="23">
        <f>Clean_data!D582</f>
        <v>2.5833333333333333E-2</v>
      </c>
      <c r="E579">
        <f>Clean_data!E582</f>
        <v>1</v>
      </c>
      <c r="F579">
        <f>Clean_data!F582</f>
        <v>75</v>
      </c>
      <c r="G579">
        <f>Clean_data!G582</f>
        <v>151</v>
      </c>
      <c r="H579">
        <f>Clean_data!H582</f>
        <v>1</v>
      </c>
      <c r="I579">
        <f>Clean_data!I582</f>
        <v>1.42</v>
      </c>
      <c r="J579">
        <f>Clean_data!J582</f>
        <v>7</v>
      </c>
      <c r="K579" t="b">
        <f>Clean_data!K582</f>
        <v>1</v>
      </c>
      <c r="L579">
        <f>Clean_data!L582</f>
        <v>0</v>
      </c>
      <c r="M579" t="str">
        <f>Clean_data!M582</f>
        <v>Monday</v>
      </c>
      <c r="N579" s="6">
        <f>Clean_data!N582</f>
        <v>5.9666666666666668</v>
      </c>
      <c r="O579" s="5">
        <f>Parameters!$B$3+Parameters!$B$4*I579+Parameters!$B$5*N579</f>
        <v>6.4636666666666667</v>
      </c>
      <c r="P579">
        <f t="shared" si="9"/>
        <v>4.4503137194231004E-2</v>
      </c>
    </row>
    <row r="580" spans="1:16" x14ac:dyDescent="0.3">
      <c r="A580" s="22">
        <f>Clean_data!A583</f>
        <v>44396</v>
      </c>
      <c r="B580" s="23">
        <f>Clean_data!B583</f>
        <v>6.0462962962962961E-2</v>
      </c>
      <c r="C580" s="22">
        <f>Clean_data!C583</f>
        <v>44396</v>
      </c>
      <c r="D580" s="23">
        <f>Clean_data!D583</f>
        <v>6.4652777777777781E-2</v>
      </c>
      <c r="E580">
        <f>Clean_data!E583</f>
        <v>1</v>
      </c>
      <c r="F580">
        <f>Clean_data!F583</f>
        <v>153</v>
      </c>
      <c r="G580">
        <f>Clean_data!G583</f>
        <v>18</v>
      </c>
      <c r="H580">
        <f>Clean_data!H583</f>
        <v>1</v>
      </c>
      <c r="I580">
        <f>Clean_data!I583</f>
        <v>1.18</v>
      </c>
      <c r="J580">
        <f>Clean_data!J583</f>
        <v>6.5</v>
      </c>
      <c r="K580" t="b">
        <f>Clean_data!K583</f>
        <v>1</v>
      </c>
      <c r="L580">
        <f>Clean_data!L583</f>
        <v>1</v>
      </c>
      <c r="M580" t="str">
        <f>Clean_data!M583</f>
        <v>Monday</v>
      </c>
      <c r="N580" s="6">
        <f>Clean_data!N583</f>
        <v>6.0333333333333403</v>
      </c>
      <c r="O580" s="5">
        <f>Parameters!$B$3+Parameters!$B$4*I580+Parameters!$B$5*N580</f>
        <v>6.0563333333333356</v>
      </c>
      <c r="P580">
        <f t="shared" si="9"/>
        <v>3.2501531913331896E-2</v>
      </c>
    </row>
    <row r="581" spans="1:16" x14ac:dyDescent="0.3">
      <c r="A581" s="22">
        <f>Clean_data!A584</f>
        <v>44396</v>
      </c>
      <c r="B581" s="23">
        <f>Clean_data!B584</f>
        <v>0.24994212962962961</v>
      </c>
      <c r="C581" s="22">
        <f>Clean_data!C584</f>
        <v>44396</v>
      </c>
      <c r="D581" s="23">
        <f>Clean_data!D584</f>
        <v>0.25787037037037036</v>
      </c>
      <c r="E581">
        <f>Clean_data!E584</f>
        <v>1</v>
      </c>
      <c r="F581">
        <f>Clean_data!F584</f>
        <v>95</v>
      </c>
      <c r="G581">
        <f>Clean_data!G584</f>
        <v>138</v>
      </c>
      <c r="H581">
        <f>Clean_data!H584</f>
        <v>1</v>
      </c>
      <c r="I581">
        <f>Clean_data!I584</f>
        <v>5.3</v>
      </c>
      <c r="J581">
        <f>Clean_data!J584</f>
        <v>16</v>
      </c>
      <c r="K581" t="b">
        <f>Clean_data!K584</f>
        <v>0</v>
      </c>
      <c r="L581">
        <f>Clean_data!L584</f>
        <v>5</v>
      </c>
      <c r="M581" t="str">
        <f>Clean_data!M584</f>
        <v>Monday</v>
      </c>
      <c r="N581" s="6">
        <f>Clean_data!N584</f>
        <v>11.416666666666679</v>
      </c>
      <c r="O581" s="5">
        <f>Parameters!$B$3+Parameters!$B$4*I581+Parameters!$B$5*N581</f>
        <v>15.464166666666669</v>
      </c>
      <c r="P581">
        <f t="shared" si="9"/>
        <v>1.8566623556249943E-2</v>
      </c>
    </row>
    <row r="582" spans="1:16" x14ac:dyDescent="0.3">
      <c r="A582" s="22">
        <f>Clean_data!A585</f>
        <v>44396</v>
      </c>
      <c r="B582" s="23">
        <f>Clean_data!B585</f>
        <v>0.3038541666666667</v>
      </c>
      <c r="C582" s="22">
        <f>Clean_data!C585</f>
        <v>44396</v>
      </c>
      <c r="D582" s="23">
        <f>Clean_data!D585</f>
        <v>0.30812499999999998</v>
      </c>
      <c r="E582">
        <f>Clean_data!E585</f>
        <v>1</v>
      </c>
      <c r="F582">
        <f>Clean_data!F585</f>
        <v>97</v>
      </c>
      <c r="G582">
        <f>Clean_data!G585</f>
        <v>65</v>
      </c>
      <c r="H582">
        <f>Clean_data!H585</f>
        <v>1</v>
      </c>
      <c r="I582">
        <f>Clean_data!I585</f>
        <v>0.74</v>
      </c>
      <c r="J582">
        <f>Clean_data!J585</f>
        <v>6</v>
      </c>
      <c r="K582" t="b">
        <f>Clean_data!K585</f>
        <v>0</v>
      </c>
      <c r="L582">
        <f>Clean_data!L585</f>
        <v>7</v>
      </c>
      <c r="M582" t="str">
        <f>Clean_data!M585</f>
        <v>Monday</v>
      </c>
      <c r="N582" s="6">
        <f>Clean_data!N585</f>
        <v>6.1499999999999222</v>
      </c>
      <c r="O582" s="5">
        <f>Parameters!$B$3+Parameters!$B$4*I582+Parameters!$B$5*N582</f>
        <v>5.3074999999999708</v>
      </c>
      <c r="P582">
        <f t="shared" si="9"/>
        <v>9.0354451248241749E-2</v>
      </c>
    </row>
    <row r="583" spans="1:16" x14ac:dyDescent="0.3">
      <c r="A583" s="22">
        <f>Clean_data!A586</f>
        <v>44396</v>
      </c>
      <c r="B583" s="23">
        <f>Clean_data!B586</f>
        <v>0.3146990740740741</v>
      </c>
      <c r="C583" s="22">
        <f>Clean_data!C586</f>
        <v>44396</v>
      </c>
      <c r="D583" s="23">
        <f>Clean_data!D586</f>
        <v>0.31723379629629628</v>
      </c>
      <c r="E583">
        <f>Clean_data!E586</f>
        <v>1</v>
      </c>
      <c r="F583">
        <f>Clean_data!F586</f>
        <v>75</v>
      </c>
      <c r="G583">
        <f>Clean_data!G586</f>
        <v>74</v>
      </c>
      <c r="H583">
        <f>Clean_data!H586</f>
        <v>1</v>
      </c>
      <c r="I583">
        <f>Clean_data!I586</f>
        <v>1.1100000000000001</v>
      </c>
      <c r="J583">
        <f>Clean_data!J586</f>
        <v>5.5</v>
      </c>
      <c r="K583" t="b">
        <f>Clean_data!K586</f>
        <v>1</v>
      </c>
      <c r="L583">
        <f>Clean_data!L586</f>
        <v>7</v>
      </c>
      <c r="M583" t="str">
        <f>Clean_data!M586</f>
        <v>Monday</v>
      </c>
      <c r="N583" s="6">
        <f>Clean_data!N586</f>
        <v>3.6499999999999311</v>
      </c>
      <c r="O583" s="5">
        <f>Parameters!$B$3+Parameters!$B$4*I583+Parameters!$B$5*N583</f>
        <v>5.0484999999999749</v>
      </c>
      <c r="P583">
        <f t="shared" si="9"/>
        <v>4.0378775874026676E-2</v>
      </c>
    </row>
    <row r="584" spans="1:16" x14ac:dyDescent="0.3">
      <c r="A584" s="22">
        <f>Clean_data!A587</f>
        <v>44396</v>
      </c>
      <c r="B584" s="23">
        <f>Clean_data!B587</f>
        <v>0.35869212962962965</v>
      </c>
      <c r="C584" s="22">
        <f>Clean_data!C587</f>
        <v>44396</v>
      </c>
      <c r="D584" s="23">
        <f>Clean_data!D587</f>
        <v>0.3705092592592592</v>
      </c>
      <c r="E584">
        <f>Clean_data!E587</f>
        <v>1</v>
      </c>
      <c r="F584">
        <f>Clean_data!F587</f>
        <v>243</v>
      </c>
      <c r="G584">
        <f>Clean_data!G587</f>
        <v>69</v>
      </c>
      <c r="H584">
        <f>Clean_data!H587</f>
        <v>1</v>
      </c>
      <c r="I584">
        <f>Clean_data!I587</f>
        <v>2.68</v>
      </c>
      <c r="J584">
        <f>Clean_data!J587</f>
        <v>13</v>
      </c>
      <c r="K584" t="b">
        <f>Clean_data!K587</f>
        <v>1</v>
      </c>
      <c r="L584">
        <f>Clean_data!L587</f>
        <v>8</v>
      </c>
      <c r="M584" t="str">
        <f>Clean_data!M587</f>
        <v>Monday</v>
      </c>
      <c r="N584" s="6">
        <f>Clean_data!N587</f>
        <v>17.016666666666556</v>
      </c>
      <c r="O584" s="5">
        <f>Parameters!$B$3+Parameters!$B$4*I584+Parameters!$B$5*N584</f>
        <v>12.820166666666626</v>
      </c>
      <c r="P584">
        <f t="shared" si="9"/>
        <v>2.5225902766052755E-3</v>
      </c>
    </row>
    <row r="585" spans="1:16" x14ac:dyDescent="0.3">
      <c r="A585" s="22">
        <f>Clean_data!A588</f>
        <v>44396</v>
      </c>
      <c r="B585" s="23">
        <f>Clean_data!B588</f>
        <v>0.37743055555555555</v>
      </c>
      <c r="C585" s="22">
        <f>Clean_data!C588</f>
        <v>44396</v>
      </c>
      <c r="D585" s="23">
        <f>Clean_data!D588</f>
        <v>0.38526620370370374</v>
      </c>
      <c r="E585">
        <f>Clean_data!E588</f>
        <v>1</v>
      </c>
      <c r="F585">
        <f>Clean_data!F588</f>
        <v>74</v>
      </c>
      <c r="G585">
        <f>Clean_data!G588</f>
        <v>236</v>
      </c>
      <c r="H585">
        <f>Clean_data!H588</f>
        <v>1</v>
      </c>
      <c r="I585">
        <f>Clean_data!I588</f>
        <v>1.68</v>
      </c>
      <c r="J585">
        <f>Clean_data!J588</f>
        <v>9</v>
      </c>
      <c r="K585" t="b">
        <f>Clean_data!K588</f>
        <v>1</v>
      </c>
      <c r="L585">
        <f>Clean_data!L588</f>
        <v>9</v>
      </c>
      <c r="M585" t="str">
        <f>Clean_data!M588</f>
        <v>Monday</v>
      </c>
      <c r="N585" s="6">
        <f>Clean_data!N588</f>
        <v>11.283333333333392</v>
      </c>
      <c r="O585" s="5">
        <f>Parameters!$B$3+Parameters!$B$4*I585+Parameters!$B$5*N585</f>
        <v>8.8988333333333554</v>
      </c>
      <c r="P585">
        <f t="shared" si="9"/>
        <v>1.1501164322409263E-3</v>
      </c>
    </row>
    <row r="586" spans="1:16" x14ac:dyDescent="0.3">
      <c r="A586" s="22">
        <f>Clean_data!A589</f>
        <v>44396</v>
      </c>
      <c r="B586" s="23">
        <f>Clean_data!B589</f>
        <v>0.44093749999999998</v>
      </c>
      <c r="C586" s="22">
        <f>Clean_data!C589</f>
        <v>44396</v>
      </c>
      <c r="D586" s="23">
        <f>Clean_data!D589</f>
        <v>0.45627314814814812</v>
      </c>
      <c r="E586">
        <f>Clean_data!E589</f>
        <v>1</v>
      </c>
      <c r="F586">
        <f>Clean_data!F589</f>
        <v>33</v>
      </c>
      <c r="G586">
        <f>Clean_data!G589</f>
        <v>82</v>
      </c>
      <c r="H586">
        <f>Clean_data!H589</f>
        <v>1</v>
      </c>
      <c r="I586">
        <f>Clean_data!I589</f>
        <v>8.16</v>
      </c>
      <c r="J586">
        <f>Clean_data!J589</f>
        <v>26</v>
      </c>
      <c r="K586" t="b">
        <f>Clean_data!K589</f>
        <v>0</v>
      </c>
      <c r="L586">
        <f>Clean_data!L589</f>
        <v>10</v>
      </c>
      <c r="M586" t="str">
        <f>Clean_data!M589</f>
        <v>Monday</v>
      </c>
      <c r="N586" s="6">
        <f>Clean_data!N589</f>
        <v>22.083333333333321</v>
      </c>
      <c r="O586" s="5">
        <f>Parameters!$B$3+Parameters!$B$4*I586+Parameters!$B$5*N586</f>
        <v>24.558833333333332</v>
      </c>
      <c r="P586">
        <f t="shared" si="9"/>
        <v>8.4570848008976282E-2</v>
      </c>
    </row>
    <row r="587" spans="1:16" x14ac:dyDescent="0.3">
      <c r="A587" s="22">
        <f>Clean_data!A590</f>
        <v>44396</v>
      </c>
      <c r="B587" s="23">
        <f>Clean_data!B590</f>
        <v>0.44998842592592592</v>
      </c>
      <c r="C587" s="22">
        <f>Clean_data!C590</f>
        <v>44396</v>
      </c>
      <c r="D587" s="23">
        <f>Clean_data!D590</f>
        <v>0.45112268518518522</v>
      </c>
      <c r="E587">
        <f>Clean_data!E590</f>
        <v>1</v>
      </c>
      <c r="F587">
        <f>Clean_data!F590</f>
        <v>75</v>
      </c>
      <c r="G587">
        <f>Clean_data!G590</f>
        <v>74</v>
      </c>
      <c r="H587">
        <f>Clean_data!H590</f>
        <v>2</v>
      </c>
      <c r="I587">
        <f>Clean_data!I590</f>
        <v>0.38</v>
      </c>
      <c r="J587">
        <f>Clean_data!J590</f>
        <v>3.5</v>
      </c>
      <c r="K587" t="b">
        <f>Clean_data!K590</f>
        <v>1</v>
      </c>
      <c r="L587">
        <f>Clean_data!L590</f>
        <v>10</v>
      </c>
      <c r="M587" t="str">
        <f>Clean_data!M590</f>
        <v>Monday</v>
      </c>
      <c r="N587" s="6">
        <f>Clean_data!N590</f>
        <v>1.6333333333334021</v>
      </c>
      <c r="O587" s="5">
        <f>Parameters!$B$3+Parameters!$B$4*I587+Parameters!$B$5*N587</f>
        <v>2.9883333333333586</v>
      </c>
      <c r="P587">
        <f t="shared" si="9"/>
        <v>8.760829150398762E-2</v>
      </c>
    </row>
    <row r="588" spans="1:16" x14ac:dyDescent="0.3">
      <c r="A588" s="22">
        <f>Clean_data!A591</f>
        <v>44396</v>
      </c>
      <c r="B588" s="23">
        <f>Clean_data!B591</f>
        <v>0.42871527777777779</v>
      </c>
      <c r="C588" s="22">
        <f>Clean_data!C591</f>
        <v>44396</v>
      </c>
      <c r="D588" s="23">
        <f>Clean_data!D591</f>
        <v>0.4352199074074074</v>
      </c>
      <c r="E588">
        <f>Clean_data!E591</f>
        <v>1</v>
      </c>
      <c r="F588">
        <f>Clean_data!F591</f>
        <v>24</v>
      </c>
      <c r="G588">
        <f>Clean_data!G591</f>
        <v>42</v>
      </c>
      <c r="H588">
        <f>Clean_data!H591</f>
        <v>1</v>
      </c>
      <c r="I588">
        <f>Clean_data!I591</f>
        <v>1.3</v>
      </c>
      <c r="J588">
        <f>Clean_data!J591</f>
        <v>7.5</v>
      </c>
      <c r="K588" t="b">
        <f>Clean_data!K591</f>
        <v>1</v>
      </c>
      <c r="L588">
        <f>Clean_data!L591</f>
        <v>10</v>
      </c>
      <c r="M588" t="str">
        <f>Clean_data!M591</f>
        <v>Monday</v>
      </c>
      <c r="N588" s="6">
        <f>Clean_data!N591</f>
        <v>9.3666666666666387</v>
      </c>
      <c r="O588" s="5">
        <f>Parameters!$B$3+Parameters!$B$4*I588+Parameters!$B$5*N588</f>
        <v>7.5056666666666558</v>
      </c>
      <c r="P588">
        <f t="shared" si="9"/>
        <v>4.2782490266449789E-6</v>
      </c>
    </row>
    <row r="589" spans="1:16" x14ac:dyDescent="0.3">
      <c r="A589" s="22">
        <f>Clean_data!A592</f>
        <v>44396</v>
      </c>
      <c r="B589" s="23">
        <f>Clean_data!B592</f>
        <v>0.43804398148148144</v>
      </c>
      <c r="C589" s="22">
        <f>Clean_data!C592</f>
        <v>44396</v>
      </c>
      <c r="D589" s="23">
        <f>Clean_data!D592</f>
        <v>0.44950231481481479</v>
      </c>
      <c r="E589">
        <f>Clean_data!E592</f>
        <v>1</v>
      </c>
      <c r="F589">
        <f>Clean_data!F592</f>
        <v>95</v>
      </c>
      <c r="G589">
        <f>Clean_data!G592</f>
        <v>138</v>
      </c>
      <c r="H589">
        <f>Clean_data!H592</f>
        <v>1</v>
      </c>
      <c r="I589">
        <f>Clean_data!I592</f>
        <v>6.71</v>
      </c>
      <c r="J589">
        <f>Clean_data!J592</f>
        <v>20.5</v>
      </c>
      <c r="K589" t="b">
        <f>Clean_data!K592</f>
        <v>0</v>
      </c>
      <c r="L589">
        <f>Clean_data!L592</f>
        <v>10</v>
      </c>
      <c r="M589" t="str">
        <f>Clean_data!M592</f>
        <v>Monday</v>
      </c>
      <c r="N589" s="6">
        <f>Clean_data!N592</f>
        <v>16.500000000000021</v>
      </c>
      <c r="O589" s="5">
        <f>Parameters!$B$3+Parameters!$B$4*I589+Parameters!$B$5*N589</f>
        <v>19.883000000000006</v>
      </c>
      <c r="P589">
        <f t="shared" si="9"/>
        <v>1.9146456772116491E-2</v>
      </c>
    </row>
    <row r="590" spans="1:16" x14ac:dyDescent="0.3">
      <c r="A590" s="22">
        <f>Clean_data!A593</f>
        <v>44396</v>
      </c>
      <c r="B590" s="23">
        <f>Clean_data!B593</f>
        <v>0.49357638888888888</v>
      </c>
      <c r="C590" s="22">
        <f>Clean_data!C593</f>
        <v>44396</v>
      </c>
      <c r="D590" s="23">
        <f>Clean_data!D593</f>
        <v>0.50777777777777777</v>
      </c>
      <c r="E590">
        <f>Clean_data!E593</f>
        <v>1</v>
      </c>
      <c r="F590">
        <f>Clean_data!F593</f>
        <v>97</v>
      </c>
      <c r="G590">
        <f>Clean_data!G593</f>
        <v>189</v>
      </c>
      <c r="H590">
        <f>Clean_data!H593</f>
        <v>2</v>
      </c>
      <c r="I590">
        <f>Clean_data!I593</f>
        <v>2.8</v>
      </c>
      <c r="J590">
        <f>Clean_data!J593</f>
        <v>14</v>
      </c>
      <c r="K590" t="b">
        <f>Clean_data!K593</f>
        <v>0</v>
      </c>
      <c r="L590">
        <f>Clean_data!L593</f>
        <v>11</v>
      </c>
      <c r="M590" t="str">
        <f>Clean_data!M593</f>
        <v>Monday</v>
      </c>
      <c r="N590" s="6">
        <f>Clean_data!N593</f>
        <v>20.45</v>
      </c>
      <c r="O590" s="5">
        <f>Parameters!$B$3+Parameters!$B$4*I590+Parameters!$B$5*N590</f>
        <v>14.3065</v>
      </c>
      <c r="P590">
        <f t="shared" si="9"/>
        <v>6.5664033830776132E-3</v>
      </c>
    </row>
    <row r="591" spans="1:16" x14ac:dyDescent="0.3">
      <c r="A591" s="22">
        <f>Clean_data!A594</f>
        <v>44396</v>
      </c>
      <c r="B591" s="23">
        <f>Clean_data!B594</f>
        <v>0.4848958333333333</v>
      </c>
      <c r="C591" s="22">
        <f>Clean_data!C594</f>
        <v>44396</v>
      </c>
      <c r="D591" s="23">
        <f>Clean_data!D594</f>
        <v>0.4927199074074074</v>
      </c>
      <c r="E591">
        <f>Clean_data!E594</f>
        <v>1</v>
      </c>
      <c r="F591">
        <f>Clean_data!F594</f>
        <v>40</v>
      </c>
      <c r="G591">
        <f>Clean_data!G594</f>
        <v>25</v>
      </c>
      <c r="H591">
        <f>Clean_data!H594</f>
        <v>1</v>
      </c>
      <c r="I591">
        <f>Clean_data!I594</f>
        <v>1.58</v>
      </c>
      <c r="J591">
        <f>Clean_data!J594</f>
        <v>9</v>
      </c>
      <c r="K591" t="b">
        <f>Clean_data!K594</f>
        <v>0</v>
      </c>
      <c r="L591">
        <f>Clean_data!L594</f>
        <v>11</v>
      </c>
      <c r="M591" t="str">
        <f>Clean_data!M594</f>
        <v>Monday</v>
      </c>
      <c r="N591" s="6">
        <f>Clean_data!N594</f>
        <v>11.266666666666696</v>
      </c>
      <c r="O591" s="5">
        <f>Parameters!$B$3+Parameters!$B$4*I591+Parameters!$B$5*N591</f>
        <v>8.7126666666666779</v>
      </c>
      <c r="P591">
        <f t="shared" si="9"/>
        <v>9.4759099140452087E-3</v>
      </c>
    </row>
    <row r="592" spans="1:16" x14ac:dyDescent="0.3">
      <c r="A592" s="22">
        <f>Clean_data!A595</f>
        <v>44396</v>
      </c>
      <c r="B592" s="23">
        <f>Clean_data!B595</f>
        <v>0.4823263888888889</v>
      </c>
      <c r="C592" s="22">
        <f>Clean_data!C595</f>
        <v>44396</v>
      </c>
      <c r="D592" s="23">
        <f>Clean_data!D595</f>
        <v>0.48798611111111106</v>
      </c>
      <c r="E592">
        <f>Clean_data!E595</f>
        <v>1</v>
      </c>
      <c r="F592">
        <f>Clean_data!F595</f>
        <v>41</v>
      </c>
      <c r="G592">
        <f>Clean_data!G595</f>
        <v>151</v>
      </c>
      <c r="H592">
        <f>Clean_data!H595</f>
        <v>1</v>
      </c>
      <c r="I592">
        <f>Clean_data!I595</f>
        <v>1.35</v>
      </c>
      <c r="J592">
        <f>Clean_data!J595</f>
        <v>7.5</v>
      </c>
      <c r="K592" t="b">
        <f>Clean_data!K595</f>
        <v>1</v>
      </c>
      <c r="L592">
        <f>Clean_data!L595</f>
        <v>11</v>
      </c>
      <c r="M592" t="str">
        <f>Clean_data!M595</f>
        <v>Monday</v>
      </c>
      <c r="N592" s="6">
        <f>Clean_data!N595</f>
        <v>8.1499999999999151</v>
      </c>
      <c r="O592" s="5">
        <f>Parameters!$B$3+Parameters!$B$4*I592+Parameters!$B$5*N592</f>
        <v>7.1454999999999682</v>
      </c>
      <c r="P592">
        <f t="shared" si="9"/>
        <v>1.7587327688758394E-2</v>
      </c>
    </row>
    <row r="593" spans="1:16" x14ac:dyDescent="0.3">
      <c r="A593" s="22">
        <f>Clean_data!A596</f>
        <v>44396</v>
      </c>
      <c r="B593" s="23">
        <f>Clean_data!B596</f>
        <v>0.54373842592592592</v>
      </c>
      <c r="C593" s="22">
        <f>Clean_data!C596</f>
        <v>44396</v>
      </c>
      <c r="D593" s="23">
        <f>Clean_data!D596</f>
        <v>0.54998842592592589</v>
      </c>
      <c r="E593">
        <f>Clean_data!E596</f>
        <v>1</v>
      </c>
      <c r="F593">
        <f>Clean_data!F596</f>
        <v>25</v>
      </c>
      <c r="G593">
        <f>Clean_data!G596</f>
        <v>40</v>
      </c>
      <c r="H593">
        <f>Clean_data!H596</f>
        <v>1</v>
      </c>
      <c r="I593">
        <f>Clean_data!I596</f>
        <v>1.07</v>
      </c>
      <c r="J593">
        <f>Clean_data!J596</f>
        <v>7</v>
      </c>
      <c r="K593" t="b">
        <f>Clean_data!K596</f>
        <v>0</v>
      </c>
      <c r="L593">
        <f>Clean_data!L596</f>
        <v>13</v>
      </c>
      <c r="M593" t="str">
        <f>Clean_data!M596</f>
        <v>Monday</v>
      </c>
      <c r="N593" s="6">
        <f>Clean_data!N596</f>
        <v>8.999999999999968</v>
      </c>
      <c r="O593" s="5">
        <f>Parameters!$B$3+Parameters!$B$4*I593+Parameters!$B$5*N593</f>
        <v>6.9559999999999889</v>
      </c>
      <c r="P593">
        <f t="shared" si="9"/>
        <v>2.7832087406569632E-4</v>
      </c>
    </row>
    <row r="594" spans="1:16" x14ac:dyDescent="0.3">
      <c r="A594" s="22">
        <f>Clean_data!A597</f>
        <v>44396</v>
      </c>
      <c r="B594" s="23">
        <f>Clean_data!B597</f>
        <v>0.50778935185185181</v>
      </c>
      <c r="C594" s="22">
        <f>Clean_data!C597</f>
        <v>44396</v>
      </c>
      <c r="D594" s="23">
        <f>Clean_data!D597</f>
        <v>0.52655092592592589</v>
      </c>
      <c r="E594">
        <f>Clean_data!E597</f>
        <v>1</v>
      </c>
      <c r="F594">
        <f>Clean_data!F597</f>
        <v>75</v>
      </c>
      <c r="G594">
        <f>Clean_data!G597</f>
        <v>127</v>
      </c>
      <c r="H594">
        <f>Clean_data!H597</f>
        <v>1</v>
      </c>
      <c r="I594">
        <f>Clean_data!I597</f>
        <v>5.92</v>
      </c>
      <c r="J594">
        <f>Clean_data!J597</f>
        <v>22.5</v>
      </c>
      <c r="K594" t="b">
        <f>Clean_data!K597</f>
        <v>1</v>
      </c>
      <c r="L594">
        <f>Clean_data!L597</f>
        <v>12</v>
      </c>
      <c r="M594" t="str">
        <f>Clean_data!M597</f>
        <v>Monday</v>
      </c>
      <c r="N594" s="6">
        <f>Clean_data!N597</f>
        <v>27.01666666666668</v>
      </c>
      <c r="O594" s="5">
        <f>Parameters!$B$3+Parameters!$B$4*I594+Parameters!$B$5*N594</f>
        <v>22.352166666666669</v>
      </c>
      <c r="P594">
        <f t="shared" si="9"/>
        <v>9.7774389258806064E-4</v>
      </c>
    </row>
    <row r="595" spans="1:16" x14ac:dyDescent="0.3">
      <c r="A595" s="22">
        <f>Clean_data!A598</f>
        <v>44396</v>
      </c>
      <c r="B595" s="23">
        <f>Clean_data!B598</f>
        <v>0.56383101851851858</v>
      </c>
      <c r="C595" s="22">
        <f>Clean_data!C598</f>
        <v>44396</v>
      </c>
      <c r="D595" s="23">
        <f>Clean_data!D598</f>
        <v>0.58048611111111115</v>
      </c>
      <c r="E595">
        <f>Clean_data!E598</f>
        <v>1</v>
      </c>
      <c r="F595">
        <f>Clean_data!F598</f>
        <v>65</v>
      </c>
      <c r="G595">
        <f>Clean_data!G598</f>
        <v>71</v>
      </c>
      <c r="H595">
        <f>Clean_data!H598</f>
        <v>1</v>
      </c>
      <c r="I595">
        <f>Clean_data!I598</f>
        <v>4.45</v>
      </c>
      <c r="J595">
        <f>Clean_data!J598</f>
        <v>18.5</v>
      </c>
      <c r="K595" t="b">
        <f>Clean_data!K598</f>
        <v>0</v>
      </c>
      <c r="L595">
        <f>Clean_data!L598</f>
        <v>13</v>
      </c>
      <c r="M595" t="str">
        <f>Clean_data!M598</f>
        <v>Monday</v>
      </c>
      <c r="N595" s="6">
        <f>Clean_data!N598</f>
        <v>23.983333333333299</v>
      </c>
      <c r="O595" s="5">
        <f>Parameters!$B$3+Parameters!$B$4*I595+Parameters!$B$5*N595</f>
        <v>18.58383333333332</v>
      </c>
      <c r="P595">
        <f t="shared" si="9"/>
        <v>3.7817966033787084E-4</v>
      </c>
    </row>
    <row r="596" spans="1:16" x14ac:dyDescent="0.3">
      <c r="A596" s="22">
        <f>Clean_data!A599</f>
        <v>44396</v>
      </c>
      <c r="B596" s="23">
        <f>Clean_data!B599</f>
        <v>0.54972222222222222</v>
      </c>
      <c r="C596" s="22">
        <f>Clean_data!C599</f>
        <v>44396</v>
      </c>
      <c r="D596" s="23">
        <f>Clean_data!D599</f>
        <v>0.56126157407407407</v>
      </c>
      <c r="E596">
        <f>Clean_data!E599</f>
        <v>1</v>
      </c>
      <c r="F596">
        <f>Clean_data!F599</f>
        <v>25</v>
      </c>
      <c r="G596">
        <f>Clean_data!G599</f>
        <v>17</v>
      </c>
      <c r="H596">
        <f>Clean_data!H599</f>
        <v>1</v>
      </c>
      <c r="I596">
        <f>Clean_data!I599</f>
        <v>1.97</v>
      </c>
      <c r="J596">
        <f>Clean_data!J599</f>
        <v>12</v>
      </c>
      <c r="K596" t="b">
        <f>Clean_data!K599</f>
        <v>0</v>
      </c>
      <c r="L596">
        <f>Clean_data!L599</f>
        <v>13</v>
      </c>
      <c r="M596" t="str">
        <f>Clean_data!M599</f>
        <v>Monday</v>
      </c>
      <c r="N596" s="6">
        <f>Clean_data!N599</f>
        <v>16.616666666666653</v>
      </c>
      <c r="O596" s="5">
        <f>Parameters!$B$3+Parameters!$B$4*I596+Parameters!$B$5*N596</f>
        <v>11.39416666666666</v>
      </c>
      <c r="P596">
        <f t="shared" si="9"/>
        <v>3.2212450327897567E-2</v>
      </c>
    </row>
    <row r="597" spans="1:16" x14ac:dyDescent="0.3">
      <c r="A597" s="22">
        <f>Clean_data!A600</f>
        <v>44396</v>
      </c>
      <c r="B597" s="23">
        <f>Clean_data!B600</f>
        <v>0.59192129629629631</v>
      </c>
      <c r="C597" s="22">
        <f>Clean_data!C600</f>
        <v>44396</v>
      </c>
      <c r="D597" s="23">
        <f>Clean_data!D600</f>
        <v>0.60408564814814814</v>
      </c>
      <c r="E597">
        <f>Clean_data!E600</f>
        <v>1</v>
      </c>
      <c r="F597">
        <f>Clean_data!F600</f>
        <v>166</v>
      </c>
      <c r="G597">
        <f>Clean_data!G600</f>
        <v>244</v>
      </c>
      <c r="H597">
        <f>Clean_data!H600</f>
        <v>1</v>
      </c>
      <c r="I597">
        <f>Clean_data!I600</f>
        <v>3.38</v>
      </c>
      <c r="J597">
        <f>Clean_data!J600</f>
        <v>14</v>
      </c>
      <c r="K597" t="b">
        <f>Clean_data!K600</f>
        <v>1</v>
      </c>
      <c r="L597">
        <f>Clean_data!L600</f>
        <v>14</v>
      </c>
      <c r="M597" t="str">
        <f>Clean_data!M600</f>
        <v>Monday</v>
      </c>
      <c r="N597" s="6">
        <f>Clean_data!N600</f>
        <v>17.516666666666634</v>
      </c>
      <c r="O597" s="5">
        <f>Parameters!$B$3+Parameters!$B$4*I597+Parameters!$B$5*N597</f>
        <v>14.265166666666655</v>
      </c>
      <c r="P597">
        <f t="shared" si="9"/>
        <v>4.9290248585322043E-3</v>
      </c>
    </row>
    <row r="598" spans="1:16" x14ac:dyDescent="0.3">
      <c r="A598" s="22">
        <f>Clean_data!A601</f>
        <v>44396</v>
      </c>
      <c r="B598" s="23">
        <f>Clean_data!B601</f>
        <v>0.65857638888888892</v>
      </c>
      <c r="C598" s="22">
        <f>Clean_data!C601</f>
        <v>44396</v>
      </c>
      <c r="D598" s="23">
        <f>Clean_data!D601</f>
        <v>0.66415509259259264</v>
      </c>
      <c r="E598">
        <f>Clean_data!E601</f>
        <v>1</v>
      </c>
      <c r="F598">
        <f>Clean_data!F601</f>
        <v>42</v>
      </c>
      <c r="G598">
        <f>Clean_data!G601</f>
        <v>69</v>
      </c>
      <c r="H598">
        <f>Clean_data!H601</f>
        <v>1</v>
      </c>
      <c r="I598">
        <f>Clean_data!I601</f>
        <v>1.06</v>
      </c>
      <c r="J598">
        <f>Clean_data!J601</f>
        <v>7</v>
      </c>
      <c r="K598" t="b">
        <f>Clean_data!K601</f>
        <v>1</v>
      </c>
      <c r="L598">
        <f>Clean_data!L601</f>
        <v>15</v>
      </c>
      <c r="M598" t="str">
        <f>Clean_data!M601</f>
        <v>Monday</v>
      </c>
      <c r="N598" s="6">
        <f>Clean_data!N601</f>
        <v>8.0333333333333634</v>
      </c>
      <c r="O598" s="5">
        <f>Parameters!$B$3+Parameters!$B$4*I598+Parameters!$B$5*N598</f>
        <v>6.5803333333333445</v>
      </c>
      <c r="P598">
        <f t="shared" si="9"/>
        <v>2.6764618475928495E-2</v>
      </c>
    </row>
    <row r="599" spans="1:16" x14ac:dyDescent="0.3">
      <c r="A599" s="22">
        <f>Clean_data!A602</f>
        <v>44396</v>
      </c>
      <c r="B599" s="23">
        <f>Clean_data!B602</f>
        <v>0.66011574074074075</v>
      </c>
      <c r="C599" s="22">
        <f>Clean_data!C602</f>
        <v>44396</v>
      </c>
      <c r="D599" s="23">
        <f>Clean_data!D602</f>
        <v>0.7012152777777777</v>
      </c>
      <c r="E599">
        <f>Clean_data!E602</f>
        <v>1</v>
      </c>
      <c r="F599">
        <f>Clean_data!F602</f>
        <v>197</v>
      </c>
      <c r="G599">
        <f>Clean_data!G602</f>
        <v>191</v>
      </c>
      <c r="H599">
        <f>Clean_data!H602</f>
        <v>1</v>
      </c>
      <c r="I599">
        <f>Clean_data!I602</f>
        <v>6.16</v>
      </c>
      <c r="J599">
        <f>Clean_data!J602</f>
        <v>37.5</v>
      </c>
      <c r="K599" t="b">
        <f>Clean_data!K602</f>
        <v>0</v>
      </c>
      <c r="L599">
        <f>Clean_data!L602</f>
        <v>15</v>
      </c>
      <c r="M599" t="str">
        <f>Clean_data!M602</f>
        <v>Monday</v>
      </c>
      <c r="N599" s="6">
        <f>Clean_data!N602</f>
        <v>59.183333333333209</v>
      </c>
      <c r="O599" s="5">
        <f>Parameters!$B$3+Parameters!$B$4*I599+Parameters!$B$5*N599</f>
        <v>34.685833333333292</v>
      </c>
      <c r="P599">
        <f t="shared" si="9"/>
        <v>0.22832186131066048</v>
      </c>
    </row>
    <row r="600" spans="1:16" x14ac:dyDescent="0.3">
      <c r="A600" s="22">
        <f>Clean_data!A603</f>
        <v>44396</v>
      </c>
      <c r="B600" s="23">
        <f>Clean_data!B603</f>
        <v>0.6723958333333333</v>
      </c>
      <c r="C600" s="22">
        <f>Clean_data!C603</f>
        <v>44396</v>
      </c>
      <c r="D600" s="23">
        <f>Clean_data!D603</f>
        <v>0.68018518518518523</v>
      </c>
      <c r="E600">
        <f>Clean_data!E603</f>
        <v>1</v>
      </c>
      <c r="F600">
        <f>Clean_data!F603</f>
        <v>166</v>
      </c>
      <c r="G600">
        <f>Clean_data!G603</f>
        <v>74</v>
      </c>
      <c r="H600">
        <f>Clean_data!H603</f>
        <v>1</v>
      </c>
      <c r="I600">
        <f>Clean_data!I603</f>
        <v>1.39</v>
      </c>
      <c r="J600">
        <f>Clean_data!J603</f>
        <v>8.5</v>
      </c>
      <c r="K600" t="b">
        <f>Clean_data!K603</f>
        <v>1</v>
      </c>
      <c r="L600">
        <f>Clean_data!L603</f>
        <v>16</v>
      </c>
      <c r="M600" t="str">
        <f>Clean_data!M603</f>
        <v>Monday</v>
      </c>
      <c r="N600" s="6">
        <f>Clean_data!N603</f>
        <v>11.216666666666768</v>
      </c>
      <c r="O600" s="5">
        <f>Parameters!$B$3+Parameters!$B$4*I600+Parameters!$B$5*N600</f>
        <v>8.3521666666667045</v>
      </c>
      <c r="P600">
        <f t="shared" si="9"/>
        <v>2.6166497049986827E-3</v>
      </c>
    </row>
    <row r="601" spans="1:16" x14ac:dyDescent="0.3">
      <c r="A601" s="22">
        <f>Clean_data!A604</f>
        <v>44396</v>
      </c>
      <c r="B601" s="23">
        <f>Clean_data!B604</f>
        <v>0.69315972222222222</v>
      </c>
      <c r="C601" s="22">
        <f>Clean_data!C604</f>
        <v>44396</v>
      </c>
      <c r="D601" s="23">
        <f>Clean_data!D604</f>
        <v>0.71502314814814805</v>
      </c>
      <c r="E601">
        <f>Clean_data!E604</f>
        <v>1</v>
      </c>
      <c r="F601">
        <f>Clean_data!F604</f>
        <v>14</v>
      </c>
      <c r="G601">
        <f>Clean_data!G604</f>
        <v>55</v>
      </c>
      <c r="H601">
        <f>Clean_data!H604</f>
        <v>1</v>
      </c>
      <c r="I601">
        <f>Clean_data!I604</f>
        <v>7.92</v>
      </c>
      <c r="J601">
        <f>Clean_data!J604</f>
        <v>24.5</v>
      </c>
      <c r="K601" t="b">
        <f>Clean_data!K604</f>
        <v>0</v>
      </c>
      <c r="L601">
        <f>Clean_data!L604</f>
        <v>16</v>
      </c>
      <c r="M601" t="str">
        <f>Clean_data!M604</f>
        <v>Monday</v>
      </c>
      <c r="N601" s="6">
        <f>Clean_data!N604</f>
        <v>31.483333333333192</v>
      </c>
      <c r="O601" s="5">
        <f>Parameters!$B$3+Parameters!$B$4*I601+Parameters!$B$5*N601</f>
        <v>27.604833333333282</v>
      </c>
      <c r="P601">
        <f t="shared" si="9"/>
        <v>0.34921384640772368</v>
      </c>
    </row>
    <row r="602" spans="1:16" x14ac:dyDescent="0.3">
      <c r="A602" s="22">
        <f>Clean_data!A605</f>
        <v>44396</v>
      </c>
      <c r="B602" s="23">
        <f>Clean_data!B605</f>
        <v>0.68624999999999992</v>
      </c>
      <c r="C602" s="22">
        <f>Clean_data!C605</f>
        <v>44396</v>
      </c>
      <c r="D602" s="23">
        <f>Clean_data!D605</f>
        <v>0.69210648148148157</v>
      </c>
      <c r="E602">
        <f>Clean_data!E605</f>
        <v>1</v>
      </c>
      <c r="F602">
        <f>Clean_data!F605</f>
        <v>41</v>
      </c>
      <c r="G602">
        <f>Clean_data!G605</f>
        <v>42</v>
      </c>
      <c r="H602">
        <f>Clean_data!H605</f>
        <v>1</v>
      </c>
      <c r="I602">
        <f>Clean_data!I605</f>
        <v>1.24</v>
      </c>
      <c r="J602">
        <f>Clean_data!J605</f>
        <v>7</v>
      </c>
      <c r="K602" t="b">
        <f>Clean_data!K605</f>
        <v>1</v>
      </c>
      <c r="L602">
        <f>Clean_data!L605</f>
        <v>16</v>
      </c>
      <c r="M602" t="str">
        <f>Clean_data!M605</f>
        <v>Monday</v>
      </c>
      <c r="N602" s="6">
        <f>Clean_data!N605</f>
        <v>8.4333333333335858</v>
      </c>
      <c r="O602" s="5">
        <f>Parameters!$B$3+Parameters!$B$4*I602+Parameters!$B$5*N602</f>
        <v>7.0523333333334275</v>
      </c>
      <c r="P602">
        <f t="shared" si="9"/>
        <v>3.8835058530806773E-4</v>
      </c>
    </row>
    <row r="603" spans="1:16" x14ac:dyDescent="0.3">
      <c r="A603" s="22">
        <f>Clean_data!A606</f>
        <v>44396</v>
      </c>
      <c r="B603" s="23">
        <f>Clean_data!B606</f>
        <v>0.74528935185185186</v>
      </c>
      <c r="C603" s="22">
        <f>Clean_data!C606</f>
        <v>44396</v>
      </c>
      <c r="D603" s="23">
        <f>Clean_data!D606</f>
        <v>0.75916666666666666</v>
      </c>
      <c r="E603">
        <f>Clean_data!E606</f>
        <v>1</v>
      </c>
      <c r="F603">
        <f>Clean_data!F606</f>
        <v>41</v>
      </c>
      <c r="G603">
        <f>Clean_data!G606</f>
        <v>167</v>
      </c>
      <c r="H603">
        <f>Clean_data!H606</f>
        <v>1</v>
      </c>
      <c r="I603">
        <f>Clean_data!I606</f>
        <v>3.3</v>
      </c>
      <c r="J603">
        <f>Clean_data!J606</f>
        <v>14.5</v>
      </c>
      <c r="K603" t="b">
        <f>Clean_data!K606</f>
        <v>1</v>
      </c>
      <c r="L603">
        <f>Clean_data!L606</f>
        <v>17</v>
      </c>
      <c r="M603" t="str">
        <f>Clean_data!M606</f>
        <v>Monday</v>
      </c>
      <c r="N603" s="6">
        <f>Clean_data!N606</f>
        <v>19.983333333333313</v>
      </c>
      <c r="O603" s="5">
        <f>Parameters!$B$3+Parameters!$B$4*I603+Parameters!$B$5*N603</f>
        <v>15.033833333333327</v>
      </c>
      <c r="P603">
        <f t="shared" si="9"/>
        <v>1.8955779371712968E-2</v>
      </c>
    </row>
    <row r="604" spans="1:16" x14ac:dyDescent="0.3">
      <c r="A604" s="22">
        <f>Clean_data!A607</f>
        <v>44396</v>
      </c>
      <c r="B604" s="23">
        <f>Clean_data!B607</f>
        <v>0.71635416666666663</v>
      </c>
      <c r="C604" s="22">
        <f>Clean_data!C607</f>
        <v>44396</v>
      </c>
      <c r="D604" s="23">
        <f>Clean_data!D607</f>
        <v>0.71920138888888896</v>
      </c>
      <c r="E604">
        <f>Clean_data!E607</f>
        <v>1</v>
      </c>
      <c r="F604">
        <f>Clean_data!F607</f>
        <v>7</v>
      </c>
      <c r="G604">
        <f>Clean_data!G607</f>
        <v>146</v>
      </c>
      <c r="H604">
        <f>Clean_data!H607</f>
        <v>1</v>
      </c>
      <c r="I604">
        <f>Clean_data!I607</f>
        <v>0.86</v>
      </c>
      <c r="J604">
        <f>Clean_data!J607</f>
        <v>5</v>
      </c>
      <c r="K604" t="b">
        <f>Clean_data!K607</f>
        <v>0</v>
      </c>
      <c r="L604">
        <f>Clean_data!L607</f>
        <v>17</v>
      </c>
      <c r="M604" t="str">
        <f>Clean_data!M607</f>
        <v>Monday</v>
      </c>
      <c r="N604" s="6">
        <f>Clean_data!N607</f>
        <v>4.1000000000001613</v>
      </c>
      <c r="O604" s="5">
        <f>Parameters!$B$3+Parameters!$B$4*I604+Parameters!$B$5*N604</f>
        <v>4.7650000000000601</v>
      </c>
      <c r="P604">
        <f t="shared" si="9"/>
        <v>1.1589716684149227E-2</v>
      </c>
    </row>
    <row r="605" spans="1:16" x14ac:dyDescent="0.3">
      <c r="A605" s="22">
        <f>Clean_data!A608</f>
        <v>44396</v>
      </c>
      <c r="B605" s="23">
        <f>Clean_data!B608</f>
        <v>0.71466435185185195</v>
      </c>
      <c r="C605" s="22">
        <f>Clean_data!C608</f>
        <v>44396</v>
      </c>
      <c r="D605" s="23">
        <f>Clean_data!D608</f>
        <v>0.72211805555555564</v>
      </c>
      <c r="E605">
        <f>Clean_data!E608</f>
        <v>1</v>
      </c>
      <c r="F605">
        <f>Clean_data!F608</f>
        <v>181</v>
      </c>
      <c r="G605">
        <f>Clean_data!G608</f>
        <v>25</v>
      </c>
      <c r="H605">
        <f>Clean_data!H608</f>
        <v>1</v>
      </c>
      <c r="I605">
        <f>Clean_data!I608</f>
        <v>1.45</v>
      </c>
      <c r="J605">
        <f>Clean_data!J608</f>
        <v>9</v>
      </c>
      <c r="K605" t="b">
        <f>Clean_data!K608</f>
        <v>0</v>
      </c>
      <c r="L605">
        <f>Clean_data!L608</f>
        <v>17</v>
      </c>
      <c r="M605" t="str">
        <f>Clean_data!M608</f>
        <v>Monday</v>
      </c>
      <c r="N605" s="6">
        <f>Clean_data!N608</f>
        <v>10.733333333333306</v>
      </c>
      <c r="O605" s="5">
        <f>Parameters!$B$3+Parameters!$B$4*I605+Parameters!$B$5*N605</f>
        <v>8.2813333333333219</v>
      </c>
      <c r="P605">
        <f t="shared" si="9"/>
        <v>6.2366983309184706E-2</v>
      </c>
    </row>
    <row r="606" spans="1:16" x14ac:dyDescent="0.3">
      <c r="A606" s="22">
        <f>Clean_data!A609</f>
        <v>44396</v>
      </c>
      <c r="B606" s="23">
        <f>Clean_data!B609</f>
        <v>0.71979166666666661</v>
      </c>
      <c r="C606" s="22">
        <f>Clean_data!C609</f>
        <v>44396</v>
      </c>
      <c r="D606" s="23">
        <f>Clean_data!D609</f>
        <v>0.73223379629629637</v>
      </c>
      <c r="E606">
        <f>Clean_data!E609</f>
        <v>1</v>
      </c>
      <c r="F606">
        <f>Clean_data!F609</f>
        <v>26</v>
      </c>
      <c r="G606">
        <f>Clean_data!G609</f>
        <v>67</v>
      </c>
      <c r="H606">
        <f>Clean_data!H609</f>
        <v>1</v>
      </c>
      <c r="I606">
        <f>Clean_data!I609</f>
        <v>2.4300000000000002</v>
      </c>
      <c r="J606">
        <f>Clean_data!J609</f>
        <v>13</v>
      </c>
      <c r="K606" t="b">
        <f>Clean_data!K609</f>
        <v>0</v>
      </c>
      <c r="L606">
        <f>Clean_data!L609</f>
        <v>17</v>
      </c>
      <c r="M606" t="str">
        <f>Clean_data!M609</f>
        <v>Monday</v>
      </c>
      <c r="N606" s="6">
        <f>Clean_data!N609</f>
        <v>17.916666666666856</v>
      </c>
      <c r="O606" s="5">
        <f>Parameters!$B$3+Parameters!$B$4*I606+Parameters!$B$5*N606</f>
        <v>12.703166666666737</v>
      </c>
      <c r="P606">
        <f t="shared" si="9"/>
        <v>6.9360679970402661E-3</v>
      </c>
    </row>
    <row r="607" spans="1:16" x14ac:dyDescent="0.3">
      <c r="A607" s="22">
        <f>Clean_data!A610</f>
        <v>44396</v>
      </c>
      <c r="B607" s="23">
        <f>Clean_data!B610</f>
        <v>0.76894675925925926</v>
      </c>
      <c r="C607" s="22">
        <f>Clean_data!C610</f>
        <v>44396</v>
      </c>
      <c r="D607" s="23">
        <f>Clean_data!D610</f>
        <v>0.77829861111111109</v>
      </c>
      <c r="E607">
        <f>Clean_data!E610</f>
        <v>1</v>
      </c>
      <c r="F607">
        <f>Clean_data!F610</f>
        <v>52</v>
      </c>
      <c r="G607">
        <f>Clean_data!G610</f>
        <v>181</v>
      </c>
      <c r="H607">
        <f>Clean_data!H610</f>
        <v>1</v>
      </c>
      <c r="I607">
        <f>Clean_data!I610</f>
        <v>1.81</v>
      </c>
      <c r="J607">
        <f>Clean_data!J610</f>
        <v>9</v>
      </c>
      <c r="K607" t="b">
        <f>Clean_data!K610</f>
        <v>0</v>
      </c>
      <c r="L607">
        <f>Clean_data!L610</f>
        <v>18</v>
      </c>
      <c r="M607" t="str">
        <f>Clean_data!M610</f>
        <v>Monday</v>
      </c>
      <c r="N607" s="6">
        <f>Clean_data!N610</f>
        <v>13.46666666666664</v>
      </c>
      <c r="O607" s="5">
        <f>Parameters!$B$3+Parameters!$B$4*I607+Parameters!$B$5*N607</f>
        <v>9.9406666666666581</v>
      </c>
      <c r="P607">
        <f t="shared" si="9"/>
        <v>8.9013524690942494E-2</v>
      </c>
    </row>
    <row r="608" spans="1:16" x14ac:dyDescent="0.3">
      <c r="A608" s="22">
        <f>Clean_data!A611</f>
        <v>44396</v>
      </c>
      <c r="B608" s="23">
        <f>Clean_data!B611</f>
        <v>0.81752314814814808</v>
      </c>
      <c r="C608" s="22">
        <f>Clean_data!C611</f>
        <v>44396</v>
      </c>
      <c r="D608" s="23">
        <f>Clean_data!D611</f>
        <v>0.83708333333333329</v>
      </c>
      <c r="E608">
        <f>Clean_data!E611</f>
        <v>1</v>
      </c>
      <c r="F608">
        <f>Clean_data!F611</f>
        <v>43</v>
      </c>
      <c r="G608">
        <f>Clean_data!G611</f>
        <v>243</v>
      </c>
      <c r="H608">
        <f>Clean_data!H611</f>
        <v>1</v>
      </c>
      <c r="I608">
        <f>Clean_data!I611</f>
        <v>5.54</v>
      </c>
      <c r="J608">
        <f>Clean_data!J611</f>
        <v>22</v>
      </c>
      <c r="K608" t="b">
        <f>Clean_data!K611</f>
        <v>1</v>
      </c>
      <c r="L608">
        <f>Clean_data!L611</f>
        <v>19</v>
      </c>
      <c r="M608" t="str">
        <f>Clean_data!M611</f>
        <v>Monday</v>
      </c>
      <c r="N608" s="6">
        <f>Clean_data!N611</f>
        <v>28.1666666666667</v>
      </c>
      <c r="O608" s="5">
        <f>Parameters!$B$3+Parameters!$B$4*I608+Parameters!$B$5*N608</f>
        <v>22.093666666666678</v>
      </c>
      <c r="P608">
        <f t="shared" si="9"/>
        <v>3.9710223643788948E-4</v>
      </c>
    </row>
    <row r="609" spans="1:16" x14ac:dyDescent="0.3">
      <c r="A609" s="22">
        <f>Clean_data!A612</f>
        <v>44396</v>
      </c>
      <c r="B609" s="23">
        <f>Clean_data!B612</f>
        <v>0.80334490740740738</v>
      </c>
      <c r="C609" s="22">
        <f>Clean_data!C612</f>
        <v>44396</v>
      </c>
      <c r="D609" s="23">
        <f>Clean_data!D612</f>
        <v>0.8122800925925926</v>
      </c>
      <c r="E609">
        <f>Clean_data!E612</f>
        <v>1</v>
      </c>
      <c r="F609">
        <f>Clean_data!F612</f>
        <v>119</v>
      </c>
      <c r="G609">
        <f>Clean_data!G612</f>
        <v>244</v>
      </c>
      <c r="H609">
        <f>Clean_data!H612</f>
        <v>1</v>
      </c>
      <c r="I609">
        <f>Clean_data!I612</f>
        <v>2.0299999999999998</v>
      </c>
      <c r="J609">
        <f>Clean_data!J612</f>
        <v>10.5</v>
      </c>
      <c r="K609" t="b">
        <f>Clean_data!K612</f>
        <v>1</v>
      </c>
      <c r="L609">
        <f>Clean_data!L612</f>
        <v>19</v>
      </c>
      <c r="M609" t="str">
        <f>Clean_data!M612</f>
        <v>Monday</v>
      </c>
      <c r="N609" s="6">
        <f>Clean_data!N612</f>
        <v>12.866666666666706</v>
      </c>
      <c r="O609" s="5">
        <f>Parameters!$B$3+Parameters!$B$4*I609+Parameters!$B$5*N609</f>
        <v>10.114666666666682</v>
      </c>
      <c r="P609">
        <f t="shared" si="9"/>
        <v>1.4679848844361196E-2</v>
      </c>
    </row>
    <row r="610" spans="1:16" x14ac:dyDescent="0.3">
      <c r="A610" s="22">
        <f>Clean_data!A613</f>
        <v>44396</v>
      </c>
      <c r="B610" s="23">
        <f>Clean_data!B613</f>
        <v>0.90109953703703705</v>
      </c>
      <c r="C610" s="22">
        <f>Clean_data!C613</f>
        <v>44396</v>
      </c>
      <c r="D610" s="23">
        <f>Clean_data!D613</f>
        <v>0.90788194444444448</v>
      </c>
      <c r="E610">
        <f>Clean_data!E613</f>
        <v>1</v>
      </c>
      <c r="F610">
        <f>Clean_data!F613</f>
        <v>173</v>
      </c>
      <c r="G610">
        <f>Clean_data!G613</f>
        <v>82</v>
      </c>
      <c r="H610">
        <f>Clean_data!H613</f>
        <v>1</v>
      </c>
      <c r="I610">
        <f>Clean_data!I613</f>
        <v>1.55</v>
      </c>
      <c r="J610">
        <f>Clean_data!J613</f>
        <v>8</v>
      </c>
      <c r="K610" t="b">
        <f>Clean_data!K613</f>
        <v>0</v>
      </c>
      <c r="L610">
        <f>Clean_data!L613</f>
        <v>21</v>
      </c>
      <c r="M610" t="str">
        <f>Clean_data!M613</f>
        <v>Monday</v>
      </c>
      <c r="N610" s="6">
        <f>Clean_data!N613</f>
        <v>9.7666666666667012</v>
      </c>
      <c r="O610" s="5">
        <f>Parameters!$B$3+Parameters!$B$4*I610+Parameters!$B$5*N610</f>
        <v>8.1036666666666797</v>
      </c>
      <c r="P610">
        <f t="shared" si="9"/>
        <v>1.3261623682012823E-3</v>
      </c>
    </row>
    <row r="611" spans="1:16" x14ac:dyDescent="0.3">
      <c r="A611" s="22">
        <f>Clean_data!A614</f>
        <v>44396</v>
      </c>
      <c r="B611" s="23">
        <f>Clean_data!B614</f>
        <v>0.92986111111111114</v>
      </c>
      <c r="C611" s="22">
        <f>Clean_data!C614</f>
        <v>44396</v>
      </c>
      <c r="D611" s="23">
        <f>Clean_data!D614</f>
        <v>0.93334490740740739</v>
      </c>
      <c r="E611">
        <f>Clean_data!E614</f>
        <v>1</v>
      </c>
      <c r="F611">
        <f>Clean_data!F614</f>
        <v>166</v>
      </c>
      <c r="G611">
        <f>Clean_data!G614</f>
        <v>152</v>
      </c>
      <c r="H611">
        <f>Clean_data!H614</f>
        <v>1</v>
      </c>
      <c r="I611">
        <f>Clean_data!I614</f>
        <v>0.68</v>
      </c>
      <c r="J611">
        <f>Clean_data!J614</f>
        <v>5.5</v>
      </c>
      <c r="K611" t="b">
        <f>Clean_data!K614</f>
        <v>1</v>
      </c>
      <c r="L611">
        <f>Clean_data!L614</f>
        <v>22</v>
      </c>
      <c r="M611" t="str">
        <f>Clean_data!M614</f>
        <v>Monday</v>
      </c>
      <c r="N611" s="6">
        <f>Clean_data!N614</f>
        <v>5.0166666666665982</v>
      </c>
      <c r="O611" s="5">
        <f>Parameters!$B$3+Parameters!$B$4*I611+Parameters!$B$5*N611</f>
        <v>4.7801666666666414</v>
      </c>
      <c r="P611">
        <f t="shared" si="9"/>
        <v>0.10839789988727387</v>
      </c>
    </row>
    <row r="612" spans="1:16" x14ac:dyDescent="0.3">
      <c r="A612" s="22">
        <f>Clean_data!A615</f>
        <v>44396</v>
      </c>
      <c r="B612" s="23">
        <f>Clean_data!B615</f>
        <v>0.84880787037037031</v>
      </c>
      <c r="C612" s="22">
        <f>Clean_data!C615</f>
        <v>44396</v>
      </c>
      <c r="D612" s="23">
        <f>Clean_data!D615</f>
        <v>0.86621527777777774</v>
      </c>
      <c r="E612">
        <f>Clean_data!E615</f>
        <v>1</v>
      </c>
      <c r="F612">
        <f>Clean_data!F615</f>
        <v>97</v>
      </c>
      <c r="G612">
        <f>Clean_data!G615</f>
        <v>55</v>
      </c>
      <c r="H612">
        <f>Clean_data!H615</f>
        <v>2</v>
      </c>
      <c r="I612">
        <f>Clean_data!I615</f>
        <v>12.73</v>
      </c>
      <c r="J612">
        <f>Clean_data!J615</f>
        <v>37</v>
      </c>
      <c r="K612" t="b">
        <f>Clean_data!K615</f>
        <v>0</v>
      </c>
      <c r="L612">
        <f>Clean_data!L615</f>
        <v>20</v>
      </c>
      <c r="M612" t="str">
        <f>Clean_data!M615</f>
        <v>Monday</v>
      </c>
      <c r="N612" s="6">
        <f>Clean_data!N615</f>
        <v>25.066666666666695</v>
      </c>
      <c r="O612" s="5">
        <f>Parameters!$B$3+Parameters!$B$4*I612+Parameters!$B$5*N612</f>
        <v>33.88866666666668</v>
      </c>
      <c r="P612">
        <f t="shared" si="9"/>
        <v>0.2856528764123018</v>
      </c>
    </row>
    <row r="613" spans="1:16" x14ac:dyDescent="0.3">
      <c r="A613" s="22">
        <f>Clean_data!A616</f>
        <v>44396</v>
      </c>
      <c r="B613" s="23">
        <f>Clean_data!B616</f>
        <v>0.99834490740740733</v>
      </c>
      <c r="C613" s="22">
        <f>Clean_data!C616</f>
        <v>44396</v>
      </c>
      <c r="D613" s="23">
        <f>Clean_data!D616</f>
        <v>0.99909722222222219</v>
      </c>
      <c r="E613">
        <f>Clean_data!E616</f>
        <v>1</v>
      </c>
      <c r="F613">
        <f>Clean_data!F616</f>
        <v>75</v>
      </c>
      <c r="G613">
        <f>Clean_data!G616</f>
        <v>75</v>
      </c>
      <c r="H613">
        <f>Clean_data!H616</f>
        <v>1</v>
      </c>
      <c r="I613">
        <f>Clean_data!I616</f>
        <v>0.35</v>
      </c>
      <c r="J613">
        <f>Clean_data!J616</f>
        <v>3</v>
      </c>
      <c r="K613" t="b">
        <f>Clean_data!K616</f>
        <v>1</v>
      </c>
      <c r="L613">
        <f>Clean_data!L616</f>
        <v>23</v>
      </c>
      <c r="M613" t="str">
        <f>Clean_data!M616</f>
        <v>Monday</v>
      </c>
      <c r="N613" s="6">
        <f>Clean_data!N616</f>
        <v>1.0833333333333961</v>
      </c>
      <c r="O613" s="5">
        <f>Parameters!$B$3+Parameters!$B$4*I613+Parameters!$B$5*N613</f>
        <v>2.7308333333333565</v>
      </c>
      <c r="P613">
        <f t="shared" si="9"/>
        <v>2.6530617434640708E-2</v>
      </c>
    </row>
    <row r="614" spans="1:16" x14ac:dyDescent="0.3">
      <c r="A614" s="22">
        <f>Clean_data!A617</f>
        <v>44397</v>
      </c>
      <c r="B614" s="23">
        <f>Clean_data!B617</f>
        <v>0.3313888888888889</v>
      </c>
      <c r="C614" s="22">
        <f>Clean_data!C617</f>
        <v>44397</v>
      </c>
      <c r="D614" s="23">
        <f>Clean_data!D617</f>
        <v>0.33523148148148146</v>
      </c>
      <c r="E614">
        <f>Clean_data!E617</f>
        <v>1</v>
      </c>
      <c r="F614">
        <f>Clean_data!F617</f>
        <v>75</v>
      </c>
      <c r="G614">
        <f>Clean_data!G617</f>
        <v>168</v>
      </c>
      <c r="H614">
        <f>Clean_data!H617</f>
        <v>1</v>
      </c>
      <c r="I614">
        <f>Clean_data!I617</f>
        <v>1.59</v>
      </c>
      <c r="J614">
        <f>Clean_data!J617</f>
        <v>7</v>
      </c>
      <c r="K614" t="b">
        <f>Clean_data!K617</f>
        <v>1</v>
      </c>
      <c r="L614">
        <f>Clean_data!L617</f>
        <v>7</v>
      </c>
      <c r="M614" t="str">
        <f>Clean_data!M617</f>
        <v>Tuesday</v>
      </c>
      <c r="N614" s="6">
        <f>Clean_data!N617</f>
        <v>5.5333333333332924</v>
      </c>
      <c r="O614" s="5">
        <f>Parameters!$B$3+Parameters!$B$4*I614+Parameters!$B$5*N614</f>
        <v>6.6093333333333186</v>
      </c>
      <c r="P614">
        <f t="shared" si="9"/>
        <v>2.3091654898798105E-2</v>
      </c>
    </row>
    <row r="615" spans="1:16" x14ac:dyDescent="0.3">
      <c r="A615" s="22">
        <f>Clean_data!A618</f>
        <v>44397</v>
      </c>
      <c r="B615" s="23">
        <f>Clean_data!B618</f>
        <v>0.31260416666666663</v>
      </c>
      <c r="C615" s="22">
        <f>Clean_data!C618</f>
        <v>44397</v>
      </c>
      <c r="D615" s="23">
        <f>Clean_data!D618</f>
        <v>0.32197916666666665</v>
      </c>
      <c r="E615">
        <f>Clean_data!E618</f>
        <v>1</v>
      </c>
      <c r="F615">
        <f>Clean_data!F618</f>
        <v>130</v>
      </c>
      <c r="G615">
        <f>Clean_data!G618</f>
        <v>122</v>
      </c>
      <c r="H615">
        <f>Clean_data!H618</f>
        <v>1</v>
      </c>
      <c r="I615">
        <f>Clean_data!I618</f>
        <v>2.23</v>
      </c>
      <c r="J615">
        <f>Clean_data!J618</f>
        <v>11.5</v>
      </c>
      <c r="K615" t="b">
        <f>Clean_data!K618</f>
        <v>0</v>
      </c>
      <c r="L615">
        <f>Clean_data!L618</f>
        <v>7</v>
      </c>
      <c r="M615" t="str">
        <f>Clean_data!M618</f>
        <v>Tuesday</v>
      </c>
      <c r="N615" s="6">
        <f>Clean_data!N618</f>
        <v>13.500000000000032</v>
      </c>
      <c r="O615" s="5">
        <f>Parameters!$B$3+Parameters!$B$4*I615+Parameters!$B$5*N615</f>
        <v>10.709000000000012</v>
      </c>
      <c r="P615">
        <f t="shared" si="9"/>
        <v>5.8425716686897028E-2</v>
      </c>
    </row>
    <row r="616" spans="1:16" x14ac:dyDescent="0.3">
      <c r="A616" s="22">
        <f>Clean_data!A619</f>
        <v>44397</v>
      </c>
      <c r="B616" s="23">
        <f>Clean_data!B619</f>
        <v>0.36145833333333338</v>
      </c>
      <c r="C616" s="22">
        <f>Clean_data!C619</f>
        <v>44397</v>
      </c>
      <c r="D616" s="23">
        <f>Clean_data!D619</f>
        <v>0.36694444444444446</v>
      </c>
      <c r="E616">
        <f>Clean_data!E619</f>
        <v>1</v>
      </c>
      <c r="F616">
        <f>Clean_data!F619</f>
        <v>74</v>
      </c>
      <c r="G616">
        <f>Clean_data!G619</f>
        <v>74</v>
      </c>
      <c r="H616">
        <f>Clean_data!H619</f>
        <v>1</v>
      </c>
      <c r="I616">
        <f>Clean_data!I619</f>
        <v>0.91</v>
      </c>
      <c r="J616">
        <f>Clean_data!J619</f>
        <v>7</v>
      </c>
      <c r="K616" t="b">
        <f>Clean_data!K619</f>
        <v>1</v>
      </c>
      <c r="L616">
        <f>Clean_data!L619</f>
        <v>8</v>
      </c>
      <c r="M616" t="str">
        <f>Clean_data!M619</f>
        <v>Tuesday</v>
      </c>
      <c r="N616" s="6">
        <f>Clean_data!N619</f>
        <v>7.8999999999999559</v>
      </c>
      <c r="O616" s="5">
        <f>Parameters!$B$3+Parameters!$B$4*I616+Parameters!$B$5*N616</f>
        <v>6.2609999999999832</v>
      </c>
      <c r="P616">
        <f t="shared" si="9"/>
        <v>8.7225842517173968E-2</v>
      </c>
    </row>
    <row r="617" spans="1:16" x14ac:dyDescent="0.3">
      <c r="A617" s="22">
        <f>Clean_data!A620</f>
        <v>44397</v>
      </c>
      <c r="B617" s="23">
        <f>Clean_data!B620</f>
        <v>0.3845601851851852</v>
      </c>
      <c r="C617" s="22">
        <f>Clean_data!C620</f>
        <v>44397</v>
      </c>
      <c r="D617" s="23">
        <f>Clean_data!D620</f>
        <v>0.43896990740740738</v>
      </c>
      <c r="E617">
        <f>Clean_data!E620</f>
        <v>1</v>
      </c>
      <c r="F617">
        <f>Clean_data!F620</f>
        <v>76</v>
      </c>
      <c r="G617">
        <f>Clean_data!G620</f>
        <v>17</v>
      </c>
      <c r="H617">
        <f>Clean_data!H620</f>
        <v>1</v>
      </c>
      <c r="I617">
        <f>Clean_data!I620</f>
        <v>8.84</v>
      </c>
      <c r="J617">
        <f>Clean_data!J620</f>
        <v>49.5</v>
      </c>
      <c r="K617" t="b">
        <f>Clean_data!K620</f>
        <v>0</v>
      </c>
      <c r="L617">
        <f>Clean_data!L620</f>
        <v>9</v>
      </c>
      <c r="M617" t="str">
        <f>Clean_data!M620</f>
        <v>Tuesday</v>
      </c>
      <c r="N617" s="6">
        <f>Clean_data!N620</f>
        <v>78.349999999999937</v>
      </c>
      <c r="O617" s="5">
        <f>Parameters!$B$3+Parameters!$B$4*I617+Parameters!$B$5*N617</f>
        <v>46.60149999999998</v>
      </c>
      <c r="P617">
        <f t="shared" si="9"/>
        <v>0.18027965301546339</v>
      </c>
    </row>
    <row r="618" spans="1:16" x14ac:dyDescent="0.3">
      <c r="A618" s="22">
        <f>Clean_data!A621</f>
        <v>44397</v>
      </c>
      <c r="B618" s="23">
        <f>Clean_data!B621</f>
        <v>0.37365740740740744</v>
      </c>
      <c r="C618" s="22">
        <f>Clean_data!C621</f>
        <v>44397</v>
      </c>
      <c r="D618" s="23">
        <f>Clean_data!D621</f>
        <v>0.37936342592592592</v>
      </c>
      <c r="E618">
        <f>Clean_data!E621</f>
        <v>1</v>
      </c>
      <c r="F618">
        <f>Clean_data!F621</f>
        <v>74</v>
      </c>
      <c r="G618">
        <f>Clean_data!G621</f>
        <v>41</v>
      </c>
      <c r="H618">
        <f>Clean_data!H621</f>
        <v>1</v>
      </c>
      <c r="I618">
        <f>Clean_data!I621</f>
        <v>1.18</v>
      </c>
      <c r="J618">
        <f>Clean_data!J621</f>
        <v>7.5</v>
      </c>
      <c r="K618" t="b">
        <f>Clean_data!K621</f>
        <v>1</v>
      </c>
      <c r="L618">
        <f>Clean_data!L621</f>
        <v>8</v>
      </c>
      <c r="M618" t="str">
        <f>Clean_data!M621</f>
        <v>Tuesday</v>
      </c>
      <c r="N618" s="6">
        <f>Clean_data!N621</f>
        <v>8.2166666666666188</v>
      </c>
      <c r="O618" s="5">
        <f>Parameters!$B$3+Parameters!$B$4*I618+Parameters!$B$5*N618</f>
        <v>6.864166666666649</v>
      </c>
      <c r="P618">
        <f t="shared" si="9"/>
        <v>5.8897758083448049E-2</v>
      </c>
    </row>
    <row r="619" spans="1:16" x14ac:dyDescent="0.3">
      <c r="A619" s="22">
        <f>Clean_data!A622</f>
        <v>44397</v>
      </c>
      <c r="B619" s="23">
        <f>Clean_data!B622</f>
        <v>0.44398148148148148</v>
      </c>
      <c r="C619" s="22">
        <f>Clean_data!C622</f>
        <v>44397</v>
      </c>
      <c r="D619" s="23">
        <f>Clean_data!D622</f>
        <v>0.46026620370370369</v>
      </c>
      <c r="E619">
        <f>Clean_data!E622</f>
        <v>1</v>
      </c>
      <c r="F619">
        <f>Clean_data!F622</f>
        <v>51</v>
      </c>
      <c r="G619">
        <f>Clean_data!G622</f>
        <v>174</v>
      </c>
      <c r="H619">
        <f>Clean_data!H622</f>
        <v>1</v>
      </c>
      <c r="I619">
        <f>Clean_data!I622</f>
        <v>3.23</v>
      </c>
      <c r="J619">
        <f>Clean_data!J622</f>
        <v>16.5</v>
      </c>
      <c r="K619" t="b">
        <f>Clean_data!K622</f>
        <v>0</v>
      </c>
      <c r="L619">
        <f>Clean_data!L622</f>
        <v>10</v>
      </c>
      <c r="M619" t="str">
        <f>Clean_data!M622</f>
        <v>Tuesday</v>
      </c>
      <c r="N619" s="6">
        <f>Clean_data!N622</f>
        <v>23.449999999999989</v>
      </c>
      <c r="O619" s="5">
        <f>Parameters!$B$3+Parameters!$B$4*I619+Parameters!$B$5*N619</f>
        <v>16.190499999999997</v>
      </c>
      <c r="P619">
        <f t="shared" si="9"/>
        <v>5.9164479169884904E-3</v>
      </c>
    </row>
    <row r="620" spans="1:16" x14ac:dyDescent="0.3">
      <c r="A620" s="22">
        <f>Clean_data!A623</f>
        <v>44397</v>
      </c>
      <c r="B620" s="23">
        <f>Clean_data!B623</f>
        <v>0.49159722222222224</v>
      </c>
      <c r="C620" s="22">
        <f>Clean_data!C623</f>
        <v>44397</v>
      </c>
      <c r="D620" s="23">
        <f>Clean_data!D623</f>
        <v>0.52328703703703705</v>
      </c>
      <c r="E620">
        <f>Clean_data!E623</f>
        <v>1</v>
      </c>
      <c r="F620">
        <f>Clean_data!F623</f>
        <v>7</v>
      </c>
      <c r="G620">
        <f>Clean_data!G623</f>
        <v>89</v>
      </c>
      <c r="H620">
        <f>Clean_data!H623</f>
        <v>1</v>
      </c>
      <c r="I620">
        <f>Clean_data!I623</f>
        <v>11.76</v>
      </c>
      <c r="J620">
        <f>Clean_data!J623</f>
        <v>39.5</v>
      </c>
      <c r="K620" t="b">
        <f>Clean_data!K623</f>
        <v>0</v>
      </c>
      <c r="L620">
        <f>Clean_data!L623</f>
        <v>11</v>
      </c>
      <c r="M620" t="str">
        <f>Clean_data!M623</f>
        <v>Tuesday</v>
      </c>
      <c r="N620" s="6">
        <f>Clean_data!N623</f>
        <v>45.633333333333326</v>
      </c>
      <c r="O620" s="5">
        <f>Parameters!$B$3+Parameters!$B$4*I620+Parameters!$B$5*N620</f>
        <v>39.752333333333326</v>
      </c>
      <c r="P620">
        <f t="shared" si="9"/>
        <v>1.6017200946973472E-3</v>
      </c>
    </row>
    <row r="621" spans="1:16" x14ac:dyDescent="0.3">
      <c r="A621" s="22">
        <f>Clean_data!A624</f>
        <v>44397</v>
      </c>
      <c r="B621" s="23">
        <f>Clean_data!B624</f>
        <v>0.47386574074074073</v>
      </c>
      <c r="C621" s="22">
        <f>Clean_data!C624</f>
        <v>44397</v>
      </c>
      <c r="D621" s="23">
        <f>Clean_data!D624</f>
        <v>0.47538194444444448</v>
      </c>
      <c r="E621">
        <f>Clean_data!E624</f>
        <v>1</v>
      </c>
      <c r="F621">
        <f>Clean_data!F624</f>
        <v>82</v>
      </c>
      <c r="G621">
        <f>Clean_data!G624</f>
        <v>82</v>
      </c>
      <c r="H621">
        <f>Clean_data!H624</f>
        <v>1</v>
      </c>
      <c r="I621">
        <f>Clean_data!I624</f>
        <v>0.35</v>
      </c>
      <c r="J621">
        <f>Clean_data!J624</f>
        <v>3.5</v>
      </c>
      <c r="K621" t="b">
        <f>Clean_data!K624</f>
        <v>0</v>
      </c>
      <c r="L621">
        <f>Clean_data!L624</f>
        <v>11</v>
      </c>
      <c r="M621" t="str">
        <f>Clean_data!M624</f>
        <v>Tuesday</v>
      </c>
      <c r="N621" s="6">
        <f>Clean_data!N624</f>
        <v>2.1833333333334082</v>
      </c>
      <c r="O621" s="5">
        <f>Parameters!$B$3+Parameters!$B$4*I621+Parameters!$B$5*N621</f>
        <v>3.137833333333361</v>
      </c>
      <c r="P621">
        <f t="shared" si="9"/>
        <v>4.1801039287541274E-2</v>
      </c>
    </row>
    <row r="622" spans="1:16" x14ac:dyDescent="0.3">
      <c r="A622" s="22">
        <f>Clean_data!A625</f>
        <v>44397</v>
      </c>
      <c r="B622" s="23">
        <f>Clean_data!B625</f>
        <v>0.51181712962962966</v>
      </c>
      <c r="C622" s="22">
        <f>Clean_data!C625</f>
        <v>44397</v>
      </c>
      <c r="D622" s="23">
        <f>Clean_data!D625</f>
        <v>0.53737268518518522</v>
      </c>
      <c r="E622">
        <f>Clean_data!E625</f>
        <v>1</v>
      </c>
      <c r="F622">
        <f>Clean_data!F625</f>
        <v>61</v>
      </c>
      <c r="G622">
        <f>Clean_data!G625</f>
        <v>38</v>
      </c>
      <c r="H622">
        <f>Clean_data!H625</f>
        <v>1</v>
      </c>
      <c r="I622">
        <f>Clean_data!I625</f>
        <v>16.04</v>
      </c>
      <c r="J622">
        <f>Clean_data!J625</f>
        <v>47</v>
      </c>
      <c r="K622" t="b">
        <f>Clean_data!K625</f>
        <v>0</v>
      </c>
      <c r="L622">
        <f>Clean_data!L625</f>
        <v>12</v>
      </c>
      <c r="M622" t="str">
        <f>Clean_data!M625</f>
        <v>Tuesday</v>
      </c>
      <c r="N622" s="6">
        <f>Clean_data!N625</f>
        <v>36.799999999999997</v>
      </c>
      <c r="O622" s="5">
        <f>Parameters!$B$3+Parameters!$B$4*I622+Parameters!$B$5*N622</f>
        <v>44.188000000000002</v>
      </c>
      <c r="P622">
        <f t="shared" si="9"/>
        <v>0.17894776862496575</v>
      </c>
    </row>
    <row r="623" spans="1:16" x14ac:dyDescent="0.3">
      <c r="A623" s="22">
        <f>Clean_data!A626</f>
        <v>44397</v>
      </c>
      <c r="B623" s="23">
        <f>Clean_data!B626</f>
        <v>0.51905092592592594</v>
      </c>
      <c r="C623" s="22">
        <f>Clean_data!C626</f>
        <v>44397</v>
      </c>
      <c r="D623" s="23">
        <f>Clean_data!D626</f>
        <v>0.52318287037037037</v>
      </c>
      <c r="E623">
        <f>Clean_data!E626</f>
        <v>1</v>
      </c>
      <c r="F623">
        <f>Clean_data!F626</f>
        <v>41</v>
      </c>
      <c r="G623">
        <f>Clean_data!G626</f>
        <v>151</v>
      </c>
      <c r="H623">
        <f>Clean_data!H626</f>
        <v>1</v>
      </c>
      <c r="I623">
        <f>Clean_data!I626</f>
        <v>0.87</v>
      </c>
      <c r="J623">
        <f>Clean_data!J626</f>
        <v>6</v>
      </c>
      <c r="K623" t="b">
        <f>Clean_data!K626</f>
        <v>1</v>
      </c>
      <c r="L623">
        <f>Clean_data!L626</f>
        <v>12</v>
      </c>
      <c r="M623" t="str">
        <f>Clean_data!M626</f>
        <v>Tuesday</v>
      </c>
      <c r="N623" s="6">
        <f>Clean_data!N626</f>
        <v>5.9499999999999709</v>
      </c>
      <c r="O623" s="5">
        <f>Parameters!$B$3+Parameters!$B$4*I623+Parameters!$B$5*N623</f>
        <v>5.4674999999999887</v>
      </c>
      <c r="P623">
        <f t="shared" si="9"/>
        <v>5.1862139917697787E-2</v>
      </c>
    </row>
    <row r="624" spans="1:16" x14ac:dyDescent="0.3">
      <c r="A624" s="22">
        <f>Clean_data!A627</f>
        <v>44397</v>
      </c>
      <c r="B624" s="23">
        <f>Clean_data!B627</f>
        <v>0.54085648148148147</v>
      </c>
      <c r="C624" s="22">
        <f>Clean_data!C627</f>
        <v>44397</v>
      </c>
      <c r="D624" s="23">
        <f>Clean_data!D627</f>
        <v>0.54638888888888892</v>
      </c>
      <c r="E624">
        <f>Clean_data!E627</f>
        <v>1</v>
      </c>
      <c r="F624">
        <f>Clean_data!F627</f>
        <v>75</v>
      </c>
      <c r="G624">
        <f>Clean_data!G627</f>
        <v>75</v>
      </c>
      <c r="H624">
        <f>Clean_data!H627</f>
        <v>1</v>
      </c>
      <c r="I624">
        <f>Clean_data!I627</f>
        <v>1.03</v>
      </c>
      <c r="J624">
        <f>Clean_data!J627</f>
        <v>6.5</v>
      </c>
      <c r="K624" t="b">
        <f>Clean_data!K627</f>
        <v>1</v>
      </c>
      <c r="L624">
        <f>Clean_data!L627</f>
        <v>12</v>
      </c>
      <c r="M624" t="str">
        <f>Clean_data!M627</f>
        <v>Tuesday</v>
      </c>
      <c r="N624" s="6">
        <f>Clean_data!N627</f>
        <v>7.9666666666667396</v>
      </c>
      <c r="O624" s="5">
        <f>Parameters!$B$3+Parameters!$B$4*I624+Parameters!$B$5*N624</f>
        <v>6.5016666666666936</v>
      </c>
      <c r="P624">
        <f t="shared" si="9"/>
        <v>4.2724087842103855E-7</v>
      </c>
    </row>
    <row r="625" spans="1:16" x14ac:dyDescent="0.3">
      <c r="A625" s="22">
        <f>Clean_data!A628</f>
        <v>44397</v>
      </c>
      <c r="B625" s="23">
        <f>Clean_data!B628</f>
        <v>0.55634259259259256</v>
      </c>
      <c r="C625" s="22">
        <f>Clean_data!C628</f>
        <v>44397</v>
      </c>
      <c r="D625" s="23">
        <f>Clean_data!D628</f>
        <v>0.60365740740740736</v>
      </c>
      <c r="E625">
        <f>Clean_data!E628</f>
        <v>1</v>
      </c>
      <c r="F625">
        <f>Clean_data!F628</f>
        <v>193</v>
      </c>
      <c r="G625">
        <f>Clean_data!G628</f>
        <v>179</v>
      </c>
      <c r="H625">
        <f>Clean_data!H628</f>
        <v>1</v>
      </c>
      <c r="I625">
        <f>Clean_data!I628</f>
        <v>8.01</v>
      </c>
      <c r="J625">
        <f>Clean_data!J628</f>
        <v>42.5</v>
      </c>
      <c r="K625" t="b">
        <f>Clean_data!K628</f>
        <v>0</v>
      </c>
      <c r="L625">
        <f>Clean_data!L628</f>
        <v>13</v>
      </c>
      <c r="M625" t="str">
        <f>Clean_data!M628</f>
        <v>Tuesday</v>
      </c>
      <c r="N625" s="6">
        <f>Clean_data!N628</f>
        <v>68.133333333333326</v>
      </c>
      <c r="O625" s="5">
        <f>Parameters!$B$3+Parameters!$B$4*I625+Parameters!$B$5*N625</f>
        <v>41.327333333333328</v>
      </c>
      <c r="P625">
        <f t="shared" si="9"/>
        <v>3.3274518344060977E-2</v>
      </c>
    </row>
    <row r="626" spans="1:16" x14ac:dyDescent="0.3">
      <c r="A626" s="22">
        <f>Clean_data!A629</f>
        <v>44397</v>
      </c>
      <c r="B626" s="23">
        <f>Clean_data!B629</f>
        <v>0.59699074074074077</v>
      </c>
      <c r="C626" s="22">
        <f>Clean_data!C629</f>
        <v>44397</v>
      </c>
      <c r="D626" s="23">
        <f>Clean_data!D629</f>
        <v>0.60230324074074071</v>
      </c>
      <c r="E626">
        <f>Clean_data!E629</f>
        <v>1</v>
      </c>
      <c r="F626">
        <f>Clean_data!F629</f>
        <v>75</v>
      </c>
      <c r="G626">
        <f>Clean_data!G629</f>
        <v>74</v>
      </c>
      <c r="H626">
        <f>Clean_data!H629</f>
        <v>1</v>
      </c>
      <c r="I626">
        <f>Clean_data!I629</f>
        <v>1.35</v>
      </c>
      <c r="J626">
        <f>Clean_data!J629</f>
        <v>7</v>
      </c>
      <c r="K626" t="b">
        <f>Clean_data!K629</f>
        <v>1</v>
      </c>
      <c r="L626">
        <f>Clean_data!L629</f>
        <v>14</v>
      </c>
      <c r="M626" t="str">
        <f>Clean_data!M629</f>
        <v>Tuesday</v>
      </c>
      <c r="N626" s="6">
        <f>Clean_data!N629</f>
        <v>7.6499999999999169</v>
      </c>
      <c r="O626" s="5">
        <f>Parameters!$B$3+Parameters!$B$4*I626+Parameters!$B$5*N626</f>
        <v>6.9604999999999695</v>
      </c>
      <c r="P626">
        <f t="shared" si="9"/>
        <v>2.2415774728861681E-4</v>
      </c>
    </row>
    <row r="627" spans="1:16" x14ac:dyDescent="0.3">
      <c r="A627" s="22">
        <f>Clean_data!A630</f>
        <v>44397</v>
      </c>
      <c r="B627" s="23">
        <f>Clean_data!B630</f>
        <v>0.59923611111111108</v>
      </c>
      <c r="C627" s="22">
        <f>Clean_data!C630</f>
        <v>44397</v>
      </c>
      <c r="D627" s="23">
        <f>Clean_data!D630</f>
        <v>0.6116435185185185</v>
      </c>
      <c r="E627">
        <f>Clean_data!E630</f>
        <v>1</v>
      </c>
      <c r="F627">
        <f>Clean_data!F630</f>
        <v>42</v>
      </c>
      <c r="G627">
        <f>Clean_data!G630</f>
        <v>244</v>
      </c>
      <c r="H627">
        <f>Clean_data!H630</f>
        <v>2</v>
      </c>
      <c r="I627">
        <f>Clean_data!I630</f>
        <v>2.89</v>
      </c>
      <c r="J627">
        <f>Clean_data!J630</f>
        <v>14</v>
      </c>
      <c r="K627" t="b">
        <f>Clean_data!K630</f>
        <v>1</v>
      </c>
      <c r="L627">
        <f>Clean_data!L630</f>
        <v>14</v>
      </c>
      <c r="M627" t="str">
        <f>Clean_data!M630</f>
        <v>Tuesday</v>
      </c>
      <c r="N627" s="6">
        <f>Clean_data!N630</f>
        <v>17.866666666666688</v>
      </c>
      <c r="O627" s="5">
        <f>Parameters!$B$3+Parameters!$B$4*I627+Parameters!$B$5*N627</f>
        <v>13.512666666666675</v>
      </c>
      <c r="P627">
        <f t="shared" si="9"/>
        <v>1.7575640962388582E-2</v>
      </c>
    </row>
    <row r="628" spans="1:16" x14ac:dyDescent="0.3">
      <c r="A628" s="22">
        <f>Clean_data!A631</f>
        <v>44397</v>
      </c>
      <c r="B628" s="23">
        <f>Clean_data!B631</f>
        <v>0.64423611111111112</v>
      </c>
      <c r="C628" s="22">
        <f>Clean_data!C631</f>
        <v>44397</v>
      </c>
      <c r="D628" s="23">
        <f>Clean_data!D631</f>
        <v>0.65342592592592597</v>
      </c>
      <c r="E628">
        <f>Clean_data!E631</f>
        <v>1</v>
      </c>
      <c r="F628">
        <f>Clean_data!F631</f>
        <v>65</v>
      </c>
      <c r="G628">
        <f>Clean_data!G631</f>
        <v>97</v>
      </c>
      <c r="H628">
        <f>Clean_data!H631</f>
        <v>1</v>
      </c>
      <c r="I628">
        <f>Clean_data!I631</f>
        <v>1.31</v>
      </c>
      <c r="J628">
        <f>Clean_data!J631</f>
        <v>9.5</v>
      </c>
      <c r="K628" t="b">
        <f>Clean_data!K631</f>
        <v>0</v>
      </c>
      <c r="L628">
        <f>Clean_data!L631</f>
        <v>15</v>
      </c>
      <c r="M628" t="str">
        <f>Clean_data!M631</f>
        <v>Tuesday</v>
      </c>
      <c r="N628" s="6">
        <f>Clean_data!N631</f>
        <v>13.233333333333377</v>
      </c>
      <c r="O628" s="5">
        <f>Parameters!$B$3+Parameters!$B$4*I628+Parameters!$B$5*N628</f>
        <v>8.9543333333333486</v>
      </c>
      <c r="P628">
        <f t="shared" si="9"/>
        <v>3.3252292496492641E-2</v>
      </c>
    </row>
    <row r="629" spans="1:16" x14ac:dyDescent="0.3">
      <c r="A629" s="22">
        <f>Clean_data!A632</f>
        <v>44397</v>
      </c>
      <c r="B629" s="23">
        <f>Clean_data!B632</f>
        <v>0.70160879629629624</v>
      </c>
      <c r="C629" s="22">
        <f>Clean_data!C632</f>
        <v>44397</v>
      </c>
      <c r="D629" s="23">
        <f>Clean_data!D632</f>
        <v>0.74527777777777782</v>
      </c>
      <c r="E629">
        <f>Clean_data!E632</f>
        <v>1</v>
      </c>
      <c r="F629">
        <f>Clean_data!F632</f>
        <v>82</v>
      </c>
      <c r="G629">
        <f>Clean_data!G632</f>
        <v>130</v>
      </c>
      <c r="H629">
        <f>Clean_data!H632</f>
        <v>2</v>
      </c>
      <c r="I629">
        <f>Clean_data!I632</f>
        <v>7</v>
      </c>
      <c r="J629">
        <f>Clean_data!J632</f>
        <v>38.5</v>
      </c>
      <c r="K629" t="b">
        <f>Clean_data!K632</f>
        <v>0</v>
      </c>
      <c r="L629">
        <f>Clean_data!L632</f>
        <v>16</v>
      </c>
      <c r="M629" t="str">
        <f>Clean_data!M632</f>
        <v>Tuesday</v>
      </c>
      <c r="N629" s="6">
        <f>Clean_data!N632</f>
        <v>62.883333333333468</v>
      </c>
      <c r="O629" s="5">
        <f>Parameters!$B$3+Parameters!$B$4*I629+Parameters!$B$5*N629</f>
        <v>37.566833333333385</v>
      </c>
      <c r="P629">
        <f t="shared" si="9"/>
        <v>2.3180022123531322E-2</v>
      </c>
    </row>
    <row r="630" spans="1:16" x14ac:dyDescent="0.3">
      <c r="A630" s="22">
        <f>Clean_data!A633</f>
        <v>44397</v>
      </c>
      <c r="B630" s="23">
        <f>Clean_data!B633</f>
        <v>0.71532407407407417</v>
      </c>
      <c r="C630" s="22">
        <f>Clean_data!C633</f>
        <v>44397</v>
      </c>
      <c r="D630" s="23">
        <f>Clean_data!D633</f>
        <v>0.72056712962962965</v>
      </c>
      <c r="E630">
        <f>Clean_data!E633</f>
        <v>1</v>
      </c>
      <c r="F630">
        <f>Clean_data!F633</f>
        <v>7</v>
      </c>
      <c r="G630">
        <f>Clean_data!G633</f>
        <v>226</v>
      </c>
      <c r="H630">
        <f>Clean_data!H633</f>
        <v>1</v>
      </c>
      <c r="I630">
        <f>Clean_data!I633</f>
        <v>0.97</v>
      </c>
      <c r="J630">
        <f>Clean_data!J633</f>
        <v>6.5</v>
      </c>
      <c r="K630" t="b">
        <f>Clean_data!K633</f>
        <v>0</v>
      </c>
      <c r="L630">
        <f>Clean_data!L633</f>
        <v>17</v>
      </c>
      <c r="M630" t="str">
        <f>Clean_data!M633</f>
        <v>Tuesday</v>
      </c>
      <c r="N630" s="6">
        <f>Clean_data!N633</f>
        <v>7.5499999999999012</v>
      </c>
      <c r="O630" s="5">
        <f>Parameters!$B$3+Parameters!$B$4*I630+Parameters!$B$5*N630</f>
        <v>6.2394999999999632</v>
      </c>
      <c r="P630">
        <f t="shared" si="9"/>
        <v>1.0875911531375843E-2</v>
      </c>
    </row>
    <row r="631" spans="1:16" x14ac:dyDescent="0.3">
      <c r="A631" s="22">
        <f>Clean_data!A634</f>
        <v>44397</v>
      </c>
      <c r="B631" s="23">
        <f>Clean_data!B634</f>
        <v>0.72614583333333327</v>
      </c>
      <c r="C631" s="22">
        <f>Clean_data!C634</f>
        <v>44397</v>
      </c>
      <c r="D631" s="23">
        <f>Clean_data!D634</f>
        <v>0.74163194444444447</v>
      </c>
      <c r="E631">
        <f>Clean_data!E634</f>
        <v>1</v>
      </c>
      <c r="F631">
        <f>Clean_data!F634</f>
        <v>127</v>
      </c>
      <c r="G631">
        <f>Clean_data!G634</f>
        <v>47</v>
      </c>
      <c r="H631">
        <f>Clean_data!H634</f>
        <v>1</v>
      </c>
      <c r="I631">
        <f>Clean_data!I634</f>
        <v>4.32</v>
      </c>
      <c r="J631">
        <f>Clean_data!J634</f>
        <v>16.5</v>
      </c>
      <c r="K631" t="b">
        <f>Clean_data!K634</f>
        <v>1</v>
      </c>
      <c r="L631">
        <f>Clean_data!L634</f>
        <v>17</v>
      </c>
      <c r="M631" t="str">
        <f>Clean_data!M634</f>
        <v>Tuesday</v>
      </c>
      <c r="N631" s="6">
        <f>Clean_data!N634</f>
        <v>22.300000000000129</v>
      </c>
      <c r="O631" s="5">
        <f>Parameters!$B$3+Parameters!$B$4*I631+Parameters!$B$5*N631</f>
        <v>17.727000000000046</v>
      </c>
      <c r="P631">
        <f t="shared" si="9"/>
        <v>8.492858351667569E-2</v>
      </c>
    </row>
    <row r="632" spans="1:16" x14ac:dyDescent="0.3">
      <c r="A632" s="22">
        <f>Clean_data!A635</f>
        <v>44397</v>
      </c>
      <c r="B632" s="23">
        <f>Clean_data!B635</f>
        <v>0.77193287037037039</v>
      </c>
      <c r="C632" s="22">
        <f>Clean_data!C635</f>
        <v>44397</v>
      </c>
      <c r="D632" s="23">
        <f>Clean_data!D635</f>
        <v>0.77574074074074073</v>
      </c>
      <c r="E632">
        <f>Clean_data!E635</f>
        <v>1</v>
      </c>
      <c r="F632">
        <f>Clean_data!F635</f>
        <v>197</v>
      </c>
      <c r="G632">
        <f>Clean_data!G635</f>
        <v>197</v>
      </c>
      <c r="H632">
        <f>Clean_data!H635</f>
        <v>1</v>
      </c>
      <c r="I632">
        <f>Clean_data!I635</f>
        <v>1.18</v>
      </c>
      <c r="J632">
        <f>Clean_data!J635</f>
        <v>6</v>
      </c>
      <c r="K632" t="b">
        <f>Clean_data!K635</f>
        <v>0</v>
      </c>
      <c r="L632">
        <f>Clean_data!L635</f>
        <v>18</v>
      </c>
      <c r="M632" t="str">
        <f>Clean_data!M635</f>
        <v>Tuesday</v>
      </c>
      <c r="N632" s="6">
        <f>Clean_data!N635</f>
        <v>5.4833333333332845</v>
      </c>
      <c r="O632" s="5">
        <f>Parameters!$B$3+Parameters!$B$4*I632+Parameters!$B$5*N632</f>
        <v>5.8528333333333151</v>
      </c>
      <c r="P632">
        <f t="shared" si="9"/>
        <v>3.7004347372127239E-3</v>
      </c>
    </row>
    <row r="633" spans="1:16" x14ac:dyDescent="0.3">
      <c r="A633" s="22">
        <f>Clean_data!A636</f>
        <v>44397</v>
      </c>
      <c r="B633" s="23">
        <f>Clean_data!B636</f>
        <v>0.79431712962962964</v>
      </c>
      <c r="C633" s="22">
        <f>Clean_data!C636</f>
        <v>44397</v>
      </c>
      <c r="D633" s="23">
        <f>Clean_data!D636</f>
        <v>0.8067939814814814</v>
      </c>
      <c r="E633">
        <f>Clean_data!E636</f>
        <v>1</v>
      </c>
      <c r="F633">
        <f>Clean_data!F636</f>
        <v>166</v>
      </c>
      <c r="G633">
        <f>Clean_data!G636</f>
        <v>127</v>
      </c>
      <c r="H633">
        <f>Clean_data!H636</f>
        <v>1</v>
      </c>
      <c r="I633">
        <f>Clean_data!I636</f>
        <v>6.07</v>
      </c>
      <c r="J633">
        <f>Clean_data!J636</f>
        <v>19.5</v>
      </c>
      <c r="K633" t="b">
        <f>Clean_data!K636</f>
        <v>1</v>
      </c>
      <c r="L633">
        <f>Clean_data!L636</f>
        <v>19</v>
      </c>
      <c r="M633" t="str">
        <f>Clean_data!M636</f>
        <v>Tuesday</v>
      </c>
      <c r="N633" s="6">
        <f>Clean_data!N636</f>
        <v>17.966666666666544</v>
      </c>
      <c r="O633" s="5">
        <f>Parameters!$B$3+Parameters!$B$4*I633+Parameters!$B$5*N633</f>
        <v>19.273666666666621</v>
      </c>
      <c r="P633">
        <f t="shared" si="9"/>
        <v>2.6578636366267573E-3</v>
      </c>
    </row>
    <row r="634" spans="1:16" x14ac:dyDescent="0.3">
      <c r="A634" s="22">
        <f>Clean_data!A637</f>
        <v>44397</v>
      </c>
      <c r="B634" s="23">
        <f>Clean_data!B637</f>
        <v>0.82445601851851846</v>
      </c>
      <c r="C634" s="22">
        <f>Clean_data!C637</f>
        <v>44397</v>
      </c>
      <c r="D634" s="23">
        <f>Clean_data!D637</f>
        <v>0.82795138888888886</v>
      </c>
      <c r="E634">
        <f>Clean_data!E637</f>
        <v>1</v>
      </c>
      <c r="F634">
        <f>Clean_data!F637</f>
        <v>97</v>
      </c>
      <c r="G634">
        <f>Clean_data!G637</f>
        <v>25</v>
      </c>
      <c r="H634">
        <f>Clean_data!H637</f>
        <v>1</v>
      </c>
      <c r="I634">
        <f>Clean_data!I637</f>
        <v>0.73</v>
      </c>
      <c r="J634">
        <f>Clean_data!J637</f>
        <v>5</v>
      </c>
      <c r="K634" t="b">
        <f>Clean_data!K637</f>
        <v>0</v>
      </c>
      <c r="L634">
        <f>Clean_data!L637</f>
        <v>19</v>
      </c>
      <c r="M634" t="str">
        <f>Clean_data!M637</f>
        <v>Tuesday</v>
      </c>
      <c r="N634" s="6">
        <f>Clean_data!N637</f>
        <v>5.0333333333333741</v>
      </c>
      <c r="O634" s="5">
        <f>Parameters!$B$3+Parameters!$B$4*I634+Parameters!$B$5*N634</f>
        <v>4.8763333333333483</v>
      </c>
      <c r="P634">
        <f t="shared" si="9"/>
        <v>3.136259028868829E-3</v>
      </c>
    </row>
    <row r="635" spans="1:16" x14ac:dyDescent="0.3">
      <c r="A635" s="22">
        <f>Clean_data!A638</f>
        <v>44397</v>
      </c>
      <c r="B635" s="23">
        <f>Clean_data!B638</f>
        <v>0.82609953703703709</v>
      </c>
      <c r="C635" s="22">
        <f>Clean_data!C638</f>
        <v>44397</v>
      </c>
      <c r="D635" s="23">
        <f>Clean_data!D638</f>
        <v>0.82839120370370367</v>
      </c>
      <c r="E635">
        <f>Clean_data!E638</f>
        <v>1</v>
      </c>
      <c r="F635">
        <f>Clean_data!F638</f>
        <v>74</v>
      </c>
      <c r="G635">
        <f>Clean_data!G638</f>
        <v>74</v>
      </c>
      <c r="H635">
        <f>Clean_data!H638</f>
        <v>1</v>
      </c>
      <c r="I635">
        <f>Clean_data!I638</f>
        <v>0.7</v>
      </c>
      <c r="J635">
        <f>Clean_data!J638</f>
        <v>4.5</v>
      </c>
      <c r="K635" t="b">
        <f>Clean_data!K638</f>
        <v>1</v>
      </c>
      <c r="L635">
        <f>Clean_data!L638</f>
        <v>19</v>
      </c>
      <c r="M635" t="str">
        <f>Clean_data!M638</f>
        <v>Tuesday</v>
      </c>
      <c r="N635" s="6">
        <f>Clean_data!N638</f>
        <v>3.2999999999998764</v>
      </c>
      <c r="O635" s="5">
        <f>Parameters!$B$3+Parameters!$B$4*I635+Parameters!$B$5*N635</f>
        <v>4.1809999999999548</v>
      </c>
      <c r="P635">
        <f t="shared" si="9"/>
        <v>2.433891413538148E-2</v>
      </c>
    </row>
    <row r="636" spans="1:16" x14ac:dyDescent="0.3">
      <c r="A636" s="22">
        <f>Clean_data!A639</f>
        <v>44397</v>
      </c>
      <c r="B636" s="23">
        <f>Clean_data!B639</f>
        <v>0.80023148148148149</v>
      </c>
      <c r="C636" s="22">
        <f>Clean_data!C639</f>
        <v>44397</v>
      </c>
      <c r="D636" s="23">
        <f>Clean_data!D639</f>
        <v>0.81552083333333336</v>
      </c>
      <c r="E636">
        <f>Clean_data!E639</f>
        <v>1</v>
      </c>
      <c r="F636">
        <f>Clean_data!F639</f>
        <v>127</v>
      </c>
      <c r="G636">
        <f>Clean_data!G639</f>
        <v>220</v>
      </c>
      <c r="H636">
        <f>Clean_data!H639</f>
        <v>1</v>
      </c>
      <c r="I636">
        <f>Clean_data!I639</f>
        <v>5.91</v>
      </c>
      <c r="J636">
        <f>Clean_data!J639</f>
        <v>20.5</v>
      </c>
      <c r="K636" t="b">
        <f>Clean_data!K639</f>
        <v>1</v>
      </c>
      <c r="L636">
        <f>Clean_data!L639</f>
        <v>19</v>
      </c>
      <c r="M636" t="str">
        <f>Clean_data!M639</f>
        <v>Tuesday</v>
      </c>
      <c r="N636" s="6">
        <f>Clean_data!N639</f>
        <v>22.016666666666698</v>
      </c>
      <c r="O636" s="5">
        <f>Parameters!$B$3+Parameters!$B$4*I636+Parameters!$B$5*N636</f>
        <v>20.484166666666678</v>
      </c>
      <c r="P636">
        <f t="shared" si="9"/>
        <v>1.2238449751146045E-5</v>
      </c>
    </row>
    <row r="637" spans="1:16" x14ac:dyDescent="0.3">
      <c r="A637" s="22">
        <f>Clean_data!A640</f>
        <v>44398</v>
      </c>
      <c r="B637" s="23">
        <f>Clean_data!B640</f>
        <v>5.8622685185185187E-2</v>
      </c>
      <c r="C637" s="22">
        <f>Clean_data!C640</f>
        <v>44398</v>
      </c>
      <c r="D637" s="23">
        <f>Clean_data!D640</f>
        <v>6.6516203703703702E-2</v>
      </c>
      <c r="E637">
        <f>Clean_data!E640</f>
        <v>1</v>
      </c>
      <c r="F637">
        <f>Clean_data!F640</f>
        <v>129</v>
      </c>
      <c r="G637">
        <f>Clean_data!G640</f>
        <v>196</v>
      </c>
      <c r="H637">
        <f>Clean_data!H640</f>
        <v>1</v>
      </c>
      <c r="I637">
        <f>Clean_data!I640</f>
        <v>2.23</v>
      </c>
      <c r="J637">
        <f>Clean_data!J640</f>
        <v>10</v>
      </c>
      <c r="K637" t="b">
        <f>Clean_data!K640</f>
        <v>0</v>
      </c>
      <c r="L637">
        <f>Clean_data!L640</f>
        <v>1</v>
      </c>
      <c r="M637" t="str">
        <f>Clean_data!M640</f>
        <v>Wednesday</v>
      </c>
      <c r="N637" s="6">
        <f>Clean_data!N640</f>
        <v>11.366666666666662</v>
      </c>
      <c r="O637" s="5">
        <f>Parameters!$B$3+Parameters!$B$4*I637+Parameters!$B$5*N637</f>
        <v>9.9196666666666644</v>
      </c>
      <c r="P637">
        <f t="shared" si="9"/>
        <v>6.5057069569993695E-4</v>
      </c>
    </row>
    <row r="638" spans="1:16" x14ac:dyDescent="0.3">
      <c r="A638" s="22">
        <f>Clean_data!A641</f>
        <v>44398</v>
      </c>
      <c r="B638" s="23">
        <f>Clean_data!B641</f>
        <v>0.31758101851851855</v>
      </c>
      <c r="C638" s="22">
        <f>Clean_data!C641</f>
        <v>44398</v>
      </c>
      <c r="D638" s="23">
        <f>Clean_data!D641</f>
        <v>0.32239583333333333</v>
      </c>
      <c r="E638">
        <f>Clean_data!E641</f>
        <v>1</v>
      </c>
      <c r="F638">
        <f>Clean_data!F641</f>
        <v>41</v>
      </c>
      <c r="G638">
        <f>Clean_data!G641</f>
        <v>166</v>
      </c>
      <c r="H638">
        <f>Clean_data!H641</f>
        <v>1</v>
      </c>
      <c r="I638">
        <f>Clean_data!I641</f>
        <v>1.2</v>
      </c>
      <c r="J638">
        <f>Clean_data!J641</f>
        <v>7</v>
      </c>
      <c r="K638" t="b">
        <f>Clean_data!K641</f>
        <v>1</v>
      </c>
      <c r="L638">
        <f>Clean_data!L641</f>
        <v>7</v>
      </c>
      <c r="M638" t="str">
        <f>Clean_data!M641</f>
        <v>Wednesday</v>
      </c>
      <c r="N638" s="6">
        <f>Clean_data!N641</f>
        <v>6.9333333333332714</v>
      </c>
      <c r="O638" s="5">
        <f>Parameters!$B$3+Parameters!$B$4*I638+Parameters!$B$5*N638</f>
        <v>6.4253333333333114</v>
      </c>
      <c r="P638">
        <f t="shared" si="9"/>
        <v>5.1396831984509887E-2</v>
      </c>
    </row>
    <row r="639" spans="1:16" x14ac:dyDescent="0.3">
      <c r="A639" s="22">
        <f>Clean_data!A642</f>
        <v>44398</v>
      </c>
      <c r="B639" s="23">
        <f>Clean_data!B642</f>
        <v>0.29421296296296295</v>
      </c>
      <c r="C639" s="22">
        <f>Clean_data!C642</f>
        <v>44398</v>
      </c>
      <c r="D639" s="23">
        <f>Clean_data!D642</f>
        <v>0.33499999999999996</v>
      </c>
      <c r="E639">
        <f>Clean_data!E642</f>
        <v>1</v>
      </c>
      <c r="F639">
        <f>Clean_data!F642</f>
        <v>197</v>
      </c>
      <c r="G639">
        <f>Clean_data!G642</f>
        <v>97</v>
      </c>
      <c r="H639">
        <f>Clean_data!H642</f>
        <v>1</v>
      </c>
      <c r="I639">
        <f>Clean_data!I642</f>
        <v>16.48</v>
      </c>
      <c r="J639">
        <f>Clean_data!J642</f>
        <v>52.5</v>
      </c>
      <c r="K639" t="b">
        <f>Clean_data!K642</f>
        <v>0</v>
      </c>
      <c r="L639">
        <f>Clean_data!L642</f>
        <v>7</v>
      </c>
      <c r="M639" t="str">
        <f>Clean_data!M642</f>
        <v>Wednesday</v>
      </c>
      <c r="N639" s="6">
        <f>Clean_data!N642</f>
        <v>58.733333333333292</v>
      </c>
      <c r="O639" s="5">
        <f>Parameters!$B$3+Parameters!$B$4*I639+Parameters!$B$5*N639</f>
        <v>53.095333333333315</v>
      </c>
      <c r="P639">
        <f t="shared" si="9"/>
        <v>6.6751963972556758E-3</v>
      </c>
    </row>
    <row r="640" spans="1:16" x14ac:dyDescent="0.3">
      <c r="A640" s="22">
        <f>Clean_data!A643</f>
        <v>44398</v>
      </c>
      <c r="B640" s="23">
        <f>Clean_data!B643</f>
        <v>0.36105324074074074</v>
      </c>
      <c r="C640" s="22">
        <f>Clean_data!C643</f>
        <v>44398</v>
      </c>
      <c r="D640" s="23">
        <f>Clean_data!D643</f>
        <v>0.37127314814814816</v>
      </c>
      <c r="E640">
        <f>Clean_data!E643</f>
        <v>1</v>
      </c>
      <c r="F640">
        <f>Clean_data!F643</f>
        <v>75</v>
      </c>
      <c r="G640">
        <f>Clean_data!G643</f>
        <v>75</v>
      </c>
      <c r="H640">
        <f>Clean_data!H643</f>
        <v>1</v>
      </c>
      <c r="I640">
        <f>Clean_data!I643</f>
        <v>1.05</v>
      </c>
      <c r="J640">
        <f>Clean_data!J643</f>
        <v>10</v>
      </c>
      <c r="K640" t="b">
        <f>Clean_data!K643</f>
        <v>1</v>
      </c>
      <c r="L640">
        <f>Clean_data!L643</f>
        <v>8</v>
      </c>
      <c r="M640" t="str">
        <f>Clean_data!M643</f>
        <v>Wednesday</v>
      </c>
      <c r="N640" s="6">
        <f>Clean_data!N643</f>
        <v>14.716666666666676</v>
      </c>
      <c r="O640" s="5">
        <f>Parameters!$B$3+Parameters!$B$4*I640+Parameters!$B$5*N640</f>
        <v>9.0351666666666688</v>
      </c>
      <c r="P640">
        <f t="shared" si="9"/>
        <v>0.10303112221996719</v>
      </c>
    </row>
    <row r="641" spans="1:16" x14ac:dyDescent="0.3">
      <c r="A641" s="22">
        <f>Clean_data!A644</f>
        <v>44398</v>
      </c>
      <c r="B641" s="23">
        <f>Clean_data!B644</f>
        <v>0.39773148148148146</v>
      </c>
      <c r="C641" s="22">
        <f>Clean_data!C644</f>
        <v>44398</v>
      </c>
      <c r="D641" s="23">
        <f>Clean_data!D644</f>
        <v>0.40107638888888886</v>
      </c>
      <c r="E641">
        <f>Clean_data!E644</f>
        <v>1</v>
      </c>
      <c r="F641">
        <f>Clean_data!F644</f>
        <v>42</v>
      </c>
      <c r="G641">
        <f>Clean_data!G644</f>
        <v>74</v>
      </c>
      <c r="H641">
        <f>Clean_data!H644</f>
        <v>1</v>
      </c>
      <c r="I641">
        <f>Clean_data!I644</f>
        <v>0.9</v>
      </c>
      <c r="J641">
        <f>Clean_data!J644</f>
        <v>5</v>
      </c>
      <c r="K641" t="b">
        <f>Clean_data!K644</f>
        <v>1</v>
      </c>
      <c r="L641">
        <f>Clean_data!L644</f>
        <v>9</v>
      </c>
      <c r="M641" t="str">
        <f>Clean_data!M644</f>
        <v>Wednesday</v>
      </c>
      <c r="N641" s="6">
        <f>Clean_data!N644</f>
        <v>4.8166666666666469</v>
      </c>
      <c r="O641" s="5">
        <f>Parameters!$B$3+Parameters!$B$4*I641+Parameters!$B$5*N641</f>
        <v>5.1021666666666601</v>
      </c>
      <c r="P641">
        <f t="shared" ref="P641:P704" si="10">(J641-O641)^2/O641</f>
        <v>2.0458029813039775E-3</v>
      </c>
    </row>
    <row r="642" spans="1:16" x14ac:dyDescent="0.3">
      <c r="A642" s="22">
        <f>Clean_data!A645</f>
        <v>44398</v>
      </c>
      <c r="B642" s="23">
        <f>Clean_data!B645</f>
        <v>0.4142939814814815</v>
      </c>
      <c r="C642" s="22">
        <f>Clean_data!C645</f>
        <v>44398</v>
      </c>
      <c r="D642" s="23">
        <f>Clean_data!D645</f>
        <v>0.4168055555555556</v>
      </c>
      <c r="E642">
        <f>Clean_data!E645</f>
        <v>1</v>
      </c>
      <c r="F642">
        <f>Clean_data!F645</f>
        <v>166</v>
      </c>
      <c r="G642">
        <f>Clean_data!G645</f>
        <v>41</v>
      </c>
      <c r="H642">
        <f>Clean_data!H645</f>
        <v>1</v>
      </c>
      <c r="I642">
        <f>Clean_data!I645</f>
        <v>0.73</v>
      </c>
      <c r="J642">
        <f>Clean_data!J645</f>
        <v>4.5</v>
      </c>
      <c r="K642" t="b">
        <f>Clean_data!K645</f>
        <v>1</v>
      </c>
      <c r="L642">
        <f>Clean_data!L645</f>
        <v>9</v>
      </c>
      <c r="M642" t="str">
        <f>Clean_data!M645</f>
        <v>Wednesday</v>
      </c>
      <c r="N642" s="6">
        <f>Clean_data!N645</f>
        <v>3.6166666666666991</v>
      </c>
      <c r="O642" s="5">
        <f>Parameters!$B$3+Parameters!$B$4*I642+Parameters!$B$5*N642</f>
        <v>4.3521666666666787</v>
      </c>
      <c r="P642">
        <f t="shared" si="10"/>
        <v>5.0215665249739557E-3</v>
      </c>
    </row>
    <row r="643" spans="1:16" x14ac:dyDescent="0.3">
      <c r="A643" s="22">
        <f>Clean_data!A646</f>
        <v>44398</v>
      </c>
      <c r="B643" s="23">
        <f>Clean_data!B646</f>
        <v>0.43314814814814812</v>
      </c>
      <c r="C643" s="22">
        <f>Clean_data!C646</f>
        <v>44398</v>
      </c>
      <c r="D643" s="23">
        <f>Clean_data!D646</f>
        <v>0.45868055555555554</v>
      </c>
      <c r="E643">
        <f>Clean_data!E646</f>
        <v>2</v>
      </c>
      <c r="F643">
        <f>Clean_data!F646</f>
        <v>132</v>
      </c>
      <c r="G643">
        <f>Clean_data!G646</f>
        <v>49</v>
      </c>
      <c r="H643">
        <f>Clean_data!H646</f>
        <v>1</v>
      </c>
      <c r="I643">
        <f>Clean_data!I646</f>
        <v>11.37</v>
      </c>
      <c r="J643">
        <f>Clean_data!J646</f>
        <v>52</v>
      </c>
      <c r="K643" t="b">
        <f>Clean_data!K646</f>
        <v>0</v>
      </c>
      <c r="L643">
        <f>Clean_data!L646</f>
        <v>10</v>
      </c>
      <c r="M643" t="str">
        <f>Clean_data!M646</f>
        <v>Wednesday</v>
      </c>
      <c r="N643" s="6">
        <f>Clean_data!N646</f>
        <v>36.766666666666687</v>
      </c>
      <c r="O643" s="5">
        <f>Parameters!$B$3+Parameters!$B$4*I643+Parameters!$B$5*N643</f>
        <v>35.769666666666673</v>
      </c>
      <c r="P643">
        <f t="shared" si="10"/>
        <v>7.3644443647162179</v>
      </c>
    </row>
    <row r="644" spans="1:16" x14ac:dyDescent="0.3">
      <c r="A644" s="22">
        <f>Clean_data!A647</f>
        <v>44398</v>
      </c>
      <c r="B644" s="23">
        <f>Clean_data!B647</f>
        <v>0.42644675925925929</v>
      </c>
      <c r="C644" s="22">
        <f>Clean_data!C647</f>
        <v>44398</v>
      </c>
      <c r="D644" s="23">
        <f>Clean_data!D647</f>
        <v>0.43509259259259259</v>
      </c>
      <c r="E644">
        <f>Clean_data!E647</f>
        <v>1</v>
      </c>
      <c r="F644">
        <f>Clean_data!F647</f>
        <v>42</v>
      </c>
      <c r="G644">
        <f>Clean_data!G647</f>
        <v>75</v>
      </c>
      <c r="H644">
        <f>Clean_data!H647</f>
        <v>1</v>
      </c>
      <c r="I644">
        <f>Clean_data!I647</f>
        <v>2.19</v>
      </c>
      <c r="J644">
        <f>Clean_data!J647</f>
        <v>10.5</v>
      </c>
      <c r="K644" t="b">
        <f>Clean_data!K647</f>
        <v>1</v>
      </c>
      <c r="L644">
        <f>Clean_data!L647</f>
        <v>10</v>
      </c>
      <c r="M644" t="str">
        <f>Clean_data!M647</f>
        <v>Wednesday</v>
      </c>
      <c r="N644" s="6">
        <f>Clean_data!N647</f>
        <v>12.449999999999948</v>
      </c>
      <c r="O644" s="5">
        <f>Parameters!$B$3+Parameters!$B$4*I644+Parameters!$B$5*N644</f>
        <v>10.248499999999982</v>
      </c>
      <c r="P644">
        <f t="shared" si="10"/>
        <v>6.1718544177205518E-3</v>
      </c>
    </row>
    <row r="645" spans="1:16" x14ac:dyDescent="0.3">
      <c r="A645" s="22">
        <f>Clean_data!A648</f>
        <v>44398</v>
      </c>
      <c r="B645" s="23">
        <f>Clean_data!B648</f>
        <v>0.42702546296296301</v>
      </c>
      <c r="C645" s="22">
        <f>Clean_data!C648</f>
        <v>44398</v>
      </c>
      <c r="D645" s="23">
        <f>Clean_data!D648</f>
        <v>0.43636574074074069</v>
      </c>
      <c r="E645">
        <f>Clean_data!E648</f>
        <v>1</v>
      </c>
      <c r="F645">
        <f>Clean_data!F648</f>
        <v>74</v>
      </c>
      <c r="G645">
        <f>Clean_data!G648</f>
        <v>244</v>
      </c>
      <c r="H645">
        <f>Clean_data!H648</f>
        <v>1</v>
      </c>
      <c r="I645">
        <f>Clean_data!I648</f>
        <v>3.41</v>
      </c>
      <c r="J645">
        <f>Clean_data!J648</f>
        <v>13.5</v>
      </c>
      <c r="K645" t="b">
        <f>Clean_data!K648</f>
        <v>1</v>
      </c>
      <c r="L645">
        <f>Clean_data!L648</f>
        <v>10</v>
      </c>
      <c r="M645" t="str">
        <f>Clean_data!M648</f>
        <v>Wednesday</v>
      </c>
      <c r="N645" s="6">
        <f>Clean_data!N648</f>
        <v>13.449999999999864</v>
      </c>
      <c r="O645" s="5">
        <f>Parameters!$B$3+Parameters!$B$4*I645+Parameters!$B$5*N645</f>
        <v>12.814499999999951</v>
      </c>
      <c r="P645">
        <f t="shared" si="10"/>
        <v>3.6670197822784273E-2</v>
      </c>
    </row>
    <row r="646" spans="1:16" x14ac:dyDescent="0.3">
      <c r="A646" s="22">
        <f>Clean_data!A649</f>
        <v>44398</v>
      </c>
      <c r="B646" s="23">
        <f>Clean_data!B649</f>
        <v>0.4791435185185185</v>
      </c>
      <c r="C646" s="22">
        <f>Clean_data!C649</f>
        <v>44398</v>
      </c>
      <c r="D646" s="23">
        <f>Clean_data!D649</f>
        <v>0.49050925925925926</v>
      </c>
      <c r="E646">
        <f>Clean_data!E649</f>
        <v>1</v>
      </c>
      <c r="F646">
        <f>Clean_data!F649</f>
        <v>97</v>
      </c>
      <c r="G646">
        <f>Clean_data!G649</f>
        <v>181</v>
      </c>
      <c r="H646">
        <f>Clean_data!H649</f>
        <v>2</v>
      </c>
      <c r="I646">
        <f>Clean_data!I649</f>
        <v>2.58</v>
      </c>
      <c r="J646">
        <f>Clean_data!J649</f>
        <v>11.5</v>
      </c>
      <c r="K646" t="b">
        <f>Clean_data!K649</f>
        <v>0</v>
      </c>
      <c r="L646">
        <f>Clean_data!L649</f>
        <v>11</v>
      </c>
      <c r="M646" t="str">
        <f>Clean_data!M649</f>
        <v>Wednesday</v>
      </c>
      <c r="N646" s="6">
        <f>Clean_data!N649</f>
        <v>16.366666666666696</v>
      </c>
      <c r="O646" s="5">
        <f>Parameters!$B$3+Parameters!$B$4*I646+Parameters!$B$5*N646</f>
        <v>12.399666666666677</v>
      </c>
      <c r="P646">
        <f t="shared" si="10"/>
        <v>6.5275957238995361E-2</v>
      </c>
    </row>
    <row r="647" spans="1:16" x14ac:dyDescent="0.3">
      <c r="A647" s="22">
        <f>Clean_data!A650</f>
        <v>44398</v>
      </c>
      <c r="B647" s="23">
        <f>Clean_data!B650</f>
        <v>0.52366898148148155</v>
      </c>
      <c r="C647" s="22">
        <f>Clean_data!C650</f>
        <v>44398</v>
      </c>
      <c r="D647" s="23">
        <f>Clean_data!D650</f>
        <v>0.52806712962962965</v>
      </c>
      <c r="E647">
        <f>Clean_data!E650</f>
        <v>1</v>
      </c>
      <c r="F647">
        <f>Clean_data!F650</f>
        <v>95</v>
      </c>
      <c r="G647">
        <f>Clean_data!G650</f>
        <v>95</v>
      </c>
      <c r="H647">
        <f>Clean_data!H650</f>
        <v>1</v>
      </c>
      <c r="I647">
        <f>Clean_data!I650</f>
        <v>0.86</v>
      </c>
      <c r="J647">
        <f>Clean_data!J650</f>
        <v>6</v>
      </c>
      <c r="K647" t="b">
        <f>Clean_data!K650</f>
        <v>0</v>
      </c>
      <c r="L647">
        <f>Clean_data!L650</f>
        <v>12</v>
      </c>
      <c r="M647" t="str">
        <f>Clean_data!M650</f>
        <v>Wednesday</v>
      </c>
      <c r="N647" s="6">
        <f>Clean_data!N650</f>
        <v>6.3333333333332575</v>
      </c>
      <c r="O647" s="5">
        <f>Parameters!$B$3+Parameters!$B$4*I647+Parameters!$B$5*N647</f>
        <v>5.5913333333333055</v>
      </c>
      <c r="P647">
        <f t="shared" si="10"/>
        <v>2.986916259290593E-2</v>
      </c>
    </row>
    <row r="648" spans="1:16" x14ac:dyDescent="0.3">
      <c r="A648" s="22">
        <f>Clean_data!A651</f>
        <v>44398</v>
      </c>
      <c r="B648" s="23">
        <f>Clean_data!B651</f>
        <v>0.50626157407407402</v>
      </c>
      <c r="C648" s="22">
        <f>Clean_data!C651</f>
        <v>44398</v>
      </c>
      <c r="D648" s="23">
        <f>Clean_data!D651</f>
        <v>0.52796296296296297</v>
      </c>
      <c r="E648">
        <f>Clean_data!E651</f>
        <v>1</v>
      </c>
      <c r="F648">
        <f>Clean_data!F651</f>
        <v>33</v>
      </c>
      <c r="G648">
        <f>Clean_data!G651</f>
        <v>26</v>
      </c>
      <c r="H648">
        <f>Clean_data!H651</f>
        <v>1</v>
      </c>
      <c r="I648">
        <f>Clean_data!I651</f>
        <v>5.05</v>
      </c>
      <c r="J648">
        <f>Clean_data!J651</f>
        <v>22.5</v>
      </c>
      <c r="K648" t="b">
        <f>Clean_data!K651</f>
        <v>0</v>
      </c>
      <c r="L648">
        <f>Clean_data!L651</f>
        <v>12</v>
      </c>
      <c r="M648" t="str">
        <f>Clean_data!M651</f>
        <v>Wednesday</v>
      </c>
      <c r="N648" s="6">
        <f>Clean_data!N651</f>
        <v>31.250000000000089</v>
      </c>
      <c r="O648" s="5">
        <f>Parameters!$B$3+Parameters!$B$4*I648+Parameters!$B$5*N648</f>
        <v>22.352500000000031</v>
      </c>
      <c r="P648">
        <f t="shared" si="10"/>
        <v>9.7332513141665526E-4</v>
      </c>
    </row>
    <row r="649" spans="1:16" x14ac:dyDescent="0.3">
      <c r="A649" s="22">
        <f>Clean_data!A652</f>
        <v>44398</v>
      </c>
      <c r="B649" s="23">
        <f>Clean_data!B652</f>
        <v>0.51511574074074074</v>
      </c>
      <c r="C649" s="22">
        <f>Clean_data!C652</f>
        <v>44398</v>
      </c>
      <c r="D649" s="23">
        <f>Clean_data!D652</f>
        <v>0.52655092592592589</v>
      </c>
      <c r="E649">
        <f>Clean_data!E652</f>
        <v>1</v>
      </c>
      <c r="F649">
        <f>Clean_data!F652</f>
        <v>129</v>
      </c>
      <c r="G649">
        <f>Clean_data!G652</f>
        <v>196</v>
      </c>
      <c r="H649">
        <f>Clean_data!H652</f>
        <v>1</v>
      </c>
      <c r="I649">
        <f>Clean_data!I652</f>
        <v>3.1</v>
      </c>
      <c r="J649">
        <f>Clean_data!J652</f>
        <v>13</v>
      </c>
      <c r="K649" t="b">
        <f>Clean_data!K652</f>
        <v>0</v>
      </c>
      <c r="L649">
        <f>Clean_data!L652</f>
        <v>12</v>
      </c>
      <c r="M649" t="str">
        <f>Clean_data!M652</f>
        <v>Wednesday</v>
      </c>
      <c r="N649" s="6">
        <f>Clean_data!N652</f>
        <v>16.466666666666629</v>
      </c>
      <c r="O649" s="5">
        <f>Parameters!$B$3+Parameters!$B$4*I649+Parameters!$B$5*N649</f>
        <v>13.372666666666653</v>
      </c>
      <c r="P649">
        <f t="shared" si="10"/>
        <v>1.0385396413911549E-2</v>
      </c>
    </row>
    <row r="650" spans="1:16" x14ac:dyDescent="0.3">
      <c r="A650" s="22">
        <f>Clean_data!A653</f>
        <v>44398</v>
      </c>
      <c r="B650" s="23">
        <f>Clean_data!B653</f>
        <v>0.54762731481481486</v>
      </c>
      <c r="C650" s="22">
        <f>Clean_data!C653</f>
        <v>44398</v>
      </c>
      <c r="D650" s="23">
        <f>Clean_data!D653</f>
        <v>0.55914351851851851</v>
      </c>
      <c r="E650">
        <f>Clean_data!E653</f>
        <v>1</v>
      </c>
      <c r="F650">
        <f>Clean_data!F653</f>
        <v>33</v>
      </c>
      <c r="G650">
        <f>Clean_data!G653</f>
        <v>189</v>
      </c>
      <c r="H650">
        <f>Clean_data!H653</f>
        <v>1</v>
      </c>
      <c r="I650">
        <f>Clean_data!I653</f>
        <v>2.27</v>
      </c>
      <c r="J650">
        <f>Clean_data!J653</f>
        <v>11.5</v>
      </c>
      <c r="K650" t="b">
        <f>Clean_data!K653</f>
        <v>0</v>
      </c>
      <c r="L650">
        <f>Clean_data!L653</f>
        <v>13</v>
      </c>
      <c r="M650" t="str">
        <f>Clean_data!M653</f>
        <v>Wednesday</v>
      </c>
      <c r="N650" s="6">
        <f>Clean_data!N653</f>
        <v>16.583333333333261</v>
      </c>
      <c r="O650" s="5">
        <f>Parameters!$B$3+Parameters!$B$4*I650+Parameters!$B$5*N650</f>
        <v>11.921833333333307</v>
      </c>
      <c r="P650">
        <f t="shared" si="10"/>
        <v>1.4925838680663434E-2</v>
      </c>
    </row>
    <row r="651" spans="1:16" x14ac:dyDescent="0.3">
      <c r="A651" s="22">
        <f>Clean_data!A654</f>
        <v>44398</v>
      </c>
      <c r="B651" s="23">
        <f>Clean_data!B654</f>
        <v>0.62607638888888884</v>
      </c>
      <c r="C651" s="22">
        <f>Clean_data!C654</f>
        <v>44398</v>
      </c>
      <c r="D651" s="23">
        <f>Clean_data!D654</f>
        <v>0.63796296296296295</v>
      </c>
      <c r="E651">
        <f>Clean_data!E654</f>
        <v>1</v>
      </c>
      <c r="F651">
        <f>Clean_data!F654</f>
        <v>82</v>
      </c>
      <c r="G651">
        <f>Clean_data!G654</f>
        <v>129</v>
      </c>
      <c r="H651">
        <f>Clean_data!H654</f>
        <v>1</v>
      </c>
      <c r="I651">
        <f>Clean_data!I654</f>
        <v>1.77</v>
      </c>
      <c r="J651">
        <f>Clean_data!J654</f>
        <v>12</v>
      </c>
      <c r="K651" t="b">
        <f>Clean_data!K654</f>
        <v>0</v>
      </c>
      <c r="L651">
        <f>Clean_data!L654</f>
        <v>15</v>
      </c>
      <c r="M651" t="str">
        <f>Clean_data!M654</f>
        <v>Wednesday</v>
      </c>
      <c r="N651" s="6">
        <f>Clean_data!N654</f>
        <v>17.116666666666731</v>
      </c>
      <c r="O651" s="5">
        <f>Parameters!$B$3+Parameters!$B$4*I651+Parameters!$B$5*N651</f>
        <v>11.219166666666691</v>
      </c>
      <c r="P651">
        <f t="shared" si="10"/>
        <v>5.4344561638066245E-2</v>
      </c>
    </row>
    <row r="652" spans="1:16" x14ac:dyDescent="0.3">
      <c r="A652" s="22">
        <f>Clean_data!A655</f>
        <v>44398</v>
      </c>
      <c r="B652" s="23">
        <f>Clean_data!B655</f>
        <v>0.61767361111111108</v>
      </c>
      <c r="C652" s="22">
        <f>Clean_data!C655</f>
        <v>44398</v>
      </c>
      <c r="D652" s="23">
        <f>Clean_data!D655</f>
        <v>0.62159722222222225</v>
      </c>
      <c r="E652">
        <f>Clean_data!E655</f>
        <v>1</v>
      </c>
      <c r="F652">
        <f>Clean_data!F655</f>
        <v>159</v>
      </c>
      <c r="G652">
        <f>Clean_data!G655</f>
        <v>168</v>
      </c>
      <c r="H652">
        <f>Clean_data!H655</f>
        <v>1</v>
      </c>
      <c r="I652">
        <f>Clean_data!I655</f>
        <v>0.68</v>
      </c>
      <c r="J652">
        <f>Clean_data!J655</f>
        <v>5.5</v>
      </c>
      <c r="K652" t="b">
        <f>Clean_data!K655</f>
        <v>0</v>
      </c>
      <c r="L652">
        <f>Clean_data!L655</f>
        <v>14</v>
      </c>
      <c r="M652" t="str">
        <f>Clean_data!M655</f>
        <v>Wednesday</v>
      </c>
      <c r="N652" s="6">
        <f>Clean_data!N655</f>
        <v>5.6500000000000838</v>
      </c>
      <c r="O652" s="5">
        <f>Parameters!$B$3+Parameters!$B$4*I652+Parameters!$B$5*N652</f>
        <v>5.0145000000000319</v>
      </c>
      <c r="P652">
        <f t="shared" si="10"/>
        <v>4.7005733373211192E-2</v>
      </c>
    </row>
    <row r="653" spans="1:16" x14ac:dyDescent="0.3">
      <c r="A653" s="22">
        <f>Clean_data!A656</f>
        <v>44398</v>
      </c>
      <c r="B653" s="23">
        <f>Clean_data!B656</f>
        <v>0.6653472222222222</v>
      </c>
      <c r="C653" s="22">
        <f>Clean_data!C656</f>
        <v>44398</v>
      </c>
      <c r="D653" s="23">
        <f>Clean_data!D656</f>
        <v>0.67824074074074081</v>
      </c>
      <c r="E653">
        <f>Clean_data!E656</f>
        <v>1</v>
      </c>
      <c r="F653">
        <f>Clean_data!F656</f>
        <v>62</v>
      </c>
      <c r="G653">
        <f>Clean_data!G656</f>
        <v>40</v>
      </c>
      <c r="H653">
        <f>Clean_data!H656</f>
        <v>1</v>
      </c>
      <c r="I653">
        <f>Clean_data!I656</f>
        <v>3.33</v>
      </c>
      <c r="J653">
        <f>Clean_data!J656</f>
        <v>14</v>
      </c>
      <c r="K653" t="b">
        <f>Clean_data!K656</f>
        <v>0</v>
      </c>
      <c r="L653">
        <f>Clean_data!L656</f>
        <v>15</v>
      </c>
      <c r="M653" t="str">
        <f>Clean_data!M656</f>
        <v>Wednesday</v>
      </c>
      <c r="N653" s="6">
        <f>Clean_data!N656</f>
        <v>18.566666666666798</v>
      </c>
      <c r="O653" s="5">
        <f>Parameters!$B$3+Parameters!$B$4*I653+Parameters!$B$5*N653</f>
        <v>14.563666666666716</v>
      </c>
      <c r="P653">
        <f t="shared" si="10"/>
        <v>2.1815942261186449E-2</v>
      </c>
    </row>
    <row r="654" spans="1:16" x14ac:dyDescent="0.3">
      <c r="A654" s="22">
        <f>Clean_data!A657</f>
        <v>44398</v>
      </c>
      <c r="B654" s="23">
        <f>Clean_data!B657</f>
        <v>0.64103009259259258</v>
      </c>
      <c r="C654" s="22">
        <f>Clean_data!C657</f>
        <v>44398</v>
      </c>
      <c r="D654" s="23">
        <f>Clean_data!D657</f>
        <v>0.64810185185185187</v>
      </c>
      <c r="E654">
        <f>Clean_data!E657</f>
        <v>1</v>
      </c>
      <c r="F654">
        <f>Clean_data!F657</f>
        <v>166</v>
      </c>
      <c r="G654">
        <f>Clean_data!G657</f>
        <v>116</v>
      </c>
      <c r="H654">
        <f>Clean_data!H657</f>
        <v>1</v>
      </c>
      <c r="I654">
        <f>Clean_data!I657</f>
        <v>1.57</v>
      </c>
      <c r="J654">
        <f>Clean_data!J657</f>
        <v>8.5</v>
      </c>
      <c r="K654" t="b">
        <f>Clean_data!K657</f>
        <v>1</v>
      </c>
      <c r="L654">
        <f>Clean_data!L657</f>
        <v>15</v>
      </c>
      <c r="M654" t="str">
        <f>Clean_data!M657</f>
        <v>Wednesday</v>
      </c>
      <c r="N654" s="6">
        <f>Clean_data!N657</f>
        <v>10.18333333333338</v>
      </c>
      <c r="O654" s="5">
        <f>Parameters!$B$3+Parameters!$B$4*I654+Parameters!$B$5*N654</f>
        <v>8.2938333333333496</v>
      </c>
      <c r="P654">
        <f t="shared" si="10"/>
        <v>5.1248551467280093E-3</v>
      </c>
    </row>
    <row r="655" spans="1:16" x14ac:dyDescent="0.3">
      <c r="A655" s="22">
        <f>Clean_data!A658</f>
        <v>44398</v>
      </c>
      <c r="B655" s="23">
        <f>Clean_data!B658</f>
        <v>0.70614583333333336</v>
      </c>
      <c r="C655" s="22">
        <f>Clean_data!C658</f>
        <v>44398</v>
      </c>
      <c r="D655" s="23">
        <f>Clean_data!D658</f>
        <v>0.73013888888888889</v>
      </c>
      <c r="E655">
        <f>Clean_data!E658</f>
        <v>1</v>
      </c>
      <c r="F655">
        <f>Clean_data!F658</f>
        <v>37</v>
      </c>
      <c r="G655">
        <f>Clean_data!G658</f>
        <v>49</v>
      </c>
      <c r="H655">
        <f>Clean_data!H658</f>
        <v>1</v>
      </c>
      <c r="I655">
        <f>Clean_data!I658</f>
        <v>3.79</v>
      </c>
      <c r="J655">
        <f>Clean_data!J658</f>
        <v>22</v>
      </c>
      <c r="K655" t="b">
        <f>Clean_data!K658</f>
        <v>0</v>
      </c>
      <c r="L655">
        <f>Clean_data!L658</f>
        <v>16</v>
      </c>
      <c r="M655" t="str">
        <f>Clean_data!M658</f>
        <v>Wednesday</v>
      </c>
      <c r="N655" s="6">
        <f>Clean_data!N658</f>
        <v>34.549999999999969</v>
      </c>
      <c r="O655" s="5">
        <f>Parameters!$B$3+Parameters!$B$4*I655+Parameters!$B$5*N655</f>
        <v>21.305499999999988</v>
      </c>
      <c r="P655">
        <f t="shared" si="10"/>
        <v>2.2638766985051611E-2</v>
      </c>
    </row>
    <row r="656" spans="1:16" x14ac:dyDescent="0.3">
      <c r="A656" s="22">
        <f>Clean_data!A659</f>
        <v>44398</v>
      </c>
      <c r="B656" s="23">
        <f>Clean_data!B659</f>
        <v>0.69755787037037031</v>
      </c>
      <c r="C656" s="22">
        <f>Clean_data!C659</f>
        <v>44398</v>
      </c>
      <c r="D656" s="23">
        <f>Clean_data!D659</f>
        <v>0.71711805555555552</v>
      </c>
      <c r="E656">
        <f>Clean_data!E659</f>
        <v>1</v>
      </c>
      <c r="F656">
        <f>Clean_data!F659</f>
        <v>213</v>
      </c>
      <c r="G656">
        <f>Clean_data!G659</f>
        <v>74</v>
      </c>
      <c r="H656">
        <f>Clean_data!H659</f>
        <v>1</v>
      </c>
      <c r="I656">
        <f>Clean_data!I659</f>
        <v>5.79</v>
      </c>
      <c r="J656">
        <f>Clean_data!J659</f>
        <v>23</v>
      </c>
      <c r="K656" t="b">
        <f>Clean_data!K659</f>
        <v>1</v>
      </c>
      <c r="L656">
        <f>Clean_data!L659</f>
        <v>16</v>
      </c>
      <c r="M656" t="str">
        <f>Clean_data!M659</f>
        <v>Wednesday</v>
      </c>
      <c r="N656" s="6">
        <f>Clean_data!N659</f>
        <v>28.1666666666667</v>
      </c>
      <c r="O656" s="5">
        <f>Parameters!$B$3+Parameters!$B$4*I656+Parameters!$B$5*N656</f>
        <v>22.543666666666681</v>
      </c>
      <c r="P656">
        <f t="shared" si="10"/>
        <v>9.2371890602429927E-3</v>
      </c>
    </row>
    <row r="657" spans="1:16" x14ac:dyDescent="0.3">
      <c r="A657" s="22">
        <f>Clean_data!A660</f>
        <v>44398</v>
      </c>
      <c r="B657" s="23">
        <f>Clean_data!B660</f>
        <v>0.7171412037037036</v>
      </c>
      <c r="C657" s="22">
        <f>Clean_data!C660</f>
        <v>44398</v>
      </c>
      <c r="D657" s="23">
        <f>Clean_data!D660</f>
        <v>0.71930555555555553</v>
      </c>
      <c r="E657">
        <f>Clean_data!E660</f>
        <v>1</v>
      </c>
      <c r="F657">
        <f>Clean_data!F660</f>
        <v>134</v>
      </c>
      <c r="G657">
        <f>Clean_data!G660</f>
        <v>95</v>
      </c>
      <c r="H657">
        <f>Clean_data!H660</f>
        <v>1</v>
      </c>
      <c r="I657">
        <f>Clean_data!I660</f>
        <v>0.35</v>
      </c>
      <c r="J657">
        <f>Clean_data!J660</f>
        <v>4</v>
      </c>
      <c r="K657" t="b">
        <f>Clean_data!K660</f>
        <v>0</v>
      </c>
      <c r="L657">
        <f>Clean_data!L660</f>
        <v>17</v>
      </c>
      <c r="M657" t="str">
        <f>Clean_data!M660</f>
        <v>Wednesday</v>
      </c>
      <c r="N657" s="6">
        <f>Clean_data!N660</f>
        <v>3.1166666666667808</v>
      </c>
      <c r="O657" s="5">
        <f>Parameters!$B$3+Parameters!$B$4*I657+Parameters!$B$5*N657</f>
        <v>3.4831666666667092</v>
      </c>
      <c r="P657">
        <f t="shared" si="10"/>
        <v>7.6687887777711058E-2</v>
      </c>
    </row>
    <row r="658" spans="1:16" x14ac:dyDescent="0.3">
      <c r="A658" s="22">
        <f>Clean_data!A661</f>
        <v>44398</v>
      </c>
      <c r="B658" s="23">
        <f>Clean_data!B661</f>
        <v>0.73322916666666671</v>
      </c>
      <c r="C658" s="22">
        <f>Clean_data!C661</f>
        <v>44398</v>
      </c>
      <c r="D658" s="23">
        <f>Clean_data!D661</f>
        <v>0.73896990740740742</v>
      </c>
      <c r="E658">
        <f>Clean_data!E661</f>
        <v>1</v>
      </c>
      <c r="F658">
        <f>Clean_data!F661</f>
        <v>82</v>
      </c>
      <c r="G658">
        <f>Clean_data!G661</f>
        <v>82</v>
      </c>
      <c r="H658">
        <f>Clean_data!H661</f>
        <v>1</v>
      </c>
      <c r="I658">
        <f>Clean_data!I661</f>
        <v>0.68</v>
      </c>
      <c r="J658">
        <f>Clean_data!J661</f>
        <v>6.5</v>
      </c>
      <c r="K658" t="b">
        <f>Clean_data!K661</f>
        <v>0</v>
      </c>
      <c r="L658">
        <f>Clean_data!L661</f>
        <v>17</v>
      </c>
      <c r="M658" t="str">
        <f>Clean_data!M661</f>
        <v>Wednesday</v>
      </c>
      <c r="N658" s="6">
        <f>Clean_data!N661</f>
        <v>8.2666666666666266</v>
      </c>
      <c r="O658" s="5">
        <f>Parameters!$B$3+Parameters!$B$4*I658+Parameters!$B$5*N658</f>
        <v>5.9826666666666526</v>
      </c>
      <c r="P658">
        <f t="shared" si="10"/>
        <v>4.4734863680264039E-2</v>
      </c>
    </row>
    <row r="659" spans="1:16" x14ac:dyDescent="0.3">
      <c r="A659" s="22">
        <f>Clean_data!A662</f>
        <v>44398</v>
      </c>
      <c r="B659" s="23">
        <f>Clean_data!B662</f>
        <v>0.74851851851851858</v>
      </c>
      <c r="C659" s="22">
        <f>Clean_data!C662</f>
        <v>44398</v>
      </c>
      <c r="D659" s="23">
        <f>Clean_data!D662</f>
        <v>0.75831018518518523</v>
      </c>
      <c r="E659">
        <f>Clean_data!E662</f>
        <v>1</v>
      </c>
      <c r="F659">
        <f>Clean_data!F662</f>
        <v>74</v>
      </c>
      <c r="G659">
        <f>Clean_data!G662</f>
        <v>166</v>
      </c>
      <c r="H659">
        <f>Clean_data!H662</f>
        <v>1</v>
      </c>
      <c r="I659">
        <f>Clean_data!I662</f>
        <v>1.63</v>
      </c>
      <c r="J659">
        <f>Clean_data!J662</f>
        <v>10.5</v>
      </c>
      <c r="K659" t="b">
        <f>Clean_data!K662</f>
        <v>1</v>
      </c>
      <c r="L659">
        <f>Clean_data!L662</f>
        <v>17</v>
      </c>
      <c r="M659" t="str">
        <f>Clean_data!M662</f>
        <v>Wednesday</v>
      </c>
      <c r="N659" s="6">
        <f>Clean_data!N662</f>
        <v>14.099999999999966</v>
      </c>
      <c r="O659" s="5">
        <f>Parameters!$B$3+Parameters!$B$4*I659+Parameters!$B$5*N659</f>
        <v>9.8509999999999867</v>
      </c>
      <c r="P659">
        <f t="shared" si="10"/>
        <v>4.2757182011980296E-2</v>
      </c>
    </row>
    <row r="660" spans="1:16" x14ac:dyDescent="0.3">
      <c r="A660" s="22">
        <f>Clean_data!A663</f>
        <v>44398</v>
      </c>
      <c r="B660" s="23">
        <f>Clean_data!B663</f>
        <v>0.72583333333333344</v>
      </c>
      <c r="C660" s="22">
        <f>Clean_data!C663</f>
        <v>44398</v>
      </c>
      <c r="D660" s="23">
        <f>Clean_data!D663</f>
        <v>0.73674768518518519</v>
      </c>
      <c r="E660">
        <f>Clean_data!E663</f>
        <v>1</v>
      </c>
      <c r="F660">
        <f>Clean_data!F663</f>
        <v>47</v>
      </c>
      <c r="G660">
        <f>Clean_data!G663</f>
        <v>167</v>
      </c>
      <c r="H660">
        <f>Clean_data!H663</f>
        <v>1</v>
      </c>
      <c r="I660">
        <f>Clean_data!I663</f>
        <v>2.58</v>
      </c>
      <c r="J660">
        <f>Clean_data!J663</f>
        <v>12</v>
      </c>
      <c r="K660" t="b">
        <f>Clean_data!K663</f>
        <v>0</v>
      </c>
      <c r="L660">
        <f>Clean_data!L663</f>
        <v>17</v>
      </c>
      <c r="M660" t="str">
        <f>Clean_data!M663</f>
        <v>Wednesday</v>
      </c>
      <c r="N660" s="6">
        <f>Clean_data!N663</f>
        <v>15.716666666666512</v>
      </c>
      <c r="O660" s="5">
        <f>Parameters!$B$3+Parameters!$B$4*I660+Parameters!$B$5*N660</f>
        <v>12.159166666666611</v>
      </c>
      <c r="P660">
        <f t="shared" si="10"/>
        <v>2.0835332282442671E-3</v>
      </c>
    </row>
    <row r="661" spans="1:16" x14ac:dyDescent="0.3">
      <c r="A661" s="22">
        <f>Clean_data!A664</f>
        <v>44398</v>
      </c>
      <c r="B661" s="23">
        <f>Clean_data!B664</f>
        <v>0.78766203703703708</v>
      </c>
      <c r="C661" s="22">
        <f>Clean_data!C664</f>
        <v>44398</v>
      </c>
      <c r="D661" s="23">
        <f>Clean_data!D664</f>
        <v>0.81123842592592599</v>
      </c>
      <c r="E661">
        <f>Clean_data!E664</f>
        <v>1</v>
      </c>
      <c r="F661">
        <f>Clean_data!F664</f>
        <v>97</v>
      </c>
      <c r="G661">
        <f>Clean_data!G664</f>
        <v>49</v>
      </c>
      <c r="H661">
        <f>Clean_data!H664</f>
        <v>1</v>
      </c>
      <c r="I661">
        <f>Clean_data!I664</f>
        <v>3.28</v>
      </c>
      <c r="J661">
        <f>Clean_data!J664</f>
        <v>21</v>
      </c>
      <c r="K661" t="b">
        <f>Clean_data!K664</f>
        <v>0</v>
      </c>
      <c r="L661">
        <f>Clean_data!L664</f>
        <v>18</v>
      </c>
      <c r="M661" t="str">
        <f>Clean_data!M664</f>
        <v>Wednesday</v>
      </c>
      <c r="N661" s="6">
        <f>Clean_data!N664</f>
        <v>33.950000000000031</v>
      </c>
      <c r="O661" s="5">
        <f>Parameters!$B$3+Parameters!$B$4*I661+Parameters!$B$5*N661</f>
        <v>20.165500000000012</v>
      </c>
      <c r="P661">
        <f t="shared" si="10"/>
        <v>3.4533745753885563E-2</v>
      </c>
    </row>
    <row r="662" spans="1:16" x14ac:dyDescent="0.3">
      <c r="A662" s="22">
        <f>Clean_data!A665</f>
        <v>44398</v>
      </c>
      <c r="B662" s="23">
        <f>Clean_data!B665</f>
        <v>0.80025462962962957</v>
      </c>
      <c r="C662" s="22">
        <f>Clean_data!C665</f>
        <v>44398</v>
      </c>
      <c r="D662" s="23">
        <f>Clean_data!D665</f>
        <v>0.80479166666666668</v>
      </c>
      <c r="E662">
        <f>Clean_data!E665</f>
        <v>1</v>
      </c>
      <c r="F662">
        <f>Clean_data!F665</f>
        <v>75</v>
      </c>
      <c r="G662">
        <f>Clean_data!G665</f>
        <v>74</v>
      </c>
      <c r="H662">
        <f>Clean_data!H665</f>
        <v>1</v>
      </c>
      <c r="I662">
        <f>Clean_data!I665</f>
        <v>1.46</v>
      </c>
      <c r="J662">
        <f>Clean_data!J665</f>
        <v>6.5</v>
      </c>
      <c r="K662" t="b">
        <f>Clean_data!K665</f>
        <v>1</v>
      </c>
      <c r="L662">
        <f>Clean_data!L665</f>
        <v>19</v>
      </c>
      <c r="M662" t="str">
        <f>Clean_data!M665</f>
        <v>Wednesday</v>
      </c>
      <c r="N662" s="6">
        <f>Clean_data!N665</f>
        <v>6.5333333333334487</v>
      </c>
      <c r="O662" s="5">
        <f>Parameters!$B$3+Parameters!$B$4*I662+Parameters!$B$5*N662</f>
        <v>6.7453333333333765</v>
      </c>
      <c r="P662">
        <f t="shared" si="10"/>
        <v>8.9229755551193755E-3</v>
      </c>
    </row>
    <row r="663" spans="1:16" x14ac:dyDescent="0.3">
      <c r="A663" s="22">
        <f>Clean_data!A666</f>
        <v>44398</v>
      </c>
      <c r="B663" s="23">
        <f>Clean_data!B666</f>
        <v>0.80747685185185192</v>
      </c>
      <c r="C663" s="22">
        <f>Clean_data!C666</f>
        <v>44398</v>
      </c>
      <c r="D663" s="23">
        <f>Clean_data!D666</f>
        <v>0.8190277777777778</v>
      </c>
      <c r="E663">
        <f>Clean_data!E666</f>
        <v>1</v>
      </c>
      <c r="F663">
        <f>Clean_data!F666</f>
        <v>260</v>
      </c>
      <c r="G663">
        <f>Clean_data!G666</f>
        <v>255</v>
      </c>
      <c r="H663">
        <f>Clean_data!H666</f>
        <v>1</v>
      </c>
      <c r="I663">
        <f>Clean_data!I666</f>
        <v>4.91</v>
      </c>
      <c r="J663">
        <f>Clean_data!J666</f>
        <v>17</v>
      </c>
      <c r="K663" t="b">
        <f>Clean_data!K666</f>
        <v>0</v>
      </c>
      <c r="L663">
        <f>Clean_data!L666</f>
        <v>19</v>
      </c>
      <c r="M663" t="str">
        <f>Clean_data!M666</f>
        <v>Wednesday</v>
      </c>
      <c r="N663" s="6">
        <f>Clean_data!N666</f>
        <v>16.633333333333269</v>
      </c>
      <c r="O663" s="5">
        <f>Parameters!$B$3+Parameters!$B$4*I663+Parameters!$B$5*N663</f>
        <v>16.692333333333309</v>
      </c>
      <c r="P663">
        <f t="shared" si="10"/>
        <v>5.6707936444551103E-3</v>
      </c>
    </row>
    <row r="664" spans="1:16" x14ac:dyDescent="0.3">
      <c r="A664" s="22">
        <f>Clean_data!A667</f>
        <v>44398</v>
      </c>
      <c r="B664" s="23">
        <f>Clean_data!B667</f>
        <v>0.84325231481481477</v>
      </c>
      <c r="C664" s="22">
        <f>Clean_data!C667</f>
        <v>44398</v>
      </c>
      <c r="D664" s="23">
        <f>Clean_data!D667</f>
        <v>0.85053240740740732</v>
      </c>
      <c r="E664">
        <f>Clean_data!E667</f>
        <v>1</v>
      </c>
      <c r="F664">
        <f>Clean_data!F667</f>
        <v>74</v>
      </c>
      <c r="G664">
        <f>Clean_data!G667</f>
        <v>24</v>
      </c>
      <c r="H664">
        <f>Clean_data!H667</f>
        <v>6</v>
      </c>
      <c r="I664">
        <f>Clean_data!I667</f>
        <v>1.77</v>
      </c>
      <c r="J664">
        <f>Clean_data!J667</f>
        <v>9</v>
      </c>
      <c r="K664" t="b">
        <f>Clean_data!K667</f>
        <v>1</v>
      </c>
      <c r="L664">
        <f>Clean_data!L667</f>
        <v>20</v>
      </c>
      <c r="M664" t="str">
        <f>Clean_data!M667</f>
        <v>Wednesday</v>
      </c>
      <c r="N664" s="6">
        <f>Clean_data!N667</f>
        <v>10.483333333333267</v>
      </c>
      <c r="O664" s="5">
        <f>Parameters!$B$3+Parameters!$B$4*I664+Parameters!$B$5*N664</f>
        <v>8.7648333333333088</v>
      </c>
      <c r="P664">
        <f t="shared" si="10"/>
        <v>6.3096877040205506E-3</v>
      </c>
    </row>
    <row r="665" spans="1:16" x14ac:dyDescent="0.3">
      <c r="A665" s="22">
        <f>Clean_data!A668</f>
        <v>44398</v>
      </c>
      <c r="B665" s="23">
        <f>Clean_data!B668</f>
        <v>0.85472222222222216</v>
      </c>
      <c r="C665" s="22">
        <f>Clean_data!C668</f>
        <v>44398</v>
      </c>
      <c r="D665" s="23">
        <f>Clean_data!D668</f>
        <v>0.86593749999999992</v>
      </c>
      <c r="E665">
        <f>Clean_data!E668</f>
        <v>1</v>
      </c>
      <c r="F665">
        <f>Clean_data!F668</f>
        <v>74</v>
      </c>
      <c r="G665">
        <f>Clean_data!G668</f>
        <v>127</v>
      </c>
      <c r="H665">
        <f>Clean_data!H668</f>
        <v>1</v>
      </c>
      <c r="I665">
        <f>Clean_data!I668</f>
        <v>4.57</v>
      </c>
      <c r="J665">
        <f>Clean_data!J668</f>
        <v>17</v>
      </c>
      <c r="K665" t="b">
        <f>Clean_data!K668</f>
        <v>1</v>
      </c>
      <c r="L665">
        <f>Clean_data!L668</f>
        <v>20</v>
      </c>
      <c r="M665" t="str">
        <f>Clean_data!M668</f>
        <v>Wednesday</v>
      </c>
      <c r="N665" s="6">
        <f>Clean_data!N668</f>
        <v>16.149999999999967</v>
      </c>
      <c r="O665" s="5">
        <f>Parameters!$B$3+Parameters!$B$4*I665+Parameters!$B$5*N665</f>
        <v>15.901499999999988</v>
      </c>
      <c r="P665">
        <f t="shared" si="10"/>
        <v>7.5886064207780851E-2</v>
      </c>
    </row>
    <row r="666" spans="1:16" x14ac:dyDescent="0.3">
      <c r="A666" s="22">
        <f>Clean_data!A669</f>
        <v>44398</v>
      </c>
      <c r="B666" s="23">
        <f>Clean_data!B669</f>
        <v>0.91819444444444442</v>
      </c>
      <c r="C666" s="22">
        <f>Clean_data!C669</f>
        <v>44398</v>
      </c>
      <c r="D666" s="23">
        <f>Clean_data!D669</f>
        <v>0.92923611111111104</v>
      </c>
      <c r="E666">
        <f>Clean_data!E669</f>
        <v>1</v>
      </c>
      <c r="F666">
        <f>Clean_data!F669</f>
        <v>159</v>
      </c>
      <c r="G666">
        <f>Clean_data!G669</f>
        <v>20</v>
      </c>
      <c r="H666">
        <f>Clean_data!H669</f>
        <v>1</v>
      </c>
      <c r="I666">
        <f>Clean_data!I669</f>
        <v>2.81</v>
      </c>
      <c r="J666">
        <f>Clean_data!J669</f>
        <v>12.5</v>
      </c>
      <c r="K666" t="b">
        <f>Clean_data!K669</f>
        <v>0</v>
      </c>
      <c r="L666">
        <f>Clean_data!L669</f>
        <v>22</v>
      </c>
      <c r="M666" t="str">
        <f>Clean_data!M669</f>
        <v>Wednesday</v>
      </c>
      <c r="N666" s="6">
        <f>Clean_data!N669</f>
        <v>15.899999999999928</v>
      </c>
      <c r="O666" s="5">
        <f>Parameters!$B$3+Parameters!$B$4*I666+Parameters!$B$5*N666</f>
        <v>12.640999999999973</v>
      </c>
      <c r="P666">
        <f t="shared" si="10"/>
        <v>1.5727394984568098E-3</v>
      </c>
    </row>
    <row r="667" spans="1:16" x14ac:dyDescent="0.3">
      <c r="A667" s="22">
        <f>Clean_data!A670</f>
        <v>44398</v>
      </c>
      <c r="B667" s="23">
        <f>Clean_data!B670</f>
        <v>0.87784722222222211</v>
      </c>
      <c r="C667" s="22">
        <f>Clean_data!C670</f>
        <v>44398</v>
      </c>
      <c r="D667" s="23">
        <f>Clean_data!D670</f>
        <v>0.88493055555555555</v>
      </c>
      <c r="E667">
        <f>Clean_data!E670</f>
        <v>1</v>
      </c>
      <c r="F667">
        <f>Clean_data!F670</f>
        <v>260</v>
      </c>
      <c r="G667">
        <f>Clean_data!G670</f>
        <v>157</v>
      </c>
      <c r="H667">
        <f>Clean_data!H670</f>
        <v>1</v>
      </c>
      <c r="I667">
        <f>Clean_data!I670</f>
        <v>1.75</v>
      </c>
      <c r="J667">
        <f>Clean_data!J670</f>
        <v>9</v>
      </c>
      <c r="K667" t="b">
        <f>Clean_data!K670</f>
        <v>0</v>
      </c>
      <c r="L667">
        <f>Clean_data!L670</f>
        <v>21</v>
      </c>
      <c r="M667" t="str">
        <f>Clean_data!M670</f>
        <v>Wednesday</v>
      </c>
      <c r="N667" s="6">
        <f>Clean_data!N670</f>
        <v>10.200000000000156</v>
      </c>
      <c r="O667" s="5">
        <f>Parameters!$B$3+Parameters!$B$4*I667+Parameters!$B$5*N667</f>
        <v>8.6240000000000574</v>
      </c>
      <c r="P667">
        <f t="shared" si="10"/>
        <v>1.6393320964744423E-2</v>
      </c>
    </row>
    <row r="668" spans="1:16" x14ac:dyDescent="0.3">
      <c r="A668" s="22">
        <f>Clean_data!A671</f>
        <v>44399</v>
      </c>
      <c r="B668" s="23">
        <f>Clean_data!B671</f>
        <v>0.27953703703703703</v>
      </c>
      <c r="C668" s="22">
        <f>Clean_data!C671</f>
        <v>44399</v>
      </c>
      <c r="D668" s="23">
        <f>Clean_data!D671</f>
        <v>0.28425925925925927</v>
      </c>
      <c r="E668">
        <f>Clean_data!E671</f>
        <v>1</v>
      </c>
      <c r="F668">
        <f>Clean_data!F671</f>
        <v>74</v>
      </c>
      <c r="G668">
        <f>Clean_data!G671</f>
        <v>43</v>
      </c>
      <c r="H668">
        <f>Clean_data!H671</f>
        <v>1</v>
      </c>
      <c r="I668">
        <f>Clean_data!I671</f>
        <v>1.68</v>
      </c>
      <c r="J668">
        <f>Clean_data!J671</f>
        <v>7.5</v>
      </c>
      <c r="K668" t="b">
        <f>Clean_data!K671</f>
        <v>1</v>
      </c>
      <c r="L668">
        <f>Clean_data!L671</f>
        <v>6</v>
      </c>
      <c r="M668" t="str">
        <f>Clean_data!M671</f>
        <v>Thursday</v>
      </c>
      <c r="N668" s="6">
        <f>Clean_data!N671</f>
        <v>6.8000000000000238</v>
      </c>
      <c r="O668" s="5">
        <f>Parameters!$B$3+Parameters!$B$4*I668+Parameters!$B$5*N668</f>
        <v>7.2400000000000091</v>
      </c>
      <c r="P668">
        <f t="shared" si="10"/>
        <v>9.3370165745849717E-3</v>
      </c>
    </row>
    <row r="669" spans="1:16" x14ac:dyDescent="0.3">
      <c r="A669" s="22">
        <f>Clean_data!A672</f>
        <v>44399</v>
      </c>
      <c r="B669" s="23">
        <f>Clean_data!B672</f>
        <v>0.28528935185185184</v>
      </c>
      <c r="C669" s="22">
        <f>Clean_data!C672</f>
        <v>44399</v>
      </c>
      <c r="D669" s="23">
        <f>Clean_data!D672</f>
        <v>0.31399305555555557</v>
      </c>
      <c r="E669">
        <f>Clean_data!E672</f>
        <v>1</v>
      </c>
      <c r="F669">
        <f>Clean_data!F672</f>
        <v>117</v>
      </c>
      <c r="G669">
        <f>Clean_data!G672</f>
        <v>197</v>
      </c>
      <c r="H669">
        <f>Clean_data!H672</f>
        <v>1</v>
      </c>
      <c r="I669">
        <f>Clean_data!I672</f>
        <v>10.61</v>
      </c>
      <c r="J669">
        <f>Clean_data!J672</f>
        <v>38</v>
      </c>
      <c r="K669" t="b">
        <f>Clean_data!K672</f>
        <v>0</v>
      </c>
      <c r="L669">
        <f>Clean_data!L672</f>
        <v>6</v>
      </c>
      <c r="M669" t="str">
        <f>Clean_data!M672</f>
        <v>Thursday</v>
      </c>
      <c r="N669" s="6">
        <f>Clean_data!N672</f>
        <v>41.333333333333371</v>
      </c>
      <c r="O669" s="5">
        <f>Parameters!$B$3+Parameters!$B$4*I669+Parameters!$B$5*N669</f>
        <v>36.091333333333345</v>
      </c>
      <c r="P669">
        <f t="shared" si="10"/>
        <v>0.1009385940607458</v>
      </c>
    </row>
    <row r="670" spans="1:16" x14ac:dyDescent="0.3">
      <c r="A670" s="22">
        <f>Clean_data!A673</f>
        <v>44399</v>
      </c>
      <c r="B670" s="23">
        <f>Clean_data!B673</f>
        <v>0.32847222222222222</v>
      </c>
      <c r="C670" s="22">
        <f>Clean_data!C673</f>
        <v>44399</v>
      </c>
      <c r="D670" s="23">
        <f>Clean_data!D673</f>
        <v>0.33296296296296296</v>
      </c>
      <c r="E670">
        <f>Clean_data!E673</f>
        <v>1</v>
      </c>
      <c r="F670">
        <f>Clean_data!F673</f>
        <v>41</v>
      </c>
      <c r="G670">
        <f>Clean_data!G673</f>
        <v>166</v>
      </c>
      <c r="H670">
        <f>Clean_data!H673</f>
        <v>1</v>
      </c>
      <c r="I670">
        <f>Clean_data!I673</f>
        <v>1.17</v>
      </c>
      <c r="J670">
        <f>Clean_data!J673</f>
        <v>6.5</v>
      </c>
      <c r="K670" t="b">
        <f>Clean_data!K673</f>
        <v>1</v>
      </c>
      <c r="L670">
        <f>Clean_data!L673</f>
        <v>7</v>
      </c>
      <c r="M670" t="str">
        <f>Clean_data!M673</f>
        <v>Thursday</v>
      </c>
      <c r="N670" s="6">
        <f>Clean_data!N673</f>
        <v>6.466666666666665</v>
      </c>
      <c r="O670" s="5">
        <f>Parameters!$B$3+Parameters!$B$4*I670+Parameters!$B$5*N670</f>
        <v>6.1986666666666661</v>
      </c>
      <c r="P670">
        <f t="shared" si="10"/>
        <v>1.4648598264859883E-2</v>
      </c>
    </row>
    <row r="671" spans="1:16" x14ac:dyDescent="0.3">
      <c r="A671" s="22">
        <f>Clean_data!A674</f>
        <v>44399</v>
      </c>
      <c r="B671" s="23">
        <f>Clean_data!B674</f>
        <v>0.40004629629629629</v>
      </c>
      <c r="C671" s="22">
        <f>Clean_data!C674</f>
        <v>44399</v>
      </c>
      <c r="D671" s="23">
        <f>Clean_data!D674</f>
        <v>0.40567129629629628</v>
      </c>
      <c r="E671">
        <f>Clean_data!E674</f>
        <v>1</v>
      </c>
      <c r="F671">
        <f>Clean_data!F674</f>
        <v>41</v>
      </c>
      <c r="G671">
        <f>Clean_data!G674</f>
        <v>238</v>
      </c>
      <c r="H671">
        <f>Clean_data!H674</f>
        <v>1</v>
      </c>
      <c r="I671">
        <f>Clean_data!I674</f>
        <v>1.29</v>
      </c>
      <c r="J671">
        <f>Clean_data!J674</f>
        <v>7.5</v>
      </c>
      <c r="K671" t="b">
        <f>Clean_data!K674</f>
        <v>1</v>
      </c>
      <c r="L671">
        <f>Clean_data!L674</f>
        <v>9</v>
      </c>
      <c r="M671" t="str">
        <f>Clean_data!M674</f>
        <v>Thursday</v>
      </c>
      <c r="N671" s="6">
        <f>Clean_data!N674</f>
        <v>8.0999999999999872</v>
      </c>
      <c r="O671" s="5">
        <f>Parameters!$B$3+Parameters!$B$4*I671+Parameters!$B$5*N671</f>
        <v>7.0189999999999957</v>
      </c>
      <c r="P671">
        <f t="shared" si="10"/>
        <v>3.2962102863656403E-2</v>
      </c>
    </row>
    <row r="672" spans="1:16" x14ac:dyDescent="0.3">
      <c r="A672" s="22">
        <f>Clean_data!A675</f>
        <v>44399</v>
      </c>
      <c r="B672" s="23">
        <f>Clean_data!B675</f>
        <v>0.37755787037037036</v>
      </c>
      <c r="C672" s="22">
        <f>Clean_data!C675</f>
        <v>44399</v>
      </c>
      <c r="D672" s="23">
        <f>Clean_data!D675</f>
        <v>0.37910879629629629</v>
      </c>
      <c r="E672">
        <f>Clean_data!E675</f>
        <v>1</v>
      </c>
      <c r="F672">
        <f>Clean_data!F675</f>
        <v>42</v>
      </c>
      <c r="G672">
        <f>Clean_data!G675</f>
        <v>42</v>
      </c>
      <c r="H672">
        <f>Clean_data!H675</f>
        <v>1</v>
      </c>
      <c r="I672">
        <f>Clean_data!I675</f>
        <v>0.66</v>
      </c>
      <c r="J672">
        <f>Clean_data!J675</f>
        <v>4</v>
      </c>
      <c r="K672" t="b">
        <f>Clean_data!K675</f>
        <v>1</v>
      </c>
      <c r="L672">
        <f>Clean_data!L675</f>
        <v>9</v>
      </c>
      <c r="M672" t="str">
        <f>Clean_data!M675</f>
        <v>Thursday</v>
      </c>
      <c r="N672" s="6">
        <f>Clean_data!N675</f>
        <v>2.2333333333333361</v>
      </c>
      <c r="O672" s="5">
        <f>Parameters!$B$3+Parameters!$B$4*I672+Parameters!$B$5*N672</f>
        <v>3.7143333333333342</v>
      </c>
      <c r="P672">
        <f t="shared" si="10"/>
        <v>2.1970414909210437E-2</v>
      </c>
    </row>
    <row r="673" spans="1:16" x14ac:dyDescent="0.3">
      <c r="A673" s="22">
        <f>Clean_data!A676</f>
        <v>44399</v>
      </c>
      <c r="B673" s="23">
        <f>Clean_data!B676</f>
        <v>0.40906250000000005</v>
      </c>
      <c r="C673" s="22">
        <f>Clean_data!C676</f>
        <v>44399</v>
      </c>
      <c r="D673" s="23">
        <f>Clean_data!D676</f>
        <v>0.41715277777777776</v>
      </c>
      <c r="E673">
        <f>Clean_data!E676</f>
        <v>1</v>
      </c>
      <c r="F673">
        <f>Clean_data!F676</f>
        <v>75</v>
      </c>
      <c r="G673">
        <f>Clean_data!G676</f>
        <v>41</v>
      </c>
      <c r="H673">
        <f>Clean_data!H676</f>
        <v>1</v>
      </c>
      <c r="I673">
        <f>Clean_data!I676</f>
        <v>1.6</v>
      </c>
      <c r="J673">
        <f>Clean_data!J676</f>
        <v>9.5</v>
      </c>
      <c r="K673" t="b">
        <f>Clean_data!K676</f>
        <v>1</v>
      </c>
      <c r="L673">
        <f>Clean_data!L676</f>
        <v>9</v>
      </c>
      <c r="M673" t="str">
        <f>Clean_data!M676</f>
        <v>Thursday</v>
      </c>
      <c r="N673" s="6">
        <f>Clean_data!N676</f>
        <v>11.649999999999903</v>
      </c>
      <c r="O673" s="5">
        <f>Parameters!$B$3+Parameters!$B$4*I673+Parameters!$B$5*N673</f>
        <v>8.8904999999999639</v>
      </c>
      <c r="P673">
        <f t="shared" si="10"/>
        <v>4.178507957933137E-2</v>
      </c>
    </row>
    <row r="674" spans="1:16" x14ac:dyDescent="0.3">
      <c r="A674" s="22">
        <f>Clean_data!A677</f>
        <v>44399</v>
      </c>
      <c r="B674" s="23">
        <f>Clean_data!B677</f>
        <v>0.43157407407407405</v>
      </c>
      <c r="C674" s="22">
        <f>Clean_data!C677</f>
        <v>44399</v>
      </c>
      <c r="D674" s="23">
        <f>Clean_data!D677</f>
        <v>0.44340277777777781</v>
      </c>
      <c r="E674">
        <f>Clean_data!E677</f>
        <v>1</v>
      </c>
      <c r="F674">
        <f>Clean_data!F677</f>
        <v>74</v>
      </c>
      <c r="G674">
        <f>Clean_data!G677</f>
        <v>151</v>
      </c>
      <c r="H674">
        <f>Clean_data!H677</f>
        <v>1</v>
      </c>
      <c r="I674">
        <f>Clean_data!I677</f>
        <v>2.33</v>
      </c>
      <c r="J674">
        <f>Clean_data!J677</f>
        <v>12</v>
      </c>
      <c r="K674" t="b">
        <f>Clean_data!K677</f>
        <v>1</v>
      </c>
      <c r="L674">
        <f>Clean_data!L677</f>
        <v>10</v>
      </c>
      <c r="M674" t="str">
        <f>Clean_data!M677</f>
        <v>Thursday</v>
      </c>
      <c r="N674" s="6">
        <f>Clean_data!N677</f>
        <v>17.03333333333341</v>
      </c>
      <c r="O674" s="5">
        <f>Parameters!$B$3+Parameters!$B$4*I674+Parameters!$B$5*N674</f>
        <v>12.196333333333362</v>
      </c>
      <c r="P674">
        <f t="shared" si="10"/>
        <v>3.1605218326099839E-3</v>
      </c>
    </row>
    <row r="675" spans="1:16" x14ac:dyDescent="0.3">
      <c r="A675" s="22">
        <f>Clean_data!A678</f>
        <v>44399</v>
      </c>
      <c r="B675" s="23">
        <f>Clean_data!B678</f>
        <v>0.45628472222222222</v>
      </c>
      <c r="C675" s="22">
        <f>Clean_data!C678</f>
        <v>44399</v>
      </c>
      <c r="D675" s="23">
        <f>Clean_data!D678</f>
        <v>0.4611574074074074</v>
      </c>
      <c r="E675">
        <f>Clean_data!E678</f>
        <v>1</v>
      </c>
      <c r="F675">
        <f>Clean_data!F678</f>
        <v>41</v>
      </c>
      <c r="G675">
        <f>Clean_data!G678</f>
        <v>41</v>
      </c>
      <c r="H675">
        <f>Clean_data!H678</f>
        <v>2</v>
      </c>
      <c r="I675">
        <f>Clean_data!I678</f>
        <v>1.1000000000000001</v>
      </c>
      <c r="J675">
        <f>Clean_data!J678</f>
        <v>6.5</v>
      </c>
      <c r="K675" t="b">
        <f>Clean_data!K678</f>
        <v>1</v>
      </c>
      <c r="L675">
        <f>Clean_data!L678</f>
        <v>10</v>
      </c>
      <c r="M675" t="str">
        <f>Clean_data!M678</f>
        <v>Thursday</v>
      </c>
      <c r="N675" s="6">
        <f>Clean_data!N678</f>
        <v>7.016666666666671</v>
      </c>
      <c r="O675" s="5">
        <f>Parameters!$B$3+Parameters!$B$4*I675+Parameters!$B$5*N675</f>
        <v>6.2761666666666684</v>
      </c>
      <c r="P675">
        <f t="shared" si="10"/>
        <v>7.9827964698903735E-3</v>
      </c>
    </row>
    <row r="676" spans="1:16" x14ac:dyDescent="0.3">
      <c r="A676" s="22">
        <f>Clean_data!A679</f>
        <v>44399</v>
      </c>
      <c r="B676" s="23">
        <f>Clean_data!B679</f>
        <v>0.45741898148148147</v>
      </c>
      <c r="C676" s="22">
        <f>Clean_data!C679</f>
        <v>44399</v>
      </c>
      <c r="D676" s="23">
        <f>Clean_data!D679</f>
        <v>0.46967592592592594</v>
      </c>
      <c r="E676">
        <f>Clean_data!E679</f>
        <v>1</v>
      </c>
      <c r="F676">
        <f>Clean_data!F679</f>
        <v>41</v>
      </c>
      <c r="G676">
        <f>Clean_data!G679</f>
        <v>244</v>
      </c>
      <c r="H676">
        <f>Clean_data!H679</f>
        <v>1</v>
      </c>
      <c r="I676">
        <f>Clean_data!I679</f>
        <v>3.21</v>
      </c>
      <c r="J676">
        <f>Clean_data!J679</f>
        <v>13.5</v>
      </c>
      <c r="K676" t="b">
        <f>Clean_data!K679</f>
        <v>1</v>
      </c>
      <c r="L676">
        <f>Clean_data!L679</f>
        <v>10</v>
      </c>
      <c r="M676" t="str">
        <f>Clean_data!M679</f>
        <v>Thursday</v>
      </c>
      <c r="N676" s="6">
        <f>Clean_data!N679</f>
        <v>17.650000000000041</v>
      </c>
      <c r="O676" s="5">
        <f>Parameters!$B$3+Parameters!$B$4*I676+Parameters!$B$5*N676</f>
        <v>14.008500000000016</v>
      </c>
      <c r="P676">
        <f t="shared" si="10"/>
        <v>1.8458239640219559E-2</v>
      </c>
    </row>
    <row r="677" spans="1:16" x14ac:dyDescent="0.3">
      <c r="A677" s="22">
        <f>Clean_data!A680</f>
        <v>44399</v>
      </c>
      <c r="B677" s="23">
        <f>Clean_data!B680</f>
        <v>0.52353009259259264</v>
      </c>
      <c r="C677" s="22">
        <f>Clean_data!C680</f>
        <v>44399</v>
      </c>
      <c r="D677" s="23">
        <f>Clean_data!D680</f>
        <v>0.52866898148148145</v>
      </c>
      <c r="E677">
        <f>Clean_data!E680</f>
        <v>1</v>
      </c>
      <c r="F677">
        <f>Clean_data!F680</f>
        <v>75</v>
      </c>
      <c r="G677">
        <f>Clean_data!G680</f>
        <v>74</v>
      </c>
      <c r="H677">
        <f>Clean_data!H680</f>
        <v>1</v>
      </c>
      <c r="I677">
        <f>Clean_data!I680</f>
        <v>1.36</v>
      </c>
      <c r="J677">
        <f>Clean_data!J680</f>
        <v>6.5</v>
      </c>
      <c r="K677" t="b">
        <f>Clean_data!K680</f>
        <v>1</v>
      </c>
      <c r="L677">
        <f>Clean_data!L680</f>
        <v>12</v>
      </c>
      <c r="M677" t="str">
        <f>Clean_data!M680</f>
        <v>Thursday</v>
      </c>
      <c r="N677" s="6">
        <f>Clean_data!N680</f>
        <v>7.3999999999998778</v>
      </c>
      <c r="O677" s="5">
        <f>Parameters!$B$3+Parameters!$B$4*I677+Parameters!$B$5*N677</f>
        <v>6.8859999999999548</v>
      </c>
      <c r="P677">
        <f t="shared" si="10"/>
        <v>2.1637525413878318E-2</v>
      </c>
    </row>
    <row r="678" spans="1:16" x14ac:dyDescent="0.3">
      <c r="A678" s="22">
        <f>Clean_data!A681</f>
        <v>44399</v>
      </c>
      <c r="B678" s="23">
        <f>Clean_data!B681</f>
        <v>0.57260416666666669</v>
      </c>
      <c r="C678" s="22">
        <f>Clean_data!C681</f>
        <v>44399</v>
      </c>
      <c r="D678" s="23">
        <f>Clean_data!D681</f>
        <v>0.57820601851851849</v>
      </c>
      <c r="E678">
        <f>Clean_data!E681</f>
        <v>1</v>
      </c>
      <c r="F678">
        <f>Clean_data!F681</f>
        <v>166</v>
      </c>
      <c r="G678">
        <f>Clean_data!G681</f>
        <v>238</v>
      </c>
      <c r="H678">
        <f>Clean_data!H681</f>
        <v>1</v>
      </c>
      <c r="I678">
        <f>Clean_data!I681</f>
        <v>1.23</v>
      </c>
      <c r="J678">
        <f>Clean_data!J681</f>
        <v>7.5</v>
      </c>
      <c r="K678" t="b">
        <f>Clean_data!K681</f>
        <v>1</v>
      </c>
      <c r="L678">
        <f>Clean_data!L681</f>
        <v>13</v>
      </c>
      <c r="M678" t="str">
        <f>Clean_data!M681</f>
        <v>Thursday</v>
      </c>
      <c r="N678" s="6">
        <f>Clean_data!N681</f>
        <v>8.0666666666665954</v>
      </c>
      <c r="O678" s="5">
        <f>Parameters!$B$3+Parameters!$B$4*I678+Parameters!$B$5*N678</f>
        <v>6.8986666666666405</v>
      </c>
      <c r="P678">
        <f t="shared" si="10"/>
        <v>5.2416183481514868E-2</v>
      </c>
    </row>
    <row r="679" spans="1:16" x14ac:dyDescent="0.3">
      <c r="A679" s="22">
        <f>Clean_data!A682</f>
        <v>44399</v>
      </c>
      <c r="B679" s="23">
        <f>Clean_data!B682</f>
        <v>0.5569560185185185</v>
      </c>
      <c r="C679" s="22">
        <f>Clean_data!C682</f>
        <v>44399</v>
      </c>
      <c r="D679" s="23">
        <f>Clean_data!D682</f>
        <v>0.57488425925925923</v>
      </c>
      <c r="E679">
        <f>Clean_data!E682</f>
        <v>1</v>
      </c>
      <c r="F679">
        <f>Clean_data!F682</f>
        <v>223</v>
      </c>
      <c r="G679">
        <f>Clean_data!G682</f>
        <v>70</v>
      </c>
      <c r="H679">
        <f>Clean_data!H682</f>
        <v>5</v>
      </c>
      <c r="I679">
        <f>Clean_data!I682</f>
        <v>4.5599999999999996</v>
      </c>
      <c r="J679">
        <f>Clean_data!J682</f>
        <v>17</v>
      </c>
      <c r="K679" t="b">
        <f>Clean_data!K682</f>
        <v>0</v>
      </c>
      <c r="L679">
        <f>Clean_data!L682</f>
        <v>13</v>
      </c>
      <c r="M679" t="str">
        <f>Clean_data!M682</f>
        <v>Thursday</v>
      </c>
      <c r="N679" s="6">
        <f>Clean_data!N682</f>
        <v>25.816666666666652</v>
      </c>
      <c r="O679" s="5">
        <f>Parameters!$B$3+Parameters!$B$4*I679+Parameters!$B$5*N679</f>
        <v>19.460166666666659</v>
      </c>
      <c r="P679">
        <f t="shared" si="10"/>
        <v>0.31101583719449516</v>
      </c>
    </row>
    <row r="680" spans="1:16" x14ac:dyDescent="0.3">
      <c r="A680" s="22">
        <f>Clean_data!A683</f>
        <v>44399</v>
      </c>
      <c r="B680" s="23">
        <f>Clean_data!B683</f>
        <v>0.59859953703703705</v>
      </c>
      <c r="C680" s="22">
        <f>Clean_data!C683</f>
        <v>44399</v>
      </c>
      <c r="D680" s="23">
        <f>Clean_data!D683</f>
        <v>0.60033564814814822</v>
      </c>
      <c r="E680">
        <f>Clean_data!E683</f>
        <v>1</v>
      </c>
      <c r="F680">
        <f>Clean_data!F683</f>
        <v>74</v>
      </c>
      <c r="G680">
        <f>Clean_data!G683</f>
        <v>74</v>
      </c>
      <c r="H680">
        <f>Clean_data!H683</f>
        <v>5</v>
      </c>
      <c r="I680">
        <f>Clean_data!I683</f>
        <v>0.56999999999999995</v>
      </c>
      <c r="J680">
        <f>Clean_data!J683</f>
        <v>4</v>
      </c>
      <c r="K680" t="b">
        <f>Clean_data!K683</f>
        <v>1</v>
      </c>
      <c r="L680">
        <f>Clean_data!L683</f>
        <v>14</v>
      </c>
      <c r="M680" t="str">
        <f>Clean_data!M683</f>
        <v>Thursday</v>
      </c>
      <c r="N680" s="6">
        <f>Clean_data!N683</f>
        <v>2.5000000000000711</v>
      </c>
      <c r="O680" s="5">
        <f>Parameters!$B$3+Parameters!$B$4*I680+Parameters!$B$5*N680</f>
        <v>3.6510000000000264</v>
      </c>
      <c r="P680">
        <f t="shared" si="10"/>
        <v>3.3360996987121513E-2</v>
      </c>
    </row>
    <row r="681" spans="1:16" x14ac:dyDescent="0.3">
      <c r="A681" s="22">
        <f>Clean_data!A684</f>
        <v>44399</v>
      </c>
      <c r="B681" s="23">
        <f>Clean_data!B684</f>
        <v>0.58981481481481479</v>
      </c>
      <c r="C681" s="22">
        <f>Clean_data!C684</f>
        <v>44399</v>
      </c>
      <c r="D681" s="23">
        <f>Clean_data!D684</f>
        <v>0.59593750000000001</v>
      </c>
      <c r="E681">
        <f>Clean_data!E684</f>
        <v>1</v>
      </c>
      <c r="F681">
        <f>Clean_data!F684</f>
        <v>166</v>
      </c>
      <c r="G681">
        <f>Clean_data!G684</f>
        <v>116</v>
      </c>
      <c r="H681">
        <f>Clean_data!H684</f>
        <v>1</v>
      </c>
      <c r="I681">
        <f>Clean_data!I684</f>
        <v>1.68</v>
      </c>
      <c r="J681">
        <f>Clean_data!J684</f>
        <v>8.5</v>
      </c>
      <c r="K681" t="b">
        <f>Clean_data!K684</f>
        <v>1</v>
      </c>
      <c r="L681">
        <f>Clean_data!L684</f>
        <v>14</v>
      </c>
      <c r="M681" t="str">
        <f>Clean_data!M684</f>
        <v>Thursday</v>
      </c>
      <c r="N681" s="6">
        <f>Clean_data!N684</f>
        <v>8.8166666666667126</v>
      </c>
      <c r="O681" s="5">
        <f>Parameters!$B$3+Parameters!$B$4*I681+Parameters!$B$5*N681</f>
        <v>7.9861666666666835</v>
      </c>
      <c r="P681">
        <f t="shared" si="10"/>
        <v>3.3060253493886499E-2</v>
      </c>
    </row>
    <row r="682" spans="1:16" x14ac:dyDescent="0.3">
      <c r="A682" s="22">
        <f>Clean_data!A685</f>
        <v>44399</v>
      </c>
      <c r="B682" s="23">
        <f>Clean_data!B685</f>
        <v>0.62883101851851853</v>
      </c>
      <c r="C682" s="22">
        <f>Clean_data!C685</f>
        <v>44399</v>
      </c>
      <c r="D682" s="23">
        <f>Clean_data!D685</f>
        <v>0.63348379629629636</v>
      </c>
      <c r="E682">
        <f>Clean_data!E685</f>
        <v>1</v>
      </c>
      <c r="F682">
        <f>Clean_data!F685</f>
        <v>41</v>
      </c>
      <c r="G682">
        <f>Clean_data!G685</f>
        <v>152</v>
      </c>
      <c r="H682">
        <f>Clean_data!H685</f>
        <v>1</v>
      </c>
      <c r="I682">
        <f>Clean_data!I685</f>
        <v>1.0900000000000001</v>
      </c>
      <c r="J682">
        <f>Clean_data!J685</f>
        <v>6.5</v>
      </c>
      <c r="K682" t="b">
        <f>Clean_data!K685</f>
        <v>1</v>
      </c>
      <c r="L682">
        <f>Clean_data!L685</f>
        <v>15</v>
      </c>
      <c r="M682" t="str">
        <f>Clean_data!M685</f>
        <v>Thursday</v>
      </c>
      <c r="N682" s="6">
        <f>Clean_data!N685</f>
        <v>6.7000000000000881</v>
      </c>
      <c r="O682" s="5">
        <f>Parameters!$B$3+Parameters!$B$4*I682+Parameters!$B$5*N682</f>
        <v>6.141000000000032</v>
      </c>
      <c r="P682">
        <f t="shared" si="10"/>
        <v>2.0986972805728119E-2</v>
      </c>
    </row>
    <row r="683" spans="1:16" x14ac:dyDescent="0.3">
      <c r="A683" s="22">
        <f>Clean_data!A686</f>
        <v>44399</v>
      </c>
      <c r="B683" s="23">
        <f>Clean_data!B686</f>
        <v>0.63988425925925929</v>
      </c>
      <c r="C683" s="22">
        <f>Clean_data!C686</f>
        <v>44399</v>
      </c>
      <c r="D683" s="23">
        <f>Clean_data!D686</f>
        <v>0.64342592592592596</v>
      </c>
      <c r="E683">
        <f>Clean_data!E686</f>
        <v>1</v>
      </c>
      <c r="F683">
        <f>Clean_data!F686</f>
        <v>41</v>
      </c>
      <c r="G683">
        <f>Clean_data!G686</f>
        <v>166</v>
      </c>
      <c r="H683">
        <f>Clean_data!H686</f>
        <v>1</v>
      </c>
      <c r="I683">
        <f>Clean_data!I686</f>
        <v>0.94</v>
      </c>
      <c r="J683">
        <f>Clean_data!J686</f>
        <v>5.5</v>
      </c>
      <c r="K683" t="b">
        <f>Clean_data!K686</f>
        <v>1</v>
      </c>
      <c r="L683">
        <f>Clean_data!L686</f>
        <v>15</v>
      </c>
      <c r="M683" t="str">
        <f>Clean_data!M686</f>
        <v>Thursday</v>
      </c>
      <c r="N683" s="6">
        <f>Clean_data!N686</f>
        <v>5.0999999999999979</v>
      </c>
      <c r="O683" s="5">
        <f>Parameters!$B$3+Parameters!$B$4*I683+Parameters!$B$5*N683</f>
        <v>5.278999999999999</v>
      </c>
      <c r="P683">
        <f t="shared" si="10"/>
        <v>9.2519416556166769E-3</v>
      </c>
    </row>
    <row r="684" spans="1:16" x14ac:dyDescent="0.3">
      <c r="A684" s="22">
        <f>Clean_data!A687</f>
        <v>44399</v>
      </c>
      <c r="B684" s="23">
        <f>Clean_data!B687</f>
        <v>0.62687499999999996</v>
      </c>
      <c r="C684" s="22">
        <f>Clean_data!C687</f>
        <v>44399</v>
      </c>
      <c r="D684" s="23">
        <f>Clean_data!D687</f>
        <v>0.64269675925925929</v>
      </c>
      <c r="E684">
        <f>Clean_data!E687</f>
        <v>1</v>
      </c>
      <c r="F684">
        <f>Clean_data!F687</f>
        <v>56</v>
      </c>
      <c r="G684">
        <f>Clean_data!G687</f>
        <v>28</v>
      </c>
      <c r="H684">
        <f>Clean_data!H687</f>
        <v>3</v>
      </c>
      <c r="I684">
        <f>Clean_data!I687</f>
        <v>5.3</v>
      </c>
      <c r="J684">
        <f>Clean_data!J687</f>
        <v>20</v>
      </c>
      <c r="K684" t="b">
        <f>Clean_data!K687</f>
        <v>0</v>
      </c>
      <c r="L684">
        <f>Clean_data!L687</f>
        <v>15</v>
      </c>
      <c r="M684" t="str">
        <f>Clean_data!M687</f>
        <v>Thursday</v>
      </c>
      <c r="N684" s="6">
        <f>Clean_data!N687</f>
        <v>22.783333333333431</v>
      </c>
      <c r="O684" s="5">
        <f>Parameters!$B$3+Parameters!$B$4*I684+Parameters!$B$5*N684</f>
        <v>19.669833333333369</v>
      </c>
      <c r="P684">
        <f t="shared" si="10"/>
        <v>5.5419904139716982E-3</v>
      </c>
    </row>
    <row r="685" spans="1:16" x14ac:dyDescent="0.3">
      <c r="A685" s="22">
        <f>Clean_data!A688</f>
        <v>44399</v>
      </c>
      <c r="B685" s="23">
        <f>Clean_data!B688</f>
        <v>0.78399305555555554</v>
      </c>
      <c r="C685" s="22">
        <f>Clean_data!C688</f>
        <v>44399</v>
      </c>
      <c r="D685" s="23">
        <f>Clean_data!D688</f>
        <v>0.79398148148148151</v>
      </c>
      <c r="E685">
        <f>Clean_data!E688</f>
        <v>1</v>
      </c>
      <c r="F685">
        <f>Clean_data!F688</f>
        <v>168</v>
      </c>
      <c r="G685">
        <f>Clean_data!G688</f>
        <v>75</v>
      </c>
      <c r="H685">
        <f>Clean_data!H688</f>
        <v>6</v>
      </c>
      <c r="I685">
        <f>Clean_data!I688</f>
        <v>2.42</v>
      </c>
      <c r="J685">
        <f>Clean_data!J688</f>
        <v>11.5</v>
      </c>
      <c r="K685" t="b">
        <f>Clean_data!K688</f>
        <v>1</v>
      </c>
      <c r="L685">
        <f>Clean_data!L688</f>
        <v>18</v>
      </c>
      <c r="M685" t="str">
        <f>Clean_data!M688</f>
        <v>Thursday</v>
      </c>
      <c r="N685" s="6">
        <f>Clean_data!N688</f>
        <v>14.383333333333397</v>
      </c>
      <c r="O685" s="5">
        <f>Parameters!$B$3+Parameters!$B$4*I685+Parameters!$B$5*N685</f>
        <v>11.377833333333356</v>
      </c>
      <c r="P685">
        <f t="shared" si="10"/>
        <v>1.3117343177030303E-3</v>
      </c>
    </row>
    <row r="686" spans="1:16" x14ac:dyDescent="0.3">
      <c r="A686" s="22">
        <f>Clean_data!A689</f>
        <v>44399</v>
      </c>
      <c r="B686" s="23">
        <f>Clean_data!B689</f>
        <v>0.75623842592592594</v>
      </c>
      <c r="C686" s="22">
        <f>Clean_data!C689</f>
        <v>44399</v>
      </c>
      <c r="D686" s="23">
        <f>Clean_data!D689</f>
        <v>0.75974537037037038</v>
      </c>
      <c r="E686">
        <f>Clean_data!E689</f>
        <v>1</v>
      </c>
      <c r="F686">
        <f>Clean_data!F689</f>
        <v>33</v>
      </c>
      <c r="G686">
        <f>Clean_data!G689</f>
        <v>40</v>
      </c>
      <c r="H686">
        <f>Clean_data!H689</f>
        <v>1</v>
      </c>
      <c r="I686">
        <f>Clean_data!I689</f>
        <v>1.1200000000000001</v>
      </c>
      <c r="J686">
        <f>Clean_data!J689</f>
        <v>5.5</v>
      </c>
      <c r="K686" t="b">
        <f>Clean_data!K689</f>
        <v>0</v>
      </c>
      <c r="L686">
        <f>Clean_data!L689</f>
        <v>18</v>
      </c>
      <c r="M686" t="str">
        <f>Clean_data!M689</f>
        <v>Thursday</v>
      </c>
      <c r="N686" s="6">
        <f>Clean_data!N689</f>
        <v>5.0499999999999901</v>
      </c>
      <c r="O686" s="5">
        <f>Parameters!$B$3+Parameters!$B$4*I686+Parameters!$B$5*N686</f>
        <v>5.5844999999999967</v>
      </c>
      <c r="P686">
        <f t="shared" si="10"/>
        <v>1.2785835795504422E-3</v>
      </c>
    </row>
    <row r="687" spans="1:16" x14ac:dyDescent="0.3">
      <c r="A687" s="22">
        <f>Clean_data!A690</f>
        <v>44399</v>
      </c>
      <c r="B687" s="23">
        <f>Clean_data!B690</f>
        <v>0.75798611111111114</v>
      </c>
      <c r="C687" s="22">
        <f>Clean_data!C690</f>
        <v>44399</v>
      </c>
      <c r="D687" s="23">
        <f>Clean_data!D690</f>
        <v>0.76488425925925929</v>
      </c>
      <c r="E687">
        <f>Clean_data!E690</f>
        <v>1</v>
      </c>
      <c r="F687">
        <f>Clean_data!F690</f>
        <v>75</v>
      </c>
      <c r="G687">
        <f>Clean_data!G690</f>
        <v>24</v>
      </c>
      <c r="H687">
        <f>Clean_data!H690</f>
        <v>1</v>
      </c>
      <c r="I687">
        <f>Clean_data!I690</f>
        <v>1.53</v>
      </c>
      <c r="J687">
        <f>Clean_data!J690</f>
        <v>8</v>
      </c>
      <c r="K687" t="b">
        <f>Clean_data!K690</f>
        <v>1</v>
      </c>
      <c r="L687">
        <f>Clean_data!L690</f>
        <v>18</v>
      </c>
      <c r="M687" t="str">
        <f>Clean_data!M690</f>
        <v>Thursday</v>
      </c>
      <c r="N687" s="6">
        <f>Clean_data!N690</f>
        <v>9.9333333333333407</v>
      </c>
      <c r="O687" s="5">
        <f>Parameters!$B$3+Parameters!$B$4*I687+Parameters!$B$5*N687</f>
        <v>8.1293333333333351</v>
      </c>
      <c r="P687">
        <f t="shared" si="10"/>
        <v>2.0576239680717839E-3</v>
      </c>
    </row>
    <row r="688" spans="1:16" x14ac:dyDescent="0.3">
      <c r="A688" s="22">
        <f>Clean_data!A691</f>
        <v>44399</v>
      </c>
      <c r="B688" s="23">
        <f>Clean_data!B691</f>
        <v>0.81725694444444441</v>
      </c>
      <c r="C688" s="22">
        <f>Clean_data!C691</f>
        <v>44399</v>
      </c>
      <c r="D688" s="23">
        <f>Clean_data!D691</f>
        <v>0.82324074074074083</v>
      </c>
      <c r="E688">
        <f>Clean_data!E691</f>
        <v>1</v>
      </c>
      <c r="F688">
        <f>Clean_data!F691</f>
        <v>95</v>
      </c>
      <c r="G688">
        <f>Clean_data!G691</f>
        <v>95</v>
      </c>
      <c r="H688">
        <f>Clean_data!H691</f>
        <v>1</v>
      </c>
      <c r="I688">
        <f>Clean_data!I691</f>
        <v>1.04</v>
      </c>
      <c r="J688">
        <f>Clean_data!J691</f>
        <v>7.5</v>
      </c>
      <c r="K688" t="b">
        <f>Clean_data!K691</f>
        <v>0</v>
      </c>
      <c r="L688">
        <f>Clean_data!L691</f>
        <v>19</v>
      </c>
      <c r="M688" t="str">
        <f>Clean_data!M691</f>
        <v>Thursday</v>
      </c>
      <c r="N688" s="6">
        <f>Clean_data!N691</f>
        <v>8.6166666666668412</v>
      </c>
      <c r="O688" s="5">
        <f>Parameters!$B$3+Parameters!$B$4*I688+Parameters!$B$5*N688</f>
        <v>6.7601666666667315</v>
      </c>
      <c r="P688">
        <f t="shared" si="10"/>
        <v>8.0967435878456145E-2</v>
      </c>
    </row>
    <row r="689" spans="1:16" x14ac:dyDescent="0.3">
      <c r="A689" s="22">
        <f>Clean_data!A692</f>
        <v>44399</v>
      </c>
      <c r="B689" s="23">
        <f>Clean_data!B692</f>
        <v>0.81260416666666668</v>
      </c>
      <c r="C689" s="22">
        <f>Clean_data!C692</f>
        <v>44399</v>
      </c>
      <c r="D689" s="23">
        <f>Clean_data!D692</f>
        <v>0.81456018518518514</v>
      </c>
      <c r="E689">
        <f>Clean_data!E692</f>
        <v>1</v>
      </c>
      <c r="F689">
        <f>Clean_data!F692</f>
        <v>75</v>
      </c>
      <c r="G689">
        <f>Clean_data!G692</f>
        <v>74</v>
      </c>
      <c r="H689">
        <f>Clean_data!H692</f>
        <v>1</v>
      </c>
      <c r="I689">
        <f>Clean_data!I692</f>
        <v>0.9</v>
      </c>
      <c r="J689">
        <f>Clean_data!J692</f>
        <v>4.5</v>
      </c>
      <c r="K689" t="b">
        <f>Clean_data!K692</f>
        <v>1</v>
      </c>
      <c r="L689">
        <f>Clean_data!L692</f>
        <v>19</v>
      </c>
      <c r="M689" t="str">
        <f>Clean_data!M692</f>
        <v>Thursday</v>
      </c>
      <c r="N689" s="6">
        <f>Clean_data!N692</f>
        <v>2.8166666666665741</v>
      </c>
      <c r="O689" s="5">
        <f>Parameters!$B$3+Parameters!$B$4*I689+Parameters!$B$5*N689</f>
        <v>4.3621666666666332</v>
      </c>
      <c r="P689">
        <f t="shared" si="10"/>
        <v>4.3551815484171802E-3</v>
      </c>
    </row>
    <row r="690" spans="1:16" x14ac:dyDescent="0.3">
      <c r="A690" s="22">
        <f>Clean_data!A693</f>
        <v>44399</v>
      </c>
      <c r="B690" s="23">
        <f>Clean_data!B693</f>
        <v>0.80120370370370375</v>
      </c>
      <c r="C690" s="22">
        <f>Clean_data!C693</f>
        <v>44399</v>
      </c>
      <c r="D690" s="23">
        <f>Clean_data!D693</f>
        <v>0.80787037037037035</v>
      </c>
      <c r="E690">
        <f>Clean_data!E693</f>
        <v>1</v>
      </c>
      <c r="F690">
        <f>Clean_data!F693</f>
        <v>75</v>
      </c>
      <c r="G690">
        <f>Clean_data!G693</f>
        <v>42</v>
      </c>
      <c r="H690">
        <f>Clean_data!H693</f>
        <v>6</v>
      </c>
      <c r="I690">
        <f>Clean_data!I693</f>
        <v>1.84</v>
      </c>
      <c r="J690">
        <f>Clean_data!J693</f>
        <v>8.5</v>
      </c>
      <c r="K690" t="b">
        <f>Clean_data!K693</f>
        <v>1</v>
      </c>
      <c r="L690">
        <f>Clean_data!L693</f>
        <v>19</v>
      </c>
      <c r="M690" t="str">
        <f>Clean_data!M693</f>
        <v>Thursday</v>
      </c>
      <c r="N690" s="6">
        <f>Clean_data!N693</f>
        <v>9.5999999999999019</v>
      </c>
      <c r="O690" s="5">
        <f>Parameters!$B$3+Parameters!$B$4*I690+Parameters!$B$5*N690</f>
        <v>8.5639999999999645</v>
      </c>
      <c r="P690">
        <f t="shared" si="10"/>
        <v>4.7828117701955591E-4</v>
      </c>
    </row>
    <row r="691" spans="1:16" x14ac:dyDescent="0.3">
      <c r="A691" s="22">
        <f>Clean_data!A694</f>
        <v>44399</v>
      </c>
      <c r="B691" s="23">
        <f>Clean_data!B694</f>
        <v>0.83466435185185184</v>
      </c>
      <c r="C691" s="22">
        <f>Clean_data!C694</f>
        <v>44399</v>
      </c>
      <c r="D691" s="23">
        <f>Clean_data!D694</f>
        <v>0.84436342592592595</v>
      </c>
      <c r="E691">
        <f>Clean_data!E694</f>
        <v>1</v>
      </c>
      <c r="F691">
        <f>Clean_data!F694</f>
        <v>82</v>
      </c>
      <c r="G691">
        <f>Clean_data!G694</f>
        <v>129</v>
      </c>
      <c r="H691">
        <f>Clean_data!H694</f>
        <v>1</v>
      </c>
      <c r="I691">
        <f>Clean_data!I694</f>
        <v>2.15</v>
      </c>
      <c r="J691">
        <f>Clean_data!J694</f>
        <v>10.5</v>
      </c>
      <c r="K691" t="b">
        <f>Clean_data!K694</f>
        <v>0</v>
      </c>
      <c r="L691">
        <f>Clean_data!L694</f>
        <v>20</v>
      </c>
      <c r="M691" t="str">
        <f>Clean_data!M694</f>
        <v>Thursday</v>
      </c>
      <c r="N691" s="6">
        <f>Clean_data!N694</f>
        <v>13.966666666666718</v>
      </c>
      <c r="O691" s="5">
        <f>Parameters!$B$3+Parameters!$B$4*I691+Parameters!$B$5*N691</f>
        <v>10.737666666666687</v>
      </c>
      <c r="P691">
        <f t="shared" si="10"/>
        <v>5.2604952451917597E-3</v>
      </c>
    </row>
    <row r="692" spans="1:16" x14ac:dyDescent="0.3">
      <c r="A692" s="22">
        <f>Clean_data!A695</f>
        <v>44399</v>
      </c>
      <c r="B692" s="23">
        <f>Clean_data!B695</f>
        <v>0.88175925925925924</v>
      </c>
      <c r="C692" s="22">
        <f>Clean_data!C695</f>
        <v>44399</v>
      </c>
      <c r="D692" s="23">
        <f>Clean_data!D695</f>
        <v>0.89598379629629632</v>
      </c>
      <c r="E692">
        <f>Clean_data!E695</f>
        <v>1</v>
      </c>
      <c r="F692">
        <f>Clean_data!F695</f>
        <v>152</v>
      </c>
      <c r="G692">
        <f>Clean_data!G695</f>
        <v>74</v>
      </c>
      <c r="H692">
        <f>Clean_data!H695</f>
        <v>1</v>
      </c>
      <c r="I692">
        <f>Clean_data!I695</f>
        <v>2.0099999999999998</v>
      </c>
      <c r="J692">
        <f>Clean_data!J695</f>
        <v>10.5</v>
      </c>
      <c r="K692" t="b">
        <f>Clean_data!K695</f>
        <v>1</v>
      </c>
      <c r="L692">
        <f>Clean_data!L695</f>
        <v>21</v>
      </c>
      <c r="M692" t="str">
        <f>Clean_data!M695</f>
        <v>Thursday</v>
      </c>
      <c r="N692" s="6">
        <f>Clean_data!N695</f>
        <v>20.483333333333391</v>
      </c>
      <c r="O692" s="5">
        <f>Parameters!$B$3+Parameters!$B$4*I692+Parameters!$B$5*N692</f>
        <v>12.896833333333355</v>
      </c>
      <c r="P692">
        <f t="shared" si="10"/>
        <v>0.44544345726557194</v>
      </c>
    </row>
    <row r="693" spans="1:16" x14ac:dyDescent="0.3">
      <c r="A693" s="22">
        <f>Clean_data!A696</f>
        <v>44399</v>
      </c>
      <c r="B693" s="23">
        <f>Clean_data!B696</f>
        <v>0.93092592592592593</v>
      </c>
      <c r="C693" s="22">
        <f>Clean_data!C696</f>
        <v>44399</v>
      </c>
      <c r="D693" s="23">
        <f>Clean_data!D696</f>
        <v>0.93659722222222219</v>
      </c>
      <c r="E693">
        <f>Clean_data!E696</f>
        <v>1</v>
      </c>
      <c r="F693">
        <f>Clean_data!F696</f>
        <v>42</v>
      </c>
      <c r="G693">
        <f>Clean_data!G696</f>
        <v>42</v>
      </c>
      <c r="H693">
        <f>Clean_data!H696</f>
        <v>1</v>
      </c>
      <c r="I693">
        <f>Clean_data!I696</f>
        <v>1.28</v>
      </c>
      <c r="J693">
        <f>Clean_data!J696</f>
        <v>7.5</v>
      </c>
      <c r="K693" t="b">
        <f>Clean_data!K696</f>
        <v>1</v>
      </c>
      <c r="L693">
        <f>Clean_data!L696</f>
        <v>22</v>
      </c>
      <c r="M693" t="str">
        <f>Clean_data!M696</f>
        <v>Thursday</v>
      </c>
      <c r="N693" s="6">
        <f>Clean_data!N696</f>
        <v>8.166666666666611</v>
      </c>
      <c r="O693" s="5">
        <f>Parameters!$B$3+Parameters!$B$4*I693+Parameters!$B$5*N693</f>
        <v>7.0256666666666465</v>
      </c>
      <c r="P693">
        <f t="shared" si="10"/>
        <v>3.2024307697176665E-2</v>
      </c>
    </row>
    <row r="694" spans="1:16" x14ac:dyDescent="0.3">
      <c r="A694" s="22">
        <f>Clean_data!A697</f>
        <v>44399</v>
      </c>
      <c r="B694" s="23">
        <f>Clean_data!B697</f>
        <v>0.91969907407407403</v>
      </c>
      <c r="C694" s="22">
        <f>Clean_data!C697</f>
        <v>44399</v>
      </c>
      <c r="D694" s="23">
        <f>Clean_data!D697</f>
        <v>0.93376157407407412</v>
      </c>
      <c r="E694">
        <f>Clean_data!E697</f>
        <v>1</v>
      </c>
      <c r="F694">
        <f>Clean_data!F697</f>
        <v>112</v>
      </c>
      <c r="G694">
        <f>Clean_data!G697</f>
        <v>181</v>
      </c>
      <c r="H694">
        <f>Clean_data!H697</f>
        <v>1</v>
      </c>
      <c r="I694">
        <f>Clean_data!I697</f>
        <v>5.75</v>
      </c>
      <c r="J694">
        <f>Clean_data!J697</f>
        <v>20.5</v>
      </c>
      <c r="K694" t="b">
        <f>Clean_data!K697</f>
        <v>0</v>
      </c>
      <c r="L694">
        <f>Clean_data!L697</f>
        <v>22</v>
      </c>
      <c r="M694" t="str">
        <f>Clean_data!M697</f>
        <v>Thursday</v>
      </c>
      <c r="N694" s="6">
        <f>Clean_data!N697</f>
        <v>20.250000000000128</v>
      </c>
      <c r="O694" s="5">
        <f>Parameters!$B$3+Parameters!$B$4*I694+Parameters!$B$5*N694</f>
        <v>19.542500000000047</v>
      </c>
      <c r="P694">
        <f t="shared" si="10"/>
        <v>4.6913457848274713E-2</v>
      </c>
    </row>
    <row r="695" spans="1:16" x14ac:dyDescent="0.3">
      <c r="A695" s="22">
        <f>Clean_data!A698</f>
        <v>44399</v>
      </c>
      <c r="B695" s="23">
        <f>Clean_data!B698</f>
        <v>0.98444444444444434</v>
      </c>
      <c r="C695" s="22">
        <f>Clean_data!C698</f>
        <v>44399</v>
      </c>
      <c r="D695" s="23">
        <f>Clean_data!D698</f>
        <v>0.98696759259259259</v>
      </c>
      <c r="E695">
        <f>Clean_data!E698</f>
        <v>1</v>
      </c>
      <c r="F695">
        <f>Clean_data!F698</f>
        <v>41</v>
      </c>
      <c r="G695">
        <f>Clean_data!G698</f>
        <v>152</v>
      </c>
      <c r="H695">
        <f>Clean_data!H698</f>
        <v>1</v>
      </c>
      <c r="I695">
        <f>Clean_data!I698</f>
        <v>0.45</v>
      </c>
      <c r="J695">
        <f>Clean_data!J698</f>
        <v>4.5</v>
      </c>
      <c r="K695" t="b">
        <f>Clean_data!K698</f>
        <v>1</v>
      </c>
      <c r="L695">
        <f>Clean_data!L698</f>
        <v>23</v>
      </c>
      <c r="M695" t="str">
        <f>Clean_data!M698</f>
        <v>Thursday</v>
      </c>
      <c r="N695" s="6">
        <f>Clean_data!N698</f>
        <v>3.633333333333475</v>
      </c>
      <c r="O695" s="5">
        <f>Parameters!$B$3+Parameters!$B$4*I695+Parameters!$B$5*N695</f>
        <v>3.8543333333333853</v>
      </c>
      <c r="P695">
        <f t="shared" si="10"/>
        <v>0.10816019487443698</v>
      </c>
    </row>
    <row r="696" spans="1:16" x14ac:dyDescent="0.3">
      <c r="A696" s="22">
        <f>Clean_data!A699</f>
        <v>44400</v>
      </c>
      <c r="B696" s="23">
        <f>Clean_data!B699</f>
        <v>0.24527777777777779</v>
      </c>
      <c r="C696" s="22">
        <f>Clean_data!C699</f>
        <v>44400</v>
      </c>
      <c r="D696" s="23">
        <f>Clean_data!D699</f>
        <v>0.25342592592592594</v>
      </c>
      <c r="E696">
        <f>Clean_data!E699</f>
        <v>1</v>
      </c>
      <c r="F696">
        <f>Clean_data!F699</f>
        <v>191</v>
      </c>
      <c r="G696">
        <f>Clean_data!G699</f>
        <v>130</v>
      </c>
      <c r="H696">
        <f>Clean_data!H699</f>
        <v>1</v>
      </c>
      <c r="I696">
        <f>Clean_data!I699</f>
        <v>3.69</v>
      </c>
      <c r="J696">
        <f>Clean_data!J699</f>
        <v>13</v>
      </c>
      <c r="K696" t="b">
        <f>Clean_data!K699</f>
        <v>0</v>
      </c>
      <c r="L696">
        <f>Clean_data!L699</f>
        <v>5</v>
      </c>
      <c r="M696" t="str">
        <f>Clean_data!M699</f>
        <v>Friday</v>
      </c>
      <c r="N696" s="6">
        <f>Clean_data!N699</f>
        <v>11.733333333333341</v>
      </c>
      <c r="O696" s="5">
        <f>Parameters!$B$3+Parameters!$B$4*I696+Parameters!$B$5*N696</f>
        <v>12.683333333333337</v>
      </c>
      <c r="P696">
        <f t="shared" si="10"/>
        <v>7.9062636881294633E-3</v>
      </c>
    </row>
    <row r="697" spans="1:16" x14ac:dyDescent="0.3">
      <c r="A697" s="22">
        <f>Clean_data!A700</f>
        <v>44400</v>
      </c>
      <c r="B697" s="23">
        <f>Clean_data!B700</f>
        <v>0.31460648148148146</v>
      </c>
      <c r="C697" s="22">
        <f>Clean_data!C700</f>
        <v>44400</v>
      </c>
      <c r="D697" s="23">
        <f>Clean_data!D700</f>
        <v>0.32633101851851848</v>
      </c>
      <c r="E697">
        <f>Clean_data!E700</f>
        <v>1</v>
      </c>
      <c r="F697">
        <f>Clean_data!F700</f>
        <v>41</v>
      </c>
      <c r="G697">
        <f>Clean_data!G700</f>
        <v>247</v>
      </c>
      <c r="H697">
        <f>Clean_data!H700</f>
        <v>1</v>
      </c>
      <c r="I697">
        <f>Clean_data!I700</f>
        <v>3</v>
      </c>
      <c r="J697">
        <f>Clean_data!J700</f>
        <v>14.5</v>
      </c>
      <c r="K697" t="b">
        <f>Clean_data!K700</f>
        <v>1</v>
      </c>
      <c r="L697">
        <f>Clean_data!L700</f>
        <v>7</v>
      </c>
      <c r="M697" t="str">
        <f>Clean_data!M700</f>
        <v>Friday</v>
      </c>
      <c r="N697" s="6">
        <f>Clean_data!N700</f>
        <v>16.883333333333308</v>
      </c>
      <c r="O697" s="5">
        <f>Parameters!$B$3+Parameters!$B$4*I697+Parameters!$B$5*N697</f>
        <v>13.346833333333326</v>
      </c>
      <c r="P697">
        <f t="shared" si="10"/>
        <v>9.9633623040006725E-2</v>
      </c>
    </row>
    <row r="698" spans="1:16" x14ac:dyDescent="0.3">
      <c r="A698" s="22">
        <f>Clean_data!A701</f>
        <v>44400</v>
      </c>
      <c r="B698" s="23">
        <f>Clean_data!B701</f>
        <v>0.37483796296296296</v>
      </c>
      <c r="C698" s="22">
        <f>Clean_data!C701</f>
        <v>44400</v>
      </c>
      <c r="D698" s="23">
        <f>Clean_data!D701</f>
        <v>0.37968750000000001</v>
      </c>
      <c r="E698">
        <f>Clean_data!E701</f>
        <v>1</v>
      </c>
      <c r="F698">
        <f>Clean_data!F701</f>
        <v>41</v>
      </c>
      <c r="G698">
        <f>Clean_data!G701</f>
        <v>238</v>
      </c>
      <c r="H698">
        <f>Clean_data!H701</f>
        <v>1</v>
      </c>
      <c r="I698">
        <f>Clean_data!I701</f>
        <v>1.27</v>
      </c>
      <c r="J698">
        <f>Clean_data!J701</f>
        <v>7</v>
      </c>
      <c r="K698" t="b">
        <f>Clean_data!K701</f>
        <v>1</v>
      </c>
      <c r="L698">
        <f>Clean_data!L701</f>
        <v>8</v>
      </c>
      <c r="M698" t="str">
        <f>Clean_data!M701</f>
        <v>Friday</v>
      </c>
      <c r="N698" s="6">
        <f>Clean_data!N701</f>
        <v>6.9833333333333591</v>
      </c>
      <c r="O698" s="5">
        <f>Parameters!$B$3+Parameters!$B$4*I698+Parameters!$B$5*N698</f>
        <v>6.5698333333333423</v>
      </c>
      <c r="P698">
        <f t="shared" si="10"/>
        <v>2.8165609646785023E-2</v>
      </c>
    </row>
    <row r="699" spans="1:16" x14ac:dyDescent="0.3">
      <c r="A699" s="22">
        <f>Clean_data!A702</f>
        <v>44400</v>
      </c>
      <c r="B699" s="23">
        <f>Clean_data!B702</f>
        <v>0.36094907407407412</v>
      </c>
      <c r="C699" s="22">
        <f>Clean_data!C702</f>
        <v>44400</v>
      </c>
      <c r="D699" s="23">
        <f>Clean_data!D702</f>
        <v>0.40252314814814816</v>
      </c>
      <c r="E699">
        <f>Clean_data!E702</f>
        <v>1</v>
      </c>
      <c r="F699">
        <f>Clean_data!F702</f>
        <v>65</v>
      </c>
      <c r="G699">
        <f>Clean_data!G702</f>
        <v>173</v>
      </c>
      <c r="H699">
        <f>Clean_data!H702</f>
        <v>1</v>
      </c>
      <c r="I699">
        <f>Clean_data!I702</f>
        <v>12.26</v>
      </c>
      <c r="J699">
        <f>Clean_data!J702</f>
        <v>51</v>
      </c>
      <c r="K699" t="b">
        <f>Clean_data!K702</f>
        <v>0</v>
      </c>
      <c r="L699">
        <f>Clean_data!L702</f>
        <v>8</v>
      </c>
      <c r="M699" t="str">
        <f>Clean_data!M702</f>
        <v>Friday</v>
      </c>
      <c r="N699" s="6">
        <f>Clean_data!N702</f>
        <v>59.866666666666617</v>
      </c>
      <c r="O699" s="5">
        <f>Parameters!$B$3+Parameters!$B$4*I699+Parameters!$B$5*N699</f>
        <v>45.918666666666653</v>
      </c>
      <c r="P699">
        <f t="shared" si="10"/>
        <v>0.56229743411055622</v>
      </c>
    </row>
    <row r="700" spans="1:16" x14ac:dyDescent="0.3">
      <c r="A700" s="22">
        <f>Clean_data!A703</f>
        <v>44400</v>
      </c>
      <c r="B700" s="23">
        <f>Clean_data!B703</f>
        <v>0.40403935185185186</v>
      </c>
      <c r="C700" s="22">
        <f>Clean_data!C703</f>
        <v>44400</v>
      </c>
      <c r="D700" s="23">
        <f>Clean_data!D703</f>
        <v>0.40802083333333333</v>
      </c>
      <c r="E700">
        <f>Clean_data!E703</f>
        <v>1</v>
      </c>
      <c r="F700">
        <f>Clean_data!F703</f>
        <v>223</v>
      </c>
      <c r="G700">
        <f>Clean_data!G703</f>
        <v>179</v>
      </c>
      <c r="H700">
        <f>Clean_data!H703</f>
        <v>1</v>
      </c>
      <c r="I700">
        <f>Clean_data!I703</f>
        <v>0.91</v>
      </c>
      <c r="J700">
        <f>Clean_data!J703</f>
        <v>5.5</v>
      </c>
      <c r="K700" t="b">
        <f>Clean_data!K703</f>
        <v>0</v>
      </c>
      <c r="L700">
        <f>Clean_data!L703</f>
        <v>9</v>
      </c>
      <c r="M700" t="str">
        <f>Clean_data!M703</f>
        <v>Friday</v>
      </c>
      <c r="N700" s="6">
        <f>Clean_data!N703</f>
        <v>5.7333333333333236</v>
      </c>
      <c r="O700" s="5">
        <f>Parameters!$B$3+Parameters!$B$4*I700+Parameters!$B$5*N700</f>
        <v>5.4593333333333298</v>
      </c>
      <c r="P700">
        <f t="shared" si="10"/>
        <v>3.0292669027562547E-4</v>
      </c>
    </row>
    <row r="701" spans="1:16" x14ac:dyDescent="0.3">
      <c r="A701" s="22">
        <f>Clean_data!A704</f>
        <v>44400</v>
      </c>
      <c r="B701" s="23">
        <f>Clean_data!B704</f>
        <v>0.49107638888888888</v>
      </c>
      <c r="C701" s="22">
        <f>Clean_data!C704</f>
        <v>44400</v>
      </c>
      <c r="D701" s="23">
        <f>Clean_data!D704</f>
        <v>0.49587962962962967</v>
      </c>
      <c r="E701">
        <f>Clean_data!E704</f>
        <v>1</v>
      </c>
      <c r="F701">
        <f>Clean_data!F704</f>
        <v>116</v>
      </c>
      <c r="G701">
        <f>Clean_data!G704</f>
        <v>42</v>
      </c>
      <c r="H701">
        <f>Clean_data!H704</f>
        <v>1</v>
      </c>
      <c r="I701">
        <f>Clean_data!I704</f>
        <v>1.17</v>
      </c>
      <c r="J701">
        <f>Clean_data!J704</f>
        <v>6.5</v>
      </c>
      <c r="K701" t="b">
        <f>Clean_data!K704</f>
        <v>1</v>
      </c>
      <c r="L701">
        <f>Clean_data!L704</f>
        <v>11</v>
      </c>
      <c r="M701" t="str">
        <f>Clean_data!M704</f>
        <v>Friday</v>
      </c>
      <c r="N701" s="6">
        <f>Clean_data!N704</f>
        <v>6.9166666666667354</v>
      </c>
      <c r="O701" s="5">
        <f>Parameters!$B$3+Parameters!$B$4*I701+Parameters!$B$5*N701</f>
        <v>6.365166666666692</v>
      </c>
      <c r="P701">
        <f t="shared" si="10"/>
        <v>2.8561746659324272E-3</v>
      </c>
    </row>
    <row r="702" spans="1:16" x14ac:dyDescent="0.3">
      <c r="A702" s="22">
        <f>Clean_data!A705</f>
        <v>44400</v>
      </c>
      <c r="B702" s="23">
        <f>Clean_data!B705</f>
        <v>0.53115740740740736</v>
      </c>
      <c r="C702" s="22">
        <f>Clean_data!C705</f>
        <v>44400</v>
      </c>
      <c r="D702" s="23">
        <f>Clean_data!D705</f>
        <v>0.53620370370370374</v>
      </c>
      <c r="E702">
        <f>Clean_data!E705</f>
        <v>1</v>
      </c>
      <c r="F702">
        <f>Clean_data!F705</f>
        <v>75</v>
      </c>
      <c r="G702">
        <f>Clean_data!G705</f>
        <v>74</v>
      </c>
      <c r="H702">
        <f>Clean_data!H705</f>
        <v>1</v>
      </c>
      <c r="I702">
        <f>Clean_data!I705</f>
        <v>1.4</v>
      </c>
      <c r="J702">
        <f>Clean_data!J705</f>
        <v>7</v>
      </c>
      <c r="K702" t="b">
        <f>Clean_data!K705</f>
        <v>1</v>
      </c>
      <c r="L702">
        <f>Clean_data!L705</f>
        <v>12</v>
      </c>
      <c r="M702" t="str">
        <f>Clean_data!M705</f>
        <v>Friday</v>
      </c>
      <c r="N702" s="6">
        <f>Clean_data!N705</f>
        <v>7.2666666666667901</v>
      </c>
      <c r="O702" s="5">
        <f>Parameters!$B$3+Parameters!$B$4*I702+Parameters!$B$5*N702</f>
        <v>6.9086666666667123</v>
      </c>
      <c r="P702">
        <f t="shared" si="10"/>
        <v>1.2074367139490586E-3</v>
      </c>
    </row>
    <row r="703" spans="1:16" x14ac:dyDescent="0.3">
      <c r="A703" s="22">
        <f>Clean_data!A706</f>
        <v>44400</v>
      </c>
      <c r="B703" s="23">
        <f>Clean_data!B706</f>
        <v>0.53752314814814817</v>
      </c>
      <c r="C703" s="22">
        <f>Clean_data!C706</f>
        <v>44400</v>
      </c>
      <c r="D703" s="23">
        <f>Clean_data!D706</f>
        <v>0.56855324074074076</v>
      </c>
      <c r="E703">
        <f>Clean_data!E706</f>
        <v>1</v>
      </c>
      <c r="F703">
        <f>Clean_data!F706</f>
        <v>126</v>
      </c>
      <c r="G703">
        <f>Clean_data!G706</f>
        <v>69</v>
      </c>
      <c r="H703">
        <f>Clean_data!H706</f>
        <v>1</v>
      </c>
      <c r="I703">
        <f>Clean_data!I706</f>
        <v>4.72</v>
      </c>
      <c r="J703">
        <f>Clean_data!J706</f>
        <v>28</v>
      </c>
      <c r="K703" t="b">
        <f>Clean_data!K706</f>
        <v>0</v>
      </c>
      <c r="L703">
        <f>Clean_data!L706</f>
        <v>12</v>
      </c>
      <c r="M703" t="str">
        <f>Clean_data!M706</f>
        <v>Friday</v>
      </c>
      <c r="N703" s="6">
        <f>Clean_data!N706</f>
        <v>44.683333333333337</v>
      </c>
      <c r="O703" s="5">
        <f>Parameters!$B$3+Parameters!$B$4*I703+Parameters!$B$5*N703</f>
        <v>26.728833333333334</v>
      </c>
      <c r="P703">
        <f t="shared" si="10"/>
        <v>6.0453992671251733E-2</v>
      </c>
    </row>
    <row r="704" spans="1:16" x14ac:dyDescent="0.3">
      <c r="A704" s="22">
        <f>Clean_data!A707</f>
        <v>44400</v>
      </c>
      <c r="B704" s="23">
        <f>Clean_data!B707</f>
        <v>0.62442129629629628</v>
      </c>
      <c r="C704" s="22">
        <f>Clean_data!C707</f>
        <v>44400</v>
      </c>
      <c r="D704" s="23">
        <f>Clean_data!D707</f>
        <v>0.63429398148148153</v>
      </c>
      <c r="E704">
        <f>Clean_data!E707</f>
        <v>1</v>
      </c>
      <c r="F704">
        <f>Clean_data!F707</f>
        <v>75</v>
      </c>
      <c r="G704">
        <f>Clean_data!G707</f>
        <v>74</v>
      </c>
      <c r="H704">
        <f>Clean_data!H707</f>
        <v>1</v>
      </c>
      <c r="I704">
        <f>Clean_data!I707</f>
        <v>1.62</v>
      </c>
      <c r="J704">
        <f>Clean_data!J707</f>
        <v>10.5</v>
      </c>
      <c r="K704" t="b">
        <f>Clean_data!K707</f>
        <v>1</v>
      </c>
      <c r="L704">
        <f>Clean_data!L707</f>
        <v>14</v>
      </c>
      <c r="M704" t="str">
        <f>Clean_data!M707</f>
        <v>Friday</v>
      </c>
      <c r="N704" s="6">
        <f>Clean_data!N707</f>
        <v>14.216666666666757</v>
      </c>
      <c r="O704" s="5">
        <f>Parameters!$B$3+Parameters!$B$4*I704+Parameters!$B$5*N704</f>
        <v>9.8761666666667018</v>
      </c>
      <c r="P704">
        <f t="shared" si="10"/>
        <v>3.9404765119165588E-2</v>
      </c>
    </row>
    <row r="705" spans="1:16" x14ac:dyDescent="0.3">
      <c r="A705" s="22">
        <f>Clean_data!A708</f>
        <v>44400</v>
      </c>
      <c r="B705" s="23">
        <f>Clean_data!B708</f>
        <v>0.61685185185185187</v>
      </c>
      <c r="C705" s="22">
        <f>Clean_data!C708</f>
        <v>44400</v>
      </c>
      <c r="D705" s="23">
        <f>Clean_data!D708</f>
        <v>0.63631944444444444</v>
      </c>
      <c r="E705">
        <f>Clean_data!E708</f>
        <v>1</v>
      </c>
      <c r="F705">
        <f>Clean_data!F708</f>
        <v>41</v>
      </c>
      <c r="G705">
        <f>Clean_data!G708</f>
        <v>159</v>
      </c>
      <c r="H705">
        <f>Clean_data!H708</f>
        <v>1</v>
      </c>
      <c r="I705">
        <f>Clean_data!I708</f>
        <v>2.94</v>
      </c>
      <c r="J705">
        <f>Clean_data!J708</f>
        <v>18.5</v>
      </c>
      <c r="K705" t="b">
        <f>Clean_data!K708</f>
        <v>1</v>
      </c>
      <c r="L705">
        <f>Clean_data!L708</f>
        <v>14</v>
      </c>
      <c r="M705" t="str">
        <f>Clean_data!M708</f>
        <v>Friday</v>
      </c>
      <c r="N705" s="6">
        <f>Clean_data!N708</f>
        <v>28.033333333333292</v>
      </c>
      <c r="O705" s="5">
        <f>Parameters!$B$3+Parameters!$B$4*I705+Parameters!$B$5*N705</f>
        <v>17.364333333333317</v>
      </c>
      <c r="P705">
        <f t="shared" ref="P705:P768" si="11">(J705-O705)^2/O705</f>
        <v>7.4275168128797545E-2</v>
      </c>
    </row>
    <row r="706" spans="1:16" x14ac:dyDescent="0.3">
      <c r="A706" s="22">
        <f>Clean_data!A709</f>
        <v>44400</v>
      </c>
      <c r="B706" s="23">
        <f>Clean_data!B709</f>
        <v>0.66760416666666667</v>
      </c>
      <c r="C706" s="22">
        <f>Clean_data!C709</f>
        <v>44400</v>
      </c>
      <c r="D706" s="23">
        <f>Clean_data!D709</f>
        <v>0.70837962962962964</v>
      </c>
      <c r="E706">
        <f>Clean_data!E709</f>
        <v>1</v>
      </c>
      <c r="F706">
        <f>Clean_data!F709</f>
        <v>35</v>
      </c>
      <c r="G706">
        <f>Clean_data!G709</f>
        <v>215</v>
      </c>
      <c r="H706">
        <f>Clean_data!H709</f>
        <v>1</v>
      </c>
      <c r="I706">
        <f>Clean_data!I709</f>
        <v>12</v>
      </c>
      <c r="J706">
        <f>Clean_data!J709</f>
        <v>47.5</v>
      </c>
      <c r="K706" t="b">
        <f>Clean_data!K709</f>
        <v>0</v>
      </c>
      <c r="L706">
        <f>Clean_data!L709</f>
        <v>16</v>
      </c>
      <c r="M706" t="str">
        <f>Clean_data!M709</f>
        <v>Friday</v>
      </c>
      <c r="N706" s="6">
        <f>Clean_data!N709</f>
        <v>58.716666666666683</v>
      </c>
      <c r="O706" s="5">
        <f>Parameters!$B$3+Parameters!$B$4*I706+Parameters!$B$5*N706</f>
        <v>45.025166666666678</v>
      </c>
      <c r="P706">
        <f t="shared" si="11"/>
        <v>0.13603059091643682</v>
      </c>
    </row>
    <row r="707" spans="1:16" x14ac:dyDescent="0.3">
      <c r="A707" s="22">
        <f>Clean_data!A710</f>
        <v>44400</v>
      </c>
      <c r="B707" s="23">
        <f>Clean_data!B710</f>
        <v>0.65917824074074072</v>
      </c>
      <c r="C707" s="22">
        <f>Clean_data!C710</f>
        <v>44400</v>
      </c>
      <c r="D707" s="23">
        <f>Clean_data!D710</f>
        <v>0.66843750000000002</v>
      </c>
      <c r="E707">
        <f>Clean_data!E710</f>
        <v>1</v>
      </c>
      <c r="F707">
        <f>Clean_data!F710</f>
        <v>41</v>
      </c>
      <c r="G707">
        <f>Clean_data!G710</f>
        <v>238</v>
      </c>
      <c r="H707">
        <f>Clean_data!H710</f>
        <v>1</v>
      </c>
      <c r="I707">
        <f>Clean_data!I710</f>
        <v>1.82</v>
      </c>
      <c r="J707">
        <f>Clean_data!J710</f>
        <v>10.5</v>
      </c>
      <c r="K707" t="b">
        <f>Clean_data!K710</f>
        <v>1</v>
      </c>
      <c r="L707">
        <f>Clean_data!L710</f>
        <v>15</v>
      </c>
      <c r="M707" t="str">
        <f>Clean_data!M710</f>
        <v>Friday</v>
      </c>
      <c r="N707" s="6">
        <f>Clean_data!N710</f>
        <v>13.333333333333393</v>
      </c>
      <c r="O707" s="5">
        <f>Parameters!$B$3+Parameters!$B$4*I707+Parameters!$B$5*N707</f>
        <v>9.909333333333354</v>
      </c>
      <c r="P707">
        <f t="shared" si="11"/>
        <v>3.5207929673481499E-2</v>
      </c>
    </row>
    <row r="708" spans="1:16" x14ac:dyDescent="0.3">
      <c r="A708" s="22">
        <f>Clean_data!A711</f>
        <v>44400</v>
      </c>
      <c r="B708" s="23">
        <f>Clean_data!B711</f>
        <v>0.67890046296296302</v>
      </c>
      <c r="C708" s="22">
        <f>Clean_data!C711</f>
        <v>44400</v>
      </c>
      <c r="D708" s="23">
        <f>Clean_data!D711</f>
        <v>0.70253472222222213</v>
      </c>
      <c r="E708">
        <f>Clean_data!E711</f>
        <v>1</v>
      </c>
      <c r="F708">
        <f>Clean_data!F711</f>
        <v>129</v>
      </c>
      <c r="G708">
        <f>Clean_data!G711</f>
        <v>129</v>
      </c>
      <c r="H708">
        <f>Clean_data!H711</f>
        <v>1</v>
      </c>
      <c r="I708">
        <f>Clean_data!I711</f>
        <v>3.27</v>
      </c>
      <c r="J708">
        <f>Clean_data!J711</f>
        <v>21.5</v>
      </c>
      <c r="K708" t="b">
        <f>Clean_data!K711</f>
        <v>0</v>
      </c>
      <c r="L708">
        <f>Clean_data!L711</f>
        <v>16</v>
      </c>
      <c r="M708" t="str">
        <f>Clean_data!M711</f>
        <v>Friday</v>
      </c>
      <c r="N708" s="6">
        <f>Clean_data!N711</f>
        <v>34.033333333333111</v>
      </c>
      <c r="O708" s="5">
        <f>Parameters!$B$3+Parameters!$B$4*I708+Parameters!$B$5*N708</f>
        <v>20.178333333333249</v>
      </c>
      <c r="P708">
        <f t="shared" si="11"/>
        <v>8.6568238759957408E-2</v>
      </c>
    </row>
    <row r="709" spans="1:16" x14ac:dyDescent="0.3">
      <c r="A709" s="22">
        <f>Clean_data!A712</f>
        <v>44400</v>
      </c>
      <c r="B709" s="23">
        <f>Clean_data!B712</f>
        <v>0.67042824074074081</v>
      </c>
      <c r="C709" s="22">
        <f>Clean_data!C712</f>
        <v>44400</v>
      </c>
      <c r="D709" s="23">
        <f>Clean_data!D712</f>
        <v>0.67806712962962967</v>
      </c>
      <c r="E709">
        <f>Clean_data!E712</f>
        <v>1</v>
      </c>
      <c r="F709">
        <f>Clean_data!F712</f>
        <v>95</v>
      </c>
      <c r="G709">
        <f>Clean_data!G712</f>
        <v>28</v>
      </c>
      <c r="H709">
        <f>Clean_data!H712</f>
        <v>1</v>
      </c>
      <c r="I709">
        <f>Clean_data!I712</f>
        <v>2.31</v>
      </c>
      <c r="J709">
        <f>Clean_data!J712</f>
        <v>10</v>
      </c>
      <c r="K709" t="b">
        <f>Clean_data!K712</f>
        <v>0</v>
      </c>
      <c r="L709">
        <f>Clean_data!L712</f>
        <v>16</v>
      </c>
      <c r="M709" t="str">
        <f>Clean_data!M712</f>
        <v>Friday</v>
      </c>
      <c r="N709" s="6">
        <f>Clean_data!N712</f>
        <v>10.999999999999961</v>
      </c>
      <c r="O709" s="5">
        <f>Parameters!$B$3+Parameters!$B$4*I709+Parameters!$B$5*N709</f>
        <v>9.9279999999999866</v>
      </c>
      <c r="P709">
        <f t="shared" si="11"/>
        <v>5.2215954875120215E-4</v>
      </c>
    </row>
    <row r="710" spans="1:16" x14ac:dyDescent="0.3">
      <c r="A710" s="22">
        <f>Clean_data!A713</f>
        <v>44400</v>
      </c>
      <c r="B710" s="23">
        <f>Clean_data!B713</f>
        <v>0.73243055555555558</v>
      </c>
      <c r="C710" s="22">
        <f>Clean_data!C713</f>
        <v>44400</v>
      </c>
      <c r="D710" s="23">
        <f>Clean_data!D713</f>
        <v>0.73799768518518516</v>
      </c>
      <c r="E710">
        <f>Clean_data!E713</f>
        <v>1</v>
      </c>
      <c r="F710">
        <f>Clean_data!F713</f>
        <v>75</v>
      </c>
      <c r="G710">
        <f>Clean_data!G713</f>
        <v>41</v>
      </c>
      <c r="H710">
        <f>Clean_data!H713</f>
        <v>1</v>
      </c>
      <c r="I710">
        <f>Clean_data!I713</f>
        <v>0.9</v>
      </c>
      <c r="J710">
        <f>Clean_data!J713</f>
        <v>6.5</v>
      </c>
      <c r="K710" t="b">
        <f>Clean_data!K713</f>
        <v>1</v>
      </c>
      <c r="L710">
        <f>Clean_data!L713</f>
        <v>17</v>
      </c>
      <c r="M710" t="str">
        <f>Clean_data!M713</f>
        <v>Friday</v>
      </c>
      <c r="N710" s="6">
        <f>Clean_data!N713</f>
        <v>8.0166666666665876</v>
      </c>
      <c r="O710" s="5">
        <f>Parameters!$B$3+Parameters!$B$4*I710+Parameters!$B$5*N710</f>
        <v>6.286166666666638</v>
      </c>
      <c r="P710">
        <f t="shared" si="11"/>
        <v>7.2738597095935885E-3</v>
      </c>
    </row>
    <row r="711" spans="1:16" x14ac:dyDescent="0.3">
      <c r="A711" s="22">
        <f>Clean_data!A714</f>
        <v>44400</v>
      </c>
      <c r="B711" s="23">
        <f>Clean_data!B714</f>
        <v>0.73302083333333334</v>
      </c>
      <c r="C711" s="22">
        <f>Clean_data!C714</f>
        <v>44400</v>
      </c>
      <c r="D711" s="23">
        <f>Clean_data!D714</f>
        <v>0.74812499999999993</v>
      </c>
      <c r="E711">
        <f>Clean_data!E714</f>
        <v>1</v>
      </c>
      <c r="F711">
        <f>Clean_data!F714</f>
        <v>95</v>
      </c>
      <c r="G711">
        <f>Clean_data!G714</f>
        <v>82</v>
      </c>
      <c r="H711">
        <f>Clean_data!H714</f>
        <v>1</v>
      </c>
      <c r="I711">
        <f>Clean_data!I714</f>
        <v>3.14</v>
      </c>
      <c r="J711">
        <f>Clean_data!J714</f>
        <v>15.5</v>
      </c>
      <c r="K711" t="b">
        <f>Clean_data!K714</f>
        <v>0</v>
      </c>
      <c r="L711">
        <f>Clean_data!L714</f>
        <v>17</v>
      </c>
      <c r="M711" t="str">
        <f>Clean_data!M714</f>
        <v>Friday</v>
      </c>
      <c r="N711" s="6">
        <f>Clean_data!N714</f>
        <v>21.749999999999883</v>
      </c>
      <c r="O711" s="5">
        <f>Parameters!$B$3+Parameters!$B$4*I711+Parameters!$B$5*N711</f>
        <v>15.399499999999957</v>
      </c>
      <c r="P711">
        <f t="shared" si="11"/>
        <v>6.5588168447083654E-4</v>
      </c>
    </row>
    <row r="712" spans="1:16" x14ac:dyDescent="0.3">
      <c r="A712" s="22">
        <f>Clean_data!A715</f>
        <v>44400</v>
      </c>
      <c r="B712" s="23">
        <f>Clean_data!B715</f>
        <v>0.74508101851851849</v>
      </c>
      <c r="C712" s="22">
        <f>Clean_data!C715</f>
        <v>44400</v>
      </c>
      <c r="D712" s="23">
        <f>Clean_data!D715</f>
        <v>0.75034722222222217</v>
      </c>
      <c r="E712">
        <f>Clean_data!E715</f>
        <v>1</v>
      </c>
      <c r="F712">
        <f>Clean_data!F715</f>
        <v>75</v>
      </c>
      <c r="G712">
        <f>Clean_data!G715</f>
        <v>75</v>
      </c>
      <c r="H712">
        <f>Clean_data!H715</f>
        <v>6</v>
      </c>
      <c r="I712">
        <f>Clean_data!I715</f>
        <v>0.87</v>
      </c>
      <c r="J712">
        <f>Clean_data!J715</f>
        <v>6.5</v>
      </c>
      <c r="K712" t="b">
        <f>Clean_data!K715</f>
        <v>1</v>
      </c>
      <c r="L712">
        <f>Clean_data!L715</f>
        <v>17</v>
      </c>
      <c r="M712" t="str">
        <f>Clean_data!M715</f>
        <v>Friday</v>
      </c>
      <c r="N712" s="6">
        <f>Clean_data!N715</f>
        <v>7.5833333333332931</v>
      </c>
      <c r="O712" s="5">
        <f>Parameters!$B$3+Parameters!$B$4*I712+Parameters!$B$5*N712</f>
        <v>6.0718333333333181</v>
      </c>
      <c r="P712">
        <f t="shared" si="11"/>
        <v>3.0192972102515651E-2</v>
      </c>
    </row>
    <row r="713" spans="1:16" x14ac:dyDescent="0.3">
      <c r="A713" s="22">
        <f>Clean_data!A716</f>
        <v>44400</v>
      </c>
      <c r="B713" s="23">
        <f>Clean_data!B716</f>
        <v>0.7249768518518519</v>
      </c>
      <c r="C713" s="22">
        <f>Clean_data!C716</f>
        <v>44400</v>
      </c>
      <c r="D713" s="23">
        <f>Clean_data!D716</f>
        <v>0.7403587962962962</v>
      </c>
      <c r="E713">
        <f>Clean_data!E716</f>
        <v>1</v>
      </c>
      <c r="F713">
        <f>Clean_data!F716</f>
        <v>179</v>
      </c>
      <c r="G713">
        <f>Clean_data!G716</f>
        <v>70</v>
      </c>
      <c r="H713">
        <f>Clean_data!H716</f>
        <v>1</v>
      </c>
      <c r="I713">
        <f>Clean_data!I716</f>
        <v>3.27</v>
      </c>
      <c r="J713">
        <f>Clean_data!J716</f>
        <v>16</v>
      </c>
      <c r="K713" t="b">
        <f>Clean_data!K716</f>
        <v>0</v>
      </c>
      <c r="L713">
        <f>Clean_data!L716</f>
        <v>17</v>
      </c>
      <c r="M713" t="str">
        <f>Clean_data!M716</f>
        <v>Friday</v>
      </c>
      <c r="N713" s="6">
        <f>Clean_data!N716</f>
        <v>22.149999999999785</v>
      </c>
      <c r="O713" s="5">
        <f>Parameters!$B$3+Parameters!$B$4*I713+Parameters!$B$5*N713</f>
        <v>15.781499999999921</v>
      </c>
      <c r="P713">
        <f t="shared" si="11"/>
        <v>3.0252035611339004E-3</v>
      </c>
    </row>
    <row r="714" spans="1:16" x14ac:dyDescent="0.3">
      <c r="A714" s="22">
        <f>Clean_data!A717</f>
        <v>44400</v>
      </c>
      <c r="B714" s="23">
        <f>Clean_data!B717</f>
        <v>0.78670138888888896</v>
      </c>
      <c r="C714" s="22">
        <f>Clean_data!C717</f>
        <v>44400</v>
      </c>
      <c r="D714" s="23">
        <f>Clean_data!D717</f>
        <v>0.79100694444444442</v>
      </c>
      <c r="E714">
        <f>Clean_data!E717</f>
        <v>1</v>
      </c>
      <c r="F714">
        <f>Clean_data!F717</f>
        <v>75</v>
      </c>
      <c r="G714">
        <f>Clean_data!G717</f>
        <v>74</v>
      </c>
      <c r="H714">
        <f>Clean_data!H717</f>
        <v>1</v>
      </c>
      <c r="I714">
        <f>Clean_data!I717</f>
        <v>1.05</v>
      </c>
      <c r="J714">
        <f>Clean_data!J717</f>
        <v>5.5</v>
      </c>
      <c r="K714" t="b">
        <f>Clean_data!K717</f>
        <v>1</v>
      </c>
      <c r="L714">
        <f>Clean_data!L717</f>
        <v>18</v>
      </c>
      <c r="M714" t="str">
        <f>Clean_data!M717</f>
        <v>Friday</v>
      </c>
      <c r="N714" s="6">
        <f>Clean_data!N717</f>
        <v>6.1999999999998501</v>
      </c>
      <c r="O714" s="5">
        <f>Parameters!$B$3+Parameters!$B$4*I714+Parameters!$B$5*N714</f>
        <v>5.8839999999999444</v>
      </c>
      <c r="P714">
        <f t="shared" si="11"/>
        <v>2.5060503059136419E-2</v>
      </c>
    </row>
    <row r="715" spans="1:16" x14ac:dyDescent="0.3">
      <c r="A715" s="22">
        <f>Clean_data!A718</f>
        <v>44400</v>
      </c>
      <c r="B715" s="23">
        <f>Clean_data!B718</f>
        <v>0.7883796296296296</v>
      </c>
      <c r="C715" s="22">
        <f>Clean_data!C718</f>
        <v>44400</v>
      </c>
      <c r="D715" s="23">
        <f>Clean_data!D718</f>
        <v>0.80527777777777787</v>
      </c>
      <c r="E715">
        <f>Clean_data!E718</f>
        <v>1</v>
      </c>
      <c r="F715">
        <f>Clean_data!F718</f>
        <v>7</v>
      </c>
      <c r="G715">
        <f>Clean_data!G718</f>
        <v>146</v>
      </c>
      <c r="H715">
        <f>Clean_data!H718</f>
        <v>1</v>
      </c>
      <c r="I715">
        <f>Clean_data!I718</f>
        <v>5.75</v>
      </c>
      <c r="J715">
        <f>Clean_data!J718</f>
        <v>19.5</v>
      </c>
      <c r="K715" t="b">
        <f>Clean_data!K718</f>
        <v>0</v>
      </c>
      <c r="L715">
        <f>Clean_data!L718</f>
        <v>18</v>
      </c>
      <c r="M715" t="str">
        <f>Clean_data!M718</f>
        <v>Friday</v>
      </c>
      <c r="N715" s="6">
        <f>Clean_data!N718</f>
        <v>24.333333333333513</v>
      </c>
      <c r="O715" s="5">
        <f>Parameters!$B$3+Parameters!$B$4*I715+Parameters!$B$5*N715</f>
        <v>21.053333333333399</v>
      </c>
      <c r="P715">
        <f t="shared" si="11"/>
        <v>0.11460629090142367</v>
      </c>
    </row>
    <row r="716" spans="1:16" x14ac:dyDescent="0.3">
      <c r="A716" s="22">
        <f>Clean_data!A719</f>
        <v>44400</v>
      </c>
      <c r="B716" s="23">
        <f>Clean_data!B719</f>
        <v>0.75519675925925922</v>
      </c>
      <c r="C716" s="22">
        <f>Clean_data!C719</f>
        <v>44400</v>
      </c>
      <c r="D716" s="23">
        <f>Clean_data!D719</f>
        <v>0.76320601851851855</v>
      </c>
      <c r="E716">
        <f>Clean_data!E719</f>
        <v>1</v>
      </c>
      <c r="F716">
        <f>Clean_data!F719</f>
        <v>196</v>
      </c>
      <c r="G716">
        <f>Clean_data!G719</f>
        <v>56</v>
      </c>
      <c r="H716">
        <f>Clean_data!H719</f>
        <v>1</v>
      </c>
      <c r="I716">
        <f>Clean_data!I719</f>
        <v>1.49</v>
      </c>
      <c r="J716">
        <f>Clean_data!J719</f>
        <v>9</v>
      </c>
      <c r="K716" t="b">
        <f>Clean_data!K719</f>
        <v>0</v>
      </c>
      <c r="L716">
        <f>Clean_data!L719</f>
        <v>18</v>
      </c>
      <c r="M716" t="str">
        <f>Clean_data!M719</f>
        <v>Friday</v>
      </c>
      <c r="N716" s="6">
        <f>Clean_data!N719</f>
        <v>11.533333333333431</v>
      </c>
      <c r="O716" s="5">
        <f>Parameters!$B$3+Parameters!$B$4*I716+Parameters!$B$5*N716</f>
        <v>8.6493333333333702</v>
      </c>
      <c r="P716">
        <f t="shared" si="11"/>
        <v>1.4216946713937653E-2</v>
      </c>
    </row>
    <row r="717" spans="1:16" x14ac:dyDescent="0.3">
      <c r="A717" s="22">
        <f>Clean_data!A720</f>
        <v>44400</v>
      </c>
      <c r="B717" s="23">
        <f>Clean_data!B720</f>
        <v>0.83215277777777785</v>
      </c>
      <c r="C717" s="22">
        <f>Clean_data!C720</f>
        <v>44400</v>
      </c>
      <c r="D717" s="23">
        <f>Clean_data!D720</f>
        <v>0.83986111111111106</v>
      </c>
      <c r="E717">
        <f>Clean_data!E720</f>
        <v>1</v>
      </c>
      <c r="F717">
        <f>Clean_data!F720</f>
        <v>181</v>
      </c>
      <c r="G717">
        <f>Clean_data!G720</f>
        <v>133</v>
      </c>
      <c r="H717">
        <f>Clean_data!H720</f>
        <v>2</v>
      </c>
      <c r="I717">
        <f>Clean_data!I720</f>
        <v>3.11</v>
      </c>
      <c r="J717">
        <f>Clean_data!J720</f>
        <v>11.5</v>
      </c>
      <c r="K717" t="b">
        <f>Clean_data!K720</f>
        <v>0</v>
      </c>
      <c r="L717">
        <f>Clean_data!L720</f>
        <v>19</v>
      </c>
      <c r="M717" t="str">
        <f>Clean_data!M720</f>
        <v>Friday</v>
      </c>
      <c r="N717" s="6">
        <f>Clean_data!N720</f>
        <v>11.099999999999817</v>
      </c>
      <c r="O717" s="5">
        <f>Parameters!$B$3+Parameters!$B$4*I717+Parameters!$B$5*N717</f>
        <v>11.404999999999932</v>
      </c>
      <c r="P717">
        <f t="shared" si="11"/>
        <v>7.9131959666926789E-4</v>
      </c>
    </row>
    <row r="718" spans="1:16" x14ac:dyDescent="0.3">
      <c r="A718" s="22">
        <f>Clean_data!A721</f>
        <v>44400</v>
      </c>
      <c r="B718" s="23">
        <f>Clean_data!B721</f>
        <v>0.87312499999999993</v>
      </c>
      <c r="C718" s="22">
        <f>Clean_data!C721</f>
        <v>44400</v>
      </c>
      <c r="D718" s="23">
        <f>Clean_data!D721</f>
        <v>0.87440972222222213</v>
      </c>
      <c r="E718">
        <f>Clean_data!E721</f>
        <v>1</v>
      </c>
      <c r="F718">
        <f>Clean_data!F721</f>
        <v>166</v>
      </c>
      <c r="G718">
        <f>Clean_data!G721</f>
        <v>166</v>
      </c>
      <c r="H718">
        <f>Clean_data!H721</f>
        <v>1</v>
      </c>
      <c r="I718">
        <f>Clean_data!I721</f>
        <v>0.19</v>
      </c>
      <c r="J718">
        <f>Clean_data!J721</f>
        <v>3.5</v>
      </c>
      <c r="K718" t="b">
        <f>Clean_data!K721</f>
        <v>1</v>
      </c>
      <c r="L718">
        <f>Clean_data!L721</f>
        <v>20</v>
      </c>
      <c r="M718" t="str">
        <f>Clean_data!M721</f>
        <v>Friday</v>
      </c>
      <c r="N718" s="6">
        <f>Clean_data!N721</f>
        <v>1.8499999999999694</v>
      </c>
      <c r="O718" s="5">
        <f>Parameters!$B$3+Parameters!$B$4*I718+Parameters!$B$5*N718</f>
        <v>2.7264999999999886</v>
      </c>
      <c r="P718">
        <f t="shared" si="11"/>
        <v>0.21943966623877506</v>
      </c>
    </row>
    <row r="719" spans="1:16" x14ac:dyDescent="0.3">
      <c r="A719" s="22">
        <f>Clean_data!A722</f>
        <v>44401</v>
      </c>
      <c r="B719" s="23">
        <f>Clean_data!B722</f>
        <v>5.9409722222222218E-2</v>
      </c>
      <c r="C719" s="22">
        <f>Clean_data!C722</f>
        <v>44401</v>
      </c>
      <c r="D719" s="23">
        <f>Clean_data!D722</f>
        <v>6.6631944444444438E-2</v>
      </c>
      <c r="E719">
        <f>Clean_data!E722</f>
        <v>1</v>
      </c>
      <c r="F719">
        <f>Clean_data!F722</f>
        <v>126</v>
      </c>
      <c r="G719">
        <f>Clean_data!G722</f>
        <v>20</v>
      </c>
      <c r="H719">
        <f>Clean_data!H722</f>
        <v>2</v>
      </c>
      <c r="I719">
        <f>Clean_data!I722</f>
        <v>2.41</v>
      </c>
      <c r="J719">
        <f>Clean_data!J722</f>
        <v>10</v>
      </c>
      <c r="K719" t="b">
        <f>Clean_data!K722</f>
        <v>0</v>
      </c>
      <c r="L719">
        <f>Clean_data!L722</f>
        <v>1</v>
      </c>
      <c r="M719" t="str">
        <f>Clean_data!M722</f>
        <v>Saturday</v>
      </c>
      <c r="N719" s="6">
        <f>Clean_data!N722</f>
        <v>10.399999999999997</v>
      </c>
      <c r="O719" s="5">
        <f>Parameters!$B$3+Parameters!$B$4*I719+Parameters!$B$5*N719</f>
        <v>9.8859999999999992</v>
      </c>
      <c r="P719">
        <f t="shared" si="11"/>
        <v>1.314586283633439E-3</v>
      </c>
    </row>
    <row r="720" spans="1:16" x14ac:dyDescent="0.3">
      <c r="A720" s="22">
        <f>Clean_data!A723</f>
        <v>44401</v>
      </c>
      <c r="B720" s="23">
        <f>Clean_data!B723</f>
        <v>0.12805555555555556</v>
      </c>
      <c r="C720" s="22">
        <f>Clean_data!C723</f>
        <v>44401</v>
      </c>
      <c r="D720" s="23">
        <f>Clean_data!D723</f>
        <v>0.14129629629629628</v>
      </c>
      <c r="E720">
        <f>Clean_data!E723</f>
        <v>1</v>
      </c>
      <c r="F720">
        <f>Clean_data!F723</f>
        <v>25</v>
      </c>
      <c r="G720">
        <f>Clean_data!G723</f>
        <v>165</v>
      </c>
      <c r="H720">
        <f>Clean_data!H723</f>
        <v>1</v>
      </c>
      <c r="I720">
        <f>Clean_data!I723</f>
        <v>7.62</v>
      </c>
      <c r="J720">
        <f>Clean_data!J723</f>
        <v>23</v>
      </c>
      <c r="K720" t="b">
        <f>Clean_data!K723</f>
        <v>0</v>
      </c>
      <c r="L720">
        <f>Clean_data!L723</f>
        <v>3</v>
      </c>
      <c r="M720" t="str">
        <f>Clean_data!M723</f>
        <v>Saturday</v>
      </c>
      <c r="N720" s="6">
        <f>Clean_data!N723</f>
        <v>19.066666666666634</v>
      </c>
      <c r="O720" s="5">
        <f>Parameters!$B$3+Parameters!$B$4*I720+Parameters!$B$5*N720</f>
        <v>22.470666666666656</v>
      </c>
      <c r="P720">
        <f t="shared" si="11"/>
        <v>1.2469313079768715E-2</v>
      </c>
    </row>
    <row r="721" spans="1:16" x14ac:dyDescent="0.3">
      <c r="A721" s="22">
        <f>Clean_data!A724</f>
        <v>44401</v>
      </c>
      <c r="B721" s="23">
        <f>Clean_data!B724</f>
        <v>0.41153935185185181</v>
      </c>
      <c r="C721" s="22">
        <f>Clean_data!C724</f>
        <v>44401</v>
      </c>
      <c r="D721" s="23">
        <f>Clean_data!D724</f>
        <v>0.4148958333333333</v>
      </c>
      <c r="E721">
        <f>Clean_data!E724</f>
        <v>1</v>
      </c>
      <c r="F721">
        <f>Clean_data!F724</f>
        <v>25</v>
      </c>
      <c r="G721">
        <f>Clean_data!G724</f>
        <v>52</v>
      </c>
      <c r="H721">
        <f>Clean_data!H724</f>
        <v>1</v>
      </c>
      <c r="I721">
        <f>Clean_data!I724</f>
        <v>0.68</v>
      </c>
      <c r="J721">
        <f>Clean_data!J724</f>
        <v>5</v>
      </c>
      <c r="K721" t="b">
        <f>Clean_data!K724</f>
        <v>0</v>
      </c>
      <c r="L721">
        <f>Clean_data!L724</f>
        <v>9</v>
      </c>
      <c r="M721" t="str">
        <f>Clean_data!M724</f>
        <v>Saturday</v>
      </c>
      <c r="N721" s="6">
        <f>Clean_data!N724</f>
        <v>4.8333333333333428</v>
      </c>
      <c r="O721" s="5">
        <f>Parameters!$B$3+Parameters!$B$4*I721+Parameters!$B$5*N721</f>
        <v>4.712333333333337</v>
      </c>
      <c r="P721">
        <f t="shared" si="11"/>
        <v>1.7560750748626071E-2</v>
      </c>
    </row>
    <row r="722" spans="1:16" x14ac:dyDescent="0.3">
      <c r="A722" s="22">
        <f>Clean_data!A725</f>
        <v>44401</v>
      </c>
      <c r="B722" s="23">
        <f>Clean_data!B725</f>
        <v>0.42995370370370373</v>
      </c>
      <c r="C722" s="22">
        <f>Clean_data!C725</f>
        <v>44401</v>
      </c>
      <c r="D722" s="23">
        <f>Clean_data!D725</f>
        <v>0.43516203703703704</v>
      </c>
      <c r="E722">
        <f>Clean_data!E725</f>
        <v>1</v>
      </c>
      <c r="F722">
        <f>Clean_data!F725</f>
        <v>192</v>
      </c>
      <c r="G722">
        <f>Clean_data!G725</f>
        <v>138</v>
      </c>
      <c r="H722">
        <f>Clean_data!H725</f>
        <v>2</v>
      </c>
      <c r="I722">
        <f>Clean_data!I725</f>
        <v>4.04</v>
      </c>
      <c r="J722">
        <f>Clean_data!J725</f>
        <v>12.5</v>
      </c>
      <c r="K722" t="b">
        <f>Clean_data!K725</f>
        <v>0</v>
      </c>
      <c r="L722">
        <f>Clean_data!L725</f>
        <v>10</v>
      </c>
      <c r="M722" t="str">
        <f>Clean_data!M725</f>
        <v>Saturday</v>
      </c>
      <c r="N722" s="6">
        <f>Clean_data!N725</f>
        <v>7.4999999999999734</v>
      </c>
      <c r="O722" s="5">
        <f>Parameters!$B$3+Parameters!$B$4*I722+Parameters!$B$5*N722</f>
        <v>11.746999999999989</v>
      </c>
      <c r="P722">
        <f t="shared" si="11"/>
        <v>4.8268408955479417E-2</v>
      </c>
    </row>
    <row r="723" spans="1:16" x14ac:dyDescent="0.3">
      <c r="A723" s="22">
        <f>Clean_data!A726</f>
        <v>44401</v>
      </c>
      <c r="B723" s="23">
        <f>Clean_data!B726</f>
        <v>0.43179398148148151</v>
      </c>
      <c r="C723" s="22">
        <f>Clean_data!C726</f>
        <v>44401</v>
      </c>
      <c r="D723" s="23">
        <f>Clean_data!D726</f>
        <v>0.43324074074074076</v>
      </c>
      <c r="E723">
        <f>Clean_data!E726</f>
        <v>1</v>
      </c>
      <c r="F723">
        <f>Clean_data!F726</f>
        <v>41</v>
      </c>
      <c r="G723">
        <f>Clean_data!G726</f>
        <v>41</v>
      </c>
      <c r="H723">
        <f>Clean_data!H726</f>
        <v>1</v>
      </c>
      <c r="I723">
        <f>Clean_data!I726</f>
        <v>0.28999999999999998</v>
      </c>
      <c r="J723">
        <f>Clean_data!J726</f>
        <v>3.5</v>
      </c>
      <c r="K723" t="b">
        <f>Clean_data!K726</f>
        <v>1</v>
      </c>
      <c r="L723">
        <f>Clean_data!L726</f>
        <v>10</v>
      </c>
      <c r="M723" t="str">
        <f>Clean_data!M726</f>
        <v>Saturday</v>
      </c>
      <c r="N723" s="6">
        <f>Clean_data!N726</f>
        <v>2.0833333333333126</v>
      </c>
      <c r="O723" s="5">
        <f>Parameters!$B$3+Parameters!$B$4*I723+Parameters!$B$5*N723</f>
        <v>2.9928333333333255</v>
      </c>
      <c r="P723">
        <f t="shared" si="11"/>
        <v>8.5944654823562866E-2</v>
      </c>
    </row>
    <row r="724" spans="1:16" x14ac:dyDescent="0.3">
      <c r="A724" s="22">
        <f>Clean_data!A727</f>
        <v>44401</v>
      </c>
      <c r="B724" s="23">
        <f>Clean_data!B727</f>
        <v>0.43369212962962966</v>
      </c>
      <c r="C724" s="22">
        <f>Clean_data!C727</f>
        <v>44401</v>
      </c>
      <c r="D724" s="23">
        <f>Clean_data!D727</f>
        <v>0.47298611111111111</v>
      </c>
      <c r="E724">
        <f>Clean_data!E727</f>
        <v>1</v>
      </c>
      <c r="F724">
        <f>Clean_data!F727</f>
        <v>25</v>
      </c>
      <c r="G724">
        <f>Clean_data!G727</f>
        <v>155</v>
      </c>
      <c r="H724">
        <f>Clean_data!H727</f>
        <v>2</v>
      </c>
      <c r="I724">
        <f>Clean_data!I727</f>
        <v>16.97</v>
      </c>
      <c r="J724">
        <f>Clean_data!J727</f>
        <v>57</v>
      </c>
      <c r="K724" t="b">
        <f>Clean_data!K727</f>
        <v>0</v>
      </c>
      <c r="L724">
        <f>Clean_data!L727</f>
        <v>10</v>
      </c>
      <c r="M724" t="str">
        <f>Clean_data!M727</f>
        <v>Saturday</v>
      </c>
      <c r="N724" s="6">
        <f>Clean_data!N727</f>
        <v>56.583333333333279</v>
      </c>
      <c r="O724" s="5">
        <f>Parameters!$B$3+Parameters!$B$4*I724+Parameters!$B$5*N724</f>
        <v>53.181833333333316</v>
      </c>
      <c r="P724">
        <f t="shared" si="11"/>
        <v>0.27412362043012023</v>
      </c>
    </row>
    <row r="725" spans="1:16" x14ac:dyDescent="0.3">
      <c r="A725" s="22">
        <f>Clean_data!A728</f>
        <v>44401</v>
      </c>
      <c r="B725" s="23">
        <f>Clean_data!B728</f>
        <v>0.4682291666666667</v>
      </c>
      <c r="C725" s="22">
        <f>Clean_data!C728</f>
        <v>44401</v>
      </c>
      <c r="D725" s="23">
        <f>Clean_data!D728</f>
        <v>0.47109953703703705</v>
      </c>
      <c r="E725">
        <f>Clean_data!E728</f>
        <v>1</v>
      </c>
      <c r="F725">
        <f>Clean_data!F728</f>
        <v>41</v>
      </c>
      <c r="G725">
        <f>Clean_data!G728</f>
        <v>42</v>
      </c>
      <c r="H725">
        <f>Clean_data!H728</f>
        <v>1</v>
      </c>
      <c r="I725">
        <f>Clean_data!I728</f>
        <v>0.72</v>
      </c>
      <c r="J725">
        <f>Clean_data!J728</f>
        <v>5</v>
      </c>
      <c r="K725" t="b">
        <f>Clean_data!K728</f>
        <v>1</v>
      </c>
      <c r="L725">
        <f>Clean_data!L728</f>
        <v>11</v>
      </c>
      <c r="M725" t="str">
        <f>Clean_data!M728</f>
        <v>Saturday</v>
      </c>
      <c r="N725" s="6">
        <f>Clean_data!N728</f>
        <v>4.1333333333333133</v>
      </c>
      <c r="O725" s="5">
        <f>Parameters!$B$3+Parameters!$B$4*I725+Parameters!$B$5*N725</f>
        <v>4.5253333333333261</v>
      </c>
      <c r="P725">
        <f t="shared" si="11"/>
        <v>4.9788253781184073E-2</v>
      </c>
    </row>
    <row r="726" spans="1:16" x14ac:dyDescent="0.3">
      <c r="A726" s="22">
        <f>Clean_data!A729</f>
        <v>44401</v>
      </c>
      <c r="B726" s="23">
        <f>Clean_data!B729</f>
        <v>0.49636574074074075</v>
      </c>
      <c r="C726" s="22">
        <f>Clean_data!C729</f>
        <v>44401</v>
      </c>
      <c r="D726" s="23">
        <f>Clean_data!D729</f>
        <v>0.50166666666666659</v>
      </c>
      <c r="E726">
        <f>Clean_data!E729</f>
        <v>1</v>
      </c>
      <c r="F726">
        <f>Clean_data!F729</f>
        <v>7</v>
      </c>
      <c r="G726">
        <f>Clean_data!G729</f>
        <v>226</v>
      </c>
      <c r="H726">
        <f>Clean_data!H729</f>
        <v>1</v>
      </c>
      <c r="I726">
        <f>Clean_data!I729</f>
        <v>0.95</v>
      </c>
      <c r="J726">
        <f>Clean_data!J729</f>
        <v>6.5</v>
      </c>
      <c r="K726" t="b">
        <f>Clean_data!K729</f>
        <v>0</v>
      </c>
      <c r="L726">
        <f>Clean_data!L729</f>
        <v>11</v>
      </c>
      <c r="M726" t="str">
        <f>Clean_data!M729</f>
        <v>Saturday</v>
      </c>
      <c r="N726" s="6">
        <f>Clean_data!N729</f>
        <v>7.6333333333332209</v>
      </c>
      <c r="O726" s="5">
        <f>Parameters!$B$3+Parameters!$B$4*I726+Parameters!$B$5*N726</f>
        <v>6.234333333333292</v>
      </c>
      <c r="P726">
        <f t="shared" si="11"/>
        <v>1.1320982373597854E-2</v>
      </c>
    </row>
    <row r="727" spans="1:16" x14ac:dyDescent="0.3">
      <c r="A727" s="22">
        <f>Clean_data!A730</f>
        <v>44401</v>
      </c>
      <c r="B727" s="23">
        <f>Clean_data!B730</f>
        <v>0.47554398148148147</v>
      </c>
      <c r="C727" s="22">
        <f>Clean_data!C730</f>
        <v>44401</v>
      </c>
      <c r="D727" s="23">
        <f>Clean_data!D730</f>
        <v>0.48442129629629632</v>
      </c>
      <c r="E727">
        <f>Clean_data!E730</f>
        <v>1</v>
      </c>
      <c r="F727">
        <f>Clean_data!F730</f>
        <v>65</v>
      </c>
      <c r="G727">
        <f>Clean_data!G730</f>
        <v>61</v>
      </c>
      <c r="H727">
        <f>Clean_data!H730</f>
        <v>1</v>
      </c>
      <c r="I727">
        <f>Clean_data!I730</f>
        <v>1.98</v>
      </c>
      <c r="J727">
        <f>Clean_data!J730</f>
        <v>10</v>
      </c>
      <c r="K727" t="b">
        <f>Clean_data!K730</f>
        <v>0</v>
      </c>
      <c r="L727">
        <f>Clean_data!L730</f>
        <v>11</v>
      </c>
      <c r="M727" t="str">
        <f>Clean_data!M730</f>
        <v>Saturday</v>
      </c>
      <c r="N727" s="6">
        <f>Clean_data!N730</f>
        <v>12.783333333333387</v>
      </c>
      <c r="O727" s="5">
        <f>Parameters!$B$3+Parameters!$B$4*I727+Parameters!$B$5*N727</f>
        <v>9.9938333333333524</v>
      </c>
      <c r="P727">
        <f t="shared" si="11"/>
        <v>3.8051242710546864E-6</v>
      </c>
    </row>
    <row r="728" spans="1:16" x14ac:dyDescent="0.3">
      <c r="A728" s="22">
        <f>Clean_data!A731</f>
        <v>44401</v>
      </c>
      <c r="B728" s="23">
        <f>Clean_data!B731</f>
        <v>0.49909722222222225</v>
      </c>
      <c r="C728" s="22">
        <f>Clean_data!C731</f>
        <v>44401</v>
      </c>
      <c r="D728" s="23">
        <f>Clean_data!D731</f>
        <v>0.50521990740740741</v>
      </c>
      <c r="E728">
        <f>Clean_data!E731</f>
        <v>1</v>
      </c>
      <c r="F728">
        <f>Clean_data!F731</f>
        <v>74</v>
      </c>
      <c r="G728">
        <f>Clean_data!G731</f>
        <v>24</v>
      </c>
      <c r="H728">
        <f>Clean_data!H731</f>
        <v>1</v>
      </c>
      <c r="I728">
        <f>Clean_data!I731</f>
        <v>2</v>
      </c>
      <c r="J728">
        <f>Clean_data!J731</f>
        <v>8.5</v>
      </c>
      <c r="K728" t="b">
        <f>Clean_data!K731</f>
        <v>1</v>
      </c>
      <c r="L728">
        <f>Clean_data!L731</f>
        <v>11</v>
      </c>
      <c r="M728" t="str">
        <f>Clean_data!M731</f>
        <v>Saturday</v>
      </c>
      <c r="N728" s="6">
        <f>Clean_data!N731</f>
        <v>8.8166666666666327</v>
      </c>
      <c r="O728" s="5">
        <f>Parameters!$B$3+Parameters!$B$4*I728+Parameters!$B$5*N728</f>
        <v>8.5621666666666538</v>
      </c>
      <c r="P728">
        <f t="shared" si="11"/>
        <v>4.5136874752607636E-4</v>
      </c>
    </row>
    <row r="729" spans="1:16" x14ac:dyDescent="0.3">
      <c r="A729" s="22">
        <f>Clean_data!A732</f>
        <v>44401</v>
      </c>
      <c r="B729" s="23">
        <f>Clean_data!B732</f>
        <v>0.50445601851851851</v>
      </c>
      <c r="C729" s="22">
        <f>Clean_data!C732</f>
        <v>44401</v>
      </c>
      <c r="D729" s="23">
        <f>Clean_data!D732</f>
        <v>0.50774305555555554</v>
      </c>
      <c r="E729">
        <f>Clean_data!E732</f>
        <v>1</v>
      </c>
      <c r="F729">
        <f>Clean_data!F732</f>
        <v>74</v>
      </c>
      <c r="G729">
        <f>Clean_data!G732</f>
        <v>41</v>
      </c>
      <c r="H729">
        <f>Clean_data!H732</f>
        <v>1</v>
      </c>
      <c r="I729">
        <f>Clean_data!I732</f>
        <v>0.9</v>
      </c>
      <c r="J729">
        <f>Clean_data!J732</f>
        <v>5.5</v>
      </c>
      <c r="K729" t="b">
        <f>Clean_data!K732</f>
        <v>1</v>
      </c>
      <c r="L729">
        <f>Clean_data!L732</f>
        <v>12</v>
      </c>
      <c r="M729" t="str">
        <f>Clean_data!M732</f>
        <v>Saturday</v>
      </c>
      <c r="N729" s="6">
        <f>Clean_data!N732</f>
        <v>4.7333333333333272</v>
      </c>
      <c r="O729" s="5">
        <f>Parameters!$B$3+Parameters!$B$4*I729+Parameters!$B$5*N729</f>
        <v>5.0713333333333317</v>
      </c>
      <c r="P729">
        <f t="shared" si="11"/>
        <v>3.6234082643179816E-2</v>
      </c>
    </row>
    <row r="730" spans="1:16" x14ac:dyDescent="0.3">
      <c r="A730" s="22">
        <f>Clean_data!A733</f>
        <v>44401</v>
      </c>
      <c r="B730" s="23">
        <f>Clean_data!B733</f>
        <v>0.54165509259259259</v>
      </c>
      <c r="C730" s="22">
        <f>Clean_data!C733</f>
        <v>44401</v>
      </c>
      <c r="D730" s="23">
        <f>Clean_data!D733</f>
        <v>0.54476851851851849</v>
      </c>
      <c r="E730">
        <f>Clean_data!E733</f>
        <v>1</v>
      </c>
      <c r="F730">
        <f>Clean_data!F733</f>
        <v>75</v>
      </c>
      <c r="G730">
        <f>Clean_data!G733</f>
        <v>75</v>
      </c>
      <c r="H730">
        <f>Clean_data!H733</f>
        <v>1</v>
      </c>
      <c r="I730">
        <f>Clean_data!I733</f>
        <v>0.77</v>
      </c>
      <c r="J730">
        <f>Clean_data!J733</f>
        <v>5</v>
      </c>
      <c r="K730" t="b">
        <f>Clean_data!K733</f>
        <v>1</v>
      </c>
      <c r="L730">
        <f>Clean_data!L733</f>
        <v>12</v>
      </c>
      <c r="M730" t="str">
        <f>Clean_data!M733</f>
        <v>Saturday</v>
      </c>
      <c r="N730" s="6">
        <f>Clean_data!N733</f>
        <v>4.4833333333332881</v>
      </c>
      <c r="O730" s="5">
        <f>Parameters!$B$3+Parameters!$B$4*I730+Parameters!$B$5*N730</f>
        <v>4.7448333333333164</v>
      </c>
      <c r="P730">
        <f t="shared" si="11"/>
        <v>1.3722300279838421E-2</v>
      </c>
    </row>
    <row r="731" spans="1:16" x14ac:dyDescent="0.3">
      <c r="A731" s="22">
        <f>Clean_data!A734</f>
        <v>44401</v>
      </c>
      <c r="B731" s="23">
        <f>Clean_data!B734</f>
        <v>0.56821759259259264</v>
      </c>
      <c r="C731" s="22">
        <f>Clean_data!C734</f>
        <v>44401</v>
      </c>
      <c r="D731" s="23">
        <f>Clean_data!D734</f>
        <v>0.57453703703703707</v>
      </c>
      <c r="E731">
        <f>Clean_data!E734</f>
        <v>1</v>
      </c>
      <c r="F731">
        <f>Clean_data!F734</f>
        <v>82</v>
      </c>
      <c r="G731">
        <f>Clean_data!G734</f>
        <v>129</v>
      </c>
      <c r="H731">
        <f>Clean_data!H734</f>
        <v>1</v>
      </c>
      <c r="I731">
        <f>Clean_data!I734</f>
        <v>1.4</v>
      </c>
      <c r="J731">
        <f>Clean_data!J734</f>
        <v>7.5</v>
      </c>
      <c r="K731" t="b">
        <f>Clean_data!K734</f>
        <v>0</v>
      </c>
      <c r="L731">
        <f>Clean_data!L734</f>
        <v>13</v>
      </c>
      <c r="M731" t="str">
        <f>Clean_data!M734</f>
        <v>Saturday</v>
      </c>
      <c r="N731" s="6">
        <f>Clean_data!N734</f>
        <v>9.0999999999999837</v>
      </c>
      <c r="O731" s="5">
        <f>Parameters!$B$3+Parameters!$B$4*I731+Parameters!$B$5*N731</f>
        <v>7.5869999999999935</v>
      </c>
      <c r="P731">
        <f t="shared" si="11"/>
        <v>9.9762752075904576E-4</v>
      </c>
    </row>
    <row r="732" spans="1:16" x14ac:dyDescent="0.3">
      <c r="A732" s="22">
        <f>Clean_data!A735</f>
        <v>44401</v>
      </c>
      <c r="B732" s="23">
        <f>Clean_data!B735</f>
        <v>0.62228009259259254</v>
      </c>
      <c r="C732" s="22">
        <f>Clean_data!C735</f>
        <v>44401</v>
      </c>
      <c r="D732" s="23">
        <f>Clean_data!D735</f>
        <v>0.62427083333333333</v>
      </c>
      <c r="E732">
        <f>Clean_data!E735</f>
        <v>1</v>
      </c>
      <c r="F732">
        <f>Clean_data!F735</f>
        <v>74</v>
      </c>
      <c r="G732">
        <f>Clean_data!G735</f>
        <v>75</v>
      </c>
      <c r="H732">
        <f>Clean_data!H735</f>
        <v>5</v>
      </c>
      <c r="I732">
        <f>Clean_data!I735</f>
        <v>0.73</v>
      </c>
      <c r="J732">
        <f>Clean_data!J735</f>
        <v>4.5</v>
      </c>
      <c r="K732" t="b">
        <f>Clean_data!K735</f>
        <v>1</v>
      </c>
      <c r="L732">
        <f>Clean_data!L735</f>
        <v>14</v>
      </c>
      <c r="M732" t="str">
        <f>Clean_data!M735</f>
        <v>Saturday</v>
      </c>
      <c r="N732" s="6">
        <f>Clean_data!N735</f>
        <v>2.8666666666667417</v>
      </c>
      <c r="O732" s="5">
        <f>Parameters!$B$3+Parameters!$B$4*I732+Parameters!$B$5*N732</f>
        <v>4.0746666666666949</v>
      </c>
      <c r="P732">
        <f t="shared" si="11"/>
        <v>4.4398342059330631E-2</v>
      </c>
    </row>
    <row r="733" spans="1:16" x14ac:dyDescent="0.3">
      <c r="A733" s="22">
        <f>Clean_data!A736</f>
        <v>44401</v>
      </c>
      <c r="B733" s="23">
        <f>Clean_data!B736</f>
        <v>0.62767361111111108</v>
      </c>
      <c r="C733" s="22">
        <f>Clean_data!C736</f>
        <v>44401</v>
      </c>
      <c r="D733" s="23">
        <f>Clean_data!D736</f>
        <v>0.63569444444444445</v>
      </c>
      <c r="E733">
        <f>Clean_data!E736</f>
        <v>1</v>
      </c>
      <c r="F733">
        <f>Clean_data!F736</f>
        <v>244</v>
      </c>
      <c r="G733">
        <f>Clean_data!G736</f>
        <v>243</v>
      </c>
      <c r="H733">
        <f>Clean_data!H736</f>
        <v>1</v>
      </c>
      <c r="I733">
        <f>Clean_data!I736</f>
        <v>1.42</v>
      </c>
      <c r="J733">
        <f>Clean_data!J736</f>
        <v>9</v>
      </c>
      <c r="K733" t="b">
        <f>Clean_data!K736</f>
        <v>1</v>
      </c>
      <c r="L733">
        <f>Clean_data!L736</f>
        <v>15</v>
      </c>
      <c r="M733" t="str">
        <f>Clean_data!M736</f>
        <v>Saturday</v>
      </c>
      <c r="N733" s="6">
        <f>Clean_data!N736</f>
        <v>11.550000000000047</v>
      </c>
      <c r="O733" s="5">
        <f>Parameters!$B$3+Parameters!$B$4*I733+Parameters!$B$5*N733</f>
        <v>8.5295000000000165</v>
      </c>
      <c r="P733">
        <f t="shared" si="11"/>
        <v>2.5953484963946775E-2</v>
      </c>
    </row>
    <row r="734" spans="1:16" x14ac:dyDescent="0.3">
      <c r="A734" s="22">
        <f>Clean_data!A737</f>
        <v>44401</v>
      </c>
      <c r="B734" s="23">
        <f>Clean_data!B737</f>
        <v>0.59946759259259264</v>
      </c>
      <c r="C734" s="22">
        <f>Clean_data!C737</f>
        <v>44401</v>
      </c>
      <c r="D734" s="23">
        <f>Clean_data!D737</f>
        <v>0.60666666666666669</v>
      </c>
      <c r="E734">
        <f>Clean_data!E737</f>
        <v>1</v>
      </c>
      <c r="F734">
        <f>Clean_data!F737</f>
        <v>235</v>
      </c>
      <c r="G734">
        <f>Clean_data!G737</f>
        <v>220</v>
      </c>
      <c r="H734">
        <f>Clean_data!H737</f>
        <v>5</v>
      </c>
      <c r="I734">
        <f>Clean_data!I737</f>
        <v>3.51</v>
      </c>
      <c r="J734">
        <f>Clean_data!J737</f>
        <v>12.5</v>
      </c>
      <c r="K734" t="b">
        <f>Clean_data!K737</f>
        <v>0</v>
      </c>
      <c r="L734">
        <f>Clean_data!L737</f>
        <v>14</v>
      </c>
      <c r="M734" t="str">
        <f>Clean_data!M737</f>
        <v>Saturday</v>
      </c>
      <c r="N734" s="6">
        <f>Clean_data!N737</f>
        <v>10.366666666666635</v>
      </c>
      <c r="O734" s="5">
        <f>Parameters!$B$3+Parameters!$B$4*I734+Parameters!$B$5*N734</f>
        <v>11.853666666666655</v>
      </c>
      <c r="P734">
        <f t="shared" si="11"/>
        <v>3.5241987945597159E-2</v>
      </c>
    </row>
    <row r="735" spans="1:16" x14ac:dyDescent="0.3">
      <c r="A735" s="22">
        <f>Clean_data!A738</f>
        <v>44401</v>
      </c>
      <c r="B735" s="23">
        <f>Clean_data!B738</f>
        <v>0.66288194444444437</v>
      </c>
      <c r="C735" s="22">
        <f>Clean_data!C738</f>
        <v>44401</v>
      </c>
      <c r="D735" s="23">
        <f>Clean_data!D738</f>
        <v>0.67011574074074076</v>
      </c>
      <c r="E735">
        <f>Clean_data!E738</f>
        <v>1</v>
      </c>
      <c r="F735">
        <f>Clean_data!F738</f>
        <v>52</v>
      </c>
      <c r="G735">
        <f>Clean_data!G738</f>
        <v>40</v>
      </c>
      <c r="H735">
        <f>Clean_data!H738</f>
        <v>1</v>
      </c>
      <c r="I735">
        <f>Clean_data!I738</f>
        <v>1.77</v>
      </c>
      <c r="J735">
        <f>Clean_data!J738</f>
        <v>9</v>
      </c>
      <c r="K735" t="b">
        <f>Clean_data!K738</f>
        <v>0</v>
      </c>
      <c r="L735">
        <f>Clean_data!L738</f>
        <v>15</v>
      </c>
      <c r="M735" t="str">
        <f>Clean_data!M738</f>
        <v>Saturday</v>
      </c>
      <c r="N735" s="6">
        <f>Clean_data!N738</f>
        <v>10.416666666666803</v>
      </c>
      <c r="O735" s="5">
        <f>Parameters!$B$3+Parameters!$B$4*I735+Parameters!$B$5*N735</f>
        <v>8.7401666666667168</v>
      </c>
      <c r="P735">
        <f t="shared" si="11"/>
        <v>7.724493557836578E-3</v>
      </c>
    </row>
    <row r="736" spans="1:16" x14ac:dyDescent="0.3">
      <c r="A736" s="22">
        <f>Clean_data!A739</f>
        <v>44401</v>
      </c>
      <c r="B736" s="23">
        <f>Clean_data!B739</f>
        <v>0.64351851851851849</v>
      </c>
      <c r="C736" s="22">
        <f>Clean_data!C739</f>
        <v>44401</v>
      </c>
      <c r="D736" s="23">
        <f>Clean_data!D739</f>
        <v>0.64959490740740744</v>
      </c>
      <c r="E736">
        <f>Clean_data!E739</f>
        <v>1</v>
      </c>
      <c r="F736">
        <f>Clean_data!F739</f>
        <v>41</v>
      </c>
      <c r="G736">
        <f>Clean_data!G739</f>
        <v>41</v>
      </c>
      <c r="H736">
        <f>Clean_data!H739</f>
        <v>1</v>
      </c>
      <c r="I736">
        <f>Clean_data!I739</f>
        <v>0.93</v>
      </c>
      <c r="J736">
        <f>Clean_data!J739</f>
        <v>7</v>
      </c>
      <c r="K736" t="b">
        <f>Clean_data!K739</f>
        <v>1</v>
      </c>
      <c r="L736">
        <f>Clean_data!L739</f>
        <v>15</v>
      </c>
      <c r="M736" t="str">
        <f>Clean_data!M739</f>
        <v>Saturday</v>
      </c>
      <c r="N736" s="6">
        <f>Clean_data!N739</f>
        <v>8.7500000000000888</v>
      </c>
      <c r="O736" s="5">
        <f>Parameters!$B$3+Parameters!$B$4*I736+Parameters!$B$5*N736</f>
        <v>6.6115000000000332</v>
      </c>
      <c r="P736">
        <f t="shared" si="11"/>
        <v>2.2828745367915515E-2</v>
      </c>
    </row>
    <row r="737" spans="1:16" x14ac:dyDescent="0.3">
      <c r="A737" s="22">
        <f>Clean_data!A740</f>
        <v>44401</v>
      </c>
      <c r="B737" s="23">
        <f>Clean_data!B740</f>
        <v>0.66920138888888892</v>
      </c>
      <c r="C737" s="22">
        <f>Clean_data!C740</f>
        <v>44401</v>
      </c>
      <c r="D737" s="23">
        <f>Clean_data!D740</f>
        <v>0.69965277777777779</v>
      </c>
      <c r="E737">
        <f>Clean_data!E740</f>
        <v>1</v>
      </c>
      <c r="F737">
        <f>Clean_data!F740</f>
        <v>197</v>
      </c>
      <c r="G737">
        <f>Clean_data!G740</f>
        <v>130</v>
      </c>
      <c r="H737">
        <f>Clean_data!H740</f>
        <v>1</v>
      </c>
      <c r="I737">
        <f>Clean_data!I740</f>
        <v>1.81</v>
      </c>
      <c r="J737">
        <f>Clean_data!J740</f>
        <v>25</v>
      </c>
      <c r="K737" t="b">
        <f>Clean_data!K740</f>
        <v>0</v>
      </c>
      <c r="L737">
        <f>Clean_data!L740</f>
        <v>16</v>
      </c>
      <c r="M737" t="str">
        <f>Clean_data!M740</f>
        <v>Saturday</v>
      </c>
      <c r="N737" s="6">
        <f>Clean_data!N740</f>
        <v>43.84999999999998</v>
      </c>
      <c r="O737" s="5">
        <f>Parameters!$B$3+Parameters!$B$4*I737+Parameters!$B$5*N737</f>
        <v>21.18249999999999</v>
      </c>
      <c r="P737">
        <f t="shared" si="11"/>
        <v>0.68798802077186738</v>
      </c>
    </row>
    <row r="738" spans="1:16" x14ac:dyDescent="0.3">
      <c r="A738" s="22">
        <f>Clean_data!A741</f>
        <v>44401</v>
      </c>
      <c r="B738" s="23">
        <f>Clean_data!B741</f>
        <v>0.63824074074074078</v>
      </c>
      <c r="C738" s="22">
        <f>Clean_data!C741</f>
        <v>44401</v>
      </c>
      <c r="D738" s="23">
        <f>Clean_data!D741</f>
        <v>0.64268518518518525</v>
      </c>
      <c r="E738">
        <f>Clean_data!E741</f>
        <v>1</v>
      </c>
      <c r="F738">
        <f>Clean_data!F741</f>
        <v>42</v>
      </c>
      <c r="G738">
        <f>Clean_data!G741</f>
        <v>247</v>
      </c>
      <c r="H738">
        <f>Clean_data!H741</f>
        <v>1</v>
      </c>
      <c r="I738">
        <f>Clean_data!I741</f>
        <v>0.65</v>
      </c>
      <c r="J738">
        <f>Clean_data!J741</f>
        <v>6</v>
      </c>
      <c r="K738" t="b">
        <f>Clean_data!K741</f>
        <v>1</v>
      </c>
      <c r="L738">
        <f>Clean_data!L741</f>
        <v>15</v>
      </c>
      <c r="M738" t="str">
        <f>Clean_data!M741</f>
        <v>Saturday</v>
      </c>
      <c r="N738" s="6">
        <f>Clean_data!N741</f>
        <v>6.4000000000000412</v>
      </c>
      <c r="O738" s="5">
        <f>Parameters!$B$3+Parameters!$B$4*I738+Parameters!$B$5*N738</f>
        <v>5.2380000000000155</v>
      </c>
      <c r="P738">
        <f t="shared" si="11"/>
        <v>0.11085223367697108</v>
      </c>
    </row>
    <row r="739" spans="1:16" x14ac:dyDescent="0.3">
      <c r="A739" s="22">
        <f>Clean_data!A742</f>
        <v>44401</v>
      </c>
      <c r="B739" s="23">
        <f>Clean_data!B742</f>
        <v>0.70337962962962963</v>
      </c>
      <c r="C739" s="22">
        <f>Clean_data!C742</f>
        <v>44401</v>
      </c>
      <c r="D739" s="23">
        <f>Clean_data!D742</f>
        <v>0.71484953703703702</v>
      </c>
      <c r="E739">
        <f>Clean_data!E742</f>
        <v>1</v>
      </c>
      <c r="F739">
        <f>Clean_data!F742</f>
        <v>220</v>
      </c>
      <c r="G739">
        <f>Clean_data!G742</f>
        <v>169</v>
      </c>
      <c r="H739">
        <f>Clean_data!H742</f>
        <v>1</v>
      </c>
      <c r="I739">
        <f>Clean_data!I742</f>
        <v>2.7</v>
      </c>
      <c r="J739">
        <f>Clean_data!J742</f>
        <v>12.5</v>
      </c>
      <c r="K739" t="b">
        <f>Clean_data!K742</f>
        <v>0</v>
      </c>
      <c r="L739">
        <f>Clean_data!L742</f>
        <v>16</v>
      </c>
      <c r="M739" t="str">
        <f>Clean_data!M742</f>
        <v>Saturday</v>
      </c>
      <c r="N739" s="6">
        <f>Clean_data!N742</f>
        <v>16.516666666666637</v>
      </c>
      <c r="O739" s="5">
        <f>Parameters!$B$3+Parameters!$B$4*I739+Parameters!$B$5*N739</f>
        <v>12.671166666666657</v>
      </c>
      <c r="P739">
        <f t="shared" si="11"/>
        <v>2.3121807603436631E-3</v>
      </c>
    </row>
    <row r="740" spans="1:16" x14ac:dyDescent="0.3">
      <c r="A740" s="22">
        <f>Clean_data!A743</f>
        <v>44401</v>
      </c>
      <c r="B740" s="23">
        <f>Clean_data!B743</f>
        <v>0.68631944444444448</v>
      </c>
      <c r="C740" s="22">
        <f>Clean_data!C743</f>
        <v>44401</v>
      </c>
      <c r="D740" s="23">
        <f>Clean_data!D743</f>
        <v>0.68784722222222217</v>
      </c>
      <c r="E740">
        <f>Clean_data!E743</f>
        <v>1</v>
      </c>
      <c r="F740">
        <f>Clean_data!F743</f>
        <v>74</v>
      </c>
      <c r="G740">
        <f>Clean_data!G743</f>
        <v>74</v>
      </c>
      <c r="H740">
        <f>Clean_data!H743</f>
        <v>1</v>
      </c>
      <c r="I740">
        <f>Clean_data!I743</f>
        <v>0.4</v>
      </c>
      <c r="J740">
        <f>Clean_data!J743</f>
        <v>3.5</v>
      </c>
      <c r="K740" t="b">
        <f>Clean_data!K743</f>
        <v>1</v>
      </c>
      <c r="L740">
        <f>Clean_data!L743</f>
        <v>16</v>
      </c>
      <c r="M740" t="str">
        <f>Clean_data!M743</f>
        <v>Saturday</v>
      </c>
      <c r="N740" s="6">
        <f>Clean_data!N743</f>
        <v>2.1999999999998643</v>
      </c>
      <c r="O740" s="5">
        <f>Parameters!$B$3+Parameters!$B$4*I740+Parameters!$B$5*N740</f>
        <v>3.2339999999999498</v>
      </c>
      <c r="P740">
        <f t="shared" si="11"/>
        <v>2.1878787878796473E-2</v>
      </c>
    </row>
    <row r="741" spans="1:16" x14ac:dyDescent="0.3">
      <c r="A741" s="22">
        <f>Clean_data!A744</f>
        <v>44401</v>
      </c>
      <c r="B741" s="23">
        <f>Clean_data!B744</f>
        <v>0.68336805555555558</v>
      </c>
      <c r="C741" s="22">
        <f>Clean_data!C744</f>
        <v>44401</v>
      </c>
      <c r="D741" s="23">
        <f>Clean_data!D744</f>
        <v>0.68618055555555557</v>
      </c>
      <c r="E741">
        <f>Clean_data!E744</f>
        <v>1</v>
      </c>
      <c r="F741">
        <f>Clean_data!F744</f>
        <v>191</v>
      </c>
      <c r="G741">
        <f>Clean_data!G744</f>
        <v>191</v>
      </c>
      <c r="H741">
        <f>Clean_data!H744</f>
        <v>1</v>
      </c>
      <c r="I741">
        <f>Clean_data!I744</f>
        <v>0.59</v>
      </c>
      <c r="J741">
        <f>Clean_data!J744</f>
        <v>4.5</v>
      </c>
      <c r="K741" t="b">
        <f>Clean_data!K744</f>
        <v>0</v>
      </c>
      <c r="L741">
        <f>Clean_data!L744</f>
        <v>16</v>
      </c>
      <c r="M741" t="str">
        <f>Clean_data!M744</f>
        <v>Saturday</v>
      </c>
      <c r="N741" s="6">
        <f>Clean_data!N744</f>
        <v>4.0499999999999936</v>
      </c>
      <c r="O741" s="5">
        <f>Parameters!$B$3+Parameters!$B$4*I741+Parameters!$B$5*N741</f>
        <v>4.2604999999999977</v>
      </c>
      <c r="P741">
        <f t="shared" si="11"/>
        <v>1.3463267222157285E-2</v>
      </c>
    </row>
    <row r="742" spans="1:16" x14ac:dyDescent="0.3">
      <c r="A742" s="22">
        <f>Clean_data!A745</f>
        <v>44401</v>
      </c>
      <c r="B742" s="23">
        <f>Clean_data!B745</f>
        <v>0.73171296296296295</v>
      </c>
      <c r="C742" s="22">
        <f>Clean_data!C745</f>
        <v>44401</v>
      </c>
      <c r="D742" s="23">
        <f>Clean_data!D745</f>
        <v>0.734375</v>
      </c>
      <c r="E742">
        <f>Clean_data!E745</f>
        <v>1</v>
      </c>
      <c r="F742">
        <f>Clean_data!F745</f>
        <v>74</v>
      </c>
      <c r="G742">
        <f>Clean_data!G745</f>
        <v>75</v>
      </c>
      <c r="H742">
        <f>Clean_data!H745</f>
        <v>1</v>
      </c>
      <c r="I742">
        <f>Clean_data!I745</f>
        <v>0.67</v>
      </c>
      <c r="J742">
        <f>Clean_data!J745</f>
        <v>4.5</v>
      </c>
      <c r="K742" t="b">
        <f>Clean_data!K745</f>
        <v>1</v>
      </c>
      <c r="L742">
        <f>Clean_data!L745</f>
        <v>17</v>
      </c>
      <c r="M742" t="str">
        <f>Clean_data!M745</f>
        <v>Saturday</v>
      </c>
      <c r="N742" s="6">
        <f>Clean_data!N745</f>
        <v>3.8333333333333464</v>
      </c>
      <c r="O742" s="5">
        <f>Parameters!$B$3+Parameters!$B$4*I742+Parameters!$B$5*N742</f>
        <v>4.324333333333338</v>
      </c>
      <c r="P742">
        <f t="shared" si="11"/>
        <v>7.136077494282609E-3</v>
      </c>
    </row>
    <row r="743" spans="1:16" x14ac:dyDescent="0.3">
      <c r="A743" s="22">
        <f>Clean_data!A746</f>
        <v>44401</v>
      </c>
      <c r="B743" s="23">
        <f>Clean_data!B746</f>
        <v>0.72649305555555566</v>
      </c>
      <c r="C743" s="22">
        <f>Clean_data!C746</f>
        <v>44401</v>
      </c>
      <c r="D743" s="23">
        <f>Clean_data!D746</f>
        <v>0.73217592592592595</v>
      </c>
      <c r="E743">
        <f>Clean_data!E746</f>
        <v>1</v>
      </c>
      <c r="F743">
        <f>Clean_data!F746</f>
        <v>41</v>
      </c>
      <c r="G743">
        <f>Clean_data!G746</f>
        <v>75</v>
      </c>
      <c r="H743">
        <f>Clean_data!H746</f>
        <v>1</v>
      </c>
      <c r="I743">
        <f>Clean_data!I746</f>
        <v>1.38</v>
      </c>
      <c r="J743">
        <f>Clean_data!J746</f>
        <v>7.5</v>
      </c>
      <c r="K743" t="b">
        <f>Clean_data!K746</f>
        <v>1</v>
      </c>
      <c r="L743">
        <f>Clean_data!L746</f>
        <v>17</v>
      </c>
      <c r="M743" t="str">
        <f>Clean_data!M746</f>
        <v>Saturday</v>
      </c>
      <c r="N743" s="6">
        <f>Clean_data!N746</f>
        <v>8.183333333333227</v>
      </c>
      <c r="O743" s="5">
        <f>Parameters!$B$3+Parameters!$B$4*I743+Parameters!$B$5*N743</f>
        <v>7.2118333333332938</v>
      </c>
      <c r="P743">
        <f t="shared" si="11"/>
        <v>1.1514413040299648E-2</v>
      </c>
    </row>
    <row r="744" spans="1:16" x14ac:dyDescent="0.3">
      <c r="A744" s="22">
        <f>Clean_data!A747</f>
        <v>44401</v>
      </c>
      <c r="B744" s="23">
        <f>Clean_data!B747</f>
        <v>0.758275462962963</v>
      </c>
      <c r="C744" s="22">
        <f>Clean_data!C747</f>
        <v>44401</v>
      </c>
      <c r="D744" s="23">
        <f>Clean_data!D747</f>
        <v>0.76172453703703702</v>
      </c>
      <c r="E744">
        <f>Clean_data!E747</f>
        <v>1</v>
      </c>
      <c r="F744">
        <f>Clean_data!F747</f>
        <v>33</v>
      </c>
      <c r="G744">
        <f>Clean_data!G747</f>
        <v>33</v>
      </c>
      <c r="H744">
        <f>Clean_data!H747</f>
        <v>1</v>
      </c>
      <c r="I744">
        <f>Clean_data!I747</f>
        <v>0.82</v>
      </c>
      <c r="J744">
        <f>Clean_data!J747</f>
        <v>5</v>
      </c>
      <c r="K744" t="b">
        <f>Clean_data!K747</f>
        <v>0</v>
      </c>
      <c r="L744">
        <f>Clean_data!L747</f>
        <v>18</v>
      </c>
      <c r="M744" t="str">
        <f>Clean_data!M747</f>
        <v>Saturday</v>
      </c>
      <c r="N744" s="6">
        <f>Clean_data!N747</f>
        <v>4.9666666666665904</v>
      </c>
      <c r="O744" s="5">
        <f>Parameters!$B$3+Parameters!$B$4*I744+Parameters!$B$5*N744</f>
        <v>5.013666666666639</v>
      </c>
      <c r="P744">
        <f t="shared" si="11"/>
        <v>3.7253728696965925E-5</v>
      </c>
    </row>
    <row r="745" spans="1:16" x14ac:dyDescent="0.3">
      <c r="A745" s="22">
        <f>Clean_data!A748</f>
        <v>44401</v>
      </c>
      <c r="B745" s="23">
        <f>Clean_data!B748</f>
        <v>0.78228009259259268</v>
      </c>
      <c r="C745" s="22">
        <f>Clean_data!C748</f>
        <v>44401</v>
      </c>
      <c r="D745" s="23">
        <f>Clean_data!D748</f>
        <v>0.78442129629629631</v>
      </c>
      <c r="E745">
        <f>Clean_data!E748</f>
        <v>1</v>
      </c>
      <c r="F745">
        <f>Clean_data!F748</f>
        <v>75</v>
      </c>
      <c r="G745">
        <f>Clean_data!G748</f>
        <v>41</v>
      </c>
      <c r="H745">
        <f>Clean_data!H748</f>
        <v>1</v>
      </c>
      <c r="I745">
        <f>Clean_data!I748</f>
        <v>0.64</v>
      </c>
      <c r="J745">
        <f>Clean_data!J748</f>
        <v>4.5</v>
      </c>
      <c r="K745" t="b">
        <f>Clean_data!K748</f>
        <v>1</v>
      </c>
      <c r="L745">
        <f>Clean_data!L748</f>
        <v>18</v>
      </c>
      <c r="M745" t="str">
        <f>Clean_data!M748</f>
        <v>Saturday</v>
      </c>
      <c r="N745" s="6">
        <f>Clean_data!N748</f>
        <v>3.0833333333332291</v>
      </c>
      <c r="O745" s="5">
        <f>Parameters!$B$3+Parameters!$B$4*I745+Parameters!$B$5*N745</f>
        <v>3.9928333333332953</v>
      </c>
      <c r="P745">
        <f t="shared" si="11"/>
        <v>6.441992597849952E-2</v>
      </c>
    </row>
    <row r="746" spans="1:16" x14ac:dyDescent="0.3">
      <c r="A746" s="22">
        <f>Clean_data!A749</f>
        <v>44401</v>
      </c>
      <c r="B746" s="23">
        <f>Clean_data!B749</f>
        <v>0.77820601851851856</v>
      </c>
      <c r="C746" s="22">
        <f>Clean_data!C749</f>
        <v>44401</v>
      </c>
      <c r="D746" s="23">
        <f>Clean_data!D749</f>
        <v>0.78438657407407408</v>
      </c>
      <c r="E746">
        <f>Clean_data!E749</f>
        <v>1</v>
      </c>
      <c r="F746">
        <f>Clean_data!F749</f>
        <v>74</v>
      </c>
      <c r="G746">
        <f>Clean_data!G749</f>
        <v>75</v>
      </c>
      <c r="H746">
        <f>Clean_data!H749</f>
        <v>1</v>
      </c>
      <c r="I746">
        <f>Clean_data!I749</f>
        <v>1.61</v>
      </c>
      <c r="J746">
        <f>Clean_data!J749</f>
        <v>8</v>
      </c>
      <c r="K746" t="b">
        <f>Clean_data!K749</f>
        <v>1</v>
      </c>
      <c r="L746">
        <f>Clean_data!L749</f>
        <v>18</v>
      </c>
      <c r="M746" t="str">
        <f>Clean_data!M749</f>
        <v>Saturday</v>
      </c>
      <c r="N746" s="6">
        <f>Clean_data!N749</f>
        <v>8.8999999999999524</v>
      </c>
      <c r="O746" s="5">
        <f>Parameters!$B$3+Parameters!$B$4*I746+Parameters!$B$5*N746</f>
        <v>7.8909999999999823</v>
      </c>
      <c r="P746">
        <f t="shared" si="11"/>
        <v>1.5056393359528446E-3</v>
      </c>
    </row>
    <row r="747" spans="1:16" x14ac:dyDescent="0.3">
      <c r="A747" s="22">
        <f>Clean_data!A750</f>
        <v>44401</v>
      </c>
      <c r="B747" s="23">
        <f>Clean_data!B750</f>
        <v>0.82332175925925932</v>
      </c>
      <c r="C747" s="22">
        <f>Clean_data!C750</f>
        <v>44401</v>
      </c>
      <c r="D747" s="23">
        <f>Clean_data!D750</f>
        <v>0.82738425925925929</v>
      </c>
      <c r="E747">
        <f>Clean_data!E750</f>
        <v>1</v>
      </c>
      <c r="F747">
        <f>Clean_data!F750</f>
        <v>41</v>
      </c>
      <c r="G747">
        <f>Clean_data!G750</f>
        <v>42</v>
      </c>
      <c r="H747">
        <f>Clean_data!H750</f>
        <v>5</v>
      </c>
      <c r="I747">
        <f>Clean_data!I750</f>
        <v>1.1499999999999999</v>
      </c>
      <c r="J747">
        <f>Clean_data!J750</f>
        <v>6.5</v>
      </c>
      <c r="K747" t="b">
        <f>Clean_data!K750</f>
        <v>1</v>
      </c>
      <c r="L747">
        <f>Clean_data!L750</f>
        <v>19</v>
      </c>
      <c r="M747" t="str">
        <f>Clean_data!M750</f>
        <v>Saturday</v>
      </c>
      <c r="N747" s="6">
        <f>Clean_data!N750</f>
        <v>5.8499999999999552</v>
      </c>
      <c r="O747" s="5">
        <f>Parameters!$B$3+Parameters!$B$4*I747+Parameters!$B$5*N747</f>
        <v>5.934499999999983</v>
      </c>
      <c r="P747">
        <f t="shared" si="11"/>
        <v>5.3886637458930006E-2</v>
      </c>
    </row>
    <row r="748" spans="1:16" x14ac:dyDescent="0.3">
      <c r="A748" s="22">
        <f>Clean_data!A751</f>
        <v>44401</v>
      </c>
      <c r="B748" s="23">
        <f>Clean_data!B751</f>
        <v>0.82018518518518524</v>
      </c>
      <c r="C748" s="22">
        <f>Clean_data!C751</f>
        <v>44401</v>
      </c>
      <c r="D748" s="23">
        <f>Clean_data!D751</f>
        <v>0.83065972222222229</v>
      </c>
      <c r="E748">
        <f>Clean_data!E751</f>
        <v>1</v>
      </c>
      <c r="F748">
        <f>Clean_data!F751</f>
        <v>74</v>
      </c>
      <c r="G748">
        <f>Clean_data!G751</f>
        <v>151</v>
      </c>
      <c r="H748">
        <f>Clean_data!H751</f>
        <v>1</v>
      </c>
      <c r="I748">
        <f>Clean_data!I751</f>
        <v>2.79</v>
      </c>
      <c r="J748">
        <f>Clean_data!J751</f>
        <v>12.5</v>
      </c>
      <c r="K748" t="b">
        <f>Clean_data!K751</f>
        <v>1</v>
      </c>
      <c r="L748">
        <f>Clean_data!L751</f>
        <v>19</v>
      </c>
      <c r="M748" t="str">
        <f>Clean_data!M751</f>
        <v>Saturday</v>
      </c>
      <c r="N748" s="6">
        <f>Clean_data!N751</f>
        <v>15.083333333333346</v>
      </c>
      <c r="O748" s="5">
        <f>Parameters!$B$3+Parameters!$B$4*I748+Parameters!$B$5*N748</f>
        <v>12.302833333333339</v>
      </c>
      <c r="P748">
        <f t="shared" si="11"/>
        <v>3.1598163927909892E-3</v>
      </c>
    </row>
    <row r="749" spans="1:16" x14ac:dyDescent="0.3">
      <c r="A749" s="22">
        <f>Clean_data!A752</f>
        <v>44401</v>
      </c>
      <c r="B749" s="23">
        <f>Clean_data!B752</f>
        <v>0.86276620370370372</v>
      </c>
      <c r="C749" s="22">
        <f>Clean_data!C752</f>
        <v>44401</v>
      </c>
      <c r="D749" s="23">
        <f>Clean_data!D752</f>
        <v>0.86885416666666659</v>
      </c>
      <c r="E749">
        <f>Clean_data!E752</f>
        <v>1</v>
      </c>
      <c r="F749">
        <f>Clean_data!F752</f>
        <v>65</v>
      </c>
      <c r="G749">
        <f>Clean_data!G752</f>
        <v>181</v>
      </c>
      <c r="H749">
        <f>Clean_data!H752</f>
        <v>1</v>
      </c>
      <c r="I749">
        <f>Clean_data!I752</f>
        <v>1.39</v>
      </c>
      <c r="J749">
        <f>Clean_data!J752</f>
        <v>8</v>
      </c>
      <c r="K749" t="b">
        <f>Clean_data!K752</f>
        <v>0</v>
      </c>
      <c r="L749">
        <f>Clean_data!L752</f>
        <v>20</v>
      </c>
      <c r="M749" t="str">
        <f>Clean_data!M752</f>
        <v>Saturday</v>
      </c>
      <c r="N749" s="6">
        <f>Clean_data!N752</f>
        <v>8.7666666666665449</v>
      </c>
      <c r="O749" s="5">
        <f>Parameters!$B$3+Parameters!$B$4*I749+Parameters!$B$5*N749</f>
        <v>7.4456666666666216</v>
      </c>
      <c r="P749">
        <f t="shared" si="11"/>
        <v>4.1270373520772209E-2</v>
      </c>
    </row>
    <row r="750" spans="1:16" x14ac:dyDescent="0.3">
      <c r="A750" s="22">
        <f>Clean_data!A753</f>
        <v>44401</v>
      </c>
      <c r="B750" s="23">
        <f>Clean_data!B753</f>
        <v>0.88071759259259252</v>
      </c>
      <c r="C750" s="22">
        <f>Clean_data!C753</f>
        <v>44401</v>
      </c>
      <c r="D750" s="23">
        <f>Clean_data!D753</f>
        <v>0.89459490740740744</v>
      </c>
      <c r="E750">
        <f>Clean_data!E753</f>
        <v>1</v>
      </c>
      <c r="F750">
        <f>Clean_data!F753</f>
        <v>82</v>
      </c>
      <c r="G750">
        <f>Clean_data!G753</f>
        <v>226</v>
      </c>
      <c r="H750">
        <f>Clean_data!H753</f>
        <v>1</v>
      </c>
      <c r="I750">
        <f>Clean_data!I753</f>
        <v>2.79</v>
      </c>
      <c r="J750">
        <f>Clean_data!J753</f>
        <v>14</v>
      </c>
      <c r="K750" t="b">
        <f>Clean_data!K753</f>
        <v>0</v>
      </c>
      <c r="L750">
        <f>Clean_data!L753</f>
        <v>21</v>
      </c>
      <c r="M750" t="str">
        <f>Clean_data!M753</f>
        <v>Saturday</v>
      </c>
      <c r="N750" s="6">
        <f>Clean_data!N753</f>
        <v>19.983333333333473</v>
      </c>
      <c r="O750" s="5">
        <f>Parameters!$B$3+Parameters!$B$4*I750+Parameters!$B$5*N750</f>
        <v>14.115833333333384</v>
      </c>
      <c r="P750">
        <f t="shared" si="11"/>
        <v>9.5051852726533114E-4</v>
      </c>
    </row>
    <row r="751" spans="1:16" x14ac:dyDescent="0.3">
      <c r="A751" s="22">
        <f>Clean_data!A754</f>
        <v>44401</v>
      </c>
      <c r="B751" s="23">
        <f>Clean_data!B754</f>
        <v>0.95914351851851853</v>
      </c>
      <c r="C751" s="22">
        <f>Clean_data!C754</f>
        <v>44401</v>
      </c>
      <c r="D751" s="23">
        <f>Clean_data!D754</f>
        <v>0.96412037037037035</v>
      </c>
      <c r="E751">
        <f>Clean_data!E754</f>
        <v>1</v>
      </c>
      <c r="F751">
        <f>Clean_data!F754</f>
        <v>74</v>
      </c>
      <c r="G751">
        <f>Clean_data!G754</f>
        <v>41</v>
      </c>
      <c r="H751">
        <f>Clean_data!H754</f>
        <v>1</v>
      </c>
      <c r="I751">
        <f>Clean_data!I754</f>
        <v>1.1200000000000001</v>
      </c>
      <c r="J751">
        <f>Clean_data!J754</f>
        <v>7</v>
      </c>
      <c r="K751" t="b">
        <f>Clean_data!K754</f>
        <v>1</v>
      </c>
      <c r="L751">
        <f>Clean_data!L754</f>
        <v>23</v>
      </c>
      <c r="M751" t="str">
        <f>Clean_data!M754</f>
        <v>Saturday</v>
      </c>
      <c r="N751" s="6">
        <f>Clean_data!N754</f>
        <v>7.1666666666666146</v>
      </c>
      <c r="O751" s="5">
        <f>Parameters!$B$3+Parameters!$B$4*I751+Parameters!$B$5*N751</f>
        <v>6.367666666666647</v>
      </c>
      <c r="P751">
        <f t="shared" si="11"/>
        <v>6.2793086600712533E-2</v>
      </c>
    </row>
    <row r="752" spans="1:16" x14ac:dyDescent="0.3">
      <c r="A752" s="22">
        <f>Clean_data!A755</f>
        <v>44401</v>
      </c>
      <c r="B752" s="23">
        <f>Clean_data!B755</f>
        <v>0.95748842592592587</v>
      </c>
      <c r="C752" s="22">
        <f>Clean_data!C755</f>
        <v>44401</v>
      </c>
      <c r="D752" s="23">
        <f>Clean_data!D755</f>
        <v>0.95870370370370372</v>
      </c>
      <c r="E752">
        <f>Clean_data!E755</f>
        <v>1</v>
      </c>
      <c r="F752">
        <f>Clean_data!F755</f>
        <v>129</v>
      </c>
      <c r="G752">
        <f>Clean_data!G755</f>
        <v>82</v>
      </c>
      <c r="H752">
        <f>Clean_data!H755</f>
        <v>3</v>
      </c>
      <c r="I752">
        <f>Clean_data!I755</f>
        <v>0.34</v>
      </c>
      <c r="J752">
        <f>Clean_data!J755</f>
        <v>3.5</v>
      </c>
      <c r="K752" t="b">
        <f>Clean_data!K755</f>
        <v>0</v>
      </c>
      <c r="L752">
        <f>Clean_data!L755</f>
        <v>22</v>
      </c>
      <c r="M752" t="str">
        <f>Clean_data!M755</f>
        <v>Saturday</v>
      </c>
      <c r="N752" s="6">
        <f>Clean_data!N755</f>
        <v>1.7500000000001137</v>
      </c>
      <c r="O752" s="5">
        <f>Parameters!$B$3+Parameters!$B$4*I752+Parameters!$B$5*N752</f>
        <v>2.9595000000000424</v>
      </c>
      <c r="P752">
        <f t="shared" si="11"/>
        <v>9.8712704848775118E-2</v>
      </c>
    </row>
    <row r="753" spans="1:16" x14ac:dyDescent="0.3">
      <c r="A753" s="22">
        <f>Clean_data!A756</f>
        <v>44401</v>
      </c>
      <c r="B753" s="23">
        <f>Clean_data!B756</f>
        <v>0.99495370370370362</v>
      </c>
      <c r="C753" s="22">
        <f>Clean_data!C756</f>
        <v>44402</v>
      </c>
      <c r="D753" s="23">
        <f>Clean_data!D756</f>
        <v>3.6342592592592594E-3</v>
      </c>
      <c r="E753">
        <f>Clean_data!E756</f>
        <v>1</v>
      </c>
      <c r="F753">
        <f>Clean_data!F756</f>
        <v>20</v>
      </c>
      <c r="G753">
        <f>Clean_data!G756</f>
        <v>259</v>
      </c>
      <c r="H753">
        <f>Clean_data!H756</f>
        <v>5</v>
      </c>
      <c r="I753">
        <f>Clean_data!I756</f>
        <v>4.1900000000000004</v>
      </c>
      <c r="J753">
        <f>Clean_data!J756</f>
        <v>14</v>
      </c>
      <c r="K753" t="b">
        <f>Clean_data!K756</f>
        <v>0</v>
      </c>
      <c r="L753">
        <f>Clean_data!L756</f>
        <v>23</v>
      </c>
      <c r="M753" t="str">
        <f>Clean_data!M756</f>
        <v>Saturday</v>
      </c>
      <c r="N753" s="6">
        <f>Clean_data!N756</f>
        <v>12.500000000000195</v>
      </c>
      <c r="O753" s="5">
        <f>Parameters!$B$3+Parameters!$B$4*I753+Parameters!$B$5*N753</f>
        <v>13.867000000000072</v>
      </c>
      <c r="P753">
        <f t="shared" si="11"/>
        <v>1.2756183745569174E-3</v>
      </c>
    </row>
    <row r="754" spans="1:16" x14ac:dyDescent="0.3">
      <c r="A754" s="22">
        <f>Clean_data!A757</f>
        <v>44402</v>
      </c>
      <c r="B754" s="23">
        <f>Clean_data!B757</f>
        <v>2.8888888888888891E-2</v>
      </c>
      <c r="C754" s="22">
        <f>Clean_data!C757</f>
        <v>44402</v>
      </c>
      <c r="D754" s="23">
        <f>Clean_data!D757</f>
        <v>3.5497685185185188E-2</v>
      </c>
      <c r="E754">
        <f>Clean_data!E757</f>
        <v>1</v>
      </c>
      <c r="F754">
        <f>Clean_data!F757</f>
        <v>82</v>
      </c>
      <c r="G754">
        <f>Clean_data!G757</f>
        <v>173</v>
      </c>
      <c r="H754">
        <f>Clean_data!H757</f>
        <v>1</v>
      </c>
      <c r="I754">
        <f>Clean_data!I757</f>
        <v>1.42</v>
      </c>
      <c r="J754">
        <f>Clean_data!J757</f>
        <v>7.5</v>
      </c>
      <c r="K754" t="b">
        <f>Clean_data!K757</f>
        <v>0</v>
      </c>
      <c r="L754">
        <f>Clean_data!L757</f>
        <v>0</v>
      </c>
      <c r="M754" t="str">
        <f>Clean_data!M757</f>
        <v>Sunday</v>
      </c>
      <c r="N754" s="6">
        <f>Clean_data!N757</f>
        <v>9.5166666666666675</v>
      </c>
      <c r="O754" s="5">
        <f>Parameters!$B$3+Parameters!$B$4*I754+Parameters!$B$5*N754</f>
        <v>7.777166666666667</v>
      </c>
      <c r="P754">
        <f t="shared" si="11"/>
        <v>9.8778082563630246E-3</v>
      </c>
    </row>
    <row r="755" spans="1:16" x14ac:dyDescent="0.3">
      <c r="A755" s="22">
        <f>Clean_data!A758</f>
        <v>44402</v>
      </c>
      <c r="B755" s="23">
        <f>Clean_data!B758</f>
        <v>0.31813657407407409</v>
      </c>
      <c r="C755" s="22">
        <f>Clean_data!C758</f>
        <v>44402</v>
      </c>
      <c r="D755" s="23">
        <f>Clean_data!D758</f>
        <v>0.33261574074074074</v>
      </c>
      <c r="E755">
        <f>Clean_data!E758</f>
        <v>1</v>
      </c>
      <c r="F755">
        <f>Clean_data!F758</f>
        <v>130</v>
      </c>
      <c r="G755">
        <f>Clean_data!G758</f>
        <v>86</v>
      </c>
      <c r="H755">
        <f>Clean_data!H758</f>
        <v>1</v>
      </c>
      <c r="I755">
        <f>Clean_data!I758</f>
        <v>8.74</v>
      </c>
      <c r="J755">
        <f>Clean_data!J758</f>
        <v>26.5</v>
      </c>
      <c r="K755" t="b">
        <f>Clean_data!K758</f>
        <v>0</v>
      </c>
      <c r="L755">
        <f>Clean_data!L758</f>
        <v>7</v>
      </c>
      <c r="M755" t="str">
        <f>Clean_data!M758</f>
        <v>Sunday</v>
      </c>
      <c r="N755" s="6">
        <f>Clean_data!N758</f>
        <v>20.84999999999998</v>
      </c>
      <c r="O755" s="5">
        <f>Parameters!$B$3+Parameters!$B$4*I755+Parameters!$B$5*N755</f>
        <v>25.146499999999996</v>
      </c>
      <c r="P755">
        <f t="shared" si="11"/>
        <v>7.2851579742708159E-2</v>
      </c>
    </row>
    <row r="756" spans="1:16" x14ac:dyDescent="0.3">
      <c r="A756" s="22">
        <f>Clean_data!A759</f>
        <v>44402</v>
      </c>
      <c r="B756" s="23">
        <f>Clean_data!B759</f>
        <v>0.47527777777777774</v>
      </c>
      <c r="C756" s="22">
        <f>Clean_data!C759</f>
        <v>44402</v>
      </c>
      <c r="D756" s="23">
        <f>Clean_data!D759</f>
        <v>0.48216435185185186</v>
      </c>
      <c r="E756">
        <f>Clean_data!E759</f>
        <v>1</v>
      </c>
      <c r="F756">
        <f>Clean_data!F759</f>
        <v>129</v>
      </c>
      <c r="G756">
        <f>Clean_data!G759</f>
        <v>70</v>
      </c>
      <c r="H756">
        <f>Clean_data!H759</f>
        <v>1</v>
      </c>
      <c r="I756">
        <f>Clean_data!I759</f>
        <v>2</v>
      </c>
      <c r="J756">
        <f>Clean_data!J759</f>
        <v>10</v>
      </c>
      <c r="K756" t="b">
        <f>Clean_data!K759</f>
        <v>0</v>
      </c>
      <c r="L756">
        <f>Clean_data!L759</f>
        <v>11</v>
      </c>
      <c r="M756" t="str">
        <f>Clean_data!M759</f>
        <v>Sunday</v>
      </c>
      <c r="N756" s="6">
        <f>Clean_data!N759</f>
        <v>9.9166666666667247</v>
      </c>
      <c r="O756" s="5">
        <f>Parameters!$B$3+Parameters!$B$4*I756+Parameters!$B$5*N756</f>
        <v>8.9691666666666876</v>
      </c>
      <c r="P756">
        <f t="shared" si="11"/>
        <v>0.11847448047322108</v>
      </c>
    </row>
    <row r="757" spans="1:16" x14ac:dyDescent="0.3">
      <c r="A757" s="22">
        <f>Clean_data!A760</f>
        <v>44402</v>
      </c>
      <c r="B757" s="23">
        <f>Clean_data!B760</f>
        <v>0.48023148148148148</v>
      </c>
      <c r="C757" s="22">
        <f>Clean_data!C760</f>
        <v>44402</v>
      </c>
      <c r="D757" s="23">
        <f>Clean_data!D760</f>
        <v>0.48703703703703699</v>
      </c>
      <c r="E757">
        <f>Clean_data!E760</f>
        <v>1</v>
      </c>
      <c r="F757">
        <f>Clean_data!F760</f>
        <v>196</v>
      </c>
      <c r="G757">
        <f>Clean_data!G760</f>
        <v>95</v>
      </c>
      <c r="H757">
        <f>Clean_data!H760</f>
        <v>6</v>
      </c>
      <c r="I757">
        <f>Clean_data!I760</f>
        <v>1.46</v>
      </c>
      <c r="J757">
        <f>Clean_data!J760</f>
        <v>8.5</v>
      </c>
      <c r="K757" t="b">
        <f>Clean_data!K760</f>
        <v>0</v>
      </c>
      <c r="L757">
        <f>Clean_data!L760</f>
        <v>11</v>
      </c>
      <c r="M757" t="str">
        <f>Clean_data!M760</f>
        <v>Sunday</v>
      </c>
      <c r="N757" s="6">
        <f>Clean_data!N760</f>
        <v>9.7999999999999332</v>
      </c>
      <c r="O757" s="5">
        <f>Parameters!$B$3+Parameters!$B$4*I757+Parameters!$B$5*N757</f>
        <v>7.9539999999999758</v>
      </c>
      <c r="P757">
        <f t="shared" si="11"/>
        <v>3.748001005783598E-2</v>
      </c>
    </row>
    <row r="758" spans="1:16" x14ac:dyDescent="0.3">
      <c r="A758" s="22">
        <f>Clean_data!A761</f>
        <v>44402</v>
      </c>
      <c r="B758" s="23">
        <f>Clean_data!B761</f>
        <v>0.54734953703703704</v>
      </c>
      <c r="C758" s="22">
        <f>Clean_data!C761</f>
        <v>44402</v>
      </c>
      <c r="D758" s="23">
        <f>Clean_data!D761</f>
        <v>0.56880787037037039</v>
      </c>
      <c r="E758">
        <f>Clean_data!E761</f>
        <v>1</v>
      </c>
      <c r="F758">
        <f>Clean_data!F761</f>
        <v>152</v>
      </c>
      <c r="G758">
        <f>Clean_data!G761</f>
        <v>136</v>
      </c>
      <c r="H758">
        <f>Clean_data!H761</f>
        <v>1</v>
      </c>
      <c r="I758">
        <f>Clean_data!I761</f>
        <v>6.21</v>
      </c>
      <c r="J758">
        <f>Clean_data!J761</f>
        <v>24</v>
      </c>
      <c r="K758" t="b">
        <f>Clean_data!K761</f>
        <v>1</v>
      </c>
      <c r="L758">
        <f>Clean_data!L761</f>
        <v>13</v>
      </c>
      <c r="M758" t="str">
        <f>Clean_data!M761</f>
        <v>Sunday</v>
      </c>
      <c r="N758" s="6">
        <f>Clean_data!N761</f>
        <v>30.900000000000034</v>
      </c>
      <c r="O758" s="5">
        <f>Parameters!$B$3+Parameters!$B$4*I758+Parameters!$B$5*N758</f>
        <v>24.311000000000014</v>
      </c>
      <c r="P758">
        <f t="shared" si="11"/>
        <v>3.9784871046032143E-3</v>
      </c>
    </row>
    <row r="759" spans="1:16" x14ac:dyDescent="0.3">
      <c r="A759" s="22">
        <f>Clean_data!A762</f>
        <v>44402</v>
      </c>
      <c r="B759" s="23">
        <f>Clean_data!B762</f>
        <v>0.57141203703703702</v>
      </c>
      <c r="C759" s="22">
        <f>Clean_data!C762</f>
        <v>44402</v>
      </c>
      <c r="D759" s="23">
        <f>Clean_data!D762</f>
        <v>0.57680555555555557</v>
      </c>
      <c r="E759">
        <f>Clean_data!E762</f>
        <v>1</v>
      </c>
      <c r="F759">
        <f>Clean_data!F762</f>
        <v>97</v>
      </c>
      <c r="G759">
        <f>Clean_data!G762</f>
        <v>106</v>
      </c>
      <c r="H759">
        <f>Clean_data!H762</f>
        <v>1</v>
      </c>
      <c r="I759">
        <f>Clean_data!I762</f>
        <v>1.1200000000000001</v>
      </c>
      <c r="J759">
        <f>Clean_data!J762</f>
        <v>7</v>
      </c>
      <c r="K759" t="b">
        <f>Clean_data!K762</f>
        <v>0</v>
      </c>
      <c r="L759">
        <f>Clean_data!L762</f>
        <v>13</v>
      </c>
      <c r="M759" t="str">
        <f>Clean_data!M762</f>
        <v>Sunday</v>
      </c>
      <c r="N759" s="6">
        <f>Clean_data!N762</f>
        <v>7.7666666666667084</v>
      </c>
      <c r="O759" s="5">
        <f>Parameters!$B$3+Parameters!$B$4*I759+Parameters!$B$5*N759</f>
        <v>6.5896666666666821</v>
      </c>
      <c r="P759">
        <f t="shared" si="11"/>
        <v>2.5551132244083875E-2</v>
      </c>
    </row>
    <row r="760" spans="1:16" x14ac:dyDescent="0.3">
      <c r="A760" s="22">
        <f>Clean_data!A763</f>
        <v>44402</v>
      </c>
      <c r="B760" s="23">
        <f>Clean_data!B763</f>
        <v>0.56950231481481484</v>
      </c>
      <c r="C760" s="22">
        <f>Clean_data!C763</f>
        <v>44402</v>
      </c>
      <c r="D760" s="23">
        <f>Clean_data!D763</f>
        <v>0.58710648148148148</v>
      </c>
      <c r="E760">
        <f>Clean_data!E763</f>
        <v>1</v>
      </c>
      <c r="F760">
        <f>Clean_data!F763</f>
        <v>52</v>
      </c>
      <c r="G760">
        <f>Clean_data!G763</f>
        <v>72</v>
      </c>
      <c r="H760">
        <f>Clean_data!H763</f>
        <v>1</v>
      </c>
      <c r="I760">
        <f>Clean_data!I763</f>
        <v>5.0999999999999996</v>
      </c>
      <c r="J760">
        <f>Clean_data!J763</f>
        <v>20.5</v>
      </c>
      <c r="K760" t="b">
        <f>Clean_data!K763</f>
        <v>0</v>
      </c>
      <c r="L760">
        <f>Clean_data!L763</f>
        <v>13</v>
      </c>
      <c r="M760" t="str">
        <f>Clean_data!M763</f>
        <v>Sunday</v>
      </c>
      <c r="N760" s="6">
        <f>Clean_data!N763</f>
        <v>25.349999999999966</v>
      </c>
      <c r="O760" s="5">
        <f>Parameters!$B$3+Parameters!$B$4*I760+Parameters!$B$5*N760</f>
        <v>20.259499999999989</v>
      </c>
      <c r="P760">
        <f t="shared" si="11"/>
        <v>2.8549692736743533E-3</v>
      </c>
    </row>
    <row r="761" spans="1:16" x14ac:dyDescent="0.3">
      <c r="A761" s="22">
        <f>Clean_data!A764</f>
        <v>44402</v>
      </c>
      <c r="B761" s="23">
        <f>Clean_data!B764</f>
        <v>0.66199074074074071</v>
      </c>
      <c r="C761" s="22">
        <f>Clean_data!C764</f>
        <v>44402</v>
      </c>
      <c r="D761" s="23">
        <f>Clean_data!D764</f>
        <v>0.66405092592592596</v>
      </c>
      <c r="E761">
        <f>Clean_data!E764</f>
        <v>1</v>
      </c>
      <c r="F761">
        <f>Clean_data!F764</f>
        <v>75</v>
      </c>
      <c r="G761">
        <f>Clean_data!G764</f>
        <v>75</v>
      </c>
      <c r="H761">
        <f>Clean_data!H764</f>
        <v>1</v>
      </c>
      <c r="I761">
        <f>Clean_data!I764</f>
        <v>0.37</v>
      </c>
      <c r="J761">
        <f>Clean_data!J764</f>
        <v>4</v>
      </c>
      <c r="K761" t="b">
        <f>Clean_data!K764</f>
        <v>1</v>
      </c>
      <c r="L761">
        <f>Clean_data!L764</f>
        <v>15</v>
      </c>
      <c r="M761" t="str">
        <f>Clean_data!M764</f>
        <v>Sunday</v>
      </c>
      <c r="N761" s="6">
        <f>Clean_data!N764</f>
        <v>2.9666666666667574</v>
      </c>
      <c r="O761" s="5">
        <f>Parameters!$B$3+Parameters!$B$4*I761+Parameters!$B$5*N761</f>
        <v>3.4636666666667004</v>
      </c>
      <c r="P761">
        <f t="shared" si="11"/>
        <v>8.304882430307152E-2</v>
      </c>
    </row>
    <row r="762" spans="1:16" x14ac:dyDescent="0.3">
      <c r="A762" s="22">
        <f>Clean_data!A765</f>
        <v>44402</v>
      </c>
      <c r="B762" s="23">
        <f>Clean_data!B765</f>
        <v>0.69283564814814813</v>
      </c>
      <c r="C762" s="22">
        <f>Clean_data!C765</f>
        <v>44402</v>
      </c>
      <c r="D762" s="23">
        <f>Clean_data!D765</f>
        <v>0.69813657407407403</v>
      </c>
      <c r="E762">
        <f>Clean_data!E765</f>
        <v>1</v>
      </c>
      <c r="F762">
        <f>Clean_data!F765</f>
        <v>75</v>
      </c>
      <c r="G762">
        <f>Clean_data!G765</f>
        <v>194</v>
      </c>
      <c r="H762">
        <f>Clean_data!H765</f>
        <v>1</v>
      </c>
      <c r="I762">
        <f>Clean_data!I765</f>
        <v>2.97</v>
      </c>
      <c r="J762">
        <f>Clean_data!J765</f>
        <v>10</v>
      </c>
      <c r="K762" t="b">
        <f>Clean_data!K765</f>
        <v>1</v>
      </c>
      <c r="L762">
        <f>Clean_data!L765</f>
        <v>16</v>
      </c>
      <c r="M762" t="str">
        <f>Clean_data!M765</f>
        <v>Sunday</v>
      </c>
      <c r="N762" s="6">
        <f>Clean_data!N765</f>
        <v>7.6333333333333009</v>
      </c>
      <c r="O762" s="5">
        <f>Parameters!$B$3+Parameters!$B$4*I762+Parameters!$B$5*N762</f>
        <v>9.8703333333333205</v>
      </c>
      <c r="P762">
        <f t="shared" si="11"/>
        <v>1.7034322830483052E-3</v>
      </c>
    </row>
    <row r="763" spans="1:16" x14ac:dyDescent="0.3">
      <c r="A763" s="22">
        <f>Clean_data!A766</f>
        <v>44402</v>
      </c>
      <c r="B763" s="23">
        <f>Clean_data!B766</f>
        <v>0.68054398148148154</v>
      </c>
      <c r="C763" s="22">
        <f>Clean_data!C766</f>
        <v>44402</v>
      </c>
      <c r="D763" s="23">
        <f>Clean_data!D766</f>
        <v>0.69837962962962974</v>
      </c>
      <c r="E763">
        <f>Clean_data!E766</f>
        <v>1</v>
      </c>
      <c r="F763">
        <f>Clean_data!F766</f>
        <v>97</v>
      </c>
      <c r="G763">
        <f>Clean_data!G766</f>
        <v>95</v>
      </c>
      <c r="H763">
        <f>Clean_data!H766</f>
        <v>1</v>
      </c>
      <c r="I763">
        <f>Clean_data!I766</f>
        <v>10.26</v>
      </c>
      <c r="J763">
        <f>Clean_data!J766</f>
        <v>29.5</v>
      </c>
      <c r="K763" t="b">
        <f>Clean_data!K766</f>
        <v>0</v>
      </c>
      <c r="L763">
        <f>Clean_data!L766</f>
        <v>16</v>
      </c>
      <c r="M763" t="str">
        <f>Clean_data!M766</f>
        <v>Sunday</v>
      </c>
      <c r="N763" s="6">
        <f>Clean_data!N766</f>
        <v>25.683333333333405</v>
      </c>
      <c r="O763" s="5">
        <f>Parameters!$B$3+Parameters!$B$4*I763+Parameters!$B$5*N763</f>
        <v>29.670833333333359</v>
      </c>
      <c r="P763">
        <f t="shared" si="11"/>
        <v>9.8359312830624589E-4</v>
      </c>
    </row>
    <row r="764" spans="1:16" x14ac:dyDescent="0.3">
      <c r="A764" s="22">
        <f>Clean_data!A767</f>
        <v>44402</v>
      </c>
      <c r="B764" s="23">
        <f>Clean_data!B767</f>
        <v>0.70644675925925926</v>
      </c>
      <c r="C764" s="22">
        <f>Clean_data!C767</f>
        <v>44402</v>
      </c>
      <c r="D764" s="23">
        <f>Clean_data!D767</f>
        <v>0.71603009259259265</v>
      </c>
      <c r="E764">
        <f>Clean_data!E767</f>
        <v>1</v>
      </c>
      <c r="F764">
        <f>Clean_data!F767</f>
        <v>95</v>
      </c>
      <c r="G764">
        <f>Clean_data!G767</f>
        <v>56</v>
      </c>
      <c r="H764">
        <f>Clean_data!H767</f>
        <v>1</v>
      </c>
      <c r="I764">
        <f>Clean_data!I767</f>
        <v>2.27</v>
      </c>
      <c r="J764">
        <f>Clean_data!J767</f>
        <v>11</v>
      </c>
      <c r="K764" t="b">
        <f>Clean_data!K767</f>
        <v>0</v>
      </c>
      <c r="L764">
        <f>Clean_data!L767</f>
        <v>16</v>
      </c>
      <c r="M764" t="str">
        <f>Clean_data!M767</f>
        <v>Sunday</v>
      </c>
      <c r="N764" s="6">
        <f>Clean_data!N767</f>
        <v>13.800000000000079</v>
      </c>
      <c r="O764" s="5">
        <f>Parameters!$B$3+Parameters!$B$4*I764+Parameters!$B$5*N764</f>
        <v>10.89200000000003</v>
      </c>
      <c r="P764">
        <f t="shared" si="11"/>
        <v>1.070877708409251E-3</v>
      </c>
    </row>
    <row r="765" spans="1:16" x14ac:dyDescent="0.3">
      <c r="A765" s="22">
        <f>Clean_data!A768</f>
        <v>44402</v>
      </c>
      <c r="B765" s="23">
        <f>Clean_data!B768</f>
        <v>0.75297453703703709</v>
      </c>
      <c r="C765" s="22">
        <f>Clean_data!C768</f>
        <v>44402</v>
      </c>
      <c r="D765" s="23">
        <f>Clean_data!D768</f>
        <v>0.75932870370370376</v>
      </c>
      <c r="E765">
        <f>Clean_data!E768</f>
        <v>1</v>
      </c>
      <c r="F765">
        <f>Clean_data!F768</f>
        <v>136</v>
      </c>
      <c r="G765">
        <f>Clean_data!G768</f>
        <v>235</v>
      </c>
      <c r="H765">
        <f>Clean_data!H768</f>
        <v>1</v>
      </c>
      <c r="I765">
        <f>Clean_data!I768</f>
        <v>1.6</v>
      </c>
      <c r="J765">
        <f>Clean_data!J768</f>
        <v>8</v>
      </c>
      <c r="K765" t="b">
        <f>Clean_data!K768</f>
        <v>0</v>
      </c>
      <c r="L765">
        <f>Clean_data!L768</f>
        <v>18</v>
      </c>
      <c r="M765" t="str">
        <f>Clean_data!M768</f>
        <v>Sunday</v>
      </c>
      <c r="N765" s="6">
        <f>Clean_data!N768</f>
        <v>9.1499999999999915</v>
      </c>
      <c r="O765" s="5">
        <f>Parameters!$B$3+Parameters!$B$4*I765+Parameters!$B$5*N765</f>
        <v>7.9654999999999969</v>
      </c>
      <c r="P765">
        <f t="shared" si="11"/>
        <v>1.4942564810749021E-4</v>
      </c>
    </row>
    <row r="766" spans="1:16" x14ac:dyDescent="0.3">
      <c r="A766" s="22">
        <f>Clean_data!A769</f>
        <v>44402</v>
      </c>
      <c r="B766" s="23">
        <f>Clean_data!B769</f>
        <v>0.83026620370370363</v>
      </c>
      <c r="C766" s="22">
        <f>Clean_data!C769</f>
        <v>44402</v>
      </c>
      <c r="D766" s="23">
        <f>Clean_data!D769</f>
        <v>0.83288194444444441</v>
      </c>
      <c r="E766">
        <f>Clean_data!E769</f>
        <v>1</v>
      </c>
      <c r="F766">
        <f>Clean_data!F769</f>
        <v>166</v>
      </c>
      <c r="G766">
        <f>Clean_data!G769</f>
        <v>41</v>
      </c>
      <c r="H766">
        <f>Clean_data!H769</f>
        <v>1</v>
      </c>
      <c r="I766">
        <f>Clean_data!I769</f>
        <v>0.64</v>
      </c>
      <c r="J766">
        <f>Clean_data!J769</f>
        <v>4.5</v>
      </c>
      <c r="K766" t="b">
        <f>Clean_data!K769</f>
        <v>1</v>
      </c>
      <c r="L766">
        <f>Clean_data!L769</f>
        <v>19</v>
      </c>
      <c r="M766" t="str">
        <f>Clean_data!M769</f>
        <v>Sunday</v>
      </c>
      <c r="N766" s="6">
        <f>Clean_data!N769</f>
        <v>3.7666666666667226</v>
      </c>
      <c r="O766" s="5">
        <f>Parameters!$B$3+Parameters!$B$4*I766+Parameters!$B$5*N766</f>
        <v>4.245666666666688</v>
      </c>
      <c r="P766">
        <f t="shared" si="11"/>
        <v>1.5235638952131567E-2</v>
      </c>
    </row>
    <row r="767" spans="1:16" x14ac:dyDescent="0.3">
      <c r="A767" s="22">
        <f>Clean_data!A770</f>
        <v>44402</v>
      </c>
      <c r="B767" s="23">
        <f>Clean_data!B770</f>
        <v>0.9526041666666667</v>
      </c>
      <c r="C767" s="22">
        <f>Clean_data!C770</f>
        <v>44402</v>
      </c>
      <c r="D767" s="23">
        <f>Clean_data!D770</f>
        <v>0.9602546296296296</v>
      </c>
      <c r="E767">
        <f>Clean_data!E770</f>
        <v>1</v>
      </c>
      <c r="F767">
        <f>Clean_data!F770</f>
        <v>42</v>
      </c>
      <c r="G767">
        <f>Clean_data!G770</f>
        <v>24</v>
      </c>
      <c r="H767">
        <f>Clean_data!H770</f>
        <v>1</v>
      </c>
      <c r="I767">
        <f>Clean_data!I770</f>
        <v>2.1</v>
      </c>
      <c r="J767">
        <f>Clean_data!J770</f>
        <v>10</v>
      </c>
      <c r="K767" t="b">
        <f>Clean_data!K770</f>
        <v>1</v>
      </c>
      <c r="L767">
        <f>Clean_data!L770</f>
        <v>22</v>
      </c>
      <c r="M767" t="str">
        <f>Clean_data!M770</f>
        <v>Sunday</v>
      </c>
      <c r="N767" s="6">
        <f>Clean_data!N770</f>
        <v>11.016666666666577</v>
      </c>
      <c r="O767" s="5">
        <f>Parameters!$B$3+Parameters!$B$4*I767+Parameters!$B$5*N767</f>
        <v>9.5561666666666341</v>
      </c>
      <c r="P767">
        <f t="shared" si="11"/>
        <v>2.0613707844268872E-2</v>
      </c>
    </row>
    <row r="768" spans="1:16" x14ac:dyDescent="0.3">
      <c r="A768" s="22">
        <f>Clean_data!A771</f>
        <v>44402</v>
      </c>
      <c r="B768" s="23">
        <f>Clean_data!B771</f>
        <v>0.92482638888888891</v>
      </c>
      <c r="C768" s="22">
        <f>Clean_data!C771</f>
        <v>44402</v>
      </c>
      <c r="D768" s="23">
        <f>Clean_data!D771</f>
        <v>0.93677083333333344</v>
      </c>
      <c r="E768">
        <f>Clean_data!E771</f>
        <v>1</v>
      </c>
      <c r="F768">
        <f>Clean_data!F771</f>
        <v>17</v>
      </c>
      <c r="G768">
        <f>Clean_data!G771</f>
        <v>181</v>
      </c>
      <c r="H768">
        <f>Clean_data!H771</f>
        <v>1</v>
      </c>
      <c r="I768">
        <f>Clean_data!I771</f>
        <v>2.96</v>
      </c>
      <c r="J768">
        <f>Clean_data!J771</f>
        <v>14</v>
      </c>
      <c r="K768" t="b">
        <f>Clean_data!K771</f>
        <v>0</v>
      </c>
      <c r="L768">
        <f>Clean_data!L771</f>
        <v>22</v>
      </c>
      <c r="M768" t="str">
        <f>Clean_data!M771</f>
        <v>Sunday</v>
      </c>
      <c r="N768" s="6">
        <f>Clean_data!N771</f>
        <v>17.200000000000131</v>
      </c>
      <c r="O768" s="5">
        <f>Parameters!$B$3+Parameters!$B$4*I768+Parameters!$B$5*N768</f>
        <v>13.392000000000049</v>
      </c>
      <c r="P768">
        <f t="shared" si="11"/>
        <v>2.7603345280760066E-2</v>
      </c>
    </row>
    <row r="769" spans="1:16" x14ac:dyDescent="0.3">
      <c r="A769" s="22">
        <f>Clean_data!A772</f>
        <v>44402</v>
      </c>
      <c r="B769" s="23">
        <f>Clean_data!B772</f>
        <v>0.97164351851851849</v>
      </c>
      <c r="C769" s="22">
        <f>Clean_data!C772</f>
        <v>44402</v>
      </c>
      <c r="D769" s="23">
        <f>Clean_data!D772</f>
        <v>0.97350694444444441</v>
      </c>
      <c r="E769">
        <f>Clean_data!E772</f>
        <v>1</v>
      </c>
      <c r="F769">
        <f>Clean_data!F772</f>
        <v>41</v>
      </c>
      <c r="G769">
        <f>Clean_data!G772</f>
        <v>41</v>
      </c>
      <c r="H769">
        <f>Clean_data!H772</f>
        <v>1</v>
      </c>
      <c r="I769">
        <f>Clean_data!I772</f>
        <v>0.82</v>
      </c>
      <c r="J769">
        <f>Clean_data!J772</f>
        <v>4.5</v>
      </c>
      <c r="K769" t="b">
        <f>Clean_data!K772</f>
        <v>1</v>
      </c>
      <c r="L769">
        <f>Clean_data!L772</f>
        <v>23</v>
      </c>
      <c r="M769" t="str">
        <f>Clean_data!M772</f>
        <v>Sunday</v>
      </c>
      <c r="N769" s="6">
        <f>Clean_data!N772</f>
        <v>2.6833333333333265</v>
      </c>
      <c r="O769" s="5">
        <f>Parameters!$B$3+Parameters!$B$4*I769+Parameters!$B$5*N769</f>
        <v>4.1688333333333309</v>
      </c>
      <c r="P769">
        <f t="shared" ref="P769:P832" si="12">(J769-O769)^2/O769</f>
        <v>2.630744679433401E-2</v>
      </c>
    </row>
    <row r="770" spans="1:16" x14ac:dyDescent="0.3">
      <c r="A770" s="22">
        <f>Clean_data!A773</f>
        <v>44403</v>
      </c>
      <c r="B770" s="23">
        <f>Clean_data!B773</f>
        <v>0.10137731481481482</v>
      </c>
      <c r="C770" s="22">
        <f>Clean_data!C773</f>
        <v>44403</v>
      </c>
      <c r="D770" s="23">
        <f>Clean_data!D773</f>
        <v>0.10340277777777777</v>
      </c>
      <c r="E770">
        <f>Clean_data!E773</f>
        <v>1</v>
      </c>
      <c r="F770">
        <f>Clean_data!F773</f>
        <v>41</v>
      </c>
      <c r="G770">
        <f>Clean_data!G773</f>
        <v>42</v>
      </c>
      <c r="H770">
        <f>Clean_data!H773</f>
        <v>1</v>
      </c>
      <c r="I770">
        <f>Clean_data!I773</f>
        <v>0.57999999999999996</v>
      </c>
      <c r="J770">
        <f>Clean_data!J773</f>
        <v>4</v>
      </c>
      <c r="K770" t="b">
        <f>Clean_data!K773</f>
        <v>1</v>
      </c>
      <c r="L770">
        <f>Clean_data!L773</f>
        <v>2</v>
      </c>
      <c r="M770" t="str">
        <f>Clean_data!M773</f>
        <v>Monday</v>
      </c>
      <c r="N770" s="6">
        <f>Clean_data!N773</f>
        <v>2.9166666666666496</v>
      </c>
      <c r="O770" s="5">
        <f>Parameters!$B$3+Parameters!$B$4*I770+Parameters!$B$5*N770</f>
        <v>3.8231666666666602</v>
      </c>
      <c r="P770">
        <f t="shared" si="12"/>
        <v>8.1790909223017905E-3</v>
      </c>
    </row>
    <row r="771" spans="1:16" x14ac:dyDescent="0.3">
      <c r="A771" s="22">
        <f>Clean_data!A774</f>
        <v>44403</v>
      </c>
      <c r="B771" s="23">
        <f>Clean_data!B774</f>
        <v>0.3319097222222222</v>
      </c>
      <c r="C771" s="22">
        <f>Clean_data!C774</f>
        <v>44403</v>
      </c>
      <c r="D771" s="23">
        <f>Clean_data!D774</f>
        <v>0.33521990740740742</v>
      </c>
      <c r="E771">
        <f>Clean_data!E774</f>
        <v>1</v>
      </c>
      <c r="F771">
        <f>Clean_data!F774</f>
        <v>75</v>
      </c>
      <c r="G771">
        <f>Clean_data!G774</f>
        <v>42</v>
      </c>
      <c r="H771">
        <f>Clean_data!H774</f>
        <v>1</v>
      </c>
      <c r="I771">
        <f>Clean_data!I774</f>
        <v>1.1499999999999999</v>
      </c>
      <c r="J771">
        <f>Clean_data!J774</f>
        <v>6</v>
      </c>
      <c r="K771" t="b">
        <f>Clean_data!K774</f>
        <v>1</v>
      </c>
      <c r="L771">
        <f>Clean_data!L774</f>
        <v>7</v>
      </c>
      <c r="M771" t="str">
        <f>Clean_data!M774</f>
        <v>Monday</v>
      </c>
      <c r="N771" s="6">
        <f>Clean_data!N774</f>
        <v>4.766666666666719</v>
      </c>
      <c r="O771" s="5">
        <f>Parameters!$B$3+Parameters!$B$4*I771+Parameters!$B$5*N771</f>
        <v>5.5336666666666856</v>
      </c>
      <c r="P771">
        <f t="shared" si="12"/>
        <v>3.9298857498540937E-2</v>
      </c>
    </row>
    <row r="772" spans="1:16" x14ac:dyDescent="0.3">
      <c r="A772" s="22">
        <f>Clean_data!A775</f>
        <v>44403</v>
      </c>
      <c r="B772" s="23">
        <f>Clean_data!B775</f>
        <v>0.37462962962962965</v>
      </c>
      <c r="C772" s="22">
        <f>Clean_data!C775</f>
        <v>44403</v>
      </c>
      <c r="D772" s="23">
        <f>Clean_data!D775</f>
        <v>0.3850925925925926</v>
      </c>
      <c r="E772">
        <f>Clean_data!E775</f>
        <v>1</v>
      </c>
      <c r="F772">
        <f>Clean_data!F775</f>
        <v>52</v>
      </c>
      <c r="G772">
        <f>Clean_data!G775</f>
        <v>33</v>
      </c>
      <c r="H772">
        <f>Clean_data!H775</f>
        <v>1</v>
      </c>
      <c r="I772">
        <f>Clean_data!I775</f>
        <v>1.6</v>
      </c>
      <c r="J772">
        <f>Clean_data!J775</f>
        <v>11</v>
      </c>
      <c r="K772" t="b">
        <f>Clean_data!K775</f>
        <v>0</v>
      </c>
      <c r="L772">
        <f>Clean_data!L775</f>
        <v>8</v>
      </c>
      <c r="M772" t="str">
        <f>Clean_data!M775</f>
        <v>Monday</v>
      </c>
      <c r="N772" s="6">
        <f>Clean_data!N775</f>
        <v>15.06666666666665</v>
      </c>
      <c r="O772" s="5">
        <f>Parameters!$B$3+Parameters!$B$4*I772+Parameters!$B$5*N772</f>
        <v>10.15466666666666</v>
      </c>
      <c r="P772">
        <f t="shared" si="12"/>
        <v>7.0370448179272821E-2</v>
      </c>
    </row>
    <row r="773" spans="1:16" x14ac:dyDescent="0.3">
      <c r="A773" s="22">
        <f>Clean_data!A776</f>
        <v>44403</v>
      </c>
      <c r="B773" s="23">
        <f>Clean_data!B776</f>
        <v>0.40932870370370367</v>
      </c>
      <c r="C773" s="22">
        <f>Clean_data!C776</f>
        <v>44403</v>
      </c>
      <c r="D773" s="23">
        <f>Clean_data!D776</f>
        <v>0.41836805555555556</v>
      </c>
      <c r="E773">
        <f>Clean_data!E776</f>
        <v>1</v>
      </c>
      <c r="F773">
        <f>Clean_data!F776</f>
        <v>74</v>
      </c>
      <c r="G773">
        <f>Clean_data!G776</f>
        <v>75</v>
      </c>
      <c r="H773">
        <f>Clean_data!H776</f>
        <v>1</v>
      </c>
      <c r="I773">
        <f>Clean_data!I776</f>
        <v>1.7</v>
      </c>
      <c r="J773">
        <f>Clean_data!J776</f>
        <v>9.5</v>
      </c>
      <c r="K773" t="b">
        <f>Clean_data!K776</f>
        <v>1</v>
      </c>
      <c r="L773">
        <f>Clean_data!L776</f>
        <v>9</v>
      </c>
      <c r="M773" t="str">
        <f>Clean_data!M776</f>
        <v>Monday</v>
      </c>
      <c r="N773" s="6">
        <f>Clean_data!N776</f>
        <v>13.01666666666673</v>
      </c>
      <c r="O773" s="5">
        <f>Parameters!$B$3+Parameters!$B$4*I773+Parameters!$B$5*N773</f>
        <v>9.5761666666666905</v>
      </c>
      <c r="P773">
        <f t="shared" si="12"/>
        <v>6.0581246265360776E-4</v>
      </c>
    </row>
    <row r="774" spans="1:16" x14ac:dyDescent="0.3">
      <c r="A774" s="22">
        <f>Clean_data!A777</f>
        <v>44403</v>
      </c>
      <c r="B774" s="23">
        <f>Clean_data!B777</f>
        <v>0.41094907407407405</v>
      </c>
      <c r="C774" s="22">
        <f>Clean_data!C777</f>
        <v>44403</v>
      </c>
      <c r="D774" s="23">
        <f>Clean_data!D777</f>
        <v>0.4138425925925926</v>
      </c>
      <c r="E774">
        <f>Clean_data!E777</f>
        <v>1</v>
      </c>
      <c r="F774">
        <f>Clean_data!F777</f>
        <v>75</v>
      </c>
      <c r="G774">
        <f>Clean_data!G777</f>
        <v>75</v>
      </c>
      <c r="H774">
        <f>Clean_data!H777</f>
        <v>1</v>
      </c>
      <c r="I774">
        <f>Clean_data!I777</f>
        <v>0.4</v>
      </c>
      <c r="J774">
        <f>Clean_data!J777</f>
        <v>4.5</v>
      </c>
      <c r="K774" t="b">
        <f>Clean_data!K777</f>
        <v>1</v>
      </c>
      <c r="L774">
        <f>Clean_data!L777</f>
        <v>9</v>
      </c>
      <c r="M774" t="str">
        <f>Clean_data!M777</f>
        <v>Monday</v>
      </c>
      <c r="N774" s="6">
        <f>Clean_data!N777</f>
        <v>4.1666666666667052</v>
      </c>
      <c r="O774" s="5">
        <f>Parameters!$B$3+Parameters!$B$4*I774+Parameters!$B$5*N774</f>
        <v>3.9616666666666811</v>
      </c>
      <c r="P774">
        <f t="shared" si="12"/>
        <v>7.3151731874908171E-2</v>
      </c>
    </row>
    <row r="775" spans="1:16" x14ac:dyDescent="0.3">
      <c r="A775" s="22">
        <f>Clean_data!A778</f>
        <v>44403</v>
      </c>
      <c r="B775" s="23">
        <f>Clean_data!B778</f>
        <v>0.43144675925925924</v>
      </c>
      <c r="C775" s="22">
        <f>Clean_data!C778</f>
        <v>44403</v>
      </c>
      <c r="D775" s="23">
        <f>Clean_data!D778</f>
        <v>0.44840277777777776</v>
      </c>
      <c r="E775">
        <f>Clean_data!E778</f>
        <v>1</v>
      </c>
      <c r="F775">
        <f>Clean_data!F778</f>
        <v>74</v>
      </c>
      <c r="G775">
        <f>Clean_data!G778</f>
        <v>254</v>
      </c>
      <c r="H775">
        <f>Clean_data!H778</f>
        <v>1</v>
      </c>
      <c r="I775">
        <f>Clean_data!I778</f>
        <v>9.48</v>
      </c>
      <c r="J775">
        <f>Clean_data!J778</f>
        <v>29.5</v>
      </c>
      <c r="K775" t="b">
        <f>Clean_data!K778</f>
        <v>1</v>
      </c>
      <c r="L775">
        <f>Clean_data!L778</f>
        <v>10</v>
      </c>
      <c r="M775" t="str">
        <f>Clean_data!M778</f>
        <v>Monday</v>
      </c>
      <c r="N775" s="6">
        <f>Clean_data!N778</f>
        <v>24.416666666666671</v>
      </c>
      <c r="O775" s="5">
        <f>Parameters!$B$3+Parameters!$B$4*I775+Parameters!$B$5*N775</f>
        <v>27.798166666666667</v>
      </c>
      <c r="P775">
        <f t="shared" si="12"/>
        <v>0.10418804697352141</v>
      </c>
    </row>
    <row r="776" spans="1:16" x14ac:dyDescent="0.3">
      <c r="A776" s="22">
        <f>Clean_data!A779</f>
        <v>44403</v>
      </c>
      <c r="B776" s="23">
        <f>Clean_data!B779</f>
        <v>0.45306712962962964</v>
      </c>
      <c r="C776" s="22">
        <f>Clean_data!C779</f>
        <v>44403</v>
      </c>
      <c r="D776" s="23">
        <f>Clean_data!D779</f>
        <v>0.47401620370370368</v>
      </c>
      <c r="E776">
        <f>Clean_data!E779</f>
        <v>1</v>
      </c>
      <c r="F776">
        <f>Clean_data!F779</f>
        <v>166</v>
      </c>
      <c r="G776">
        <f>Clean_data!G779</f>
        <v>242</v>
      </c>
      <c r="H776">
        <f>Clean_data!H779</f>
        <v>1</v>
      </c>
      <c r="I776">
        <f>Clean_data!I779</f>
        <v>11.2</v>
      </c>
      <c r="J776">
        <f>Clean_data!J779</f>
        <v>34</v>
      </c>
      <c r="K776" t="b">
        <f>Clean_data!K779</f>
        <v>1</v>
      </c>
      <c r="L776">
        <f>Clean_data!L779</f>
        <v>10</v>
      </c>
      <c r="M776" t="str">
        <f>Clean_data!M779</f>
        <v>Monday</v>
      </c>
      <c r="N776" s="6">
        <f>Clean_data!N779</f>
        <v>30.166666666666615</v>
      </c>
      <c r="O776" s="5">
        <f>Parameters!$B$3+Parameters!$B$4*I776+Parameters!$B$5*N776</f>
        <v>33.021666666666647</v>
      </c>
      <c r="P776">
        <f t="shared" si="12"/>
        <v>2.8985093961878067E-2</v>
      </c>
    </row>
    <row r="777" spans="1:16" x14ac:dyDescent="0.3">
      <c r="A777" s="22">
        <f>Clean_data!A780</f>
        <v>44403</v>
      </c>
      <c r="B777" s="23">
        <f>Clean_data!B780</f>
        <v>0.4942361111111111</v>
      </c>
      <c r="C777" s="22">
        <f>Clean_data!C780</f>
        <v>44403</v>
      </c>
      <c r="D777" s="23">
        <f>Clean_data!D780</f>
        <v>0.49723379629629627</v>
      </c>
      <c r="E777">
        <f>Clean_data!E780</f>
        <v>1</v>
      </c>
      <c r="F777">
        <f>Clean_data!F780</f>
        <v>74</v>
      </c>
      <c r="G777">
        <f>Clean_data!G780</f>
        <v>41</v>
      </c>
      <c r="H777">
        <f>Clean_data!H780</f>
        <v>1</v>
      </c>
      <c r="I777">
        <f>Clean_data!I780</f>
        <v>0.86</v>
      </c>
      <c r="J777">
        <f>Clean_data!J780</f>
        <v>5.5</v>
      </c>
      <c r="K777" t="b">
        <f>Clean_data!K780</f>
        <v>1</v>
      </c>
      <c r="L777">
        <f>Clean_data!L780</f>
        <v>11</v>
      </c>
      <c r="M777" t="str">
        <f>Clean_data!M780</f>
        <v>Monday</v>
      </c>
      <c r="N777" s="6">
        <f>Clean_data!N780</f>
        <v>4.3166666666666487</v>
      </c>
      <c r="O777" s="5">
        <f>Parameters!$B$3+Parameters!$B$4*I777+Parameters!$B$5*N777</f>
        <v>4.8451666666666604</v>
      </c>
      <c r="P777">
        <f t="shared" si="12"/>
        <v>8.8501949250686912E-2</v>
      </c>
    </row>
    <row r="778" spans="1:16" x14ac:dyDescent="0.3">
      <c r="A778" s="22">
        <f>Clean_data!A781</f>
        <v>44403</v>
      </c>
      <c r="B778" s="23">
        <f>Clean_data!B781</f>
        <v>0.48103009259259261</v>
      </c>
      <c r="C778" s="22">
        <f>Clean_data!C781</f>
        <v>44403</v>
      </c>
      <c r="D778" s="23">
        <f>Clean_data!D781</f>
        <v>0.48996527777777782</v>
      </c>
      <c r="E778">
        <f>Clean_data!E781</f>
        <v>1</v>
      </c>
      <c r="F778">
        <f>Clean_data!F781</f>
        <v>74</v>
      </c>
      <c r="G778">
        <f>Clean_data!G781</f>
        <v>69</v>
      </c>
      <c r="H778">
        <f>Clean_data!H781</f>
        <v>5</v>
      </c>
      <c r="I778">
        <f>Clean_data!I781</f>
        <v>2.98</v>
      </c>
      <c r="J778">
        <f>Clean_data!J781</f>
        <v>12</v>
      </c>
      <c r="K778" t="b">
        <f>Clean_data!K781</f>
        <v>1</v>
      </c>
      <c r="L778">
        <f>Clean_data!L781</f>
        <v>11</v>
      </c>
      <c r="M778" t="str">
        <f>Clean_data!M781</f>
        <v>Monday</v>
      </c>
      <c r="N778" s="6">
        <f>Clean_data!N781</f>
        <v>12.866666666666706</v>
      </c>
      <c r="O778" s="5">
        <f>Parameters!$B$3+Parameters!$B$4*I778+Parameters!$B$5*N778</f>
        <v>11.824666666666682</v>
      </c>
      <c r="P778">
        <f t="shared" si="12"/>
        <v>2.5998007930686578E-3</v>
      </c>
    </row>
    <row r="779" spans="1:16" x14ac:dyDescent="0.3">
      <c r="A779" s="22">
        <f>Clean_data!A782</f>
        <v>44403</v>
      </c>
      <c r="B779" s="23">
        <f>Clean_data!B782</f>
        <v>0.50103009259259257</v>
      </c>
      <c r="C779" s="22">
        <f>Clean_data!C782</f>
        <v>44403</v>
      </c>
      <c r="D779" s="23">
        <f>Clean_data!D782</f>
        <v>0.52347222222222223</v>
      </c>
      <c r="E779">
        <f>Clean_data!E782</f>
        <v>1</v>
      </c>
      <c r="F779">
        <f>Clean_data!F782</f>
        <v>25</v>
      </c>
      <c r="G779">
        <f>Clean_data!G782</f>
        <v>25</v>
      </c>
      <c r="H779">
        <f>Clean_data!H782</f>
        <v>1</v>
      </c>
      <c r="I779">
        <f>Clean_data!I782</f>
        <v>1.2</v>
      </c>
      <c r="J779">
        <f>Clean_data!J782</f>
        <v>19</v>
      </c>
      <c r="K779" t="b">
        <f>Clean_data!K782</f>
        <v>0</v>
      </c>
      <c r="L779">
        <f>Clean_data!L782</f>
        <v>12</v>
      </c>
      <c r="M779" t="str">
        <f>Clean_data!M782</f>
        <v>Monday</v>
      </c>
      <c r="N779" s="6">
        <f>Clean_data!N782</f>
        <v>32.316666666666706</v>
      </c>
      <c r="O779" s="5">
        <f>Parameters!$B$3+Parameters!$B$4*I779+Parameters!$B$5*N779</f>
        <v>15.817166666666679</v>
      </c>
      <c r="P779">
        <f t="shared" si="12"/>
        <v>0.64047046106725958</v>
      </c>
    </row>
    <row r="780" spans="1:16" x14ac:dyDescent="0.3">
      <c r="A780" s="22">
        <f>Clean_data!A783</f>
        <v>44403</v>
      </c>
      <c r="B780" s="23">
        <f>Clean_data!B783</f>
        <v>0.54864583333333339</v>
      </c>
      <c r="C780" s="22">
        <f>Clean_data!C783</f>
        <v>44403</v>
      </c>
      <c r="D780" s="23">
        <f>Clean_data!D783</f>
        <v>0.55450231481481482</v>
      </c>
      <c r="E780">
        <f>Clean_data!E783</f>
        <v>1</v>
      </c>
      <c r="F780">
        <f>Clean_data!F783</f>
        <v>41</v>
      </c>
      <c r="G780">
        <f>Clean_data!G783</f>
        <v>42</v>
      </c>
      <c r="H780">
        <f>Clean_data!H783</f>
        <v>1</v>
      </c>
      <c r="I780">
        <f>Clean_data!I783</f>
        <v>1.55</v>
      </c>
      <c r="J780">
        <f>Clean_data!J783</f>
        <v>8</v>
      </c>
      <c r="K780" t="b">
        <f>Clean_data!K783</f>
        <v>1</v>
      </c>
      <c r="L780">
        <f>Clean_data!L783</f>
        <v>13</v>
      </c>
      <c r="M780" t="str">
        <f>Clean_data!M783</f>
        <v>Monday</v>
      </c>
      <c r="N780" s="6">
        <f>Clean_data!N783</f>
        <v>8.4333333333332661</v>
      </c>
      <c r="O780" s="5">
        <f>Parameters!$B$3+Parameters!$B$4*I780+Parameters!$B$5*N780</f>
        <v>7.6103333333333083</v>
      </c>
      <c r="P780">
        <f t="shared" si="12"/>
        <v>1.9951834494038513E-2</v>
      </c>
    </row>
    <row r="781" spans="1:16" x14ac:dyDescent="0.3">
      <c r="A781" s="22">
        <f>Clean_data!A784</f>
        <v>44403</v>
      </c>
      <c r="B781" s="23">
        <f>Clean_data!B784</f>
        <v>0.56591435185185179</v>
      </c>
      <c r="C781" s="22">
        <f>Clean_data!C784</f>
        <v>44403</v>
      </c>
      <c r="D781" s="23">
        <f>Clean_data!D784</f>
        <v>0.56898148148148142</v>
      </c>
      <c r="E781">
        <f>Clean_data!E784</f>
        <v>1</v>
      </c>
      <c r="F781">
        <f>Clean_data!F784</f>
        <v>196</v>
      </c>
      <c r="G781">
        <f>Clean_data!G784</f>
        <v>196</v>
      </c>
      <c r="H781">
        <f>Clean_data!H784</f>
        <v>1</v>
      </c>
      <c r="I781">
        <f>Clean_data!I784</f>
        <v>0.57999999999999996</v>
      </c>
      <c r="J781">
        <f>Clean_data!J784</f>
        <v>5</v>
      </c>
      <c r="K781" t="b">
        <f>Clean_data!K784</f>
        <v>0</v>
      </c>
      <c r="L781">
        <f>Clean_data!L784</f>
        <v>13</v>
      </c>
      <c r="M781" t="str">
        <f>Clean_data!M784</f>
        <v>Monday</v>
      </c>
      <c r="N781" s="6">
        <f>Clean_data!N784</f>
        <v>4.4166666666666643</v>
      </c>
      <c r="O781" s="5">
        <f>Parameters!$B$3+Parameters!$B$4*I781+Parameters!$B$5*N781</f>
        <v>4.3781666666666652</v>
      </c>
      <c r="P781">
        <f t="shared" si="12"/>
        <v>8.8319318080881587E-2</v>
      </c>
    </row>
    <row r="782" spans="1:16" x14ac:dyDescent="0.3">
      <c r="A782" s="22">
        <f>Clean_data!A785</f>
        <v>44403</v>
      </c>
      <c r="B782" s="23">
        <f>Clean_data!B785</f>
        <v>0.58356481481481481</v>
      </c>
      <c r="C782" s="22">
        <f>Clean_data!C785</f>
        <v>44403</v>
      </c>
      <c r="D782" s="23">
        <f>Clean_data!D785</f>
        <v>0.62943287037037032</v>
      </c>
      <c r="E782">
        <f>Clean_data!E785</f>
        <v>1</v>
      </c>
      <c r="F782">
        <f>Clean_data!F785</f>
        <v>36</v>
      </c>
      <c r="G782">
        <f>Clean_data!G785</f>
        <v>86</v>
      </c>
      <c r="H782">
        <f>Clean_data!H785</f>
        <v>1</v>
      </c>
      <c r="I782">
        <f>Clean_data!I785</f>
        <v>16.29</v>
      </c>
      <c r="J782">
        <f>Clean_data!J785</f>
        <v>57</v>
      </c>
      <c r="K782" t="b">
        <f>Clean_data!K785</f>
        <v>0</v>
      </c>
      <c r="L782">
        <f>Clean_data!L785</f>
        <v>14</v>
      </c>
      <c r="M782" t="str">
        <f>Clean_data!M785</f>
        <v>Monday</v>
      </c>
      <c r="N782" s="6">
        <f>Clean_data!N785</f>
        <v>66.049999999999926</v>
      </c>
      <c r="O782" s="5">
        <f>Parameters!$B$3+Parameters!$B$4*I782+Parameters!$B$5*N782</f>
        <v>55.460499999999968</v>
      </c>
      <c r="P782">
        <f t="shared" si="12"/>
        <v>4.2734202720857199E-2</v>
      </c>
    </row>
    <row r="783" spans="1:16" x14ac:dyDescent="0.3">
      <c r="A783" s="22">
        <f>Clean_data!A786</f>
        <v>44403</v>
      </c>
      <c r="B783" s="23">
        <f>Clean_data!B786</f>
        <v>0.61898148148148147</v>
      </c>
      <c r="C783" s="22">
        <f>Clean_data!C786</f>
        <v>44403</v>
      </c>
      <c r="D783" s="23">
        <f>Clean_data!D786</f>
        <v>0.62160879629629628</v>
      </c>
      <c r="E783">
        <f>Clean_data!E786</f>
        <v>1</v>
      </c>
      <c r="F783">
        <f>Clean_data!F786</f>
        <v>196</v>
      </c>
      <c r="G783">
        <f>Clean_data!G786</f>
        <v>95</v>
      </c>
      <c r="H783">
        <f>Clean_data!H786</f>
        <v>1</v>
      </c>
      <c r="I783">
        <f>Clean_data!I786</f>
        <v>0.53</v>
      </c>
      <c r="J783">
        <f>Clean_data!J786</f>
        <v>4.5</v>
      </c>
      <c r="K783" t="b">
        <f>Clean_data!K786</f>
        <v>0</v>
      </c>
      <c r="L783">
        <f>Clean_data!L786</f>
        <v>14</v>
      </c>
      <c r="M783" t="str">
        <f>Clean_data!M786</f>
        <v>Monday</v>
      </c>
      <c r="N783" s="6">
        <f>Clean_data!N786</f>
        <v>3.7833333333333385</v>
      </c>
      <c r="O783" s="5">
        <f>Parameters!$B$3+Parameters!$B$4*I783+Parameters!$B$5*N783</f>
        <v>4.0538333333333352</v>
      </c>
      <c r="P783">
        <f t="shared" si="12"/>
        <v>4.9105298140305731E-2</v>
      </c>
    </row>
    <row r="784" spans="1:16" x14ac:dyDescent="0.3">
      <c r="A784" s="22">
        <f>Clean_data!A787</f>
        <v>44403</v>
      </c>
      <c r="B784" s="23">
        <f>Clean_data!B787</f>
        <v>0.62935185185185183</v>
      </c>
      <c r="C784" s="22">
        <f>Clean_data!C787</f>
        <v>44403</v>
      </c>
      <c r="D784" s="23">
        <f>Clean_data!D787</f>
        <v>0.66842592592592587</v>
      </c>
      <c r="E784">
        <f>Clean_data!E787</f>
        <v>1</v>
      </c>
      <c r="F784">
        <f>Clean_data!F787</f>
        <v>146</v>
      </c>
      <c r="G784">
        <f>Clean_data!G787</f>
        <v>28</v>
      </c>
      <c r="H784">
        <f>Clean_data!H787</f>
        <v>1</v>
      </c>
      <c r="I784">
        <f>Clean_data!I787</f>
        <v>10.8</v>
      </c>
      <c r="J784">
        <f>Clean_data!J787</f>
        <v>39.5</v>
      </c>
      <c r="K784" t="b">
        <f>Clean_data!K787</f>
        <v>0</v>
      </c>
      <c r="L784">
        <f>Clean_data!L787</f>
        <v>15</v>
      </c>
      <c r="M784" t="str">
        <f>Clean_data!M787</f>
        <v>Monday</v>
      </c>
      <c r="N784" s="6">
        <f>Clean_data!N787</f>
        <v>56.266666666666616</v>
      </c>
      <c r="O784" s="5">
        <f>Parameters!$B$3+Parameters!$B$4*I784+Parameters!$B$5*N784</f>
        <v>41.958666666666645</v>
      </c>
      <c r="P784">
        <f t="shared" si="12"/>
        <v>0.14407135064136942</v>
      </c>
    </row>
    <row r="785" spans="1:16" x14ac:dyDescent="0.3">
      <c r="A785" s="22">
        <f>Clean_data!A788</f>
        <v>44403</v>
      </c>
      <c r="B785" s="23">
        <f>Clean_data!B788</f>
        <v>0.65515046296296298</v>
      </c>
      <c r="C785" s="22">
        <f>Clean_data!C788</f>
        <v>44403</v>
      </c>
      <c r="D785" s="23">
        <f>Clean_data!D788</f>
        <v>0.67118055555555556</v>
      </c>
      <c r="E785">
        <f>Clean_data!E788</f>
        <v>1</v>
      </c>
      <c r="F785">
        <f>Clean_data!F788</f>
        <v>97</v>
      </c>
      <c r="G785">
        <f>Clean_data!G788</f>
        <v>188</v>
      </c>
      <c r="H785">
        <f>Clean_data!H788</f>
        <v>1</v>
      </c>
      <c r="I785">
        <f>Clean_data!I788</f>
        <v>3.24</v>
      </c>
      <c r="J785">
        <f>Clean_data!J788</f>
        <v>16.5</v>
      </c>
      <c r="K785" t="b">
        <f>Clean_data!K788</f>
        <v>0</v>
      </c>
      <c r="L785">
        <f>Clean_data!L788</f>
        <v>15</v>
      </c>
      <c r="M785" t="str">
        <f>Clean_data!M788</f>
        <v>Monday</v>
      </c>
      <c r="N785" s="6">
        <f>Clean_data!N788</f>
        <v>23.083333333333318</v>
      </c>
      <c r="O785" s="5">
        <f>Parameters!$B$3+Parameters!$B$4*I785+Parameters!$B$5*N785</f>
        <v>16.072833333333328</v>
      </c>
      <c r="P785">
        <f t="shared" si="12"/>
        <v>1.1352781263070122E-2</v>
      </c>
    </row>
    <row r="786" spans="1:16" x14ac:dyDescent="0.3">
      <c r="A786" s="22">
        <f>Clean_data!A789</f>
        <v>44403</v>
      </c>
      <c r="B786" s="23">
        <f>Clean_data!B789</f>
        <v>0.63318287037037035</v>
      </c>
      <c r="C786" s="22">
        <f>Clean_data!C789</f>
        <v>44403</v>
      </c>
      <c r="D786" s="23">
        <f>Clean_data!D789</f>
        <v>0.64995370370370364</v>
      </c>
      <c r="E786">
        <f>Clean_data!E789</f>
        <v>1</v>
      </c>
      <c r="F786">
        <f>Clean_data!F789</f>
        <v>134</v>
      </c>
      <c r="G786">
        <f>Clean_data!G789</f>
        <v>129</v>
      </c>
      <c r="H786">
        <f>Clean_data!H789</f>
        <v>1</v>
      </c>
      <c r="I786">
        <f>Clean_data!I789</f>
        <v>6.99</v>
      </c>
      <c r="J786">
        <f>Clean_data!J789</f>
        <v>24</v>
      </c>
      <c r="K786" t="b">
        <f>Clean_data!K789</f>
        <v>0</v>
      </c>
      <c r="L786">
        <f>Clean_data!L789</f>
        <v>15</v>
      </c>
      <c r="M786" t="str">
        <f>Clean_data!M789</f>
        <v>Monday</v>
      </c>
      <c r="N786" s="6">
        <f>Clean_data!N789</f>
        <v>24.149999999999938</v>
      </c>
      <c r="O786" s="5">
        <f>Parameters!$B$3+Parameters!$B$4*I786+Parameters!$B$5*N786</f>
        <v>23.217499999999976</v>
      </c>
      <c r="P786">
        <f t="shared" si="12"/>
        <v>2.6372617637559503E-2</v>
      </c>
    </row>
    <row r="787" spans="1:16" x14ac:dyDescent="0.3">
      <c r="A787" s="22">
        <f>Clean_data!A790</f>
        <v>44403</v>
      </c>
      <c r="B787" s="23">
        <f>Clean_data!B790</f>
        <v>0.68166666666666664</v>
      </c>
      <c r="C787" s="22">
        <f>Clean_data!C790</f>
        <v>44403</v>
      </c>
      <c r="D787" s="23">
        <f>Clean_data!D790</f>
        <v>0.69765046296296296</v>
      </c>
      <c r="E787">
        <f>Clean_data!E790</f>
        <v>1</v>
      </c>
      <c r="F787">
        <f>Clean_data!F790</f>
        <v>244</v>
      </c>
      <c r="G787">
        <f>Clean_data!G790</f>
        <v>241</v>
      </c>
      <c r="H787">
        <f>Clean_data!H790</f>
        <v>1</v>
      </c>
      <c r="I787">
        <f>Clean_data!I790</f>
        <v>4.4000000000000004</v>
      </c>
      <c r="J787">
        <f>Clean_data!J790</f>
        <v>17.5</v>
      </c>
      <c r="K787" t="b">
        <f>Clean_data!K790</f>
        <v>1</v>
      </c>
      <c r="L787">
        <f>Clean_data!L790</f>
        <v>16</v>
      </c>
      <c r="M787" t="str">
        <f>Clean_data!M790</f>
        <v>Monday</v>
      </c>
      <c r="N787" s="6">
        <f>Clean_data!N790</f>
        <v>23.016666666666694</v>
      </c>
      <c r="O787" s="5">
        <f>Parameters!$B$3+Parameters!$B$4*I787+Parameters!$B$5*N787</f>
        <v>18.136166666666679</v>
      </c>
      <c r="P787">
        <f t="shared" si="12"/>
        <v>2.2314970700044623E-2</v>
      </c>
    </row>
    <row r="788" spans="1:16" x14ac:dyDescent="0.3">
      <c r="A788" s="22">
        <f>Clean_data!A791</f>
        <v>44403</v>
      </c>
      <c r="B788" s="23">
        <f>Clean_data!B791</f>
        <v>0.70215277777777774</v>
      </c>
      <c r="C788" s="22">
        <f>Clean_data!C791</f>
        <v>44403</v>
      </c>
      <c r="D788" s="23">
        <f>Clean_data!D791</f>
        <v>0.71803240740740737</v>
      </c>
      <c r="E788">
        <f>Clean_data!E791</f>
        <v>1</v>
      </c>
      <c r="F788">
        <f>Clean_data!F791</f>
        <v>95</v>
      </c>
      <c r="G788">
        <f>Clean_data!G791</f>
        <v>225</v>
      </c>
      <c r="H788">
        <f>Clean_data!H791</f>
        <v>2</v>
      </c>
      <c r="I788">
        <f>Clean_data!I791</f>
        <v>6.41</v>
      </c>
      <c r="J788">
        <f>Clean_data!J791</f>
        <v>22.5</v>
      </c>
      <c r="K788" t="b">
        <f>Clean_data!K791</f>
        <v>0</v>
      </c>
      <c r="L788">
        <f>Clean_data!L791</f>
        <v>16</v>
      </c>
      <c r="M788" t="str">
        <f>Clean_data!M791</f>
        <v>Monday</v>
      </c>
      <c r="N788" s="6">
        <f>Clean_data!N791</f>
        <v>22.866666666666671</v>
      </c>
      <c r="O788" s="5">
        <f>Parameters!$B$3+Parameters!$B$4*I788+Parameters!$B$5*N788</f>
        <v>21.698666666666668</v>
      </c>
      <c r="P788">
        <f t="shared" si="12"/>
        <v>2.959329810331399E-2</v>
      </c>
    </row>
    <row r="789" spans="1:16" x14ac:dyDescent="0.3">
      <c r="A789" s="22">
        <f>Clean_data!A792</f>
        <v>44403</v>
      </c>
      <c r="B789" s="23">
        <f>Clean_data!B792</f>
        <v>0.7047106481481481</v>
      </c>
      <c r="C789" s="22">
        <f>Clean_data!C792</f>
        <v>44403</v>
      </c>
      <c r="D789" s="23">
        <f>Clean_data!D792</f>
        <v>0.70628472222222216</v>
      </c>
      <c r="E789">
        <f>Clean_data!E792</f>
        <v>1</v>
      </c>
      <c r="F789">
        <f>Clean_data!F792</f>
        <v>75</v>
      </c>
      <c r="G789">
        <f>Clean_data!G792</f>
        <v>74</v>
      </c>
      <c r="H789">
        <f>Clean_data!H792</f>
        <v>1</v>
      </c>
      <c r="I789">
        <f>Clean_data!I792</f>
        <v>0.52</v>
      </c>
      <c r="J789">
        <f>Clean_data!J792</f>
        <v>4</v>
      </c>
      <c r="K789" t="b">
        <f>Clean_data!K792</f>
        <v>1</v>
      </c>
      <c r="L789">
        <f>Clean_data!L792</f>
        <v>16</v>
      </c>
      <c r="M789" t="str">
        <f>Clean_data!M792</f>
        <v>Monday</v>
      </c>
      <c r="N789" s="6">
        <f>Clean_data!N792</f>
        <v>2.266666666666648</v>
      </c>
      <c r="O789" s="5">
        <f>Parameters!$B$3+Parameters!$B$4*I789+Parameters!$B$5*N789</f>
        <v>3.4746666666666597</v>
      </c>
      <c r="P789">
        <f t="shared" si="12"/>
        <v>7.9424916858533867E-2</v>
      </c>
    </row>
    <row r="790" spans="1:16" x14ac:dyDescent="0.3">
      <c r="A790" s="22">
        <f>Clean_data!A793</f>
        <v>44403</v>
      </c>
      <c r="B790" s="23">
        <f>Clean_data!B793</f>
        <v>0.67688657407407404</v>
      </c>
      <c r="C790" s="22">
        <f>Clean_data!C793</f>
        <v>44403</v>
      </c>
      <c r="D790" s="23">
        <f>Clean_data!D793</f>
        <v>0.70869212962962969</v>
      </c>
      <c r="E790">
        <f>Clean_data!E793</f>
        <v>1</v>
      </c>
      <c r="F790">
        <f>Clean_data!F793</f>
        <v>82</v>
      </c>
      <c r="G790">
        <f>Clean_data!G793</f>
        <v>82</v>
      </c>
      <c r="H790">
        <f>Clean_data!H793</f>
        <v>1</v>
      </c>
      <c r="I790">
        <f>Clean_data!I793</f>
        <v>5.2</v>
      </c>
      <c r="J790">
        <f>Clean_data!J793</f>
        <v>27.5</v>
      </c>
      <c r="K790" t="b">
        <f>Clean_data!K793</f>
        <v>0</v>
      </c>
      <c r="L790">
        <f>Clean_data!L793</f>
        <v>16</v>
      </c>
      <c r="M790" t="str">
        <f>Clean_data!M793</f>
        <v>Monday</v>
      </c>
      <c r="N790" s="6">
        <f>Clean_data!N793</f>
        <v>45.800000000000125</v>
      </c>
      <c r="O790" s="5">
        <f>Parameters!$B$3+Parameters!$B$4*I790+Parameters!$B$5*N790</f>
        <v>28.00600000000005</v>
      </c>
      <c r="P790">
        <f t="shared" si="12"/>
        <v>9.1421838177551274E-3</v>
      </c>
    </row>
    <row r="791" spans="1:16" x14ac:dyDescent="0.3">
      <c r="A791" s="22">
        <f>Clean_data!A794</f>
        <v>44403</v>
      </c>
      <c r="B791" s="23">
        <f>Clean_data!B794</f>
        <v>0.67275462962962962</v>
      </c>
      <c r="C791" s="22">
        <f>Clean_data!C794</f>
        <v>44403</v>
      </c>
      <c r="D791" s="23">
        <f>Clean_data!D794</f>
        <v>0.67987268518518518</v>
      </c>
      <c r="E791">
        <f>Clean_data!E794</f>
        <v>1</v>
      </c>
      <c r="F791">
        <f>Clean_data!F794</f>
        <v>82</v>
      </c>
      <c r="G791">
        <f>Clean_data!G794</f>
        <v>173</v>
      </c>
      <c r="H791">
        <f>Clean_data!H794</f>
        <v>1</v>
      </c>
      <c r="I791">
        <f>Clean_data!I794</f>
        <v>1.22</v>
      </c>
      <c r="J791">
        <f>Clean_data!J794</f>
        <v>8</v>
      </c>
      <c r="K791" t="b">
        <f>Clean_data!K794</f>
        <v>0</v>
      </c>
      <c r="L791">
        <f>Clean_data!L794</f>
        <v>16</v>
      </c>
      <c r="M791" t="str">
        <f>Clean_data!M794</f>
        <v>Monday</v>
      </c>
      <c r="N791" s="6">
        <f>Clean_data!N794</f>
        <v>10.250000000000004</v>
      </c>
      <c r="O791" s="5">
        <f>Parameters!$B$3+Parameters!$B$4*I791+Parameters!$B$5*N791</f>
        <v>7.6885000000000012</v>
      </c>
      <c r="P791">
        <f t="shared" si="12"/>
        <v>1.2620439617610616E-2</v>
      </c>
    </row>
    <row r="792" spans="1:16" x14ac:dyDescent="0.3">
      <c r="A792" s="22">
        <f>Clean_data!A795</f>
        <v>44403</v>
      </c>
      <c r="B792" s="23">
        <f>Clean_data!B795</f>
        <v>0.70393518518518527</v>
      </c>
      <c r="C792" s="22">
        <f>Clean_data!C795</f>
        <v>44403</v>
      </c>
      <c r="D792" s="23">
        <f>Clean_data!D795</f>
        <v>0.70814814814814808</v>
      </c>
      <c r="E792">
        <f>Clean_data!E795</f>
        <v>1</v>
      </c>
      <c r="F792">
        <f>Clean_data!F795</f>
        <v>74</v>
      </c>
      <c r="G792">
        <f>Clean_data!G795</f>
        <v>74</v>
      </c>
      <c r="H792">
        <f>Clean_data!H795</f>
        <v>1</v>
      </c>
      <c r="I792">
        <f>Clean_data!I795</f>
        <v>0.6</v>
      </c>
      <c r="J792">
        <f>Clean_data!J795</f>
        <v>5.5</v>
      </c>
      <c r="K792" t="b">
        <f>Clean_data!K795</f>
        <v>1</v>
      </c>
      <c r="L792">
        <f>Clean_data!L795</f>
        <v>16</v>
      </c>
      <c r="M792" t="str">
        <f>Clean_data!M795</f>
        <v>Monday</v>
      </c>
      <c r="N792" s="6">
        <f>Clean_data!N795</f>
        <v>6.0666666666664426</v>
      </c>
      <c r="O792" s="5">
        <f>Parameters!$B$3+Parameters!$B$4*I792+Parameters!$B$5*N792</f>
        <v>5.024666666666584</v>
      </c>
      <c r="P792">
        <f t="shared" si="12"/>
        <v>4.4966520720019915E-2</v>
      </c>
    </row>
    <row r="793" spans="1:16" x14ac:dyDescent="0.3">
      <c r="A793" s="22">
        <f>Clean_data!A796</f>
        <v>44403</v>
      </c>
      <c r="B793" s="23">
        <f>Clean_data!B796</f>
        <v>0.74995370370370373</v>
      </c>
      <c r="C793" s="22">
        <f>Clean_data!C796</f>
        <v>44403</v>
      </c>
      <c r="D793" s="23">
        <f>Clean_data!D796</f>
        <v>0.75494212962962959</v>
      </c>
      <c r="E793">
        <f>Clean_data!E796</f>
        <v>1</v>
      </c>
      <c r="F793">
        <f>Clean_data!F796</f>
        <v>75</v>
      </c>
      <c r="G793">
        <f>Clean_data!G796</f>
        <v>74</v>
      </c>
      <c r="H793">
        <f>Clean_data!H796</f>
        <v>1</v>
      </c>
      <c r="I793">
        <f>Clean_data!I796</f>
        <v>1.2</v>
      </c>
      <c r="J793">
        <f>Clean_data!J796</f>
        <v>7</v>
      </c>
      <c r="K793" t="b">
        <f>Clean_data!K796</f>
        <v>1</v>
      </c>
      <c r="L793">
        <f>Clean_data!L796</f>
        <v>17</v>
      </c>
      <c r="M793" t="str">
        <f>Clean_data!M796</f>
        <v>Monday</v>
      </c>
      <c r="N793" s="6">
        <f>Clean_data!N796</f>
        <v>7.1833333333332305</v>
      </c>
      <c r="O793" s="5">
        <f>Parameters!$B$3+Parameters!$B$4*I793+Parameters!$B$5*N793</f>
        <v>6.5178333333332956</v>
      </c>
      <c r="P793">
        <f t="shared" si="12"/>
        <v>3.5669014924870047E-2</v>
      </c>
    </row>
    <row r="794" spans="1:16" x14ac:dyDescent="0.3">
      <c r="A794" s="22">
        <f>Clean_data!A797</f>
        <v>44403</v>
      </c>
      <c r="B794" s="23">
        <f>Clean_data!B797</f>
        <v>0.72484953703703703</v>
      </c>
      <c r="C794" s="22">
        <f>Clean_data!C797</f>
        <v>44403</v>
      </c>
      <c r="D794" s="23">
        <f>Clean_data!D797</f>
        <v>0.74635416666666676</v>
      </c>
      <c r="E794">
        <f>Clean_data!E797</f>
        <v>1</v>
      </c>
      <c r="F794">
        <f>Clean_data!F797</f>
        <v>129</v>
      </c>
      <c r="G794">
        <f>Clean_data!G797</f>
        <v>131</v>
      </c>
      <c r="H794">
        <f>Clean_data!H797</f>
        <v>2</v>
      </c>
      <c r="I794">
        <f>Clean_data!I797</f>
        <v>9.9</v>
      </c>
      <c r="J794">
        <f>Clean_data!J797</f>
        <v>29.5</v>
      </c>
      <c r="K794" t="b">
        <f>Clean_data!K797</f>
        <v>0</v>
      </c>
      <c r="L794">
        <f>Clean_data!L797</f>
        <v>17</v>
      </c>
      <c r="M794" t="str">
        <f>Clean_data!M797</f>
        <v>Monday</v>
      </c>
      <c r="N794" s="6">
        <f>Clean_data!N797</f>
        <v>30.966666666666818</v>
      </c>
      <c r="O794" s="5">
        <f>Parameters!$B$3+Parameters!$B$4*I794+Parameters!$B$5*N794</f>
        <v>30.977666666666721</v>
      </c>
      <c r="P794">
        <f t="shared" si="12"/>
        <v>7.0486224842992315E-2</v>
      </c>
    </row>
    <row r="795" spans="1:16" x14ac:dyDescent="0.3">
      <c r="A795" s="22">
        <f>Clean_data!A798</f>
        <v>44403</v>
      </c>
      <c r="B795" s="23">
        <f>Clean_data!B798</f>
        <v>0.71637731481481481</v>
      </c>
      <c r="C795" s="22">
        <f>Clean_data!C798</f>
        <v>44403</v>
      </c>
      <c r="D795" s="23">
        <f>Clean_data!D798</f>
        <v>0.7287499999999999</v>
      </c>
      <c r="E795">
        <f>Clean_data!E798</f>
        <v>1</v>
      </c>
      <c r="F795">
        <f>Clean_data!F798</f>
        <v>82</v>
      </c>
      <c r="G795">
        <f>Clean_data!G798</f>
        <v>129</v>
      </c>
      <c r="H795">
        <f>Clean_data!H798</f>
        <v>2</v>
      </c>
      <c r="I795">
        <f>Clean_data!I798</f>
        <v>1.4</v>
      </c>
      <c r="J795">
        <f>Clean_data!J798</f>
        <v>11.5</v>
      </c>
      <c r="K795" t="b">
        <f>Clean_data!K798</f>
        <v>0</v>
      </c>
      <c r="L795">
        <f>Clean_data!L798</f>
        <v>17</v>
      </c>
      <c r="M795" t="str">
        <f>Clean_data!M798</f>
        <v>Monday</v>
      </c>
      <c r="N795" s="6">
        <f>Clean_data!N798</f>
        <v>17.816666666666521</v>
      </c>
      <c r="O795" s="5">
        <f>Parameters!$B$3+Parameters!$B$4*I795+Parameters!$B$5*N795</f>
        <v>10.812166666666613</v>
      </c>
      <c r="P795">
        <f t="shared" si="12"/>
        <v>4.3757621301113311E-2</v>
      </c>
    </row>
    <row r="796" spans="1:16" x14ac:dyDescent="0.3">
      <c r="A796" s="22">
        <f>Clean_data!A799</f>
        <v>44403</v>
      </c>
      <c r="B796" s="23">
        <f>Clean_data!B799</f>
        <v>0.734837962962963</v>
      </c>
      <c r="C796" s="22">
        <f>Clean_data!C799</f>
        <v>44403</v>
      </c>
      <c r="D796" s="23">
        <f>Clean_data!D799</f>
        <v>0.74025462962962962</v>
      </c>
      <c r="E796">
        <f>Clean_data!E799</f>
        <v>1</v>
      </c>
      <c r="F796">
        <f>Clean_data!F799</f>
        <v>41</v>
      </c>
      <c r="G796">
        <f>Clean_data!G799</f>
        <v>42</v>
      </c>
      <c r="H796">
        <f>Clean_data!H799</f>
        <v>1</v>
      </c>
      <c r="I796">
        <f>Clean_data!I799</f>
        <v>1.5</v>
      </c>
      <c r="J796">
        <f>Clean_data!J799</f>
        <v>7.5</v>
      </c>
      <c r="K796" t="b">
        <f>Clean_data!K799</f>
        <v>1</v>
      </c>
      <c r="L796">
        <f>Clean_data!L799</f>
        <v>17</v>
      </c>
      <c r="M796" t="str">
        <f>Clean_data!M799</f>
        <v>Monday</v>
      </c>
      <c r="N796" s="6">
        <f>Clean_data!N799</f>
        <v>7.7999999999999403</v>
      </c>
      <c r="O796" s="5">
        <f>Parameters!$B$3+Parameters!$B$4*I796+Parameters!$B$5*N796</f>
        <v>7.2859999999999783</v>
      </c>
      <c r="P796">
        <f t="shared" si="12"/>
        <v>6.2854790008247926E-3</v>
      </c>
    </row>
    <row r="797" spans="1:16" x14ac:dyDescent="0.3">
      <c r="A797" s="22">
        <f>Clean_data!A800</f>
        <v>44403</v>
      </c>
      <c r="B797" s="23">
        <f>Clean_data!B800</f>
        <v>0.76171296296296298</v>
      </c>
      <c r="C797" s="22">
        <f>Clean_data!C800</f>
        <v>44403</v>
      </c>
      <c r="D797" s="23">
        <f>Clean_data!D800</f>
        <v>0.77084490740740741</v>
      </c>
      <c r="E797">
        <f>Clean_data!E800</f>
        <v>1</v>
      </c>
      <c r="F797">
        <f>Clean_data!F800</f>
        <v>74</v>
      </c>
      <c r="G797">
        <f>Clean_data!G800</f>
        <v>41</v>
      </c>
      <c r="H797">
        <f>Clean_data!H800</f>
        <v>6</v>
      </c>
      <c r="I797">
        <f>Clean_data!I800</f>
        <v>1.44</v>
      </c>
      <c r="J797">
        <f>Clean_data!J800</f>
        <v>9.5</v>
      </c>
      <c r="K797" t="b">
        <f>Clean_data!K800</f>
        <v>1</v>
      </c>
      <c r="L797">
        <f>Clean_data!L800</f>
        <v>18</v>
      </c>
      <c r="M797" t="str">
        <f>Clean_data!M800</f>
        <v>Monday</v>
      </c>
      <c r="N797" s="6">
        <f>Clean_data!N800</f>
        <v>13.149999999999977</v>
      </c>
      <c r="O797" s="5">
        <f>Parameters!$B$3+Parameters!$B$4*I797+Parameters!$B$5*N797</f>
        <v>9.1574999999999918</v>
      </c>
      <c r="P797">
        <f t="shared" si="12"/>
        <v>1.2809855309855938E-2</v>
      </c>
    </row>
    <row r="798" spans="1:16" x14ac:dyDescent="0.3">
      <c r="A798" s="22">
        <f>Clean_data!A801</f>
        <v>44403</v>
      </c>
      <c r="B798" s="23">
        <f>Clean_data!B801</f>
        <v>0.78167824074074066</v>
      </c>
      <c r="C798" s="22">
        <f>Clean_data!C801</f>
        <v>44403</v>
      </c>
      <c r="D798" s="23">
        <f>Clean_data!D801</f>
        <v>0.78910879629629627</v>
      </c>
      <c r="E798">
        <f>Clean_data!E801</f>
        <v>1</v>
      </c>
      <c r="F798">
        <f>Clean_data!F801</f>
        <v>244</v>
      </c>
      <c r="G798">
        <f>Clean_data!G801</f>
        <v>243</v>
      </c>
      <c r="H798">
        <f>Clean_data!H801</f>
        <v>1</v>
      </c>
      <c r="I798">
        <f>Clean_data!I801</f>
        <v>1.7</v>
      </c>
      <c r="J798">
        <f>Clean_data!J801</f>
        <v>9</v>
      </c>
      <c r="K798" t="b">
        <f>Clean_data!K801</f>
        <v>1</v>
      </c>
      <c r="L798">
        <f>Clean_data!L801</f>
        <v>18</v>
      </c>
      <c r="M798" t="str">
        <f>Clean_data!M801</f>
        <v>Monday</v>
      </c>
      <c r="N798" s="6">
        <f>Clean_data!N801</f>
        <v>10.700000000000074</v>
      </c>
      <c r="O798" s="5">
        <f>Parameters!$B$3+Parameters!$B$4*I798+Parameters!$B$5*N798</f>
        <v>8.7190000000000261</v>
      </c>
      <c r="P798">
        <f t="shared" si="12"/>
        <v>9.0561991054002883E-3</v>
      </c>
    </row>
    <row r="799" spans="1:16" x14ac:dyDescent="0.3">
      <c r="A799" s="22">
        <f>Clean_data!A802</f>
        <v>44403</v>
      </c>
      <c r="B799" s="23">
        <f>Clean_data!B802</f>
        <v>0.7766319444444445</v>
      </c>
      <c r="C799" s="22">
        <f>Clean_data!C802</f>
        <v>44403</v>
      </c>
      <c r="D799" s="23">
        <f>Clean_data!D802</f>
        <v>0.78086805555555561</v>
      </c>
      <c r="E799">
        <f>Clean_data!E802</f>
        <v>1</v>
      </c>
      <c r="F799">
        <f>Clean_data!F802</f>
        <v>75</v>
      </c>
      <c r="G799">
        <f>Clean_data!G802</f>
        <v>166</v>
      </c>
      <c r="H799">
        <f>Clean_data!H802</f>
        <v>5</v>
      </c>
      <c r="I799">
        <f>Clean_data!I802</f>
        <v>1.48</v>
      </c>
      <c r="J799">
        <f>Clean_data!J802</f>
        <v>7</v>
      </c>
      <c r="K799" t="b">
        <f>Clean_data!K802</f>
        <v>1</v>
      </c>
      <c r="L799">
        <f>Clean_data!L802</f>
        <v>18</v>
      </c>
      <c r="M799" t="str">
        <f>Clean_data!M802</f>
        <v>Monday</v>
      </c>
      <c r="N799" s="6">
        <f>Clean_data!N802</f>
        <v>6.0999999999999943</v>
      </c>
      <c r="O799" s="5">
        <f>Parameters!$B$3+Parameters!$B$4*I799+Parameters!$B$5*N799</f>
        <v>6.6209999999999978</v>
      </c>
      <c r="P799">
        <f t="shared" si="12"/>
        <v>2.1694759099834125E-2</v>
      </c>
    </row>
    <row r="800" spans="1:16" x14ac:dyDescent="0.3">
      <c r="A800" s="22">
        <f>Clean_data!A803</f>
        <v>44403</v>
      </c>
      <c r="B800" s="23">
        <f>Clean_data!B803</f>
        <v>0.74734953703703699</v>
      </c>
      <c r="C800" s="22">
        <f>Clean_data!C803</f>
        <v>44403</v>
      </c>
      <c r="D800" s="23">
        <f>Clean_data!D803</f>
        <v>0.75434027777777779</v>
      </c>
      <c r="E800">
        <f>Clean_data!E803</f>
        <v>1</v>
      </c>
      <c r="F800">
        <f>Clean_data!F803</f>
        <v>181</v>
      </c>
      <c r="G800">
        <f>Clean_data!G803</f>
        <v>97</v>
      </c>
      <c r="H800">
        <f>Clean_data!H803</f>
        <v>1</v>
      </c>
      <c r="I800">
        <f>Clean_data!I803</f>
        <v>1.03</v>
      </c>
      <c r="J800">
        <f>Clean_data!J803</f>
        <v>8</v>
      </c>
      <c r="K800" t="b">
        <f>Clean_data!K803</f>
        <v>0</v>
      </c>
      <c r="L800">
        <f>Clean_data!L803</f>
        <v>17</v>
      </c>
      <c r="M800" t="str">
        <f>Clean_data!M803</f>
        <v>Monday</v>
      </c>
      <c r="N800" s="6">
        <f>Clean_data!N803</f>
        <v>10.066666666666748</v>
      </c>
      <c r="O800" s="5">
        <f>Parameters!$B$3+Parameters!$B$4*I800+Parameters!$B$5*N800</f>
        <v>7.2786666666666964</v>
      </c>
      <c r="P800">
        <f t="shared" si="12"/>
        <v>7.1485864321908704E-2</v>
      </c>
    </row>
    <row r="801" spans="1:16" x14ac:dyDescent="0.3">
      <c r="A801" s="22">
        <f>Clean_data!A804</f>
        <v>44403</v>
      </c>
      <c r="B801" s="23">
        <f>Clean_data!B804</f>
        <v>0.79525462962962967</v>
      </c>
      <c r="C801" s="22">
        <f>Clean_data!C804</f>
        <v>44403</v>
      </c>
      <c r="D801" s="23">
        <f>Clean_data!D804</f>
        <v>0.79935185185185187</v>
      </c>
      <c r="E801">
        <f>Clean_data!E804</f>
        <v>1</v>
      </c>
      <c r="F801">
        <f>Clean_data!F804</f>
        <v>196</v>
      </c>
      <c r="G801">
        <f>Clean_data!G804</f>
        <v>95</v>
      </c>
      <c r="H801">
        <f>Clean_data!H804</f>
        <v>2</v>
      </c>
      <c r="I801">
        <f>Clean_data!I804</f>
        <v>0.75</v>
      </c>
      <c r="J801">
        <f>Clean_data!J804</f>
        <v>5.5</v>
      </c>
      <c r="K801" t="b">
        <f>Clean_data!K804</f>
        <v>0</v>
      </c>
      <c r="L801">
        <f>Clean_data!L804</f>
        <v>19</v>
      </c>
      <c r="M801" t="str">
        <f>Clean_data!M804</f>
        <v>Monday</v>
      </c>
      <c r="N801" s="6">
        <f>Clean_data!N804</f>
        <v>5.8999999999999631</v>
      </c>
      <c r="O801" s="5">
        <f>Parameters!$B$3+Parameters!$B$4*I801+Parameters!$B$5*N801</f>
        <v>5.2329999999999863</v>
      </c>
      <c r="P801">
        <f t="shared" si="12"/>
        <v>1.3622969615900534E-2</v>
      </c>
    </row>
    <row r="802" spans="1:16" x14ac:dyDescent="0.3">
      <c r="A802" s="22">
        <f>Clean_data!A805</f>
        <v>44403</v>
      </c>
      <c r="B802" s="23">
        <f>Clean_data!B805</f>
        <v>0.83319444444444446</v>
      </c>
      <c r="C802" s="22">
        <f>Clean_data!C805</f>
        <v>44403</v>
      </c>
      <c r="D802" s="23">
        <f>Clean_data!D805</f>
        <v>0.83521990740740737</v>
      </c>
      <c r="E802">
        <f>Clean_data!E805</f>
        <v>1</v>
      </c>
      <c r="F802">
        <f>Clean_data!F805</f>
        <v>75</v>
      </c>
      <c r="G802">
        <f>Clean_data!G805</f>
        <v>74</v>
      </c>
      <c r="H802">
        <f>Clean_data!H805</f>
        <v>1</v>
      </c>
      <c r="I802">
        <f>Clean_data!I805</f>
        <v>0.88</v>
      </c>
      <c r="J802">
        <f>Clean_data!J805</f>
        <v>5</v>
      </c>
      <c r="K802" t="b">
        <f>Clean_data!K805</f>
        <v>1</v>
      </c>
      <c r="L802">
        <f>Clean_data!L805</f>
        <v>19</v>
      </c>
      <c r="M802" t="str">
        <f>Clean_data!M805</f>
        <v>Monday</v>
      </c>
      <c r="N802" s="6">
        <f>Clean_data!N805</f>
        <v>2.9166666666665897</v>
      </c>
      <c r="O802" s="5">
        <f>Parameters!$B$3+Parameters!$B$4*I802+Parameters!$B$5*N802</f>
        <v>4.363166666666638</v>
      </c>
      <c r="P802">
        <f t="shared" si="12"/>
        <v>9.2950080853619374E-2</v>
      </c>
    </row>
    <row r="803" spans="1:16" x14ac:dyDescent="0.3">
      <c r="A803" s="22">
        <f>Clean_data!A806</f>
        <v>44403</v>
      </c>
      <c r="B803" s="23">
        <f>Clean_data!B806</f>
        <v>0.91934027777777771</v>
      </c>
      <c r="C803" s="22">
        <f>Clean_data!C806</f>
        <v>44403</v>
      </c>
      <c r="D803" s="23">
        <f>Clean_data!D806</f>
        <v>0.92861111111111105</v>
      </c>
      <c r="E803">
        <f>Clean_data!E806</f>
        <v>1</v>
      </c>
      <c r="F803">
        <f>Clean_data!F806</f>
        <v>75</v>
      </c>
      <c r="G803">
        <f>Clean_data!G806</f>
        <v>168</v>
      </c>
      <c r="H803">
        <f>Clean_data!H806</f>
        <v>1</v>
      </c>
      <c r="I803">
        <f>Clean_data!I806</f>
        <v>2.95</v>
      </c>
      <c r="J803">
        <f>Clean_data!J806</f>
        <v>12</v>
      </c>
      <c r="K803" t="b">
        <f>Clean_data!K806</f>
        <v>1</v>
      </c>
      <c r="L803">
        <f>Clean_data!L806</f>
        <v>22</v>
      </c>
      <c r="M803" t="str">
        <f>Clean_data!M806</f>
        <v>Monday</v>
      </c>
      <c r="N803" s="6">
        <f>Clean_data!N806</f>
        <v>13.350000000000009</v>
      </c>
      <c r="O803" s="5">
        <f>Parameters!$B$3+Parameters!$B$4*I803+Parameters!$B$5*N803</f>
        <v>11.949500000000004</v>
      </c>
      <c r="P803">
        <f t="shared" si="12"/>
        <v>2.1341897150504996E-4</v>
      </c>
    </row>
    <row r="804" spans="1:16" x14ac:dyDescent="0.3">
      <c r="A804" s="22">
        <f>Clean_data!A807</f>
        <v>44403</v>
      </c>
      <c r="B804" s="23">
        <f>Clean_data!B807</f>
        <v>0.91180555555555554</v>
      </c>
      <c r="C804" s="22">
        <f>Clean_data!C807</f>
        <v>44403</v>
      </c>
      <c r="D804" s="23">
        <f>Clean_data!D807</f>
        <v>0.91762731481481474</v>
      </c>
      <c r="E804">
        <f>Clean_data!E807</f>
        <v>1</v>
      </c>
      <c r="F804">
        <f>Clean_data!F807</f>
        <v>82</v>
      </c>
      <c r="G804">
        <f>Clean_data!G807</f>
        <v>260</v>
      </c>
      <c r="H804">
        <f>Clean_data!H807</f>
        <v>1</v>
      </c>
      <c r="I804">
        <f>Clean_data!I807</f>
        <v>1.48</v>
      </c>
      <c r="J804">
        <f>Clean_data!J807</f>
        <v>7.5</v>
      </c>
      <c r="K804" t="b">
        <f>Clean_data!K807</f>
        <v>0</v>
      </c>
      <c r="L804">
        <f>Clean_data!L807</f>
        <v>21</v>
      </c>
      <c r="M804" t="str">
        <f>Clean_data!M807</f>
        <v>Monday</v>
      </c>
      <c r="N804" s="6">
        <f>Clean_data!N807</f>
        <v>8.3833333333332583</v>
      </c>
      <c r="O804" s="5">
        <f>Parameters!$B$3+Parameters!$B$4*I804+Parameters!$B$5*N804</f>
        <v>7.4658333333333058</v>
      </c>
      <c r="P804">
        <f t="shared" si="12"/>
        <v>1.5636045689648367E-4</v>
      </c>
    </row>
    <row r="805" spans="1:16" x14ac:dyDescent="0.3">
      <c r="A805" s="22">
        <f>Clean_data!A808</f>
        <v>44403</v>
      </c>
      <c r="B805" s="23">
        <f>Clean_data!B808</f>
        <v>0.93107638888888899</v>
      </c>
      <c r="C805" s="22">
        <f>Clean_data!C808</f>
        <v>44403</v>
      </c>
      <c r="D805" s="23">
        <f>Clean_data!D808</f>
        <v>0.93530092592592595</v>
      </c>
      <c r="E805">
        <f>Clean_data!E808</f>
        <v>1</v>
      </c>
      <c r="F805">
        <f>Clean_data!F808</f>
        <v>75</v>
      </c>
      <c r="G805">
        <f>Clean_data!G808</f>
        <v>42</v>
      </c>
      <c r="H805">
        <f>Clean_data!H808</f>
        <v>1</v>
      </c>
      <c r="I805">
        <f>Clean_data!I808</f>
        <v>1.28</v>
      </c>
      <c r="J805">
        <f>Clean_data!J808</f>
        <v>7</v>
      </c>
      <c r="K805" t="b">
        <f>Clean_data!K808</f>
        <v>1</v>
      </c>
      <c r="L805">
        <f>Clean_data!L808</f>
        <v>22</v>
      </c>
      <c r="M805" t="str">
        <f>Clean_data!M808</f>
        <v>Monday</v>
      </c>
      <c r="N805" s="6">
        <f>Clean_data!N808</f>
        <v>6.0833333333332185</v>
      </c>
      <c r="O805" s="5">
        <f>Parameters!$B$3+Parameters!$B$4*I805+Parameters!$B$5*N805</f>
        <v>6.2548333333332913</v>
      </c>
      <c r="P805">
        <f t="shared" si="12"/>
        <v>8.8775085045353322E-2</v>
      </c>
    </row>
    <row r="806" spans="1:16" x14ac:dyDescent="0.3">
      <c r="A806" s="22">
        <f>Clean_data!A809</f>
        <v>44403</v>
      </c>
      <c r="B806" s="23">
        <f>Clean_data!B809</f>
        <v>0.92353009259259267</v>
      </c>
      <c r="C806" s="22">
        <f>Clean_data!C809</f>
        <v>44403</v>
      </c>
      <c r="D806" s="23">
        <f>Clean_data!D809</f>
        <v>0.92655092592592592</v>
      </c>
      <c r="E806">
        <f>Clean_data!E809</f>
        <v>1</v>
      </c>
      <c r="F806">
        <f>Clean_data!F809</f>
        <v>244</v>
      </c>
      <c r="G806">
        <f>Clean_data!G809</f>
        <v>120</v>
      </c>
      <c r="H806">
        <f>Clean_data!H809</f>
        <v>1</v>
      </c>
      <c r="I806">
        <f>Clean_data!I809</f>
        <v>0.96</v>
      </c>
      <c r="J806">
        <f>Clean_data!J809</f>
        <v>5.5</v>
      </c>
      <c r="K806" t="b">
        <f>Clean_data!K809</f>
        <v>1</v>
      </c>
      <c r="L806">
        <f>Clean_data!L809</f>
        <v>22</v>
      </c>
      <c r="M806" t="str">
        <f>Clean_data!M809</f>
        <v>Monday</v>
      </c>
      <c r="N806" s="6">
        <f>Clean_data!N809</f>
        <v>4.3499999999998806</v>
      </c>
      <c r="O806" s="5">
        <f>Parameters!$B$3+Parameters!$B$4*I806+Parameters!$B$5*N806</f>
        <v>5.0374999999999552</v>
      </c>
      <c r="P806">
        <f t="shared" si="12"/>
        <v>4.2462779156336138E-2</v>
      </c>
    </row>
    <row r="807" spans="1:16" x14ac:dyDescent="0.3">
      <c r="A807" s="22">
        <f>Clean_data!A810</f>
        <v>44403</v>
      </c>
      <c r="B807" s="23">
        <f>Clean_data!B810</f>
        <v>0.96052083333333327</v>
      </c>
      <c r="C807" s="22">
        <f>Clean_data!C810</f>
        <v>44403</v>
      </c>
      <c r="D807" s="23">
        <f>Clean_data!D810</f>
        <v>0.96862268518518524</v>
      </c>
      <c r="E807">
        <f>Clean_data!E810</f>
        <v>1</v>
      </c>
      <c r="F807">
        <f>Clean_data!F810</f>
        <v>166</v>
      </c>
      <c r="G807">
        <f>Clean_data!G810</f>
        <v>42</v>
      </c>
      <c r="H807">
        <f>Clean_data!H810</f>
        <v>1</v>
      </c>
      <c r="I807">
        <f>Clean_data!I810</f>
        <v>2</v>
      </c>
      <c r="J807">
        <f>Clean_data!J810</f>
        <v>10</v>
      </c>
      <c r="K807" t="b">
        <f>Clean_data!K810</f>
        <v>1</v>
      </c>
      <c r="L807">
        <f>Clean_data!L810</f>
        <v>23</v>
      </c>
      <c r="M807" t="str">
        <f>Clean_data!M810</f>
        <v>Monday</v>
      </c>
      <c r="N807" s="6">
        <f>Clean_data!N810</f>
        <v>11.666666666666838</v>
      </c>
      <c r="O807" s="5">
        <f>Parameters!$B$3+Parameters!$B$4*I807+Parameters!$B$5*N807</f>
        <v>9.6166666666667311</v>
      </c>
      <c r="P807">
        <f t="shared" si="12"/>
        <v>1.5280184864235085E-2</v>
      </c>
    </row>
    <row r="808" spans="1:16" x14ac:dyDescent="0.3">
      <c r="A808" s="22">
        <f>Clean_data!A811</f>
        <v>44403</v>
      </c>
      <c r="B808" s="23">
        <f>Clean_data!B811</f>
        <v>0.96498842592592593</v>
      </c>
      <c r="C808" s="22">
        <f>Clean_data!C811</f>
        <v>44403</v>
      </c>
      <c r="D808" s="23">
        <f>Clean_data!D811</f>
        <v>0.96628472222222228</v>
      </c>
      <c r="E808">
        <f>Clean_data!E811</f>
        <v>1</v>
      </c>
      <c r="F808">
        <f>Clean_data!F811</f>
        <v>42</v>
      </c>
      <c r="G808">
        <f>Clean_data!G811</f>
        <v>42</v>
      </c>
      <c r="H808">
        <f>Clean_data!H811</f>
        <v>1</v>
      </c>
      <c r="I808">
        <f>Clean_data!I811</f>
        <v>0.55000000000000004</v>
      </c>
      <c r="J808">
        <f>Clean_data!J811</f>
        <v>4</v>
      </c>
      <c r="K808" t="b">
        <f>Clean_data!K811</f>
        <v>1</v>
      </c>
      <c r="L808">
        <f>Clean_data!L811</f>
        <v>23</v>
      </c>
      <c r="M808" t="str">
        <f>Clean_data!M811</f>
        <v>Monday</v>
      </c>
      <c r="N808" s="6">
        <f>Clean_data!N811</f>
        <v>1.8666666666667453</v>
      </c>
      <c r="O808" s="5">
        <f>Parameters!$B$3+Parameters!$B$4*I808+Parameters!$B$5*N808</f>
        <v>3.3806666666666958</v>
      </c>
      <c r="P808">
        <f t="shared" si="12"/>
        <v>0.11346098731347025</v>
      </c>
    </row>
    <row r="809" spans="1:16" x14ac:dyDescent="0.3">
      <c r="A809" s="22">
        <f>Clean_data!A812</f>
        <v>44404</v>
      </c>
      <c r="B809" s="23">
        <f>Clean_data!B812</f>
        <v>0.16854166666666667</v>
      </c>
      <c r="C809" s="22">
        <f>Clean_data!C812</f>
        <v>44404</v>
      </c>
      <c r="D809" s="23">
        <f>Clean_data!D812</f>
        <v>0.17466435185185183</v>
      </c>
      <c r="E809">
        <f>Clean_data!E812</f>
        <v>1</v>
      </c>
      <c r="F809">
        <f>Clean_data!F812</f>
        <v>129</v>
      </c>
      <c r="G809">
        <f>Clean_data!G812</f>
        <v>173</v>
      </c>
      <c r="H809">
        <f>Clean_data!H812</f>
        <v>1</v>
      </c>
      <c r="I809">
        <f>Clean_data!I812</f>
        <v>1.1599999999999999</v>
      </c>
      <c r="J809">
        <f>Clean_data!J812</f>
        <v>7.5</v>
      </c>
      <c r="K809" t="b">
        <f>Clean_data!K812</f>
        <v>0</v>
      </c>
      <c r="L809">
        <f>Clean_data!L812</f>
        <v>4</v>
      </c>
      <c r="M809" t="str">
        <f>Clean_data!M812</f>
        <v>Tuesday</v>
      </c>
      <c r="N809" s="6">
        <f>Clean_data!N812</f>
        <v>8.8166666666666327</v>
      </c>
      <c r="O809" s="5">
        <f>Parameters!$B$3+Parameters!$B$4*I809+Parameters!$B$5*N809</f>
        <v>7.0501666666666543</v>
      </c>
      <c r="P809">
        <f t="shared" si="12"/>
        <v>2.8701453078337054E-2</v>
      </c>
    </row>
    <row r="810" spans="1:16" x14ac:dyDescent="0.3">
      <c r="A810" s="22">
        <f>Clean_data!A813</f>
        <v>44404</v>
      </c>
      <c r="B810" s="23">
        <f>Clean_data!B813</f>
        <v>0.34509259259259256</v>
      </c>
      <c r="C810" s="22">
        <f>Clean_data!C813</f>
        <v>44404</v>
      </c>
      <c r="D810" s="23">
        <f>Clean_data!D813</f>
        <v>0.34888888888888886</v>
      </c>
      <c r="E810">
        <f>Clean_data!E813</f>
        <v>1</v>
      </c>
      <c r="F810">
        <f>Clean_data!F813</f>
        <v>75</v>
      </c>
      <c r="G810">
        <f>Clean_data!G813</f>
        <v>75</v>
      </c>
      <c r="H810">
        <f>Clean_data!H813</f>
        <v>3</v>
      </c>
      <c r="I810">
        <f>Clean_data!I813</f>
        <v>1.1000000000000001</v>
      </c>
      <c r="J810">
        <f>Clean_data!J813</f>
        <v>6</v>
      </c>
      <c r="K810" t="b">
        <f>Clean_data!K813</f>
        <v>1</v>
      </c>
      <c r="L810">
        <f>Clean_data!L813</f>
        <v>8</v>
      </c>
      <c r="M810" t="str">
        <f>Clean_data!M813</f>
        <v>Tuesday</v>
      </c>
      <c r="N810" s="6">
        <f>Clean_data!N813</f>
        <v>5.4666666666666686</v>
      </c>
      <c r="O810" s="5">
        <f>Parameters!$B$3+Parameters!$B$4*I810+Parameters!$B$5*N810</f>
        <v>5.7026666666666674</v>
      </c>
      <c r="P810">
        <f t="shared" si="12"/>
        <v>1.5502766736809209E-2</v>
      </c>
    </row>
    <row r="811" spans="1:16" x14ac:dyDescent="0.3">
      <c r="A811" s="22">
        <f>Clean_data!A814</f>
        <v>44404</v>
      </c>
      <c r="B811" s="23">
        <f>Clean_data!B814</f>
        <v>0.33957175925925925</v>
      </c>
      <c r="C811" s="22">
        <f>Clean_data!C814</f>
        <v>44404</v>
      </c>
      <c r="D811" s="23">
        <f>Clean_data!D814</f>
        <v>0.34614583333333332</v>
      </c>
      <c r="E811">
        <f>Clean_data!E814</f>
        <v>1</v>
      </c>
      <c r="F811">
        <f>Clean_data!F814</f>
        <v>42</v>
      </c>
      <c r="G811">
        <f>Clean_data!G814</f>
        <v>166</v>
      </c>
      <c r="H811">
        <f>Clean_data!H814</f>
        <v>1</v>
      </c>
      <c r="I811">
        <f>Clean_data!I814</f>
        <v>1.76</v>
      </c>
      <c r="J811">
        <f>Clean_data!J814</f>
        <v>8.5</v>
      </c>
      <c r="K811" t="b">
        <f>Clean_data!K814</f>
        <v>1</v>
      </c>
      <c r="L811">
        <f>Clean_data!L814</f>
        <v>8</v>
      </c>
      <c r="M811" t="str">
        <f>Clean_data!M814</f>
        <v>Tuesday</v>
      </c>
      <c r="N811" s="6">
        <f>Clean_data!N814</f>
        <v>9.4666666666666544</v>
      </c>
      <c r="O811" s="5">
        <f>Parameters!$B$3+Parameters!$B$4*I811+Parameters!$B$5*N811</f>
        <v>8.3706666666666614</v>
      </c>
      <c r="P811">
        <f t="shared" si="12"/>
        <v>1.9983009450994533E-3</v>
      </c>
    </row>
    <row r="812" spans="1:16" x14ac:dyDescent="0.3">
      <c r="A812" s="22">
        <f>Clean_data!A815</f>
        <v>44404</v>
      </c>
      <c r="B812" s="23">
        <f>Clean_data!B815</f>
        <v>0.41774305555555552</v>
      </c>
      <c r="C812" s="22">
        <f>Clean_data!C815</f>
        <v>44404</v>
      </c>
      <c r="D812" s="23">
        <f>Clean_data!D815</f>
        <v>0.424837962962963</v>
      </c>
      <c r="E812">
        <f>Clean_data!E815</f>
        <v>1</v>
      </c>
      <c r="F812">
        <f>Clean_data!F815</f>
        <v>93</v>
      </c>
      <c r="G812">
        <f>Clean_data!G815</f>
        <v>92</v>
      </c>
      <c r="H812">
        <f>Clean_data!H815</f>
        <v>1</v>
      </c>
      <c r="I812">
        <f>Clean_data!I815</f>
        <v>1.71</v>
      </c>
      <c r="J812">
        <f>Clean_data!J815</f>
        <v>9</v>
      </c>
      <c r="K812" t="b">
        <f>Clean_data!K815</f>
        <v>0</v>
      </c>
      <c r="L812">
        <f>Clean_data!L815</f>
        <v>10</v>
      </c>
      <c r="M812" t="str">
        <f>Clean_data!M815</f>
        <v>Tuesday</v>
      </c>
      <c r="N812" s="6">
        <f>Clean_data!N815</f>
        <v>10.216666666666772</v>
      </c>
      <c r="O812" s="5">
        <f>Parameters!$B$3+Parameters!$B$4*I812+Parameters!$B$5*N812</f>
        <v>8.558166666666704</v>
      </c>
      <c r="P812">
        <f t="shared" si="12"/>
        <v>2.2810574045579537E-2</v>
      </c>
    </row>
    <row r="813" spans="1:16" x14ac:dyDescent="0.3">
      <c r="A813" s="22">
        <f>Clean_data!A816</f>
        <v>44404</v>
      </c>
      <c r="B813" s="23">
        <f>Clean_data!B816</f>
        <v>0.3757523148148148</v>
      </c>
      <c r="C813" s="22">
        <f>Clean_data!C816</f>
        <v>44404</v>
      </c>
      <c r="D813" s="23">
        <f>Clean_data!D816</f>
        <v>0.38707175925925924</v>
      </c>
      <c r="E813">
        <f>Clean_data!E816</f>
        <v>1</v>
      </c>
      <c r="F813">
        <f>Clean_data!F816</f>
        <v>92</v>
      </c>
      <c r="G813">
        <f>Clean_data!G816</f>
        <v>171</v>
      </c>
      <c r="H813">
        <f>Clean_data!H816</f>
        <v>3</v>
      </c>
      <c r="I813">
        <f>Clean_data!I816</f>
        <v>2.31</v>
      </c>
      <c r="J813">
        <f>Clean_data!J816</f>
        <v>12</v>
      </c>
      <c r="K813" t="b">
        <f>Clean_data!K816</f>
        <v>0</v>
      </c>
      <c r="L813">
        <f>Clean_data!L816</f>
        <v>9</v>
      </c>
      <c r="M813" t="str">
        <f>Clean_data!M816</f>
        <v>Tuesday</v>
      </c>
      <c r="N813" s="6">
        <f>Clean_data!N816</f>
        <v>16.29999999999999</v>
      </c>
      <c r="O813" s="5">
        <f>Parameters!$B$3+Parameters!$B$4*I813+Parameters!$B$5*N813</f>
        <v>11.888999999999996</v>
      </c>
      <c r="P813">
        <f t="shared" si="12"/>
        <v>1.0363361090084059E-3</v>
      </c>
    </row>
    <row r="814" spans="1:16" x14ac:dyDescent="0.3">
      <c r="A814" s="22">
        <f>Clean_data!A817</f>
        <v>44404</v>
      </c>
      <c r="B814" s="23">
        <f>Clean_data!B817</f>
        <v>0.37863425925925925</v>
      </c>
      <c r="C814" s="22">
        <f>Clean_data!C817</f>
        <v>44404</v>
      </c>
      <c r="D814" s="23">
        <f>Clean_data!D817</f>
        <v>0.38415509259259256</v>
      </c>
      <c r="E814">
        <f>Clean_data!E817</f>
        <v>1</v>
      </c>
      <c r="F814">
        <f>Clean_data!F817</f>
        <v>95</v>
      </c>
      <c r="G814">
        <f>Clean_data!G817</f>
        <v>28</v>
      </c>
      <c r="H814">
        <f>Clean_data!H817</f>
        <v>1</v>
      </c>
      <c r="I814">
        <f>Clean_data!I817</f>
        <v>1.31</v>
      </c>
      <c r="J814">
        <f>Clean_data!J817</f>
        <v>7.5</v>
      </c>
      <c r="K814" t="b">
        <f>Clean_data!K817</f>
        <v>0</v>
      </c>
      <c r="L814">
        <f>Clean_data!L817</f>
        <v>9</v>
      </c>
      <c r="M814" t="str">
        <f>Clean_data!M817</f>
        <v>Tuesday</v>
      </c>
      <c r="N814" s="6">
        <f>Clean_data!N817</f>
        <v>7.9499999999999638</v>
      </c>
      <c r="O814" s="5">
        <f>Parameters!$B$3+Parameters!$B$4*I814+Parameters!$B$5*N814</f>
        <v>6.999499999999987</v>
      </c>
      <c r="P814">
        <f t="shared" si="12"/>
        <v>3.5788306307595337E-2</v>
      </c>
    </row>
    <row r="815" spans="1:16" x14ac:dyDescent="0.3">
      <c r="A815" s="22">
        <f>Clean_data!A818</f>
        <v>44404</v>
      </c>
      <c r="B815" s="23">
        <f>Clean_data!B818</f>
        <v>0.4381944444444445</v>
      </c>
      <c r="C815" s="22">
        <f>Clean_data!C818</f>
        <v>44404</v>
      </c>
      <c r="D815" s="23">
        <f>Clean_data!D818</f>
        <v>0.44329861111111107</v>
      </c>
      <c r="E815">
        <f>Clean_data!E818</f>
        <v>1</v>
      </c>
      <c r="F815">
        <f>Clean_data!F818</f>
        <v>75</v>
      </c>
      <c r="G815">
        <f>Clean_data!G818</f>
        <v>75</v>
      </c>
      <c r="H815">
        <f>Clean_data!H818</f>
        <v>1</v>
      </c>
      <c r="I815">
        <f>Clean_data!I818</f>
        <v>0.68</v>
      </c>
      <c r="J815">
        <f>Clean_data!J818</f>
        <v>6.5</v>
      </c>
      <c r="K815" t="b">
        <f>Clean_data!K818</f>
        <v>1</v>
      </c>
      <c r="L815">
        <f>Clean_data!L818</f>
        <v>10</v>
      </c>
      <c r="M815" t="str">
        <f>Clean_data!M818</f>
        <v>Tuesday</v>
      </c>
      <c r="N815" s="6">
        <f>Clean_data!N818</f>
        <v>7.34999999999987</v>
      </c>
      <c r="O815" s="5">
        <f>Parameters!$B$3+Parameters!$B$4*I815+Parameters!$B$5*N815</f>
        <v>5.6434999999999524</v>
      </c>
      <c r="P815">
        <f t="shared" si="12"/>
        <v>0.12998888101357095</v>
      </c>
    </row>
    <row r="816" spans="1:16" x14ac:dyDescent="0.3">
      <c r="A816" s="22">
        <f>Clean_data!A819</f>
        <v>44404</v>
      </c>
      <c r="B816" s="23">
        <f>Clean_data!B819</f>
        <v>0.42814814814814817</v>
      </c>
      <c r="C816" s="22">
        <f>Clean_data!C819</f>
        <v>44404</v>
      </c>
      <c r="D816" s="23">
        <f>Clean_data!D819</f>
        <v>0.43152777777777779</v>
      </c>
      <c r="E816">
        <f>Clean_data!E819</f>
        <v>1</v>
      </c>
      <c r="F816">
        <f>Clean_data!F819</f>
        <v>95</v>
      </c>
      <c r="G816">
        <f>Clean_data!G819</f>
        <v>95</v>
      </c>
      <c r="H816">
        <f>Clean_data!H819</f>
        <v>1</v>
      </c>
      <c r="I816">
        <f>Clean_data!I819</f>
        <v>0.93</v>
      </c>
      <c r="J816">
        <f>Clean_data!J819</f>
        <v>5.5</v>
      </c>
      <c r="K816" t="b">
        <f>Clean_data!K819</f>
        <v>0</v>
      </c>
      <c r="L816">
        <f>Clean_data!L819</f>
        <v>10</v>
      </c>
      <c r="M816" t="str">
        <f>Clean_data!M819</f>
        <v>Tuesday</v>
      </c>
      <c r="N816" s="6">
        <f>Clean_data!N819</f>
        <v>4.8666666666666547</v>
      </c>
      <c r="O816" s="5">
        <f>Parameters!$B$3+Parameters!$B$4*I816+Parameters!$B$5*N816</f>
        <v>5.1746666666666625</v>
      </c>
      <c r="P816">
        <f t="shared" si="12"/>
        <v>2.045383492227143E-2</v>
      </c>
    </row>
    <row r="817" spans="1:16" x14ac:dyDescent="0.3">
      <c r="A817" s="22">
        <f>Clean_data!A820</f>
        <v>44404</v>
      </c>
      <c r="B817" s="23">
        <f>Clean_data!B820</f>
        <v>0.46284722222222219</v>
      </c>
      <c r="C817" s="22">
        <f>Clean_data!C820</f>
        <v>44404</v>
      </c>
      <c r="D817" s="23">
        <f>Clean_data!D820</f>
        <v>0.48011574074074076</v>
      </c>
      <c r="E817">
        <f>Clean_data!E820</f>
        <v>1</v>
      </c>
      <c r="F817">
        <f>Clean_data!F820</f>
        <v>116</v>
      </c>
      <c r="G817">
        <f>Clean_data!G820</f>
        <v>136</v>
      </c>
      <c r="H817">
        <f>Clean_data!H820</f>
        <v>1</v>
      </c>
      <c r="I817">
        <f>Clean_data!I820</f>
        <v>4.7</v>
      </c>
      <c r="J817">
        <f>Clean_data!J820</f>
        <v>19.5</v>
      </c>
      <c r="K817" t="b">
        <f>Clean_data!K820</f>
        <v>1</v>
      </c>
      <c r="L817">
        <f>Clean_data!L820</f>
        <v>11</v>
      </c>
      <c r="M817" t="str">
        <f>Clean_data!M820</f>
        <v>Tuesday</v>
      </c>
      <c r="N817" s="6">
        <f>Clean_data!N820</f>
        <v>24.866666666666745</v>
      </c>
      <c r="O817" s="5">
        <f>Parameters!$B$3+Parameters!$B$4*I817+Parameters!$B$5*N817</f>
        <v>19.360666666666695</v>
      </c>
      <c r="P817">
        <f t="shared" si="12"/>
        <v>1.0027432480511911E-3</v>
      </c>
    </row>
    <row r="818" spans="1:16" x14ac:dyDescent="0.3">
      <c r="A818" s="22">
        <f>Clean_data!A821</f>
        <v>44404</v>
      </c>
      <c r="B818" s="23">
        <f>Clean_data!B821</f>
        <v>0.46607638888888886</v>
      </c>
      <c r="C818" s="22">
        <f>Clean_data!C821</f>
        <v>44404</v>
      </c>
      <c r="D818" s="23">
        <f>Clean_data!D821</f>
        <v>0.46982638888888889</v>
      </c>
      <c r="E818">
        <f>Clean_data!E821</f>
        <v>1</v>
      </c>
      <c r="F818">
        <f>Clean_data!F821</f>
        <v>75</v>
      </c>
      <c r="G818">
        <f>Clean_data!G821</f>
        <v>42</v>
      </c>
      <c r="H818">
        <f>Clean_data!H821</f>
        <v>1</v>
      </c>
      <c r="I818">
        <f>Clean_data!I821</f>
        <v>1.23</v>
      </c>
      <c r="J818">
        <f>Clean_data!J821</f>
        <v>6</v>
      </c>
      <c r="K818" t="b">
        <f>Clean_data!K821</f>
        <v>1</v>
      </c>
      <c r="L818">
        <f>Clean_data!L821</f>
        <v>11</v>
      </c>
      <c r="M818" t="str">
        <f>Clean_data!M821</f>
        <v>Tuesday</v>
      </c>
      <c r="N818" s="6">
        <f>Clean_data!N821</f>
        <v>5.4000000000000448</v>
      </c>
      <c r="O818" s="5">
        <f>Parameters!$B$3+Parameters!$B$4*I818+Parameters!$B$5*N818</f>
        <v>5.9120000000000159</v>
      </c>
      <c r="P818">
        <f t="shared" si="12"/>
        <v>1.3098782138019586E-3</v>
      </c>
    </row>
    <row r="819" spans="1:16" x14ac:dyDescent="0.3">
      <c r="A819" s="22">
        <f>Clean_data!A822</f>
        <v>44404</v>
      </c>
      <c r="B819" s="23">
        <f>Clean_data!B822</f>
        <v>0.52789351851851851</v>
      </c>
      <c r="C819" s="22">
        <f>Clean_data!C822</f>
        <v>44404</v>
      </c>
      <c r="D819" s="23">
        <f>Clean_data!D822</f>
        <v>0.53101851851851845</v>
      </c>
      <c r="E819">
        <f>Clean_data!E822</f>
        <v>1</v>
      </c>
      <c r="F819">
        <f>Clean_data!F822</f>
        <v>236</v>
      </c>
      <c r="G819">
        <f>Clean_data!G822</f>
        <v>263</v>
      </c>
      <c r="H819">
        <f>Clean_data!H822</f>
        <v>1</v>
      </c>
      <c r="I819">
        <f>Clean_data!I822</f>
        <v>0.33</v>
      </c>
      <c r="J819">
        <f>Clean_data!J822</f>
        <v>4.5</v>
      </c>
      <c r="K819" t="b">
        <f>Clean_data!K822</f>
        <v>1</v>
      </c>
      <c r="L819">
        <f>Clean_data!L822</f>
        <v>12</v>
      </c>
      <c r="M819" t="str">
        <f>Clean_data!M822</f>
        <v>Tuesday</v>
      </c>
      <c r="N819" s="6">
        <f>Clean_data!N822</f>
        <v>4.4999999999999041</v>
      </c>
      <c r="O819" s="5">
        <f>Parameters!$B$3+Parameters!$B$4*I819+Parameters!$B$5*N819</f>
        <v>3.9589999999999645</v>
      </c>
      <c r="P819">
        <f t="shared" si="12"/>
        <v>7.3928012124284168E-2</v>
      </c>
    </row>
    <row r="820" spans="1:16" x14ac:dyDescent="0.3">
      <c r="A820" s="22">
        <f>Clean_data!A823</f>
        <v>44404</v>
      </c>
      <c r="B820" s="23">
        <f>Clean_data!B823</f>
        <v>0.54993055555555559</v>
      </c>
      <c r="C820" s="22">
        <f>Clean_data!C823</f>
        <v>44404</v>
      </c>
      <c r="D820" s="23">
        <f>Clean_data!D823</f>
        <v>0.57075231481481481</v>
      </c>
      <c r="E820">
        <f>Clean_data!E823</f>
        <v>1</v>
      </c>
      <c r="F820">
        <f>Clean_data!F823</f>
        <v>132</v>
      </c>
      <c r="G820">
        <f>Clean_data!G823</f>
        <v>10</v>
      </c>
      <c r="H820">
        <f>Clean_data!H823</f>
        <v>1</v>
      </c>
      <c r="I820">
        <f>Clean_data!I823</f>
        <v>7.89</v>
      </c>
      <c r="J820">
        <f>Clean_data!J823</f>
        <v>26.5</v>
      </c>
      <c r="K820" t="b">
        <f>Clean_data!K823</f>
        <v>0</v>
      </c>
      <c r="L820">
        <f>Clean_data!L823</f>
        <v>13</v>
      </c>
      <c r="M820" t="str">
        <f>Clean_data!M823</f>
        <v>Tuesday</v>
      </c>
      <c r="N820" s="6">
        <f>Clean_data!N823</f>
        <v>29.983333333333277</v>
      </c>
      <c r="O820" s="5">
        <f>Parameters!$B$3+Parameters!$B$4*I820+Parameters!$B$5*N820</f>
        <v>26.995833333333312</v>
      </c>
      <c r="P820">
        <f t="shared" si="12"/>
        <v>9.1069866748976214E-3</v>
      </c>
    </row>
    <row r="821" spans="1:16" x14ac:dyDescent="0.3">
      <c r="A821" s="22">
        <f>Clean_data!A824</f>
        <v>44404</v>
      </c>
      <c r="B821" s="23">
        <f>Clean_data!B824</f>
        <v>0.56994212962962965</v>
      </c>
      <c r="C821" s="22">
        <f>Clean_data!C824</f>
        <v>44404</v>
      </c>
      <c r="D821" s="23">
        <f>Clean_data!D824</f>
        <v>0.57914351851851853</v>
      </c>
      <c r="E821">
        <f>Clean_data!E824</f>
        <v>1</v>
      </c>
      <c r="F821">
        <f>Clean_data!F824</f>
        <v>41</v>
      </c>
      <c r="G821">
        <f>Clean_data!G824</f>
        <v>74</v>
      </c>
      <c r="H821">
        <f>Clean_data!H824</f>
        <v>1</v>
      </c>
      <c r="I821">
        <f>Clean_data!I824</f>
        <v>1.53</v>
      </c>
      <c r="J821">
        <f>Clean_data!J824</f>
        <v>10</v>
      </c>
      <c r="K821" t="b">
        <f>Clean_data!K824</f>
        <v>1</v>
      </c>
      <c r="L821">
        <f>Clean_data!L824</f>
        <v>13</v>
      </c>
      <c r="M821" t="str">
        <f>Clean_data!M824</f>
        <v>Tuesday</v>
      </c>
      <c r="N821" s="6">
        <f>Clean_data!N824</f>
        <v>13.249999999999993</v>
      </c>
      <c r="O821" s="5">
        <f>Parameters!$B$3+Parameters!$B$4*I821+Parameters!$B$5*N821</f>
        <v>9.3564999999999969</v>
      </c>
      <c r="P821">
        <f t="shared" si="12"/>
        <v>4.4257174157003587E-2</v>
      </c>
    </row>
    <row r="822" spans="1:16" x14ac:dyDescent="0.3">
      <c r="A822" s="22">
        <f>Clean_data!A825</f>
        <v>44404</v>
      </c>
      <c r="B822" s="23">
        <f>Clean_data!B825</f>
        <v>0.55603009259259262</v>
      </c>
      <c r="C822" s="22">
        <f>Clean_data!C825</f>
        <v>44404</v>
      </c>
      <c r="D822" s="23">
        <f>Clean_data!D825</f>
        <v>0.56944444444444442</v>
      </c>
      <c r="E822">
        <f>Clean_data!E825</f>
        <v>1</v>
      </c>
      <c r="F822">
        <f>Clean_data!F825</f>
        <v>41</v>
      </c>
      <c r="G822">
        <f>Clean_data!G825</f>
        <v>69</v>
      </c>
      <c r="H822">
        <f>Clean_data!H825</f>
        <v>1</v>
      </c>
      <c r="I822">
        <f>Clean_data!I825</f>
        <v>3.2</v>
      </c>
      <c r="J822">
        <f>Clean_data!J825</f>
        <v>14.5</v>
      </c>
      <c r="K822" t="b">
        <f>Clean_data!K825</f>
        <v>1</v>
      </c>
      <c r="L822">
        <f>Clean_data!L825</f>
        <v>13</v>
      </c>
      <c r="M822" t="str">
        <f>Clean_data!M825</f>
        <v>Tuesday</v>
      </c>
      <c r="N822" s="6">
        <f>Clean_data!N825</f>
        <v>19.316666666666595</v>
      </c>
      <c r="O822" s="5">
        <f>Parameters!$B$3+Parameters!$B$4*I822+Parameters!$B$5*N822</f>
        <v>14.607166666666641</v>
      </c>
      <c r="P822">
        <f t="shared" si="12"/>
        <v>7.8623696891519216E-4</v>
      </c>
    </row>
    <row r="823" spans="1:16" x14ac:dyDescent="0.3">
      <c r="A823" s="22">
        <f>Clean_data!A826</f>
        <v>44404</v>
      </c>
      <c r="B823" s="23">
        <f>Clean_data!B826</f>
        <v>0.62299768518518517</v>
      </c>
      <c r="C823" s="22">
        <f>Clean_data!C826</f>
        <v>44404</v>
      </c>
      <c r="D823" s="23">
        <f>Clean_data!D826</f>
        <v>0.62796296296296295</v>
      </c>
      <c r="E823">
        <f>Clean_data!E826</f>
        <v>1</v>
      </c>
      <c r="F823">
        <f>Clean_data!F826</f>
        <v>75</v>
      </c>
      <c r="G823">
        <f>Clean_data!G826</f>
        <v>74</v>
      </c>
      <c r="H823">
        <f>Clean_data!H826</f>
        <v>1</v>
      </c>
      <c r="I823">
        <f>Clean_data!I826</f>
        <v>1.41</v>
      </c>
      <c r="J823">
        <f>Clean_data!J826</f>
        <v>7</v>
      </c>
      <c r="K823" t="b">
        <f>Clean_data!K826</f>
        <v>1</v>
      </c>
      <c r="L823">
        <f>Clean_data!L826</f>
        <v>14</v>
      </c>
      <c r="M823" t="str">
        <f>Clean_data!M826</f>
        <v>Tuesday</v>
      </c>
      <c r="N823" s="6">
        <f>Clean_data!N826</f>
        <v>7.1499999999999986</v>
      </c>
      <c r="O823" s="5">
        <f>Parameters!$B$3+Parameters!$B$4*I823+Parameters!$B$5*N823</f>
        <v>6.8834999999999988</v>
      </c>
      <c r="P823">
        <f t="shared" si="12"/>
        <v>1.971707706835225E-3</v>
      </c>
    </row>
    <row r="824" spans="1:16" x14ac:dyDescent="0.3">
      <c r="A824" s="22">
        <f>Clean_data!A827</f>
        <v>44404</v>
      </c>
      <c r="B824" s="23">
        <f>Clean_data!B827</f>
        <v>0.61388888888888882</v>
      </c>
      <c r="C824" s="22">
        <f>Clean_data!C827</f>
        <v>44404</v>
      </c>
      <c r="D824" s="23">
        <f>Clean_data!D827</f>
        <v>0.6227314814814815</v>
      </c>
      <c r="E824">
        <f>Clean_data!E827</f>
        <v>1</v>
      </c>
      <c r="F824">
        <f>Clean_data!F827</f>
        <v>17</v>
      </c>
      <c r="G824">
        <f>Clean_data!G827</f>
        <v>97</v>
      </c>
      <c r="H824">
        <f>Clean_data!H827</f>
        <v>1</v>
      </c>
      <c r="I824">
        <f>Clean_data!I827</f>
        <v>1.67</v>
      </c>
      <c r="J824">
        <f>Clean_data!J827</f>
        <v>10</v>
      </c>
      <c r="K824" t="b">
        <f>Clean_data!K827</f>
        <v>0</v>
      </c>
      <c r="L824">
        <f>Clean_data!L827</f>
        <v>14</v>
      </c>
      <c r="M824" t="str">
        <f>Clean_data!M827</f>
        <v>Tuesday</v>
      </c>
      <c r="N824" s="6">
        <f>Clean_data!N827</f>
        <v>12.733333333333459</v>
      </c>
      <c r="O824" s="5">
        <f>Parameters!$B$3+Parameters!$B$4*I824+Parameters!$B$5*N824</f>
        <v>9.417333333333378</v>
      </c>
      <c r="P824">
        <f t="shared" si="12"/>
        <v>3.6050592288445857E-2</v>
      </c>
    </row>
    <row r="825" spans="1:16" x14ac:dyDescent="0.3">
      <c r="A825" s="22">
        <f>Clean_data!A828</f>
        <v>44404</v>
      </c>
      <c r="B825" s="23">
        <f>Clean_data!B828</f>
        <v>0.60946759259259264</v>
      </c>
      <c r="C825" s="22">
        <f>Clean_data!C828</f>
        <v>44404</v>
      </c>
      <c r="D825" s="23">
        <f>Clean_data!D828</f>
        <v>0.6260648148148148</v>
      </c>
      <c r="E825">
        <f>Clean_data!E828</f>
        <v>1</v>
      </c>
      <c r="F825">
        <f>Clean_data!F828</f>
        <v>41</v>
      </c>
      <c r="G825">
        <f>Clean_data!G828</f>
        <v>168</v>
      </c>
      <c r="H825">
        <f>Clean_data!H828</f>
        <v>1</v>
      </c>
      <c r="I825">
        <f>Clean_data!I828</f>
        <v>3.54</v>
      </c>
      <c r="J825">
        <f>Clean_data!J828</f>
        <v>17.5</v>
      </c>
      <c r="K825" t="b">
        <f>Clean_data!K828</f>
        <v>1</v>
      </c>
      <c r="L825">
        <f>Clean_data!L828</f>
        <v>14</v>
      </c>
      <c r="M825" t="str">
        <f>Clean_data!M828</f>
        <v>Tuesday</v>
      </c>
      <c r="N825" s="6">
        <f>Clean_data!N828</f>
        <v>23.899999999999899</v>
      </c>
      <c r="O825" s="5">
        <f>Parameters!$B$3+Parameters!$B$4*I825+Parameters!$B$5*N825</f>
        <v>16.914999999999964</v>
      </c>
      <c r="P825">
        <f t="shared" si="12"/>
        <v>2.0232042565772587E-2</v>
      </c>
    </row>
    <row r="826" spans="1:16" x14ac:dyDescent="0.3">
      <c r="A826" s="22">
        <f>Clean_data!A829</f>
        <v>44404</v>
      </c>
      <c r="B826" s="23">
        <f>Clean_data!B829</f>
        <v>0.59524305555555557</v>
      </c>
      <c r="C826" s="22">
        <f>Clean_data!C829</f>
        <v>44404</v>
      </c>
      <c r="D826" s="23">
        <f>Clean_data!D829</f>
        <v>0.59805555555555556</v>
      </c>
      <c r="E826">
        <f>Clean_data!E829</f>
        <v>1</v>
      </c>
      <c r="F826">
        <f>Clean_data!F829</f>
        <v>7</v>
      </c>
      <c r="G826">
        <f>Clean_data!G829</f>
        <v>146</v>
      </c>
      <c r="H826">
        <f>Clean_data!H829</f>
        <v>1</v>
      </c>
      <c r="I826">
        <f>Clean_data!I829</f>
        <v>0.66</v>
      </c>
      <c r="J826">
        <f>Clean_data!J829</f>
        <v>5</v>
      </c>
      <c r="K826" t="b">
        <f>Clean_data!K829</f>
        <v>0</v>
      </c>
      <c r="L826">
        <f>Clean_data!L829</f>
        <v>14</v>
      </c>
      <c r="M826" t="str">
        <f>Clean_data!M829</f>
        <v>Tuesday</v>
      </c>
      <c r="N826" s="6">
        <f>Clean_data!N829</f>
        <v>4.0499999999999936</v>
      </c>
      <c r="O826" s="5">
        <f>Parameters!$B$3+Parameters!$B$4*I826+Parameters!$B$5*N826</f>
        <v>4.3864999999999981</v>
      </c>
      <c r="P826">
        <f t="shared" si="12"/>
        <v>8.5804684828451508E-2</v>
      </c>
    </row>
    <row r="827" spans="1:16" x14ac:dyDescent="0.3">
      <c r="A827" s="22">
        <f>Clean_data!A830</f>
        <v>44404</v>
      </c>
      <c r="B827" s="23">
        <f>Clean_data!B830</f>
        <v>0.61265046296296299</v>
      </c>
      <c r="C827" s="22">
        <f>Clean_data!C830</f>
        <v>44404</v>
      </c>
      <c r="D827" s="23">
        <f>Clean_data!D830</f>
        <v>0.61840277777777775</v>
      </c>
      <c r="E827">
        <f>Clean_data!E830</f>
        <v>1</v>
      </c>
      <c r="F827">
        <f>Clean_data!F830</f>
        <v>191</v>
      </c>
      <c r="G827">
        <f>Clean_data!G830</f>
        <v>122</v>
      </c>
      <c r="H827">
        <f>Clean_data!H830</f>
        <v>1</v>
      </c>
      <c r="I827">
        <f>Clean_data!I830</f>
        <v>1.49</v>
      </c>
      <c r="J827">
        <f>Clean_data!J830</f>
        <v>8</v>
      </c>
      <c r="K827" t="b">
        <f>Clean_data!K830</f>
        <v>0</v>
      </c>
      <c r="L827">
        <f>Clean_data!L830</f>
        <v>14</v>
      </c>
      <c r="M827" t="str">
        <f>Clean_data!M830</f>
        <v>Tuesday</v>
      </c>
      <c r="N827" s="6">
        <f>Clean_data!N830</f>
        <v>8.2833333333332426</v>
      </c>
      <c r="O827" s="5">
        <f>Parameters!$B$3+Parameters!$B$4*I827+Parameters!$B$5*N827</f>
        <v>7.4468333333332994</v>
      </c>
      <c r="P827">
        <f t="shared" si="12"/>
        <v>4.1090400095496971E-2</v>
      </c>
    </row>
    <row r="828" spans="1:16" x14ac:dyDescent="0.3">
      <c r="A828" s="22">
        <f>Clean_data!A831</f>
        <v>44404</v>
      </c>
      <c r="B828" s="23">
        <f>Clean_data!B831</f>
        <v>0.64436342592592599</v>
      </c>
      <c r="C828" s="22">
        <f>Clean_data!C831</f>
        <v>44404</v>
      </c>
      <c r="D828" s="23">
        <f>Clean_data!D831</f>
        <v>0.65119212962962958</v>
      </c>
      <c r="E828">
        <f>Clean_data!E831</f>
        <v>1</v>
      </c>
      <c r="F828">
        <f>Clean_data!F831</f>
        <v>41</v>
      </c>
      <c r="G828">
        <f>Clean_data!G831</f>
        <v>41</v>
      </c>
      <c r="H828">
        <f>Clean_data!H831</f>
        <v>1</v>
      </c>
      <c r="I828">
        <f>Clean_data!I831</f>
        <v>0.91</v>
      </c>
      <c r="J828">
        <f>Clean_data!J831</f>
        <v>7.5</v>
      </c>
      <c r="K828" t="b">
        <f>Clean_data!K831</f>
        <v>1</v>
      </c>
      <c r="L828">
        <f>Clean_data!L831</f>
        <v>15</v>
      </c>
      <c r="M828" t="str">
        <f>Clean_data!M831</f>
        <v>Tuesday</v>
      </c>
      <c r="N828" s="6">
        <f>Clean_data!N831</f>
        <v>9.8333333333331652</v>
      </c>
      <c r="O828" s="5">
        <f>Parameters!$B$3+Parameters!$B$4*I828+Parameters!$B$5*N828</f>
        <v>6.9763333333332707</v>
      </c>
      <c r="P828">
        <f t="shared" si="12"/>
        <v>3.9308152961610096E-2</v>
      </c>
    </row>
    <row r="829" spans="1:16" x14ac:dyDescent="0.3">
      <c r="A829" s="22">
        <f>Clean_data!A832</f>
        <v>44404</v>
      </c>
      <c r="B829" s="23">
        <f>Clean_data!B832</f>
        <v>0.64710648148148142</v>
      </c>
      <c r="C829" s="22">
        <f>Clean_data!C832</f>
        <v>44404</v>
      </c>
      <c r="D829" s="23">
        <f>Clean_data!D832</f>
        <v>0.65682870370370372</v>
      </c>
      <c r="E829">
        <f>Clean_data!E832</f>
        <v>1</v>
      </c>
      <c r="F829">
        <f>Clean_data!F832</f>
        <v>33</v>
      </c>
      <c r="G829">
        <f>Clean_data!G832</f>
        <v>49</v>
      </c>
      <c r="H829">
        <f>Clean_data!H832</f>
        <v>5</v>
      </c>
      <c r="I829">
        <f>Clean_data!I832</f>
        <v>1.89</v>
      </c>
      <c r="J829">
        <f>Clean_data!J832</f>
        <v>10</v>
      </c>
      <c r="K829" t="b">
        <f>Clean_data!K832</f>
        <v>0</v>
      </c>
      <c r="L829">
        <f>Clean_data!L832</f>
        <v>15</v>
      </c>
      <c r="M829" t="str">
        <f>Clean_data!M832</f>
        <v>Tuesday</v>
      </c>
      <c r="N829" s="6">
        <f>Clean_data!N832</f>
        <v>14.00000000000011</v>
      </c>
      <c r="O829" s="5">
        <f>Parameters!$B$3+Parameters!$B$4*I829+Parameters!$B$5*N829</f>
        <v>10.282000000000039</v>
      </c>
      <c r="P829">
        <f t="shared" si="12"/>
        <v>7.7342929391190198E-3</v>
      </c>
    </row>
    <row r="830" spans="1:16" x14ac:dyDescent="0.3">
      <c r="A830" s="22">
        <f>Clean_data!A833</f>
        <v>44404</v>
      </c>
      <c r="B830" s="23">
        <f>Clean_data!B833</f>
        <v>0.62818287037037035</v>
      </c>
      <c r="C830" s="22">
        <f>Clean_data!C833</f>
        <v>44404</v>
      </c>
      <c r="D830" s="23">
        <f>Clean_data!D833</f>
        <v>0.640162037037037</v>
      </c>
      <c r="E830">
        <f>Clean_data!E833</f>
        <v>1</v>
      </c>
      <c r="F830">
        <f>Clean_data!F833</f>
        <v>247</v>
      </c>
      <c r="G830">
        <f>Clean_data!G833</f>
        <v>248</v>
      </c>
      <c r="H830">
        <f>Clean_data!H833</f>
        <v>1</v>
      </c>
      <c r="I830">
        <f>Clean_data!I833</f>
        <v>3.18</v>
      </c>
      <c r="J830">
        <f>Clean_data!J833</f>
        <v>14</v>
      </c>
      <c r="K830" t="b">
        <f>Clean_data!K833</f>
        <v>0</v>
      </c>
      <c r="L830">
        <f>Clean_data!L833</f>
        <v>15</v>
      </c>
      <c r="M830" t="str">
        <f>Clean_data!M833</f>
        <v>Tuesday</v>
      </c>
      <c r="N830" s="6">
        <f>Clean_data!N833</f>
        <v>17.249999999999979</v>
      </c>
      <c r="O830" s="5">
        <f>Parameters!$B$3+Parameters!$B$4*I830+Parameters!$B$5*N830</f>
        <v>13.806499999999993</v>
      </c>
      <c r="P830">
        <f t="shared" si="12"/>
        <v>2.7119291637998661E-3</v>
      </c>
    </row>
    <row r="831" spans="1:16" x14ac:dyDescent="0.3">
      <c r="A831" s="22">
        <f>Clean_data!A834</f>
        <v>44404</v>
      </c>
      <c r="B831" s="23">
        <f>Clean_data!B834</f>
        <v>0.69888888888888889</v>
      </c>
      <c r="C831" s="22">
        <f>Clean_data!C834</f>
        <v>44404</v>
      </c>
      <c r="D831" s="23">
        <f>Clean_data!D834</f>
        <v>0.7101736111111111</v>
      </c>
      <c r="E831">
        <f>Clean_data!E834</f>
        <v>1</v>
      </c>
      <c r="F831">
        <f>Clean_data!F834</f>
        <v>42</v>
      </c>
      <c r="G831">
        <f>Clean_data!G834</f>
        <v>42</v>
      </c>
      <c r="H831">
        <f>Clean_data!H834</f>
        <v>1</v>
      </c>
      <c r="I831">
        <f>Clean_data!I834</f>
        <v>1.72</v>
      </c>
      <c r="J831">
        <f>Clean_data!J834</f>
        <v>8.5</v>
      </c>
      <c r="K831" t="b">
        <f>Clean_data!K834</f>
        <v>1</v>
      </c>
      <c r="L831">
        <f>Clean_data!L834</f>
        <v>16</v>
      </c>
      <c r="M831" t="str">
        <f>Clean_data!M834</f>
        <v>Tuesday</v>
      </c>
      <c r="N831" s="6">
        <f>Clean_data!N834</f>
        <v>16.249999999999982</v>
      </c>
      <c r="O831" s="5">
        <f>Parameters!$B$3+Parameters!$B$4*I831+Parameters!$B$5*N831</f>
        <v>10.808499999999993</v>
      </c>
      <c r="P831">
        <f t="shared" si="12"/>
        <v>0.49305382337974485</v>
      </c>
    </row>
    <row r="832" spans="1:16" x14ac:dyDescent="0.3">
      <c r="A832" s="22">
        <f>Clean_data!A835</f>
        <v>44404</v>
      </c>
      <c r="B832" s="23">
        <f>Clean_data!B835</f>
        <v>0.68674768518518514</v>
      </c>
      <c r="C832" s="22">
        <f>Clean_data!C835</f>
        <v>44404</v>
      </c>
      <c r="D832" s="23">
        <f>Clean_data!D835</f>
        <v>0.70204861111111105</v>
      </c>
      <c r="E832">
        <f>Clean_data!E835</f>
        <v>1</v>
      </c>
      <c r="F832">
        <f>Clean_data!F835</f>
        <v>167</v>
      </c>
      <c r="G832">
        <f>Clean_data!G835</f>
        <v>182</v>
      </c>
      <c r="H832">
        <f>Clean_data!H835</f>
        <v>2</v>
      </c>
      <c r="I832">
        <f>Clean_data!I835</f>
        <v>3.14</v>
      </c>
      <c r="J832">
        <f>Clean_data!J835</f>
        <v>15.5</v>
      </c>
      <c r="K832" t="b">
        <f>Clean_data!K835</f>
        <v>0</v>
      </c>
      <c r="L832">
        <f>Clean_data!L835</f>
        <v>16</v>
      </c>
      <c r="M832" t="str">
        <f>Clean_data!M835</f>
        <v>Tuesday</v>
      </c>
      <c r="N832" s="6">
        <f>Clean_data!N835</f>
        <v>22.033333333333314</v>
      </c>
      <c r="O832" s="5">
        <f>Parameters!$B$3+Parameters!$B$4*I832+Parameters!$B$5*N832</f>
        <v>15.504333333333326</v>
      </c>
      <c r="P832">
        <f t="shared" si="12"/>
        <v>1.211130938299997E-6</v>
      </c>
    </row>
    <row r="833" spans="1:16" x14ac:dyDescent="0.3">
      <c r="A833" s="22">
        <f>Clean_data!A836</f>
        <v>44404</v>
      </c>
      <c r="B833" s="23">
        <f>Clean_data!B836</f>
        <v>0.67937499999999995</v>
      </c>
      <c r="C833" s="22">
        <f>Clean_data!C836</f>
        <v>44404</v>
      </c>
      <c r="D833" s="23">
        <f>Clean_data!D836</f>
        <v>0.68082175925925925</v>
      </c>
      <c r="E833">
        <f>Clean_data!E836</f>
        <v>1</v>
      </c>
      <c r="F833">
        <f>Clean_data!F836</f>
        <v>74</v>
      </c>
      <c r="G833">
        <f>Clean_data!G836</f>
        <v>74</v>
      </c>
      <c r="H833">
        <f>Clean_data!H836</f>
        <v>1</v>
      </c>
      <c r="I833">
        <f>Clean_data!I836</f>
        <v>0.3</v>
      </c>
      <c r="J833">
        <f>Clean_data!J836</f>
        <v>3.5</v>
      </c>
      <c r="K833" t="b">
        <f>Clean_data!K836</f>
        <v>1</v>
      </c>
      <c r="L833">
        <f>Clean_data!L836</f>
        <v>16</v>
      </c>
      <c r="M833" t="str">
        <f>Clean_data!M836</f>
        <v>Tuesday</v>
      </c>
      <c r="N833" s="6">
        <f>Clean_data!N836</f>
        <v>2.0833333333333925</v>
      </c>
      <c r="O833" s="5">
        <f>Parameters!$B$3+Parameters!$B$4*I833+Parameters!$B$5*N833</f>
        <v>3.0108333333333555</v>
      </c>
      <c r="P833">
        <f t="shared" ref="P833:P896" si="13">(J833-O833)^2/O833</f>
        <v>7.9474351877471705E-2</v>
      </c>
    </row>
    <row r="834" spans="1:16" x14ac:dyDescent="0.3">
      <c r="A834" s="22">
        <f>Clean_data!A837</f>
        <v>44404</v>
      </c>
      <c r="B834" s="23">
        <f>Clean_data!B837</f>
        <v>0.73302083333333334</v>
      </c>
      <c r="C834" s="22">
        <f>Clean_data!C837</f>
        <v>44404</v>
      </c>
      <c r="D834" s="23">
        <f>Clean_data!D837</f>
        <v>0.74244212962962963</v>
      </c>
      <c r="E834">
        <f>Clean_data!E837</f>
        <v>1</v>
      </c>
      <c r="F834">
        <f>Clean_data!F837</f>
        <v>42</v>
      </c>
      <c r="G834">
        <f>Clean_data!G837</f>
        <v>244</v>
      </c>
      <c r="H834">
        <f>Clean_data!H837</f>
        <v>6</v>
      </c>
      <c r="I834">
        <f>Clean_data!I837</f>
        <v>1.99</v>
      </c>
      <c r="J834">
        <f>Clean_data!J837</f>
        <v>10.5</v>
      </c>
      <c r="K834" t="b">
        <f>Clean_data!K837</f>
        <v>1</v>
      </c>
      <c r="L834">
        <f>Clean_data!L837</f>
        <v>17</v>
      </c>
      <c r="M834" t="str">
        <f>Clean_data!M837</f>
        <v>Tuesday</v>
      </c>
      <c r="N834" s="6">
        <f>Clean_data!N837</f>
        <v>13.566666666666656</v>
      </c>
      <c r="O834" s="5">
        <f>Parameters!$B$3+Parameters!$B$4*I834+Parameters!$B$5*N834</f>
        <v>10.301666666666662</v>
      </c>
      <c r="P834">
        <f t="shared" si="13"/>
        <v>3.8184220460552847E-3</v>
      </c>
    </row>
    <row r="835" spans="1:16" x14ac:dyDescent="0.3">
      <c r="A835" s="22">
        <f>Clean_data!A838</f>
        <v>44404</v>
      </c>
      <c r="B835" s="23">
        <f>Clean_data!B838</f>
        <v>0.75630787037037039</v>
      </c>
      <c r="C835" s="22">
        <f>Clean_data!C838</f>
        <v>44404</v>
      </c>
      <c r="D835" s="23">
        <f>Clean_data!D838</f>
        <v>0.78716435185185185</v>
      </c>
      <c r="E835">
        <f>Clean_data!E838</f>
        <v>1</v>
      </c>
      <c r="F835">
        <f>Clean_data!F838</f>
        <v>75</v>
      </c>
      <c r="G835">
        <f>Clean_data!G838</f>
        <v>169</v>
      </c>
      <c r="H835">
        <f>Clean_data!H838</f>
        <v>1</v>
      </c>
      <c r="I835">
        <f>Clean_data!I838</f>
        <v>6.05</v>
      </c>
      <c r="J835">
        <f>Clean_data!J838</f>
        <v>29.5</v>
      </c>
      <c r="K835" t="b">
        <f>Clean_data!K838</f>
        <v>1</v>
      </c>
      <c r="L835">
        <f>Clean_data!L838</f>
        <v>18</v>
      </c>
      <c r="M835" t="str">
        <f>Clean_data!M838</f>
        <v>Tuesday</v>
      </c>
      <c r="N835" s="6">
        <f>Clean_data!N838</f>
        <v>44.433333333333294</v>
      </c>
      <c r="O835" s="5">
        <f>Parameters!$B$3+Parameters!$B$4*I835+Parameters!$B$5*N835</f>
        <v>29.030333333333317</v>
      </c>
      <c r="P835">
        <f t="shared" si="13"/>
        <v>7.5984927642739133E-3</v>
      </c>
    </row>
    <row r="836" spans="1:16" x14ac:dyDescent="0.3">
      <c r="A836" s="22">
        <f>Clean_data!A839</f>
        <v>44404</v>
      </c>
      <c r="B836" s="23">
        <f>Clean_data!B839</f>
        <v>0.81412037037037033</v>
      </c>
      <c r="C836" s="22">
        <f>Clean_data!C839</f>
        <v>44404</v>
      </c>
      <c r="D836" s="23">
        <f>Clean_data!D839</f>
        <v>0.82333333333333336</v>
      </c>
      <c r="E836">
        <f>Clean_data!E839</f>
        <v>1</v>
      </c>
      <c r="F836">
        <f>Clean_data!F839</f>
        <v>95</v>
      </c>
      <c r="G836">
        <f>Clean_data!G839</f>
        <v>160</v>
      </c>
      <c r="H836">
        <f>Clean_data!H839</f>
        <v>1</v>
      </c>
      <c r="I836">
        <f>Clean_data!I839</f>
        <v>2.5</v>
      </c>
      <c r="J836">
        <f>Clean_data!J839</f>
        <v>11</v>
      </c>
      <c r="K836" t="b">
        <f>Clean_data!K839</f>
        <v>0</v>
      </c>
      <c r="L836">
        <f>Clean_data!L839</f>
        <v>19</v>
      </c>
      <c r="M836" t="str">
        <f>Clean_data!M839</f>
        <v>Tuesday</v>
      </c>
      <c r="N836" s="6">
        <f>Clean_data!N839</f>
        <v>13.266666666666769</v>
      </c>
      <c r="O836" s="5">
        <f>Parameters!$B$3+Parameters!$B$4*I836+Parameters!$B$5*N836</f>
        <v>11.108666666666704</v>
      </c>
      <c r="P836">
        <f t="shared" si="13"/>
        <v>1.0629938586496207E-3</v>
      </c>
    </row>
    <row r="837" spans="1:16" x14ac:dyDescent="0.3">
      <c r="A837" s="22">
        <f>Clean_data!A840</f>
        <v>44404</v>
      </c>
      <c r="B837" s="23">
        <f>Clean_data!B840</f>
        <v>0.84024305555555545</v>
      </c>
      <c r="C837" s="22">
        <f>Clean_data!C840</f>
        <v>44404</v>
      </c>
      <c r="D837" s="23">
        <f>Clean_data!D840</f>
        <v>0.88739583333333327</v>
      </c>
      <c r="E837">
        <f>Clean_data!E840</f>
        <v>1</v>
      </c>
      <c r="F837">
        <f>Clean_data!F840</f>
        <v>72</v>
      </c>
      <c r="G837">
        <f>Clean_data!G840</f>
        <v>252</v>
      </c>
      <c r="H837">
        <f>Clean_data!H840</f>
        <v>1</v>
      </c>
      <c r="I837">
        <f>Clean_data!I840</f>
        <v>24.56</v>
      </c>
      <c r="J837">
        <f>Clean_data!J840</f>
        <v>77.5</v>
      </c>
      <c r="K837" t="b">
        <f>Clean_data!K840</f>
        <v>0</v>
      </c>
      <c r="L837">
        <f>Clean_data!L840</f>
        <v>20</v>
      </c>
      <c r="M837" t="str">
        <f>Clean_data!M840</f>
        <v>Tuesday</v>
      </c>
      <c r="N837" s="6">
        <f>Clean_data!N840</f>
        <v>67.900000000000063</v>
      </c>
      <c r="O837" s="5">
        <f>Parameters!$B$3+Parameters!$B$4*I837+Parameters!$B$5*N837</f>
        <v>71.03100000000002</v>
      </c>
      <c r="P837">
        <f t="shared" si="13"/>
        <v>0.58915066661034943</v>
      </c>
    </row>
    <row r="838" spans="1:16" x14ac:dyDescent="0.3">
      <c r="A838" s="22">
        <f>Clean_data!A841</f>
        <v>44404</v>
      </c>
      <c r="B838" s="23">
        <f>Clean_data!B841</f>
        <v>0.8896412037037037</v>
      </c>
      <c r="C838" s="22">
        <f>Clean_data!C841</f>
        <v>44404</v>
      </c>
      <c r="D838" s="23">
        <f>Clean_data!D841</f>
        <v>0.8971527777777778</v>
      </c>
      <c r="E838">
        <f>Clean_data!E841</f>
        <v>1</v>
      </c>
      <c r="F838">
        <f>Clean_data!F841</f>
        <v>244</v>
      </c>
      <c r="G838">
        <f>Clean_data!G841</f>
        <v>243</v>
      </c>
      <c r="H838">
        <f>Clean_data!H841</f>
        <v>1</v>
      </c>
      <c r="I838">
        <f>Clean_data!I841</f>
        <v>1.65</v>
      </c>
      <c r="J838">
        <f>Clean_data!J841</f>
        <v>9</v>
      </c>
      <c r="K838" t="b">
        <f>Clean_data!K841</f>
        <v>1</v>
      </c>
      <c r="L838">
        <f>Clean_data!L841</f>
        <v>21</v>
      </c>
      <c r="M838" t="str">
        <f>Clean_data!M841</f>
        <v>Tuesday</v>
      </c>
      <c r="N838" s="6">
        <f>Clean_data!N841</f>
        <v>10.816666666666706</v>
      </c>
      <c r="O838" s="5">
        <f>Parameters!$B$3+Parameters!$B$4*I838+Parameters!$B$5*N838</f>
        <v>8.6721666666666799</v>
      </c>
      <c r="P838">
        <f t="shared" si="13"/>
        <v>1.2393061454588695E-2</v>
      </c>
    </row>
    <row r="839" spans="1:16" x14ac:dyDescent="0.3">
      <c r="A839" s="22">
        <f>Clean_data!A842</f>
        <v>44404</v>
      </c>
      <c r="B839" s="23">
        <f>Clean_data!B842</f>
        <v>0.8849189814814814</v>
      </c>
      <c r="C839" s="22">
        <f>Clean_data!C842</f>
        <v>44404</v>
      </c>
      <c r="D839" s="23">
        <f>Clean_data!D842</f>
        <v>0.90156249999999993</v>
      </c>
      <c r="E839">
        <f>Clean_data!E842</f>
        <v>1</v>
      </c>
      <c r="F839">
        <f>Clean_data!F842</f>
        <v>65</v>
      </c>
      <c r="G839">
        <f>Clean_data!G842</f>
        <v>72</v>
      </c>
      <c r="H839">
        <f>Clean_data!H842</f>
        <v>1</v>
      </c>
      <c r="I839">
        <f>Clean_data!I842</f>
        <v>4.3</v>
      </c>
      <c r="J839">
        <f>Clean_data!J842</f>
        <v>18.5</v>
      </c>
      <c r="K839" t="b">
        <f>Clean_data!K842</f>
        <v>0</v>
      </c>
      <c r="L839">
        <f>Clean_data!L842</f>
        <v>21</v>
      </c>
      <c r="M839" t="str">
        <f>Clean_data!M842</f>
        <v>Tuesday</v>
      </c>
      <c r="N839" s="6">
        <f>Clean_data!N842</f>
        <v>23.966666666666683</v>
      </c>
      <c r="O839" s="5">
        <f>Parameters!$B$3+Parameters!$B$4*I839+Parameters!$B$5*N839</f>
        <v>18.30766666666667</v>
      </c>
      <c r="P839">
        <f t="shared" si="13"/>
        <v>2.0205803276101067E-3</v>
      </c>
    </row>
    <row r="840" spans="1:16" x14ac:dyDescent="0.3">
      <c r="A840" s="22">
        <f>Clean_data!A843</f>
        <v>44404</v>
      </c>
      <c r="B840" s="23">
        <f>Clean_data!B843</f>
        <v>0.99575231481481474</v>
      </c>
      <c r="C840" s="22">
        <f>Clean_data!C843</f>
        <v>44405</v>
      </c>
      <c r="D840" s="23">
        <f>Clean_data!D843</f>
        <v>4.1319444444444442E-3</v>
      </c>
      <c r="E840">
        <f>Clean_data!E843</f>
        <v>1</v>
      </c>
      <c r="F840">
        <f>Clean_data!F843</f>
        <v>83</v>
      </c>
      <c r="G840">
        <f>Clean_data!G843</f>
        <v>196</v>
      </c>
      <c r="H840">
        <f>Clean_data!H843</f>
        <v>1</v>
      </c>
      <c r="I840">
        <f>Clean_data!I843</f>
        <v>1.73</v>
      </c>
      <c r="J840">
        <f>Clean_data!J843</f>
        <v>9.5</v>
      </c>
      <c r="K840" t="b">
        <f>Clean_data!K843</f>
        <v>0</v>
      </c>
      <c r="L840">
        <f>Clean_data!L843</f>
        <v>23</v>
      </c>
      <c r="M840" t="str">
        <f>Clean_data!M843</f>
        <v>Tuesday</v>
      </c>
      <c r="N840" s="6">
        <f>Clean_data!N843</f>
        <v>12.066666666666901</v>
      </c>
      <c r="O840" s="5">
        <f>Parameters!$B$3+Parameters!$B$4*I840+Parameters!$B$5*N840</f>
        <v>9.2786666666667532</v>
      </c>
      <c r="P840">
        <f t="shared" si="13"/>
        <v>5.2796857786038586E-3</v>
      </c>
    </row>
    <row r="841" spans="1:16" x14ac:dyDescent="0.3">
      <c r="A841" s="22">
        <f>Clean_data!A844</f>
        <v>44404</v>
      </c>
      <c r="B841" s="23">
        <f>Clean_data!B844</f>
        <v>0.98865740740740737</v>
      </c>
      <c r="C841" s="22">
        <f>Clean_data!C844</f>
        <v>44404</v>
      </c>
      <c r="D841" s="23">
        <f>Clean_data!D844</f>
        <v>0.99645833333333333</v>
      </c>
      <c r="E841">
        <f>Clean_data!E844</f>
        <v>1</v>
      </c>
      <c r="F841">
        <f>Clean_data!F844</f>
        <v>41</v>
      </c>
      <c r="G841">
        <f>Clean_data!G844</f>
        <v>75</v>
      </c>
      <c r="H841">
        <f>Clean_data!H844</f>
        <v>1</v>
      </c>
      <c r="I841">
        <f>Clean_data!I844</f>
        <v>2.06</v>
      </c>
      <c r="J841">
        <f>Clean_data!J844</f>
        <v>9.5</v>
      </c>
      <c r="K841" t="b">
        <f>Clean_data!K844</f>
        <v>1</v>
      </c>
      <c r="L841">
        <f>Clean_data!L844</f>
        <v>23</v>
      </c>
      <c r="M841" t="str">
        <f>Clean_data!M844</f>
        <v>Tuesday</v>
      </c>
      <c r="N841" s="6">
        <f>Clean_data!N844</f>
        <v>11.233333333333384</v>
      </c>
      <c r="O841" s="5">
        <f>Parameters!$B$3+Parameters!$B$4*I841+Parameters!$B$5*N841</f>
        <v>9.5643333333333516</v>
      </c>
      <c r="P841">
        <f t="shared" si="13"/>
        <v>4.3273039881993328E-4</v>
      </c>
    </row>
    <row r="842" spans="1:16" x14ac:dyDescent="0.3">
      <c r="A842" s="22">
        <f>Clean_data!A845</f>
        <v>44405</v>
      </c>
      <c r="B842" s="23">
        <f>Clean_data!B845</f>
        <v>0.12858796296296296</v>
      </c>
      <c r="C842" s="22">
        <f>Clean_data!C845</f>
        <v>44405</v>
      </c>
      <c r="D842" s="23">
        <f>Clean_data!D845</f>
        <v>0.13247685185185185</v>
      </c>
      <c r="E842">
        <f>Clean_data!E845</f>
        <v>1</v>
      </c>
      <c r="F842">
        <f>Clean_data!F845</f>
        <v>129</v>
      </c>
      <c r="G842">
        <f>Clean_data!G845</f>
        <v>129</v>
      </c>
      <c r="H842">
        <f>Clean_data!H845</f>
        <v>1</v>
      </c>
      <c r="I842">
        <f>Clean_data!I845</f>
        <v>0.94</v>
      </c>
      <c r="J842">
        <f>Clean_data!J845</f>
        <v>6</v>
      </c>
      <c r="K842" t="b">
        <f>Clean_data!K845</f>
        <v>0</v>
      </c>
      <c r="L842">
        <f>Clean_data!L845</f>
        <v>3</v>
      </c>
      <c r="M842" t="str">
        <f>Clean_data!M845</f>
        <v>Wednesday</v>
      </c>
      <c r="N842" s="6">
        <f>Clean_data!N845</f>
        <v>5.5999999999999961</v>
      </c>
      <c r="O842" s="5">
        <f>Parameters!$B$3+Parameters!$B$4*I842+Parameters!$B$5*N842</f>
        <v>5.4639999999999986</v>
      </c>
      <c r="P842">
        <f t="shared" si="13"/>
        <v>5.2579795021962208E-2</v>
      </c>
    </row>
    <row r="843" spans="1:16" x14ac:dyDescent="0.3">
      <c r="A843" s="22">
        <f>Clean_data!A846</f>
        <v>44405</v>
      </c>
      <c r="B843" s="23">
        <f>Clean_data!B846</f>
        <v>0.28379629629629627</v>
      </c>
      <c r="C843" s="22">
        <f>Clean_data!C846</f>
        <v>44405</v>
      </c>
      <c r="D843" s="23">
        <f>Clean_data!D846</f>
        <v>0.28802083333333334</v>
      </c>
      <c r="E843">
        <f>Clean_data!E846</f>
        <v>1</v>
      </c>
      <c r="F843">
        <f>Clean_data!F846</f>
        <v>74</v>
      </c>
      <c r="G843">
        <f>Clean_data!G846</f>
        <v>75</v>
      </c>
      <c r="H843">
        <f>Clean_data!H846</f>
        <v>1</v>
      </c>
      <c r="I843">
        <f>Clean_data!I846</f>
        <v>1.1599999999999999</v>
      </c>
      <c r="J843">
        <f>Clean_data!J846</f>
        <v>6</v>
      </c>
      <c r="K843" t="b">
        <f>Clean_data!K846</f>
        <v>1</v>
      </c>
      <c r="L843">
        <f>Clean_data!L846</f>
        <v>6</v>
      </c>
      <c r="M843" t="str">
        <f>Clean_data!M846</f>
        <v>Wednesday</v>
      </c>
      <c r="N843" s="6">
        <f>Clean_data!N846</f>
        <v>6.0833333333333783</v>
      </c>
      <c r="O843" s="5">
        <f>Parameters!$B$3+Parameters!$B$4*I843+Parameters!$B$5*N843</f>
        <v>6.0388333333333506</v>
      </c>
      <c r="P843">
        <f t="shared" si="13"/>
        <v>2.4972170857159729E-4</v>
      </c>
    </row>
    <row r="844" spans="1:16" x14ac:dyDescent="0.3">
      <c r="A844" s="22">
        <f>Clean_data!A847</f>
        <v>44405</v>
      </c>
      <c r="B844" s="23">
        <f>Clean_data!B847</f>
        <v>0.31047453703703703</v>
      </c>
      <c r="C844" s="22">
        <f>Clean_data!C847</f>
        <v>44405</v>
      </c>
      <c r="D844" s="23">
        <f>Clean_data!D847</f>
        <v>0.32600694444444445</v>
      </c>
      <c r="E844">
        <f>Clean_data!E847</f>
        <v>1</v>
      </c>
      <c r="F844">
        <f>Clean_data!F847</f>
        <v>42</v>
      </c>
      <c r="G844">
        <f>Clean_data!G847</f>
        <v>254</v>
      </c>
      <c r="H844">
        <f>Clean_data!H847</f>
        <v>1</v>
      </c>
      <c r="I844">
        <f>Clean_data!I847</f>
        <v>7.94</v>
      </c>
      <c r="J844">
        <f>Clean_data!J847</f>
        <v>26</v>
      </c>
      <c r="K844" t="b">
        <f>Clean_data!K847</f>
        <v>1</v>
      </c>
      <c r="L844">
        <f>Clean_data!L847</f>
        <v>7</v>
      </c>
      <c r="M844" t="str">
        <f>Clean_data!M847</f>
        <v>Wednesday</v>
      </c>
      <c r="N844" s="6">
        <f>Clean_data!N847</f>
        <v>22.366666666666674</v>
      </c>
      <c r="O844" s="5">
        <f>Parameters!$B$3+Parameters!$B$4*I844+Parameters!$B$5*N844</f>
        <v>24.26766666666667</v>
      </c>
      <c r="P844">
        <f t="shared" si="13"/>
        <v>0.12366161192991074</v>
      </c>
    </row>
    <row r="845" spans="1:16" x14ac:dyDescent="0.3">
      <c r="A845" s="22">
        <f>Clean_data!A848</f>
        <v>44405</v>
      </c>
      <c r="B845" s="23">
        <f>Clean_data!B848</f>
        <v>0.36341435185185184</v>
      </c>
      <c r="C845" s="22">
        <f>Clean_data!C848</f>
        <v>44405</v>
      </c>
      <c r="D845" s="23">
        <f>Clean_data!D848</f>
        <v>0.3666666666666667</v>
      </c>
      <c r="E845">
        <f>Clean_data!E848</f>
        <v>1</v>
      </c>
      <c r="F845">
        <f>Clean_data!F848</f>
        <v>42</v>
      </c>
      <c r="G845">
        <f>Clean_data!G848</f>
        <v>74</v>
      </c>
      <c r="H845">
        <f>Clean_data!H848</f>
        <v>1</v>
      </c>
      <c r="I845">
        <f>Clean_data!I848</f>
        <v>1.1000000000000001</v>
      </c>
      <c r="J845">
        <f>Clean_data!J848</f>
        <v>5.5</v>
      </c>
      <c r="K845" t="b">
        <f>Clean_data!K848</f>
        <v>1</v>
      </c>
      <c r="L845">
        <f>Clean_data!L848</f>
        <v>8</v>
      </c>
      <c r="M845" t="str">
        <f>Clean_data!M848</f>
        <v>Wednesday</v>
      </c>
      <c r="N845" s="6">
        <f>Clean_data!N848</f>
        <v>4.6833333333333993</v>
      </c>
      <c r="O845" s="5">
        <f>Parameters!$B$3+Parameters!$B$4*I845+Parameters!$B$5*N845</f>
        <v>5.4128333333333583</v>
      </c>
      <c r="P845">
        <f t="shared" si="13"/>
        <v>1.4037062126009297E-3</v>
      </c>
    </row>
    <row r="846" spans="1:16" x14ac:dyDescent="0.3">
      <c r="A846" s="22">
        <f>Clean_data!A849</f>
        <v>44405</v>
      </c>
      <c r="B846" s="23">
        <f>Clean_data!B849</f>
        <v>0.35680555555555554</v>
      </c>
      <c r="C846" s="22">
        <f>Clean_data!C849</f>
        <v>44405</v>
      </c>
      <c r="D846" s="23">
        <f>Clean_data!D849</f>
        <v>0.36236111111111113</v>
      </c>
      <c r="E846">
        <f>Clean_data!E849</f>
        <v>1</v>
      </c>
      <c r="F846">
        <f>Clean_data!F849</f>
        <v>244</v>
      </c>
      <c r="G846">
        <f>Clean_data!G849</f>
        <v>42</v>
      </c>
      <c r="H846">
        <f>Clean_data!H849</f>
        <v>1</v>
      </c>
      <c r="I846">
        <f>Clean_data!I849</f>
        <v>2.15</v>
      </c>
      <c r="J846">
        <f>Clean_data!J849</f>
        <v>9</v>
      </c>
      <c r="K846" t="b">
        <f>Clean_data!K849</f>
        <v>1</v>
      </c>
      <c r="L846">
        <f>Clean_data!L849</f>
        <v>8</v>
      </c>
      <c r="M846" t="str">
        <f>Clean_data!M849</f>
        <v>Wednesday</v>
      </c>
      <c r="N846" s="6">
        <f>Clean_data!N849</f>
        <v>8.0000000000000515</v>
      </c>
      <c r="O846" s="5">
        <f>Parameters!$B$3+Parameters!$B$4*I846+Parameters!$B$5*N846</f>
        <v>8.5300000000000189</v>
      </c>
      <c r="P846">
        <f t="shared" si="13"/>
        <v>2.5896834701052959E-2</v>
      </c>
    </row>
    <row r="847" spans="1:16" x14ac:dyDescent="0.3">
      <c r="A847" s="22">
        <f>Clean_data!A850</f>
        <v>44405</v>
      </c>
      <c r="B847" s="23">
        <f>Clean_data!B850</f>
        <v>0.39822916666666663</v>
      </c>
      <c r="C847" s="22">
        <f>Clean_data!C850</f>
        <v>44405</v>
      </c>
      <c r="D847" s="23">
        <f>Clean_data!D850</f>
        <v>0.40552083333333333</v>
      </c>
      <c r="E847">
        <f>Clean_data!E850</f>
        <v>1</v>
      </c>
      <c r="F847">
        <f>Clean_data!F850</f>
        <v>74</v>
      </c>
      <c r="G847">
        <f>Clean_data!G850</f>
        <v>43</v>
      </c>
      <c r="H847">
        <f>Clean_data!H850</f>
        <v>1</v>
      </c>
      <c r="I847">
        <f>Clean_data!I850</f>
        <v>1.27</v>
      </c>
      <c r="J847">
        <f>Clean_data!J850</f>
        <v>8</v>
      </c>
      <c r="K847" t="b">
        <f>Clean_data!K850</f>
        <v>1</v>
      </c>
      <c r="L847">
        <f>Clean_data!L850</f>
        <v>9</v>
      </c>
      <c r="M847" t="str">
        <f>Clean_data!M850</f>
        <v>Wednesday</v>
      </c>
      <c r="N847" s="6">
        <f>Clean_data!N850</f>
        <v>10.500000000000043</v>
      </c>
      <c r="O847" s="5">
        <f>Parameters!$B$3+Parameters!$B$4*I847+Parameters!$B$5*N847</f>
        <v>7.8710000000000155</v>
      </c>
      <c r="P847">
        <f t="shared" si="13"/>
        <v>2.114216745012827E-3</v>
      </c>
    </row>
    <row r="848" spans="1:16" x14ac:dyDescent="0.3">
      <c r="A848" s="22">
        <f>Clean_data!A851</f>
        <v>44405</v>
      </c>
      <c r="B848" s="23">
        <f>Clean_data!B851</f>
        <v>0.41158564814814813</v>
      </c>
      <c r="C848" s="22">
        <f>Clean_data!C851</f>
        <v>44405</v>
      </c>
      <c r="D848" s="23">
        <f>Clean_data!D851</f>
        <v>0.41542824074074075</v>
      </c>
      <c r="E848">
        <f>Clean_data!E851</f>
        <v>1</v>
      </c>
      <c r="F848">
        <f>Clean_data!F851</f>
        <v>146</v>
      </c>
      <c r="G848">
        <f>Clean_data!G851</f>
        <v>7</v>
      </c>
      <c r="H848">
        <f>Clean_data!H851</f>
        <v>1</v>
      </c>
      <c r="I848">
        <f>Clean_data!I851</f>
        <v>1.28</v>
      </c>
      <c r="J848">
        <f>Clean_data!J851</f>
        <v>6.5</v>
      </c>
      <c r="K848" t="b">
        <f>Clean_data!K851</f>
        <v>0</v>
      </c>
      <c r="L848">
        <f>Clean_data!L851</f>
        <v>9</v>
      </c>
      <c r="M848" t="str">
        <f>Clean_data!M851</f>
        <v>Wednesday</v>
      </c>
      <c r="N848" s="6">
        <f>Clean_data!N851</f>
        <v>5.5333333333333723</v>
      </c>
      <c r="O848" s="5">
        <f>Parameters!$B$3+Parameters!$B$4*I848+Parameters!$B$5*N848</f>
        <v>6.0513333333333481</v>
      </c>
      <c r="P848">
        <f t="shared" si="13"/>
        <v>3.3265689838784404E-2</v>
      </c>
    </row>
    <row r="849" spans="1:16" x14ac:dyDescent="0.3">
      <c r="A849" s="22">
        <f>Clean_data!A852</f>
        <v>44405</v>
      </c>
      <c r="B849" s="23">
        <f>Clean_data!B852</f>
        <v>0.43024305555555559</v>
      </c>
      <c r="C849" s="22">
        <f>Clean_data!C852</f>
        <v>44405</v>
      </c>
      <c r="D849" s="23">
        <f>Clean_data!D852</f>
        <v>0.43186342592592591</v>
      </c>
      <c r="E849">
        <f>Clean_data!E852</f>
        <v>1</v>
      </c>
      <c r="F849">
        <f>Clean_data!F852</f>
        <v>166</v>
      </c>
      <c r="G849">
        <f>Clean_data!G852</f>
        <v>166</v>
      </c>
      <c r="H849">
        <f>Clean_data!H852</f>
        <v>1</v>
      </c>
      <c r="I849">
        <f>Clean_data!I852</f>
        <v>0.42</v>
      </c>
      <c r="J849">
        <f>Clean_data!J852</f>
        <v>4</v>
      </c>
      <c r="K849" t="b">
        <f>Clean_data!K852</f>
        <v>1</v>
      </c>
      <c r="L849">
        <f>Clean_data!L852</f>
        <v>10</v>
      </c>
      <c r="M849" t="str">
        <f>Clean_data!M852</f>
        <v>Wednesday</v>
      </c>
      <c r="N849" s="6">
        <f>Clean_data!N852</f>
        <v>2.3333333333332718</v>
      </c>
      <c r="O849" s="5">
        <f>Parameters!$B$3+Parameters!$B$4*I849+Parameters!$B$5*N849</f>
        <v>3.3193333333333106</v>
      </c>
      <c r="P849">
        <f t="shared" si="13"/>
        <v>0.13957836245565733</v>
      </c>
    </row>
    <row r="850" spans="1:16" x14ac:dyDescent="0.3">
      <c r="A850" s="22">
        <f>Clean_data!A853</f>
        <v>44405</v>
      </c>
      <c r="B850" s="23">
        <f>Clean_data!B853</f>
        <v>0.42398148148148151</v>
      </c>
      <c r="C850" s="22">
        <f>Clean_data!C853</f>
        <v>44405</v>
      </c>
      <c r="D850" s="23">
        <f>Clean_data!D853</f>
        <v>0.4274189814814815</v>
      </c>
      <c r="E850">
        <f>Clean_data!E853</f>
        <v>1</v>
      </c>
      <c r="F850">
        <f>Clean_data!F853</f>
        <v>146</v>
      </c>
      <c r="G850">
        <f>Clean_data!G853</f>
        <v>193</v>
      </c>
      <c r="H850">
        <f>Clean_data!H853</f>
        <v>1</v>
      </c>
      <c r="I850">
        <f>Clean_data!I853</f>
        <v>1.04</v>
      </c>
      <c r="J850">
        <f>Clean_data!J853</f>
        <v>5.5</v>
      </c>
      <c r="K850" t="b">
        <f>Clean_data!K853</f>
        <v>0</v>
      </c>
      <c r="L850">
        <f>Clean_data!L853</f>
        <v>10</v>
      </c>
      <c r="M850" t="str">
        <f>Clean_data!M853</f>
        <v>Wednesday</v>
      </c>
      <c r="N850" s="6">
        <f>Clean_data!N853</f>
        <v>4.9499999999999744</v>
      </c>
      <c r="O850" s="5">
        <f>Parameters!$B$3+Parameters!$B$4*I850+Parameters!$B$5*N850</f>
        <v>5.4034999999999904</v>
      </c>
      <c r="P850">
        <f t="shared" si="13"/>
        <v>1.7233737392434282E-3</v>
      </c>
    </row>
    <row r="851" spans="1:16" x14ac:dyDescent="0.3">
      <c r="A851" s="22">
        <f>Clean_data!A854</f>
        <v>44405</v>
      </c>
      <c r="B851" s="23">
        <f>Clean_data!B854</f>
        <v>0.43877314814814811</v>
      </c>
      <c r="C851" s="22">
        <f>Clean_data!C854</f>
        <v>44405</v>
      </c>
      <c r="D851" s="23">
        <f>Clean_data!D854</f>
        <v>0.44474537037037037</v>
      </c>
      <c r="E851">
        <f>Clean_data!E854</f>
        <v>1</v>
      </c>
      <c r="F851">
        <f>Clean_data!F854</f>
        <v>74</v>
      </c>
      <c r="G851">
        <f>Clean_data!G854</f>
        <v>75</v>
      </c>
      <c r="H851">
        <f>Clean_data!H854</f>
        <v>1</v>
      </c>
      <c r="I851">
        <f>Clean_data!I854</f>
        <v>1.58</v>
      </c>
      <c r="J851">
        <f>Clean_data!J854</f>
        <v>7.5</v>
      </c>
      <c r="K851" t="b">
        <f>Clean_data!K854</f>
        <v>1</v>
      </c>
      <c r="L851">
        <f>Clean_data!L854</f>
        <v>10</v>
      </c>
      <c r="M851" t="str">
        <f>Clean_data!M854</f>
        <v>Wednesday</v>
      </c>
      <c r="N851" s="6">
        <f>Clean_data!N854</f>
        <v>8.6000000000000654</v>
      </c>
      <c r="O851" s="5">
        <f>Parameters!$B$3+Parameters!$B$4*I851+Parameters!$B$5*N851</f>
        <v>7.7260000000000248</v>
      </c>
      <c r="P851">
        <f t="shared" si="13"/>
        <v>6.610924152214738E-3</v>
      </c>
    </row>
    <row r="852" spans="1:16" x14ac:dyDescent="0.3">
      <c r="A852" s="22">
        <f>Clean_data!A855</f>
        <v>44405</v>
      </c>
      <c r="B852" s="23">
        <f>Clean_data!B855</f>
        <v>0.42540509259259257</v>
      </c>
      <c r="C852" s="22">
        <f>Clean_data!C855</f>
        <v>44405</v>
      </c>
      <c r="D852" s="23">
        <f>Clean_data!D855</f>
        <v>0.4536458333333333</v>
      </c>
      <c r="E852">
        <f>Clean_data!E855</f>
        <v>1</v>
      </c>
      <c r="F852">
        <f>Clean_data!F855</f>
        <v>117</v>
      </c>
      <c r="G852">
        <f>Clean_data!G855</f>
        <v>134</v>
      </c>
      <c r="H852">
        <f>Clean_data!H855</f>
        <v>1</v>
      </c>
      <c r="I852">
        <f>Clean_data!I855</f>
        <v>11.1</v>
      </c>
      <c r="J852">
        <f>Clean_data!J855</f>
        <v>36</v>
      </c>
      <c r="K852" t="b">
        <f>Clean_data!K855</f>
        <v>0</v>
      </c>
      <c r="L852">
        <f>Clean_data!L855</f>
        <v>10</v>
      </c>
      <c r="M852" t="str">
        <f>Clean_data!M855</f>
        <v>Wednesday</v>
      </c>
      <c r="N852" s="6">
        <f>Clean_data!N855</f>
        <v>40.666666666666657</v>
      </c>
      <c r="O852" s="5">
        <f>Parameters!$B$3+Parameters!$B$4*I852+Parameters!$B$5*N852</f>
        <v>36.726666666666659</v>
      </c>
      <c r="P852">
        <f t="shared" si="13"/>
        <v>1.4377685000302254E-2</v>
      </c>
    </row>
    <row r="853" spans="1:16" x14ac:dyDescent="0.3">
      <c r="A853" s="22">
        <f>Clean_data!A856</f>
        <v>44405</v>
      </c>
      <c r="B853" s="23">
        <f>Clean_data!B856</f>
        <v>0.49395833333333333</v>
      </c>
      <c r="C853" s="22">
        <f>Clean_data!C856</f>
        <v>44405</v>
      </c>
      <c r="D853" s="23">
        <f>Clean_data!D856</f>
        <v>0.50017361111111114</v>
      </c>
      <c r="E853">
        <f>Clean_data!E856</f>
        <v>1</v>
      </c>
      <c r="F853">
        <f>Clean_data!F856</f>
        <v>17</v>
      </c>
      <c r="G853">
        <f>Clean_data!G856</f>
        <v>37</v>
      </c>
      <c r="H853">
        <f>Clean_data!H856</f>
        <v>1</v>
      </c>
      <c r="I853">
        <f>Clean_data!I856</f>
        <v>1.45</v>
      </c>
      <c r="J853">
        <f>Clean_data!J856</f>
        <v>8</v>
      </c>
      <c r="K853" t="b">
        <f>Clean_data!K856</f>
        <v>0</v>
      </c>
      <c r="L853">
        <f>Clean_data!L856</f>
        <v>11</v>
      </c>
      <c r="M853" t="str">
        <f>Clean_data!M856</f>
        <v>Wednesday</v>
      </c>
      <c r="N853" s="6">
        <f>Clean_data!N856</f>
        <v>8.9500000000000401</v>
      </c>
      <c r="O853" s="5">
        <f>Parameters!$B$3+Parameters!$B$4*I853+Parameters!$B$5*N853</f>
        <v>7.6215000000000144</v>
      </c>
      <c r="P853">
        <f t="shared" si="13"/>
        <v>1.8797119989501915E-2</v>
      </c>
    </row>
    <row r="854" spans="1:16" x14ac:dyDescent="0.3">
      <c r="A854" s="22">
        <f>Clean_data!A857</f>
        <v>44405</v>
      </c>
      <c r="B854" s="23">
        <f>Clean_data!B857</f>
        <v>0.49291666666666667</v>
      </c>
      <c r="C854" s="22">
        <f>Clean_data!C857</f>
        <v>44405</v>
      </c>
      <c r="D854" s="23">
        <f>Clean_data!D857</f>
        <v>0.49796296296296294</v>
      </c>
      <c r="E854">
        <f>Clean_data!E857</f>
        <v>1</v>
      </c>
      <c r="F854">
        <f>Clean_data!F857</f>
        <v>74</v>
      </c>
      <c r="G854">
        <f>Clean_data!G857</f>
        <v>75</v>
      </c>
      <c r="H854">
        <f>Clean_data!H857</f>
        <v>1</v>
      </c>
      <c r="I854">
        <f>Clean_data!I857</f>
        <v>1.3</v>
      </c>
      <c r="J854">
        <f>Clean_data!J857</f>
        <v>7</v>
      </c>
      <c r="K854" t="b">
        <f>Clean_data!K857</f>
        <v>1</v>
      </c>
      <c r="L854">
        <f>Clean_data!L857</f>
        <v>11</v>
      </c>
      <c r="M854" t="str">
        <f>Clean_data!M857</f>
        <v>Wednesday</v>
      </c>
      <c r="N854" s="6">
        <f>Clean_data!N857</f>
        <v>7.2666666666666302</v>
      </c>
      <c r="O854" s="5">
        <f>Parameters!$B$3+Parameters!$B$4*I854+Parameters!$B$5*N854</f>
        <v>6.728666666666653</v>
      </c>
      <c r="P854">
        <f t="shared" si="13"/>
        <v>1.0941510617921132E-2</v>
      </c>
    </row>
    <row r="855" spans="1:16" x14ac:dyDescent="0.3">
      <c r="A855" s="22">
        <f>Clean_data!A858</f>
        <v>44405</v>
      </c>
      <c r="B855" s="23">
        <f>Clean_data!B858</f>
        <v>0.45997685185185189</v>
      </c>
      <c r="C855" s="22">
        <f>Clean_data!C858</f>
        <v>44405</v>
      </c>
      <c r="D855" s="23">
        <f>Clean_data!D858</f>
        <v>0.46253472222222225</v>
      </c>
      <c r="E855">
        <f>Clean_data!E858</f>
        <v>1</v>
      </c>
      <c r="F855">
        <f>Clean_data!F858</f>
        <v>243</v>
      </c>
      <c r="G855">
        <f>Clean_data!G858</f>
        <v>243</v>
      </c>
      <c r="H855">
        <f>Clean_data!H858</f>
        <v>1</v>
      </c>
      <c r="I855">
        <f>Clean_data!I858</f>
        <v>0.3</v>
      </c>
      <c r="J855">
        <f>Clean_data!J858</f>
        <v>4</v>
      </c>
      <c r="K855" t="b">
        <f>Clean_data!K858</f>
        <v>1</v>
      </c>
      <c r="L855">
        <f>Clean_data!L858</f>
        <v>11</v>
      </c>
      <c r="M855" t="str">
        <f>Clean_data!M858</f>
        <v>Wednesday</v>
      </c>
      <c r="N855" s="6">
        <f>Clean_data!N858</f>
        <v>3.6833333333333229</v>
      </c>
      <c r="O855" s="5">
        <f>Parameters!$B$3+Parameters!$B$4*I855+Parameters!$B$5*N855</f>
        <v>3.6028333333333298</v>
      </c>
      <c r="P855">
        <f t="shared" si="13"/>
        <v>4.3782586236142132E-2</v>
      </c>
    </row>
    <row r="856" spans="1:16" x14ac:dyDescent="0.3">
      <c r="A856" s="22">
        <f>Clean_data!A859</f>
        <v>44405</v>
      </c>
      <c r="B856" s="23">
        <f>Clean_data!B859</f>
        <v>0.50209490740740736</v>
      </c>
      <c r="C856" s="22">
        <f>Clean_data!C859</f>
        <v>44405</v>
      </c>
      <c r="D856" s="23">
        <f>Clean_data!D859</f>
        <v>0.51938657407407407</v>
      </c>
      <c r="E856">
        <f>Clean_data!E859</f>
        <v>1</v>
      </c>
      <c r="F856">
        <f>Clean_data!F859</f>
        <v>74</v>
      </c>
      <c r="G856">
        <f>Clean_data!G859</f>
        <v>244</v>
      </c>
      <c r="H856">
        <f>Clean_data!H859</f>
        <v>1</v>
      </c>
      <c r="I856">
        <f>Clean_data!I859</f>
        <v>3.2</v>
      </c>
      <c r="J856">
        <f>Clean_data!J859</f>
        <v>17</v>
      </c>
      <c r="K856" t="b">
        <f>Clean_data!K859</f>
        <v>1</v>
      </c>
      <c r="L856">
        <f>Clean_data!L859</f>
        <v>12</v>
      </c>
      <c r="M856" t="str">
        <f>Clean_data!M859</f>
        <v>Wednesday</v>
      </c>
      <c r="N856" s="6">
        <f>Clean_data!N859</f>
        <v>24.900000000000055</v>
      </c>
      <c r="O856" s="5">
        <f>Parameters!$B$3+Parameters!$B$4*I856+Parameters!$B$5*N856</f>
        <v>16.673000000000023</v>
      </c>
      <c r="P856">
        <f t="shared" si="13"/>
        <v>6.4133029448800285E-3</v>
      </c>
    </row>
    <row r="857" spans="1:16" x14ac:dyDescent="0.3">
      <c r="A857" s="22">
        <f>Clean_data!A860</f>
        <v>44405</v>
      </c>
      <c r="B857" s="23">
        <f>Clean_data!B860</f>
        <v>0.53280092592592598</v>
      </c>
      <c r="C857" s="22">
        <f>Clean_data!C860</f>
        <v>44405</v>
      </c>
      <c r="D857" s="23">
        <f>Clean_data!D860</f>
        <v>0.53819444444444442</v>
      </c>
      <c r="E857">
        <f>Clean_data!E860</f>
        <v>1</v>
      </c>
      <c r="F857">
        <f>Clean_data!F860</f>
        <v>244</v>
      </c>
      <c r="G857">
        <f>Clean_data!G860</f>
        <v>244</v>
      </c>
      <c r="H857">
        <f>Clean_data!H860</f>
        <v>1</v>
      </c>
      <c r="I857">
        <f>Clean_data!I860</f>
        <v>0.94</v>
      </c>
      <c r="J857">
        <f>Clean_data!J860</f>
        <v>7</v>
      </c>
      <c r="K857" t="b">
        <f>Clean_data!K860</f>
        <v>1</v>
      </c>
      <c r="L857">
        <f>Clean_data!L860</f>
        <v>12</v>
      </c>
      <c r="M857" t="str">
        <f>Clean_data!M860</f>
        <v>Wednesday</v>
      </c>
      <c r="N857" s="6">
        <f>Clean_data!N860</f>
        <v>7.7666666666665485</v>
      </c>
      <c r="O857" s="5">
        <f>Parameters!$B$3+Parameters!$B$4*I857+Parameters!$B$5*N857</f>
        <v>6.2656666666666228</v>
      </c>
      <c r="P857">
        <f t="shared" si="13"/>
        <v>8.6063538507928833E-2</v>
      </c>
    </row>
    <row r="858" spans="1:16" x14ac:dyDescent="0.3">
      <c r="A858" s="22">
        <f>Clean_data!A861</f>
        <v>44405</v>
      </c>
      <c r="B858" s="23">
        <f>Clean_data!B861</f>
        <v>0.56504629629629632</v>
      </c>
      <c r="C858" s="22">
        <f>Clean_data!C861</f>
        <v>44405</v>
      </c>
      <c r="D858" s="23">
        <f>Clean_data!D861</f>
        <v>0.57151620370370371</v>
      </c>
      <c r="E858">
        <f>Clean_data!E861</f>
        <v>1</v>
      </c>
      <c r="F858">
        <f>Clean_data!F861</f>
        <v>41</v>
      </c>
      <c r="G858">
        <f>Clean_data!G861</f>
        <v>75</v>
      </c>
      <c r="H858">
        <f>Clean_data!H861</f>
        <v>1</v>
      </c>
      <c r="I858">
        <f>Clean_data!I861</f>
        <v>1.33</v>
      </c>
      <c r="J858">
        <f>Clean_data!J861</f>
        <v>7.5</v>
      </c>
      <c r="K858" t="b">
        <f>Clean_data!K861</f>
        <v>1</v>
      </c>
      <c r="L858">
        <f>Clean_data!L861</f>
        <v>13</v>
      </c>
      <c r="M858" t="str">
        <f>Clean_data!M861</f>
        <v>Wednesday</v>
      </c>
      <c r="N858" s="6">
        <f>Clean_data!N861</f>
        <v>9.3166666666666309</v>
      </c>
      <c r="O858" s="5">
        <f>Parameters!$B$3+Parameters!$B$4*I858+Parameters!$B$5*N858</f>
        <v>7.5411666666666539</v>
      </c>
      <c r="P858">
        <f t="shared" si="13"/>
        <v>2.2472576450726866E-4</v>
      </c>
    </row>
    <row r="859" spans="1:16" x14ac:dyDescent="0.3">
      <c r="A859" s="22">
        <f>Clean_data!A862</f>
        <v>44405</v>
      </c>
      <c r="B859" s="23">
        <f>Clean_data!B862</f>
        <v>0.64291666666666669</v>
      </c>
      <c r="C859" s="22">
        <f>Clean_data!C862</f>
        <v>44405</v>
      </c>
      <c r="D859" s="23">
        <f>Clean_data!D862</f>
        <v>0.66662037037037036</v>
      </c>
      <c r="E859">
        <f>Clean_data!E862</f>
        <v>1</v>
      </c>
      <c r="F859">
        <f>Clean_data!F862</f>
        <v>65</v>
      </c>
      <c r="G859">
        <f>Clean_data!G862</f>
        <v>225</v>
      </c>
      <c r="H859">
        <f>Clean_data!H862</f>
        <v>2</v>
      </c>
      <c r="I859">
        <f>Clean_data!I862</f>
        <v>3.37</v>
      </c>
      <c r="J859">
        <f>Clean_data!J862</f>
        <v>17</v>
      </c>
      <c r="K859" t="b">
        <f>Clean_data!K862</f>
        <v>0</v>
      </c>
      <c r="L859">
        <f>Clean_data!L862</f>
        <v>15</v>
      </c>
      <c r="M859" t="str">
        <f>Clean_data!M862</f>
        <v>Wednesday</v>
      </c>
      <c r="N859" s="6">
        <f>Clean_data!N862</f>
        <v>34.133333333333283</v>
      </c>
      <c r="O859" s="5">
        <f>Parameters!$B$3+Parameters!$B$4*I859+Parameters!$B$5*N859</f>
        <v>20.395333333333316</v>
      </c>
      <c r="P859">
        <f t="shared" si="13"/>
        <v>0.56524148225628412</v>
      </c>
    </row>
    <row r="860" spans="1:16" x14ac:dyDescent="0.3">
      <c r="A860" s="22">
        <f>Clean_data!A863</f>
        <v>44405</v>
      </c>
      <c r="B860" s="23">
        <f>Clean_data!B863</f>
        <v>0.65490740740740738</v>
      </c>
      <c r="C860" s="22">
        <f>Clean_data!C863</f>
        <v>44405</v>
      </c>
      <c r="D860" s="23">
        <f>Clean_data!D863</f>
        <v>0.65678240740740745</v>
      </c>
      <c r="E860">
        <f>Clean_data!E863</f>
        <v>1</v>
      </c>
      <c r="F860">
        <f>Clean_data!F863</f>
        <v>75</v>
      </c>
      <c r="G860">
        <f>Clean_data!G863</f>
        <v>74</v>
      </c>
      <c r="H860">
        <f>Clean_data!H863</f>
        <v>1</v>
      </c>
      <c r="I860">
        <f>Clean_data!I863</f>
        <v>0.83</v>
      </c>
      <c r="J860">
        <f>Clean_data!J863</f>
        <v>4.5</v>
      </c>
      <c r="K860" t="b">
        <f>Clean_data!K863</f>
        <v>1</v>
      </c>
      <c r="L860">
        <f>Clean_data!L863</f>
        <v>15</v>
      </c>
      <c r="M860" t="str">
        <f>Clean_data!M863</f>
        <v>Wednesday</v>
      </c>
      <c r="N860" s="6">
        <f>Clean_data!N863</f>
        <v>2.7000000000001023</v>
      </c>
      <c r="O860" s="5">
        <f>Parameters!$B$3+Parameters!$B$4*I860+Parameters!$B$5*N860</f>
        <v>4.1930000000000378</v>
      </c>
      <c r="P860">
        <f t="shared" si="13"/>
        <v>2.247770093011589E-2</v>
      </c>
    </row>
    <row r="861" spans="1:16" x14ac:dyDescent="0.3">
      <c r="A861" s="22">
        <f>Clean_data!A864</f>
        <v>44405</v>
      </c>
      <c r="B861" s="23">
        <f>Clean_data!B864</f>
        <v>0.6664930555555556</v>
      </c>
      <c r="C861" s="22">
        <f>Clean_data!C864</f>
        <v>44405</v>
      </c>
      <c r="D861" s="23">
        <f>Clean_data!D864</f>
        <v>0.68550925925925921</v>
      </c>
      <c r="E861">
        <f>Clean_data!E864</f>
        <v>1</v>
      </c>
      <c r="F861">
        <f>Clean_data!F864</f>
        <v>82</v>
      </c>
      <c r="G861">
        <f>Clean_data!G864</f>
        <v>17</v>
      </c>
      <c r="H861">
        <f>Clean_data!H864</f>
        <v>1</v>
      </c>
      <c r="I861">
        <f>Clean_data!I864</f>
        <v>6.92</v>
      </c>
      <c r="J861">
        <f>Clean_data!J864</f>
        <v>24</v>
      </c>
      <c r="K861" t="b">
        <f>Clean_data!K864</f>
        <v>0</v>
      </c>
      <c r="L861">
        <f>Clean_data!L864</f>
        <v>15</v>
      </c>
      <c r="M861" t="str">
        <f>Clean_data!M864</f>
        <v>Wednesday</v>
      </c>
      <c r="N861" s="6">
        <f>Clean_data!N864</f>
        <v>27.383333333333191</v>
      </c>
      <c r="O861" s="5">
        <f>Parameters!$B$3+Parameters!$B$4*I861+Parameters!$B$5*N861</f>
        <v>24.287833333333282</v>
      </c>
      <c r="P861">
        <f t="shared" si="13"/>
        <v>3.4110917446079996E-3</v>
      </c>
    </row>
    <row r="862" spans="1:16" x14ac:dyDescent="0.3">
      <c r="A862" s="22">
        <f>Clean_data!A865</f>
        <v>44405</v>
      </c>
      <c r="B862" s="23">
        <f>Clean_data!B865</f>
        <v>0.63306712962962963</v>
      </c>
      <c r="C862" s="22">
        <f>Clean_data!C865</f>
        <v>44405</v>
      </c>
      <c r="D862" s="23">
        <f>Clean_data!D865</f>
        <v>0.64686342592592594</v>
      </c>
      <c r="E862">
        <f>Clean_data!E865</f>
        <v>1</v>
      </c>
      <c r="F862">
        <f>Clean_data!F865</f>
        <v>82</v>
      </c>
      <c r="G862">
        <f>Clean_data!G865</f>
        <v>7</v>
      </c>
      <c r="H862">
        <f>Clean_data!H865</f>
        <v>1</v>
      </c>
      <c r="I862">
        <f>Clean_data!I865</f>
        <v>3.39</v>
      </c>
      <c r="J862">
        <f>Clean_data!J865</f>
        <v>16</v>
      </c>
      <c r="K862" t="b">
        <f>Clean_data!K865</f>
        <v>0</v>
      </c>
      <c r="L862">
        <f>Clean_data!L865</f>
        <v>15</v>
      </c>
      <c r="M862" t="str">
        <f>Clean_data!M865</f>
        <v>Wednesday</v>
      </c>
      <c r="N862" s="6">
        <f>Clean_data!N865</f>
        <v>19.866666666666681</v>
      </c>
      <c r="O862" s="5">
        <f>Parameters!$B$3+Parameters!$B$4*I862+Parameters!$B$5*N862</f>
        <v>15.152666666666672</v>
      </c>
      <c r="P862">
        <f t="shared" si="13"/>
        <v>4.738266825054567E-2</v>
      </c>
    </row>
    <row r="863" spans="1:16" x14ac:dyDescent="0.3">
      <c r="A863" s="22">
        <f>Clean_data!A866</f>
        <v>44405</v>
      </c>
      <c r="B863" s="23">
        <f>Clean_data!B866</f>
        <v>0.69937499999999997</v>
      </c>
      <c r="C863" s="22">
        <f>Clean_data!C866</f>
        <v>44405</v>
      </c>
      <c r="D863" s="23">
        <f>Clean_data!D866</f>
        <v>0.70420138888888895</v>
      </c>
      <c r="E863">
        <f>Clean_data!E866</f>
        <v>1</v>
      </c>
      <c r="F863">
        <f>Clean_data!F866</f>
        <v>83</v>
      </c>
      <c r="G863">
        <f>Clean_data!G866</f>
        <v>83</v>
      </c>
      <c r="H863">
        <f>Clean_data!H866</f>
        <v>1</v>
      </c>
      <c r="I863">
        <f>Clean_data!I866</f>
        <v>1.1299999999999999</v>
      </c>
      <c r="J863">
        <f>Clean_data!J866</f>
        <v>6.5</v>
      </c>
      <c r="K863" t="b">
        <f>Clean_data!K866</f>
        <v>0</v>
      </c>
      <c r="L863">
        <f>Clean_data!L866</f>
        <v>16</v>
      </c>
      <c r="M863" t="str">
        <f>Clean_data!M866</f>
        <v>Wednesday</v>
      </c>
      <c r="N863" s="6">
        <f>Clean_data!N866</f>
        <v>6.9500000000001272</v>
      </c>
      <c r="O863" s="5">
        <f>Parameters!$B$3+Parameters!$B$4*I863+Parameters!$B$5*N863</f>
        <v>6.3055000000000465</v>
      </c>
      <c r="P863">
        <f t="shared" si="13"/>
        <v>5.9995638728065383E-3</v>
      </c>
    </row>
    <row r="864" spans="1:16" x14ac:dyDescent="0.3">
      <c r="A864" s="22">
        <f>Clean_data!A867</f>
        <v>44405</v>
      </c>
      <c r="B864" s="23">
        <f>Clean_data!B867</f>
        <v>0.74214120370370373</v>
      </c>
      <c r="C864" s="22">
        <f>Clean_data!C867</f>
        <v>44405</v>
      </c>
      <c r="D864" s="23">
        <f>Clean_data!D867</f>
        <v>0.74613425925925936</v>
      </c>
      <c r="E864">
        <f>Clean_data!E867</f>
        <v>1</v>
      </c>
      <c r="F864">
        <f>Clean_data!F867</f>
        <v>75</v>
      </c>
      <c r="G864">
        <f>Clean_data!G867</f>
        <v>74</v>
      </c>
      <c r="H864">
        <f>Clean_data!H867</f>
        <v>1</v>
      </c>
      <c r="I864">
        <f>Clean_data!I867</f>
        <v>1.35</v>
      </c>
      <c r="J864">
        <f>Clean_data!J867</f>
        <v>6.5</v>
      </c>
      <c r="K864" t="b">
        <f>Clean_data!K867</f>
        <v>1</v>
      </c>
      <c r="L864">
        <f>Clean_data!L867</f>
        <v>17</v>
      </c>
      <c r="M864" t="str">
        <f>Clean_data!M867</f>
        <v>Wednesday</v>
      </c>
      <c r="N864" s="6">
        <f>Clean_data!N867</f>
        <v>5.7500000000000995</v>
      </c>
      <c r="O864" s="5">
        <f>Parameters!$B$3+Parameters!$B$4*I864+Parameters!$B$5*N864</f>
        <v>6.2575000000000367</v>
      </c>
      <c r="P864">
        <f t="shared" si="13"/>
        <v>9.397722732717835E-3</v>
      </c>
    </row>
    <row r="865" spans="1:16" x14ac:dyDescent="0.3">
      <c r="A865" s="22">
        <f>Clean_data!A868</f>
        <v>44405</v>
      </c>
      <c r="B865" s="23">
        <f>Clean_data!B868</f>
        <v>0.76900462962962957</v>
      </c>
      <c r="C865" s="22">
        <f>Clean_data!C868</f>
        <v>44405</v>
      </c>
      <c r="D865" s="23">
        <f>Clean_data!D868</f>
        <v>0.78671296296296289</v>
      </c>
      <c r="E865">
        <f>Clean_data!E868</f>
        <v>1</v>
      </c>
      <c r="F865">
        <f>Clean_data!F868</f>
        <v>181</v>
      </c>
      <c r="G865">
        <f>Clean_data!G868</f>
        <v>188</v>
      </c>
      <c r="H865">
        <f>Clean_data!H868</f>
        <v>1</v>
      </c>
      <c r="I865">
        <f>Clean_data!I868</f>
        <v>3.13</v>
      </c>
      <c r="J865">
        <f>Clean_data!J868</f>
        <v>17</v>
      </c>
      <c r="K865" t="b">
        <f>Clean_data!K868</f>
        <v>0</v>
      </c>
      <c r="L865">
        <f>Clean_data!L868</f>
        <v>18</v>
      </c>
      <c r="M865" t="str">
        <f>Clean_data!M868</f>
        <v>Wednesday</v>
      </c>
      <c r="N865" s="6">
        <f>Clean_data!N868</f>
        <v>25.499999999999989</v>
      </c>
      <c r="O865" s="5">
        <f>Parameters!$B$3+Parameters!$B$4*I865+Parameters!$B$5*N865</f>
        <v>16.768999999999995</v>
      </c>
      <c r="P865">
        <f t="shared" si="13"/>
        <v>3.1821217723181118E-3</v>
      </c>
    </row>
    <row r="866" spans="1:16" x14ac:dyDescent="0.3">
      <c r="A866" s="22">
        <f>Clean_data!A869</f>
        <v>44405</v>
      </c>
      <c r="B866" s="23">
        <f>Clean_data!B869</f>
        <v>0.79039351851851858</v>
      </c>
      <c r="C866" s="22">
        <f>Clean_data!C869</f>
        <v>44405</v>
      </c>
      <c r="D866" s="23">
        <f>Clean_data!D869</f>
        <v>0.80060185185185195</v>
      </c>
      <c r="E866">
        <f>Clean_data!E869</f>
        <v>1</v>
      </c>
      <c r="F866">
        <f>Clean_data!F869</f>
        <v>82</v>
      </c>
      <c r="G866">
        <f>Clean_data!G869</f>
        <v>129</v>
      </c>
      <c r="H866">
        <f>Clean_data!H869</f>
        <v>1</v>
      </c>
      <c r="I866">
        <f>Clean_data!I869</f>
        <v>1.93</v>
      </c>
      <c r="J866">
        <f>Clean_data!J869</f>
        <v>11</v>
      </c>
      <c r="K866" t="b">
        <f>Clean_data!K869</f>
        <v>0</v>
      </c>
      <c r="L866">
        <f>Clean_data!L869</f>
        <v>18</v>
      </c>
      <c r="M866" t="str">
        <f>Clean_data!M869</f>
        <v>Wednesday</v>
      </c>
      <c r="N866" s="6">
        <f>Clean_data!N869</f>
        <v>14.70000000000006</v>
      </c>
      <c r="O866" s="5">
        <f>Parameters!$B$3+Parameters!$B$4*I866+Parameters!$B$5*N866</f>
        <v>10.613000000000021</v>
      </c>
      <c r="P866">
        <f t="shared" si="13"/>
        <v>1.4111843964947099E-2</v>
      </c>
    </row>
    <row r="867" spans="1:16" x14ac:dyDescent="0.3">
      <c r="A867" s="22">
        <f>Clean_data!A870</f>
        <v>44405</v>
      </c>
      <c r="B867" s="23">
        <f>Clean_data!B870</f>
        <v>0.80120370370370375</v>
      </c>
      <c r="C867" s="22">
        <f>Clean_data!C870</f>
        <v>44405</v>
      </c>
      <c r="D867" s="23">
        <f>Clean_data!D870</f>
        <v>0.80320601851851858</v>
      </c>
      <c r="E867">
        <f>Clean_data!E870</f>
        <v>1</v>
      </c>
      <c r="F867">
        <f>Clean_data!F870</f>
        <v>41</v>
      </c>
      <c r="G867">
        <f>Clean_data!G870</f>
        <v>41</v>
      </c>
      <c r="H867">
        <f>Clean_data!H870</f>
        <v>1</v>
      </c>
      <c r="I867">
        <f>Clean_data!I870</f>
        <v>0.4</v>
      </c>
      <c r="J867">
        <f>Clean_data!J870</f>
        <v>4</v>
      </c>
      <c r="K867" t="b">
        <f>Clean_data!K870</f>
        <v>1</v>
      </c>
      <c r="L867">
        <f>Clean_data!L870</f>
        <v>19</v>
      </c>
      <c r="M867" t="str">
        <f>Clean_data!M870</f>
        <v>Wednesday</v>
      </c>
      <c r="N867" s="6">
        <f>Clean_data!N870</f>
        <v>2.8833333333333577</v>
      </c>
      <c r="O867" s="5">
        <f>Parameters!$B$3+Parameters!$B$4*I867+Parameters!$B$5*N867</f>
        <v>3.4868333333333421</v>
      </c>
      <c r="P867">
        <f t="shared" si="13"/>
        <v>7.552412249254857E-2</v>
      </c>
    </row>
    <row r="868" spans="1:16" x14ac:dyDescent="0.3">
      <c r="A868" s="22">
        <f>Clean_data!A871</f>
        <v>44405</v>
      </c>
      <c r="B868" s="23">
        <f>Clean_data!B871</f>
        <v>0.81472222222222224</v>
      </c>
      <c r="C868" s="22">
        <f>Clean_data!C871</f>
        <v>44405</v>
      </c>
      <c r="D868" s="23">
        <f>Clean_data!D871</f>
        <v>0.83256944444444436</v>
      </c>
      <c r="E868">
        <f>Clean_data!E871</f>
        <v>1</v>
      </c>
      <c r="F868">
        <f>Clean_data!F871</f>
        <v>69</v>
      </c>
      <c r="G868">
        <f>Clean_data!G871</f>
        <v>265</v>
      </c>
      <c r="H868">
        <f>Clean_data!H871</f>
        <v>1</v>
      </c>
      <c r="I868">
        <f>Clean_data!I871</f>
        <v>9.49</v>
      </c>
      <c r="J868">
        <f>Clean_data!J871</f>
        <v>30</v>
      </c>
      <c r="K868" t="b">
        <f>Clean_data!K871</f>
        <v>0</v>
      </c>
      <c r="L868">
        <f>Clean_data!L871</f>
        <v>19</v>
      </c>
      <c r="M868" t="str">
        <f>Clean_data!M871</f>
        <v>Wednesday</v>
      </c>
      <c r="N868" s="6">
        <f>Clean_data!N871</f>
        <v>25.699999999999861</v>
      </c>
      <c r="O868" s="5">
        <f>Parameters!$B$3+Parameters!$B$4*I868+Parameters!$B$5*N868</f>
        <v>28.290999999999947</v>
      </c>
      <c r="P868">
        <f t="shared" si="13"/>
        <v>0.10323710720724563</v>
      </c>
    </row>
    <row r="869" spans="1:16" x14ac:dyDescent="0.3">
      <c r="A869" s="22">
        <f>Clean_data!A872</f>
        <v>44405</v>
      </c>
      <c r="B869" s="23">
        <f>Clean_data!B872</f>
        <v>0.84880787037037031</v>
      </c>
      <c r="C869" s="22">
        <f>Clean_data!C872</f>
        <v>44405</v>
      </c>
      <c r="D869" s="23">
        <f>Clean_data!D872</f>
        <v>0.87013888888888891</v>
      </c>
      <c r="E869">
        <f>Clean_data!E872</f>
        <v>1</v>
      </c>
      <c r="F869">
        <f>Clean_data!F872</f>
        <v>130</v>
      </c>
      <c r="G869">
        <f>Clean_data!G872</f>
        <v>139</v>
      </c>
      <c r="H869">
        <f>Clean_data!H872</f>
        <v>1</v>
      </c>
      <c r="I869">
        <f>Clean_data!I872</f>
        <v>4.79</v>
      </c>
      <c r="J869">
        <f>Clean_data!J872</f>
        <v>19.5</v>
      </c>
      <c r="K869" t="b">
        <f>Clean_data!K872</f>
        <v>0</v>
      </c>
      <c r="L869">
        <f>Clean_data!L872</f>
        <v>20</v>
      </c>
      <c r="M869" t="str">
        <f>Clean_data!M872</f>
        <v>Wednesday</v>
      </c>
      <c r="N869" s="6">
        <f>Clean_data!N872</f>
        <v>30.716666666666779</v>
      </c>
      <c r="O869" s="5">
        <f>Parameters!$B$3+Parameters!$B$4*I869+Parameters!$B$5*N869</f>
        <v>21.687166666666705</v>
      </c>
      <c r="P869">
        <f t="shared" si="13"/>
        <v>0.22057736270042677</v>
      </c>
    </row>
    <row r="870" spans="1:16" x14ac:dyDescent="0.3">
      <c r="A870" s="22">
        <f>Clean_data!A873</f>
        <v>44405</v>
      </c>
      <c r="B870" s="23">
        <f>Clean_data!B873</f>
        <v>0.88190972222222219</v>
      </c>
      <c r="C870" s="22">
        <f>Clean_data!C873</f>
        <v>44405</v>
      </c>
      <c r="D870" s="23">
        <f>Clean_data!D873</f>
        <v>0.88543981481481471</v>
      </c>
      <c r="E870">
        <f>Clean_data!E873</f>
        <v>1</v>
      </c>
      <c r="F870">
        <f>Clean_data!F873</f>
        <v>264</v>
      </c>
      <c r="G870">
        <f>Clean_data!G873</f>
        <v>264</v>
      </c>
      <c r="H870">
        <f>Clean_data!H873</f>
        <v>1</v>
      </c>
      <c r="I870">
        <f>Clean_data!I873</f>
        <v>0.9</v>
      </c>
      <c r="J870">
        <f>Clean_data!J873</f>
        <v>5.5</v>
      </c>
      <c r="K870" t="b">
        <f>Clean_data!K873</f>
        <v>0</v>
      </c>
      <c r="L870">
        <f>Clean_data!L873</f>
        <v>21</v>
      </c>
      <c r="M870" t="str">
        <f>Clean_data!M873</f>
        <v>Wednesday</v>
      </c>
      <c r="N870" s="6">
        <f>Clean_data!N873</f>
        <v>5.083333333333222</v>
      </c>
      <c r="O870" s="5">
        <f>Parameters!$B$3+Parameters!$B$4*I870+Parameters!$B$5*N870</f>
        <v>5.2008333333332928</v>
      </c>
      <c r="P870">
        <f t="shared" si="13"/>
        <v>1.7208914169742556E-2</v>
      </c>
    </row>
    <row r="871" spans="1:16" x14ac:dyDescent="0.3">
      <c r="A871" s="22">
        <f>Clean_data!A874</f>
        <v>44405</v>
      </c>
      <c r="B871" s="23">
        <f>Clean_data!B874</f>
        <v>0.94344907407407408</v>
      </c>
      <c r="C871" s="22">
        <f>Clean_data!C874</f>
        <v>44405</v>
      </c>
      <c r="D871" s="23">
        <f>Clean_data!D874</f>
        <v>0.96446759259259263</v>
      </c>
      <c r="E871">
        <f>Clean_data!E874</f>
        <v>1</v>
      </c>
      <c r="F871">
        <f>Clean_data!F874</f>
        <v>127</v>
      </c>
      <c r="G871">
        <f>Clean_data!G874</f>
        <v>74</v>
      </c>
      <c r="H871">
        <f>Clean_data!H874</f>
        <v>5</v>
      </c>
      <c r="I871">
        <f>Clean_data!I874</f>
        <v>9.09</v>
      </c>
      <c r="J871">
        <f>Clean_data!J874</f>
        <v>30</v>
      </c>
      <c r="K871" t="b">
        <f>Clean_data!K874</f>
        <v>1</v>
      </c>
      <c r="L871">
        <f>Clean_data!L874</f>
        <v>22</v>
      </c>
      <c r="M871" t="str">
        <f>Clean_data!M874</f>
        <v>Wednesday</v>
      </c>
      <c r="N871" s="6">
        <f>Clean_data!N874</f>
        <v>30.266666666666708</v>
      </c>
      <c r="O871" s="5">
        <f>Parameters!$B$3+Parameters!$B$4*I871+Parameters!$B$5*N871</f>
        <v>29.260666666666683</v>
      </c>
      <c r="P871">
        <f t="shared" si="13"/>
        <v>1.8680838136898893E-2</v>
      </c>
    </row>
    <row r="872" spans="1:16" x14ac:dyDescent="0.3">
      <c r="A872" s="22">
        <f>Clean_data!A875</f>
        <v>44406</v>
      </c>
      <c r="B872" s="23">
        <f>Clean_data!B875</f>
        <v>8.3333333333333339E-4</v>
      </c>
      <c r="C872" s="22">
        <f>Clean_data!C875</f>
        <v>44406</v>
      </c>
      <c r="D872" s="23">
        <f>Clean_data!D875</f>
        <v>4.5949074074074078E-3</v>
      </c>
      <c r="E872">
        <f>Clean_data!E875</f>
        <v>1</v>
      </c>
      <c r="F872">
        <f>Clean_data!F875</f>
        <v>166</v>
      </c>
      <c r="G872">
        <f>Clean_data!G875</f>
        <v>42</v>
      </c>
      <c r="H872">
        <f>Clean_data!H875</f>
        <v>1</v>
      </c>
      <c r="I872">
        <f>Clean_data!I875</f>
        <v>0.95</v>
      </c>
      <c r="J872">
        <f>Clean_data!J875</f>
        <v>6</v>
      </c>
      <c r="K872" t="b">
        <f>Clean_data!K875</f>
        <v>1</v>
      </c>
      <c r="L872">
        <f>Clean_data!L875</f>
        <v>0</v>
      </c>
      <c r="M872" t="str">
        <f>Clean_data!M875</f>
        <v>Thursday</v>
      </c>
      <c r="N872" s="6">
        <f>Clean_data!N875</f>
        <v>5.416666666666667</v>
      </c>
      <c r="O872" s="5">
        <f>Parameters!$B$3+Parameters!$B$4*I872+Parameters!$B$5*N872</f>
        <v>5.4141666666666666</v>
      </c>
      <c r="P872">
        <f t="shared" si="13"/>
        <v>6.3389384844287133E-2</v>
      </c>
    </row>
    <row r="873" spans="1:16" x14ac:dyDescent="0.3">
      <c r="A873" s="22">
        <f>Clean_data!A876</f>
        <v>44406</v>
      </c>
      <c r="B873" s="23">
        <f>Clean_data!B876</f>
        <v>5.5532407407407412E-2</v>
      </c>
      <c r="C873" s="22">
        <f>Clean_data!C876</f>
        <v>44406</v>
      </c>
      <c r="D873" s="23">
        <f>Clean_data!D876</f>
        <v>5.8923611111111107E-2</v>
      </c>
      <c r="E873">
        <f>Clean_data!E876</f>
        <v>1</v>
      </c>
      <c r="F873">
        <f>Clean_data!F876</f>
        <v>42</v>
      </c>
      <c r="G873">
        <f>Clean_data!G876</f>
        <v>41</v>
      </c>
      <c r="H873">
        <f>Clean_data!H876</f>
        <v>1</v>
      </c>
      <c r="I873">
        <f>Clean_data!I876</f>
        <v>1.05</v>
      </c>
      <c r="J873">
        <f>Clean_data!J876</f>
        <v>6</v>
      </c>
      <c r="K873" t="b">
        <f>Clean_data!K876</f>
        <v>1</v>
      </c>
      <c r="L873">
        <f>Clean_data!L876</f>
        <v>1</v>
      </c>
      <c r="M873" t="str">
        <f>Clean_data!M876</f>
        <v>Thursday</v>
      </c>
      <c r="N873" s="6">
        <f>Clean_data!N876</f>
        <v>4.8833333333333204</v>
      </c>
      <c r="O873" s="5">
        <f>Parameters!$B$3+Parameters!$B$4*I873+Parameters!$B$5*N873</f>
        <v>5.396833333333328</v>
      </c>
      <c r="P873">
        <f t="shared" si="13"/>
        <v>6.7411758953296902E-2</v>
      </c>
    </row>
    <row r="874" spans="1:16" x14ac:dyDescent="0.3">
      <c r="A874" s="22">
        <f>Clean_data!A877</f>
        <v>44406</v>
      </c>
      <c r="B874" s="23">
        <f>Clean_data!B877</f>
        <v>5.1817129629629623E-2</v>
      </c>
      <c r="C874" s="22">
        <f>Clean_data!C877</f>
        <v>44406</v>
      </c>
      <c r="D874" s="23">
        <f>Clean_data!D877</f>
        <v>5.2534722222222219E-2</v>
      </c>
      <c r="E874">
        <f>Clean_data!E877</f>
        <v>1</v>
      </c>
      <c r="F874">
        <f>Clean_data!F877</f>
        <v>41</v>
      </c>
      <c r="G874">
        <f>Clean_data!G877</f>
        <v>41</v>
      </c>
      <c r="H874">
        <f>Clean_data!H877</f>
        <v>1</v>
      </c>
      <c r="I874">
        <f>Clean_data!I877</f>
        <v>0.11</v>
      </c>
      <c r="J874">
        <f>Clean_data!J877</f>
        <v>3</v>
      </c>
      <c r="K874" t="b">
        <f>Clean_data!K877</f>
        <v>1</v>
      </c>
      <c r="L874">
        <f>Clean_data!L877</f>
        <v>1</v>
      </c>
      <c r="M874" t="str">
        <f>Clean_data!M877</f>
        <v>Thursday</v>
      </c>
      <c r="N874" s="6">
        <f>Clean_data!N877</f>
        <v>1.0333333333333383</v>
      </c>
      <c r="O874" s="5">
        <f>Parameters!$B$3+Parameters!$B$4*I874+Parameters!$B$5*N874</f>
        <v>2.2803333333333349</v>
      </c>
      <c r="P874">
        <f t="shared" si="13"/>
        <v>0.22712473809871739</v>
      </c>
    </row>
    <row r="875" spans="1:16" x14ac:dyDescent="0.3">
      <c r="A875" s="22">
        <f>Clean_data!A878</f>
        <v>44406</v>
      </c>
      <c r="B875" s="23">
        <f>Clean_data!B878</f>
        <v>0.28341435185185188</v>
      </c>
      <c r="C875" s="22">
        <f>Clean_data!C878</f>
        <v>44406</v>
      </c>
      <c r="D875" s="23">
        <f>Clean_data!D878</f>
        <v>0.29065972222222219</v>
      </c>
      <c r="E875">
        <f>Clean_data!E878</f>
        <v>1</v>
      </c>
      <c r="F875">
        <f>Clean_data!F878</f>
        <v>42</v>
      </c>
      <c r="G875">
        <f>Clean_data!G878</f>
        <v>168</v>
      </c>
      <c r="H875">
        <f>Clean_data!H878</f>
        <v>1</v>
      </c>
      <c r="I875">
        <f>Clean_data!I878</f>
        <v>2.09</v>
      </c>
      <c r="J875">
        <f>Clean_data!J878</f>
        <v>10</v>
      </c>
      <c r="K875" t="b">
        <f>Clean_data!K878</f>
        <v>1</v>
      </c>
      <c r="L875">
        <f>Clean_data!L878</f>
        <v>6</v>
      </c>
      <c r="M875" t="str">
        <f>Clean_data!M878</f>
        <v>Thursday</v>
      </c>
      <c r="N875" s="6">
        <f>Clean_data!N878</f>
        <v>10.433333333333259</v>
      </c>
      <c r="O875" s="5">
        <f>Parameters!$B$3+Parameters!$B$4*I875+Parameters!$B$5*N875</f>
        <v>9.3223333333333045</v>
      </c>
      <c r="P875">
        <f t="shared" si="13"/>
        <v>4.9261498671057134E-2</v>
      </c>
    </row>
    <row r="876" spans="1:16" x14ac:dyDescent="0.3">
      <c r="A876" s="22">
        <f>Clean_data!A879</f>
        <v>44406</v>
      </c>
      <c r="B876" s="23">
        <f>Clean_data!B879</f>
        <v>0.30173611111111109</v>
      </c>
      <c r="C876" s="22">
        <f>Clean_data!C879</f>
        <v>44406</v>
      </c>
      <c r="D876" s="23">
        <f>Clean_data!D879</f>
        <v>0.30819444444444444</v>
      </c>
      <c r="E876">
        <f>Clean_data!E879</f>
        <v>1</v>
      </c>
      <c r="F876">
        <f>Clean_data!F879</f>
        <v>74</v>
      </c>
      <c r="G876">
        <f>Clean_data!G879</f>
        <v>74</v>
      </c>
      <c r="H876">
        <f>Clean_data!H879</f>
        <v>1</v>
      </c>
      <c r="I876">
        <f>Clean_data!I879</f>
        <v>1.19</v>
      </c>
      <c r="J876">
        <f>Clean_data!J879</f>
        <v>7.5</v>
      </c>
      <c r="K876" t="b">
        <f>Clean_data!K879</f>
        <v>1</v>
      </c>
      <c r="L876">
        <f>Clean_data!L879</f>
        <v>7</v>
      </c>
      <c r="M876" t="str">
        <f>Clean_data!M879</f>
        <v>Thursday</v>
      </c>
      <c r="N876" s="6">
        <f>Clean_data!N879</f>
        <v>9.3000000000000149</v>
      </c>
      <c r="O876" s="5">
        <f>Parameters!$B$3+Parameters!$B$4*I876+Parameters!$B$5*N876</f>
        <v>7.2830000000000048</v>
      </c>
      <c r="P876">
        <f t="shared" si="13"/>
        <v>6.4656048331728526E-3</v>
      </c>
    </row>
    <row r="877" spans="1:16" x14ac:dyDescent="0.3">
      <c r="A877" s="22">
        <f>Clean_data!A880</f>
        <v>44406</v>
      </c>
      <c r="B877" s="23">
        <f>Clean_data!B880</f>
        <v>0.34363425925925922</v>
      </c>
      <c r="C877" s="22">
        <f>Clean_data!C880</f>
        <v>44406</v>
      </c>
      <c r="D877" s="23">
        <f>Clean_data!D880</f>
        <v>0.34637731481481482</v>
      </c>
      <c r="E877">
        <f>Clean_data!E880</f>
        <v>1</v>
      </c>
      <c r="F877">
        <f>Clean_data!F880</f>
        <v>41</v>
      </c>
      <c r="G877">
        <f>Clean_data!G880</f>
        <v>42</v>
      </c>
      <c r="H877">
        <f>Clean_data!H880</f>
        <v>1</v>
      </c>
      <c r="I877">
        <f>Clean_data!I880</f>
        <v>0.74</v>
      </c>
      <c r="J877">
        <f>Clean_data!J880</f>
        <v>5</v>
      </c>
      <c r="K877" t="b">
        <f>Clean_data!K880</f>
        <v>1</v>
      </c>
      <c r="L877">
        <f>Clean_data!L880</f>
        <v>8</v>
      </c>
      <c r="M877" t="str">
        <f>Clean_data!M880</f>
        <v>Thursday</v>
      </c>
      <c r="N877" s="6">
        <f>Clean_data!N880</f>
        <v>3.9500000000000579</v>
      </c>
      <c r="O877" s="5">
        <f>Parameters!$B$3+Parameters!$B$4*I877+Parameters!$B$5*N877</f>
        <v>4.4935000000000214</v>
      </c>
      <c r="P877">
        <f t="shared" si="13"/>
        <v>5.7091854901519343E-2</v>
      </c>
    </row>
    <row r="878" spans="1:16" x14ac:dyDescent="0.3">
      <c r="A878" s="22">
        <f>Clean_data!A881</f>
        <v>44406</v>
      </c>
      <c r="B878" s="23">
        <f>Clean_data!B881</f>
        <v>0.36259259259259258</v>
      </c>
      <c r="C878" s="22">
        <f>Clean_data!C881</f>
        <v>44406</v>
      </c>
      <c r="D878" s="23">
        <f>Clean_data!D881</f>
        <v>0.36951388888888892</v>
      </c>
      <c r="E878">
        <f>Clean_data!E881</f>
        <v>1</v>
      </c>
      <c r="F878">
        <f>Clean_data!F881</f>
        <v>41</v>
      </c>
      <c r="G878">
        <f>Clean_data!G881</f>
        <v>74</v>
      </c>
      <c r="H878">
        <f>Clean_data!H881</f>
        <v>1</v>
      </c>
      <c r="I878">
        <f>Clean_data!I881</f>
        <v>0.8</v>
      </c>
      <c r="J878">
        <f>Clean_data!J881</f>
        <v>7.5</v>
      </c>
      <c r="K878" t="b">
        <f>Clean_data!K881</f>
        <v>1</v>
      </c>
      <c r="L878">
        <f>Clean_data!L881</f>
        <v>8</v>
      </c>
      <c r="M878" t="str">
        <f>Clean_data!M881</f>
        <v>Thursday</v>
      </c>
      <c r="N878" s="6">
        <f>Clean_data!N881</f>
        <v>9.9666666666667325</v>
      </c>
      <c r="O878" s="5">
        <f>Parameters!$B$3+Parameters!$B$4*I878+Parameters!$B$5*N878</f>
        <v>6.8276666666666905</v>
      </c>
      <c r="P878">
        <f t="shared" si="13"/>
        <v>6.6205943139834605E-2</v>
      </c>
    </row>
    <row r="879" spans="1:16" x14ac:dyDescent="0.3">
      <c r="A879" s="22">
        <f>Clean_data!A882</f>
        <v>44406</v>
      </c>
      <c r="B879" s="23">
        <f>Clean_data!B882</f>
        <v>0.36531249999999998</v>
      </c>
      <c r="C879" s="22">
        <f>Clean_data!C882</f>
        <v>44406</v>
      </c>
      <c r="D879" s="23">
        <f>Clean_data!D882</f>
        <v>0.37820601851851854</v>
      </c>
      <c r="E879">
        <f>Clean_data!E882</f>
        <v>1</v>
      </c>
      <c r="F879">
        <f>Clean_data!F882</f>
        <v>74</v>
      </c>
      <c r="G879">
        <f>Clean_data!G882</f>
        <v>116</v>
      </c>
      <c r="H879">
        <f>Clean_data!H882</f>
        <v>1</v>
      </c>
      <c r="I879">
        <f>Clean_data!I882</f>
        <v>2.76</v>
      </c>
      <c r="J879">
        <f>Clean_data!J882</f>
        <v>14</v>
      </c>
      <c r="K879" t="b">
        <f>Clean_data!K882</f>
        <v>1</v>
      </c>
      <c r="L879">
        <f>Clean_data!L882</f>
        <v>8</v>
      </c>
      <c r="M879" t="str">
        <f>Clean_data!M882</f>
        <v>Thursday</v>
      </c>
      <c r="N879" s="6">
        <f>Clean_data!N882</f>
        <v>18.56666666666672</v>
      </c>
      <c r="O879" s="5">
        <f>Parameters!$B$3+Parameters!$B$4*I879+Parameters!$B$5*N879</f>
        <v>13.537666666666686</v>
      </c>
      <c r="P879">
        <f t="shared" si="13"/>
        <v>1.5789435238304943E-2</v>
      </c>
    </row>
    <row r="880" spans="1:16" x14ac:dyDescent="0.3">
      <c r="A880" s="22">
        <f>Clean_data!A883</f>
        <v>44406</v>
      </c>
      <c r="B880" s="23">
        <f>Clean_data!B883</f>
        <v>0.35378472222222218</v>
      </c>
      <c r="C880" s="22">
        <f>Clean_data!C883</f>
        <v>44406</v>
      </c>
      <c r="D880" s="23">
        <f>Clean_data!D883</f>
        <v>0.37511574074074078</v>
      </c>
      <c r="E880">
        <f>Clean_data!E883</f>
        <v>1</v>
      </c>
      <c r="F880">
        <f>Clean_data!F883</f>
        <v>197</v>
      </c>
      <c r="G880">
        <f>Clean_data!G883</f>
        <v>138</v>
      </c>
      <c r="H880">
        <f>Clean_data!H883</f>
        <v>1</v>
      </c>
      <c r="I880">
        <f>Clean_data!I883</f>
        <v>7.77</v>
      </c>
      <c r="J880">
        <f>Clean_data!J883</f>
        <v>28.5</v>
      </c>
      <c r="K880" t="b">
        <f>Clean_data!K883</f>
        <v>0</v>
      </c>
      <c r="L880">
        <f>Clean_data!L883</f>
        <v>8</v>
      </c>
      <c r="M880" t="str">
        <f>Clean_data!M883</f>
        <v>Thursday</v>
      </c>
      <c r="N880" s="6">
        <f>Clean_data!N883</f>
        <v>30.716666666666779</v>
      </c>
      <c r="O880" s="5">
        <f>Parameters!$B$3+Parameters!$B$4*I880+Parameters!$B$5*N880</f>
        <v>27.051166666666706</v>
      </c>
      <c r="P880">
        <f t="shared" si="13"/>
        <v>7.7598059028051544E-2</v>
      </c>
    </row>
    <row r="881" spans="1:16" x14ac:dyDescent="0.3">
      <c r="A881" s="22">
        <f>Clean_data!A884</f>
        <v>44406</v>
      </c>
      <c r="B881" s="23">
        <f>Clean_data!B884</f>
        <v>0.3741666666666667</v>
      </c>
      <c r="C881" s="22">
        <f>Clean_data!C884</f>
        <v>44406</v>
      </c>
      <c r="D881" s="23">
        <f>Clean_data!D884</f>
        <v>0.38078703703703703</v>
      </c>
      <c r="E881">
        <f>Clean_data!E884</f>
        <v>1</v>
      </c>
      <c r="F881">
        <f>Clean_data!F884</f>
        <v>244</v>
      </c>
      <c r="G881">
        <f>Clean_data!G884</f>
        <v>169</v>
      </c>
      <c r="H881">
        <f>Clean_data!H884</f>
        <v>1</v>
      </c>
      <c r="I881">
        <f>Clean_data!I884</f>
        <v>2.1800000000000002</v>
      </c>
      <c r="J881">
        <f>Clean_data!J884</f>
        <v>9.5</v>
      </c>
      <c r="K881" t="b">
        <f>Clean_data!K884</f>
        <v>1</v>
      </c>
      <c r="L881">
        <f>Clean_data!L884</f>
        <v>8</v>
      </c>
      <c r="M881" t="str">
        <f>Clean_data!M884</f>
        <v>Thursday</v>
      </c>
      <c r="N881" s="6">
        <f>Clean_data!N884</f>
        <v>9.5333333333332781</v>
      </c>
      <c r="O881" s="5">
        <f>Parameters!$B$3+Parameters!$B$4*I881+Parameters!$B$5*N881</f>
        <v>9.151333333333314</v>
      </c>
      <c r="P881">
        <f t="shared" si="13"/>
        <v>1.3284233020083578E-2</v>
      </c>
    </row>
    <row r="882" spans="1:16" x14ac:dyDescent="0.3">
      <c r="A882" s="22">
        <f>Clean_data!A885</f>
        <v>44406</v>
      </c>
      <c r="B882" s="23">
        <f>Clean_data!B885</f>
        <v>0.44562499999999999</v>
      </c>
      <c r="C882" s="22">
        <f>Clean_data!C885</f>
        <v>44406</v>
      </c>
      <c r="D882" s="23">
        <f>Clean_data!D885</f>
        <v>0.45019675925925928</v>
      </c>
      <c r="E882">
        <f>Clean_data!E885</f>
        <v>1</v>
      </c>
      <c r="F882">
        <f>Clean_data!F885</f>
        <v>41</v>
      </c>
      <c r="G882">
        <f>Clean_data!G885</f>
        <v>24</v>
      </c>
      <c r="H882">
        <f>Clean_data!H885</f>
        <v>3</v>
      </c>
      <c r="I882">
        <f>Clean_data!I885</f>
        <v>0.57999999999999996</v>
      </c>
      <c r="J882">
        <f>Clean_data!J885</f>
        <v>5.5</v>
      </c>
      <c r="K882" t="b">
        <f>Clean_data!K885</f>
        <v>1</v>
      </c>
      <c r="L882">
        <f>Clean_data!L885</f>
        <v>10</v>
      </c>
      <c r="M882" t="str">
        <f>Clean_data!M885</f>
        <v>Thursday</v>
      </c>
      <c r="N882" s="6">
        <f>Clean_data!N885</f>
        <v>6.5833333333333766</v>
      </c>
      <c r="O882" s="5">
        <f>Parameters!$B$3+Parameters!$B$4*I882+Parameters!$B$5*N882</f>
        <v>5.1798333333333488</v>
      </c>
      <c r="P882">
        <f t="shared" si="13"/>
        <v>1.9789573881611549E-2</v>
      </c>
    </row>
    <row r="883" spans="1:16" x14ac:dyDescent="0.3">
      <c r="A883" s="22">
        <f>Clean_data!A886</f>
        <v>44406</v>
      </c>
      <c r="B883" s="23">
        <f>Clean_data!B886</f>
        <v>0.43957175925925923</v>
      </c>
      <c r="C883" s="22">
        <f>Clean_data!C886</f>
        <v>44406</v>
      </c>
      <c r="D883" s="23">
        <f>Clean_data!D886</f>
        <v>0.44548611111111108</v>
      </c>
      <c r="E883">
        <f>Clean_data!E886</f>
        <v>1</v>
      </c>
      <c r="F883">
        <f>Clean_data!F886</f>
        <v>74</v>
      </c>
      <c r="G883">
        <f>Clean_data!G886</f>
        <v>43</v>
      </c>
      <c r="H883">
        <f>Clean_data!H886</f>
        <v>1</v>
      </c>
      <c r="I883">
        <f>Clean_data!I886</f>
        <v>1.4</v>
      </c>
      <c r="J883">
        <f>Clean_data!J886</f>
        <v>7.5</v>
      </c>
      <c r="K883" t="b">
        <f>Clean_data!K886</f>
        <v>1</v>
      </c>
      <c r="L883">
        <f>Clean_data!L886</f>
        <v>10</v>
      </c>
      <c r="M883" t="str">
        <f>Clean_data!M886</f>
        <v>Thursday</v>
      </c>
      <c r="N883" s="6">
        <f>Clean_data!N886</f>
        <v>8.5166666666666657</v>
      </c>
      <c r="O883" s="5">
        <f>Parameters!$B$3+Parameters!$B$4*I883+Parameters!$B$5*N883</f>
        <v>7.3711666666666655</v>
      </c>
      <c r="P883">
        <f t="shared" si="13"/>
        <v>2.2517504390229593E-3</v>
      </c>
    </row>
    <row r="884" spans="1:16" x14ac:dyDescent="0.3">
      <c r="A884" s="22">
        <f>Clean_data!A887</f>
        <v>44406</v>
      </c>
      <c r="B884" s="23">
        <f>Clean_data!B887</f>
        <v>0.49251157407407403</v>
      </c>
      <c r="C884" s="22">
        <f>Clean_data!C887</f>
        <v>44406</v>
      </c>
      <c r="D884" s="23">
        <f>Clean_data!D887</f>
        <v>0.5015856481481481</v>
      </c>
      <c r="E884">
        <f>Clean_data!E887</f>
        <v>1</v>
      </c>
      <c r="F884">
        <f>Clean_data!F887</f>
        <v>243</v>
      </c>
      <c r="G884">
        <f>Clean_data!G887</f>
        <v>244</v>
      </c>
      <c r="H884">
        <f>Clean_data!H887</f>
        <v>1</v>
      </c>
      <c r="I884">
        <f>Clean_data!I887</f>
        <v>1.4</v>
      </c>
      <c r="J884">
        <f>Clean_data!J887</f>
        <v>10</v>
      </c>
      <c r="K884" t="b">
        <f>Clean_data!K887</f>
        <v>1</v>
      </c>
      <c r="L884">
        <f>Clean_data!L887</f>
        <v>11</v>
      </c>
      <c r="M884" t="str">
        <f>Clean_data!M887</f>
        <v>Thursday</v>
      </c>
      <c r="N884" s="6">
        <f>Clean_data!N887</f>
        <v>13.066666666666658</v>
      </c>
      <c r="O884" s="5">
        <f>Parameters!$B$3+Parameters!$B$4*I884+Parameters!$B$5*N884</f>
        <v>9.0546666666666624</v>
      </c>
      <c r="P884">
        <f t="shared" si="13"/>
        <v>9.8695528395426252E-2</v>
      </c>
    </row>
    <row r="885" spans="1:16" x14ac:dyDescent="0.3">
      <c r="A885" s="22">
        <f>Clean_data!A888</f>
        <v>44406</v>
      </c>
      <c r="B885" s="23">
        <f>Clean_data!B888</f>
        <v>0.46916666666666668</v>
      </c>
      <c r="C885" s="22">
        <f>Clean_data!C888</f>
        <v>44406</v>
      </c>
      <c r="D885" s="23">
        <f>Clean_data!D888</f>
        <v>0.47339120370370374</v>
      </c>
      <c r="E885">
        <f>Clean_data!E888</f>
        <v>1</v>
      </c>
      <c r="F885">
        <f>Clean_data!F888</f>
        <v>7</v>
      </c>
      <c r="G885">
        <f>Clean_data!G888</f>
        <v>7</v>
      </c>
      <c r="H885">
        <f>Clean_data!H888</f>
        <v>1</v>
      </c>
      <c r="I885">
        <f>Clean_data!I888</f>
        <v>0.71</v>
      </c>
      <c r="J885">
        <f>Clean_data!J888</f>
        <v>5.5</v>
      </c>
      <c r="K885" t="b">
        <f>Clean_data!K888</f>
        <v>0</v>
      </c>
      <c r="L885">
        <f>Clean_data!L888</f>
        <v>11</v>
      </c>
      <c r="M885" t="str">
        <f>Clean_data!M888</f>
        <v>Thursday</v>
      </c>
      <c r="N885" s="6">
        <f>Clean_data!N888</f>
        <v>6.0833333333333783</v>
      </c>
      <c r="O885" s="5">
        <f>Parameters!$B$3+Parameters!$B$4*I885+Parameters!$B$5*N885</f>
        <v>5.2288333333333501</v>
      </c>
      <c r="P885">
        <f t="shared" si="13"/>
        <v>1.4062670661607456E-2</v>
      </c>
    </row>
    <row r="886" spans="1:16" x14ac:dyDescent="0.3">
      <c r="A886" s="22">
        <f>Clean_data!A889</f>
        <v>44406</v>
      </c>
      <c r="B886" s="23">
        <f>Clean_data!B889</f>
        <v>0.46929398148148144</v>
      </c>
      <c r="C886" s="22">
        <f>Clean_data!C889</f>
        <v>44406</v>
      </c>
      <c r="D886" s="23">
        <f>Clean_data!D889</f>
        <v>0.47849537037037032</v>
      </c>
      <c r="E886">
        <f>Clean_data!E889</f>
        <v>1</v>
      </c>
      <c r="F886">
        <f>Clean_data!F889</f>
        <v>42</v>
      </c>
      <c r="G886">
        <f>Clean_data!G889</f>
        <v>147</v>
      </c>
      <c r="H886">
        <f>Clean_data!H889</f>
        <v>1</v>
      </c>
      <c r="I886">
        <f>Clean_data!I889</f>
        <v>3.54</v>
      </c>
      <c r="J886">
        <f>Clean_data!J889</f>
        <v>13.5</v>
      </c>
      <c r="K886" t="b">
        <f>Clean_data!K889</f>
        <v>1</v>
      </c>
      <c r="L886">
        <f>Clean_data!L889</f>
        <v>11</v>
      </c>
      <c r="M886" t="str">
        <f>Clean_data!M889</f>
        <v>Thursday</v>
      </c>
      <c r="N886" s="6">
        <f>Clean_data!N889</f>
        <v>13.249999999999993</v>
      </c>
      <c r="O886" s="5">
        <f>Parameters!$B$3+Parameters!$B$4*I886+Parameters!$B$5*N886</f>
        <v>12.974499999999995</v>
      </c>
      <c r="P886">
        <f t="shared" si="13"/>
        <v>2.1284076457667337E-2</v>
      </c>
    </row>
    <row r="887" spans="1:16" x14ac:dyDescent="0.3">
      <c r="A887" s="22">
        <f>Clean_data!A890</f>
        <v>44406</v>
      </c>
      <c r="B887" s="23">
        <f>Clean_data!B890</f>
        <v>0.49898148148148147</v>
      </c>
      <c r="C887" s="22">
        <f>Clean_data!C890</f>
        <v>44406</v>
      </c>
      <c r="D887" s="23">
        <f>Clean_data!D890</f>
        <v>0.5053819444444444</v>
      </c>
      <c r="E887">
        <f>Clean_data!E890</f>
        <v>1</v>
      </c>
      <c r="F887">
        <f>Clean_data!F890</f>
        <v>70</v>
      </c>
      <c r="G887">
        <f>Clean_data!G890</f>
        <v>70</v>
      </c>
      <c r="H887">
        <f>Clean_data!H890</f>
        <v>1</v>
      </c>
      <c r="I887">
        <f>Clean_data!I890</f>
        <v>0.93</v>
      </c>
      <c r="J887">
        <f>Clean_data!J890</f>
        <v>7.5</v>
      </c>
      <c r="K887" t="b">
        <f>Clean_data!K890</f>
        <v>0</v>
      </c>
      <c r="L887">
        <f>Clean_data!L890</f>
        <v>11</v>
      </c>
      <c r="M887" t="str">
        <f>Clean_data!M890</f>
        <v>Thursday</v>
      </c>
      <c r="N887" s="6">
        <f>Clean_data!N890</f>
        <v>9.2166666666666153</v>
      </c>
      <c r="O887" s="5">
        <f>Parameters!$B$3+Parameters!$B$4*I887+Parameters!$B$5*N887</f>
        <v>6.784166666666648</v>
      </c>
      <c r="P887">
        <f t="shared" si="13"/>
        <v>7.5531363878315563E-2</v>
      </c>
    </row>
    <row r="888" spans="1:16" x14ac:dyDescent="0.3">
      <c r="A888" s="22">
        <f>Clean_data!A891</f>
        <v>44406</v>
      </c>
      <c r="B888" s="23">
        <f>Clean_data!B891</f>
        <v>0.57271990740740741</v>
      </c>
      <c r="C888" s="22">
        <f>Clean_data!C891</f>
        <v>44406</v>
      </c>
      <c r="D888" s="23">
        <f>Clean_data!D891</f>
        <v>0.58047453703703711</v>
      </c>
      <c r="E888">
        <f>Clean_data!E891</f>
        <v>1</v>
      </c>
      <c r="F888">
        <f>Clean_data!F891</f>
        <v>42</v>
      </c>
      <c r="G888">
        <f>Clean_data!G891</f>
        <v>116</v>
      </c>
      <c r="H888">
        <f>Clean_data!H891</f>
        <v>1</v>
      </c>
      <c r="I888">
        <f>Clean_data!I891</f>
        <v>1.61</v>
      </c>
      <c r="J888">
        <f>Clean_data!J891</f>
        <v>9</v>
      </c>
      <c r="K888" t="b">
        <f>Clean_data!K891</f>
        <v>1</v>
      </c>
      <c r="L888">
        <f>Clean_data!L891</f>
        <v>13</v>
      </c>
      <c r="M888" t="str">
        <f>Clean_data!M891</f>
        <v>Thursday</v>
      </c>
      <c r="N888" s="6">
        <f>Clean_data!N891</f>
        <v>11.16666666666676</v>
      </c>
      <c r="O888" s="5">
        <f>Parameters!$B$3+Parameters!$B$4*I888+Parameters!$B$5*N888</f>
        <v>8.7296666666667022</v>
      </c>
      <c r="P888">
        <f t="shared" si="13"/>
        <v>8.3714663917398447E-3</v>
      </c>
    </row>
    <row r="889" spans="1:16" x14ac:dyDescent="0.3">
      <c r="A889" s="22">
        <f>Clean_data!A892</f>
        <v>44406</v>
      </c>
      <c r="B889" s="23">
        <f>Clean_data!B892</f>
        <v>0.5886689814814815</v>
      </c>
      <c r="C889" s="22">
        <f>Clean_data!C892</f>
        <v>44406</v>
      </c>
      <c r="D889" s="23">
        <f>Clean_data!D892</f>
        <v>0.59299768518518514</v>
      </c>
      <c r="E889">
        <f>Clean_data!E892</f>
        <v>1</v>
      </c>
      <c r="F889">
        <f>Clean_data!F892</f>
        <v>166</v>
      </c>
      <c r="G889">
        <f>Clean_data!G892</f>
        <v>152</v>
      </c>
      <c r="H889">
        <f>Clean_data!H892</f>
        <v>1</v>
      </c>
      <c r="I889">
        <f>Clean_data!I892</f>
        <v>1.06</v>
      </c>
      <c r="J889">
        <f>Clean_data!J892</f>
        <v>6</v>
      </c>
      <c r="K889" t="b">
        <f>Clean_data!K892</f>
        <v>1</v>
      </c>
      <c r="L889">
        <f>Clean_data!L892</f>
        <v>14</v>
      </c>
      <c r="M889" t="str">
        <f>Clean_data!M892</f>
        <v>Thursday</v>
      </c>
      <c r="N889" s="6">
        <f>Clean_data!N892</f>
        <v>6.2333333333332419</v>
      </c>
      <c r="O889" s="5">
        <f>Parameters!$B$3+Parameters!$B$4*I889+Parameters!$B$5*N889</f>
        <v>5.9143333333332997</v>
      </c>
      <c r="P889">
        <f t="shared" si="13"/>
        <v>1.2408461552922702E-3</v>
      </c>
    </row>
    <row r="890" spans="1:16" x14ac:dyDescent="0.3">
      <c r="A890" s="22">
        <f>Clean_data!A893</f>
        <v>44406</v>
      </c>
      <c r="B890" s="23">
        <f>Clean_data!B893</f>
        <v>0.64864583333333337</v>
      </c>
      <c r="C890" s="22">
        <f>Clean_data!C893</f>
        <v>44406</v>
      </c>
      <c r="D890" s="23">
        <f>Clean_data!D893</f>
        <v>0.66958333333333331</v>
      </c>
      <c r="E890">
        <f>Clean_data!E893</f>
        <v>1</v>
      </c>
      <c r="F890">
        <f>Clean_data!F893</f>
        <v>95</v>
      </c>
      <c r="G890">
        <f>Clean_data!G893</f>
        <v>216</v>
      </c>
      <c r="H890">
        <f>Clean_data!H893</f>
        <v>1</v>
      </c>
      <c r="I890">
        <f>Clean_data!I893</f>
        <v>4.3899999999999997</v>
      </c>
      <c r="J890">
        <f>Clean_data!J893</f>
        <v>21.5</v>
      </c>
      <c r="K890" t="b">
        <f>Clean_data!K893</f>
        <v>0</v>
      </c>
      <c r="L890">
        <f>Clean_data!L893</f>
        <v>15</v>
      </c>
      <c r="M890" t="str">
        <f>Clean_data!M893</f>
        <v>Thursday</v>
      </c>
      <c r="N890" s="6">
        <f>Clean_data!N893</f>
        <v>30.149999999999917</v>
      </c>
      <c r="O890" s="5">
        <f>Parameters!$B$3+Parameters!$B$4*I890+Parameters!$B$5*N890</f>
        <v>20.757499999999968</v>
      </c>
      <c r="P890">
        <f t="shared" si="13"/>
        <v>2.6559376129112269E-2</v>
      </c>
    </row>
    <row r="891" spans="1:16" x14ac:dyDescent="0.3">
      <c r="A891" s="22">
        <f>Clean_data!A894</f>
        <v>44406</v>
      </c>
      <c r="B891" s="23">
        <f>Clean_data!B894</f>
        <v>0.63097222222222216</v>
      </c>
      <c r="C891" s="22">
        <f>Clean_data!C894</f>
        <v>44406</v>
      </c>
      <c r="D891" s="23">
        <f>Clean_data!D894</f>
        <v>0.63909722222222221</v>
      </c>
      <c r="E891">
        <f>Clean_data!E894</f>
        <v>1</v>
      </c>
      <c r="F891">
        <f>Clean_data!F894</f>
        <v>244</v>
      </c>
      <c r="G891">
        <f>Clean_data!G894</f>
        <v>243</v>
      </c>
      <c r="H891">
        <f>Clean_data!H894</f>
        <v>5</v>
      </c>
      <c r="I891">
        <f>Clean_data!I894</f>
        <v>1.32</v>
      </c>
      <c r="J891">
        <f>Clean_data!J894</f>
        <v>9</v>
      </c>
      <c r="K891" t="b">
        <f>Clean_data!K894</f>
        <v>1</v>
      </c>
      <c r="L891">
        <f>Clean_data!L894</f>
        <v>15</v>
      </c>
      <c r="M891" t="str">
        <f>Clean_data!M894</f>
        <v>Thursday</v>
      </c>
      <c r="N891" s="6">
        <f>Clean_data!N894</f>
        <v>11.70000000000007</v>
      </c>
      <c r="O891" s="5">
        <f>Parameters!$B$3+Parameters!$B$4*I891+Parameters!$B$5*N891</f>
        <v>8.405000000000026</v>
      </c>
      <c r="P891">
        <f t="shared" si="13"/>
        <v>4.2120761451513146E-2</v>
      </c>
    </row>
    <row r="892" spans="1:16" x14ac:dyDescent="0.3">
      <c r="A892" s="22">
        <f>Clean_data!A895</f>
        <v>44406</v>
      </c>
      <c r="B892" s="23">
        <f>Clean_data!B895</f>
        <v>0.63681712962962966</v>
      </c>
      <c r="C892" s="22">
        <f>Clean_data!C895</f>
        <v>44406</v>
      </c>
      <c r="D892" s="23">
        <f>Clean_data!D895</f>
        <v>0.66094907407407411</v>
      </c>
      <c r="E892">
        <f>Clean_data!E895</f>
        <v>1</v>
      </c>
      <c r="F892">
        <f>Clean_data!F895</f>
        <v>36</v>
      </c>
      <c r="G892">
        <f>Clean_data!G895</f>
        <v>25</v>
      </c>
      <c r="H892">
        <f>Clean_data!H895</f>
        <v>2</v>
      </c>
      <c r="I892">
        <f>Clean_data!I895</f>
        <v>4.2300000000000004</v>
      </c>
      <c r="J892">
        <f>Clean_data!J895</f>
        <v>22</v>
      </c>
      <c r="K892" t="b">
        <f>Clean_data!K895</f>
        <v>0</v>
      </c>
      <c r="L892">
        <f>Clean_data!L895</f>
        <v>15</v>
      </c>
      <c r="M892" t="str">
        <f>Clean_data!M895</f>
        <v>Thursday</v>
      </c>
      <c r="N892" s="6">
        <f>Clean_data!N895</f>
        <v>34.75</v>
      </c>
      <c r="O892" s="5">
        <f>Parameters!$B$3+Parameters!$B$4*I892+Parameters!$B$5*N892</f>
        <v>22.171500000000002</v>
      </c>
      <c r="P892">
        <f t="shared" si="13"/>
        <v>1.3265791669485872E-3</v>
      </c>
    </row>
    <row r="893" spans="1:16" x14ac:dyDescent="0.3">
      <c r="A893" s="22">
        <f>Clean_data!A896</f>
        <v>44406</v>
      </c>
      <c r="B893" s="23">
        <f>Clean_data!B896</f>
        <v>0.63523148148148145</v>
      </c>
      <c r="C893" s="22">
        <f>Clean_data!C896</f>
        <v>44406</v>
      </c>
      <c r="D893" s="23">
        <f>Clean_data!D896</f>
        <v>0.64203703703703707</v>
      </c>
      <c r="E893">
        <f>Clean_data!E896</f>
        <v>1</v>
      </c>
      <c r="F893">
        <f>Clean_data!F896</f>
        <v>129</v>
      </c>
      <c r="G893">
        <f>Clean_data!G896</f>
        <v>129</v>
      </c>
      <c r="H893">
        <f>Clean_data!H896</f>
        <v>1</v>
      </c>
      <c r="I893">
        <f>Clean_data!I896</f>
        <v>1.84</v>
      </c>
      <c r="J893">
        <f>Clean_data!J896</f>
        <v>8.5</v>
      </c>
      <c r="K893" t="b">
        <f>Clean_data!K896</f>
        <v>0</v>
      </c>
      <c r="L893">
        <f>Clean_data!L896</f>
        <v>15</v>
      </c>
      <c r="M893" t="str">
        <f>Clean_data!M896</f>
        <v>Thursday</v>
      </c>
      <c r="N893" s="6">
        <f>Clean_data!N896</f>
        <v>9.8000000000000931</v>
      </c>
      <c r="O893" s="5">
        <f>Parameters!$B$3+Parameters!$B$4*I893+Parameters!$B$5*N893</f>
        <v>8.6380000000000354</v>
      </c>
      <c r="P893">
        <f t="shared" si="13"/>
        <v>2.2046770085679211E-3</v>
      </c>
    </row>
    <row r="894" spans="1:16" x14ac:dyDescent="0.3">
      <c r="A894" s="22">
        <f>Clean_data!A897</f>
        <v>44406</v>
      </c>
      <c r="B894" s="23">
        <f>Clean_data!B897</f>
        <v>0.69339120370370377</v>
      </c>
      <c r="C894" s="22">
        <f>Clean_data!C897</f>
        <v>44406</v>
      </c>
      <c r="D894" s="23">
        <f>Clean_data!D897</f>
        <v>0.69728009259259249</v>
      </c>
      <c r="E894">
        <f>Clean_data!E897</f>
        <v>1</v>
      </c>
      <c r="F894">
        <f>Clean_data!F897</f>
        <v>166</v>
      </c>
      <c r="G894">
        <f>Clean_data!G897</f>
        <v>238</v>
      </c>
      <c r="H894">
        <f>Clean_data!H897</f>
        <v>1</v>
      </c>
      <c r="I894">
        <f>Clean_data!I897</f>
        <v>1.03</v>
      </c>
      <c r="J894">
        <f>Clean_data!J897</f>
        <v>6</v>
      </c>
      <c r="K894" t="b">
        <f>Clean_data!K897</f>
        <v>1</v>
      </c>
      <c r="L894">
        <f>Clean_data!L897</f>
        <v>16</v>
      </c>
      <c r="M894" t="str">
        <f>Clean_data!M897</f>
        <v>Thursday</v>
      </c>
      <c r="N894" s="6">
        <f>Clean_data!N897</f>
        <v>5.5999999999997563</v>
      </c>
      <c r="O894" s="5">
        <f>Parameters!$B$3+Parameters!$B$4*I894+Parameters!$B$5*N894</f>
        <v>5.6259999999999106</v>
      </c>
      <c r="P894">
        <f t="shared" si="13"/>
        <v>2.4862424457886435E-2</v>
      </c>
    </row>
    <row r="895" spans="1:16" x14ac:dyDescent="0.3">
      <c r="A895" s="22">
        <f>Clean_data!A898</f>
        <v>44406</v>
      </c>
      <c r="B895" s="23">
        <f>Clean_data!B898</f>
        <v>0.70814814814814808</v>
      </c>
      <c r="C895" s="22">
        <f>Clean_data!C898</f>
        <v>44406</v>
      </c>
      <c r="D895" s="23">
        <f>Clean_data!D898</f>
        <v>0.7316435185185185</v>
      </c>
      <c r="E895">
        <f>Clean_data!E898</f>
        <v>1</v>
      </c>
      <c r="F895">
        <f>Clean_data!F898</f>
        <v>213</v>
      </c>
      <c r="G895">
        <f>Clean_data!G898</f>
        <v>74</v>
      </c>
      <c r="H895">
        <f>Clean_data!H898</f>
        <v>1</v>
      </c>
      <c r="I895">
        <f>Clean_data!I898</f>
        <v>5.43</v>
      </c>
      <c r="J895">
        <f>Clean_data!J898</f>
        <v>25</v>
      </c>
      <c r="K895" t="b">
        <f>Clean_data!K898</f>
        <v>1</v>
      </c>
      <c r="L895">
        <f>Clean_data!L898</f>
        <v>16</v>
      </c>
      <c r="M895" t="str">
        <f>Clean_data!M898</f>
        <v>Thursday</v>
      </c>
      <c r="N895" s="6">
        <f>Clean_data!N898</f>
        <v>33.8333333333334</v>
      </c>
      <c r="O895" s="5">
        <f>Parameters!$B$3+Parameters!$B$4*I895+Parameters!$B$5*N895</f>
        <v>23.992333333333356</v>
      </c>
      <c r="P895">
        <f t="shared" si="13"/>
        <v>4.2321524005351621E-2</v>
      </c>
    </row>
    <row r="896" spans="1:16" x14ac:dyDescent="0.3">
      <c r="A896" s="22">
        <f>Clean_data!A899</f>
        <v>44406</v>
      </c>
      <c r="B896" s="23">
        <f>Clean_data!B899</f>
        <v>0.73174768518518529</v>
      </c>
      <c r="C896" s="22">
        <f>Clean_data!C899</f>
        <v>44406</v>
      </c>
      <c r="D896" s="23">
        <f>Clean_data!D899</f>
        <v>0.7361805555555555</v>
      </c>
      <c r="E896">
        <f>Clean_data!E899</f>
        <v>1</v>
      </c>
      <c r="F896">
        <f>Clean_data!F899</f>
        <v>75</v>
      </c>
      <c r="G896">
        <f>Clean_data!G899</f>
        <v>75</v>
      </c>
      <c r="H896">
        <f>Clean_data!H899</f>
        <v>1</v>
      </c>
      <c r="I896">
        <f>Clean_data!I899</f>
        <v>0.63</v>
      </c>
      <c r="J896">
        <f>Clean_data!J899</f>
        <v>5.5</v>
      </c>
      <c r="K896" t="b">
        <f>Clean_data!K899</f>
        <v>1</v>
      </c>
      <c r="L896">
        <f>Clean_data!L899</f>
        <v>17</v>
      </c>
      <c r="M896" t="str">
        <f>Clean_data!M899</f>
        <v>Thursday</v>
      </c>
      <c r="N896" s="6">
        <f>Clean_data!N899</f>
        <v>6.3833333333331055</v>
      </c>
      <c r="O896" s="5">
        <f>Parameters!$B$3+Parameters!$B$4*I896+Parameters!$B$5*N896</f>
        <v>5.1958333333332494</v>
      </c>
      <c r="P896">
        <f t="shared" si="13"/>
        <v>1.7806067896294533E-2</v>
      </c>
    </row>
    <row r="897" spans="1:16" x14ac:dyDescent="0.3">
      <c r="A897" s="22">
        <f>Clean_data!A900</f>
        <v>44406</v>
      </c>
      <c r="B897" s="23">
        <f>Clean_data!B900</f>
        <v>0.71386574074074083</v>
      </c>
      <c r="C897" s="22">
        <f>Clean_data!C900</f>
        <v>44406</v>
      </c>
      <c r="D897" s="23">
        <f>Clean_data!D900</f>
        <v>0.72616898148148146</v>
      </c>
      <c r="E897">
        <f>Clean_data!E900</f>
        <v>1</v>
      </c>
      <c r="F897">
        <f>Clean_data!F900</f>
        <v>95</v>
      </c>
      <c r="G897">
        <f>Clean_data!G900</f>
        <v>83</v>
      </c>
      <c r="H897">
        <f>Clean_data!H900</f>
        <v>1</v>
      </c>
      <c r="I897">
        <f>Clean_data!I900</f>
        <v>3.29</v>
      </c>
      <c r="J897">
        <f>Clean_data!J900</f>
        <v>15</v>
      </c>
      <c r="K897" t="b">
        <f>Clean_data!K900</f>
        <v>0</v>
      </c>
      <c r="L897">
        <f>Clean_data!L900</f>
        <v>17</v>
      </c>
      <c r="M897" t="str">
        <f>Clean_data!M900</f>
        <v>Thursday</v>
      </c>
      <c r="N897" s="6">
        <f>Clean_data!N900</f>
        <v>17.716666666666505</v>
      </c>
      <c r="O897" s="5">
        <f>Parameters!$B$3+Parameters!$B$4*I897+Parameters!$B$5*N897</f>
        <v>14.177166666666608</v>
      </c>
      <c r="P897">
        <f t="shared" ref="P897:P960" si="14">(J897-O897)^2/O897</f>
        <v>4.7756699936132803E-2</v>
      </c>
    </row>
    <row r="898" spans="1:16" x14ac:dyDescent="0.3">
      <c r="A898" s="22">
        <f>Clean_data!A901</f>
        <v>44406</v>
      </c>
      <c r="B898" s="23">
        <f>Clean_data!B901</f>
        <v>0.72872685185185182</v>
      </c>
      <c r="C898" s="22">
        <f>Clean_data!C901</f>
        <v>44406</v>
      </c>
      <c r="D898" s="23">
        <f>Clean_data!D901</f>
        <v>0.74776620370370372</v>
      </c>
      <c r="E898">
        <f>Clean_data!E901</f>
        <v>1</v>
      </c>
      <c r="F898">
        <f>Clean_data!F901</f>
        <v>33</v>
      </c>
      <c r="G898">
        <f>Clean_data!G901</f>
        <v>17</v>
      </c>
      <c r="H898">
        <f>Clean_data!H901</f>
        <v>1</v>
      </c>
      <c r="I898">
        <f>Clean_data!I901</f>
        <v>2.87</v>
      </c>
      <c r="J898">
        <f>Clean_data!J901</f>
        <v>17.5</v>
      </c>
      <c r="K898" t="b">
        <f>Clean_data!K901</f>
        <v>0</v>
      </c>
      <c r="L898">
        <f>Clean_data!L901</f>
        <v>17</v>
      </c>
      <c r="M898" t="str">
        <f>Clean_data!M901</f>
        <v>Thursday</v>
      </c>
      <c r="N898" s="6">
        <f>Clean_data!N901</f>
        <v>27.416666666666742</v>
      </c>
      <c r="O898" s="5">
        <f>Parameters!$B$3+Parameters!$B$4*I898+Parameters!$B$5*N898</f>
        <v>17.010166666666695</v>
      </c>
      <c r="P898">
        <f t="shared" si="14"/>
        <v>1.4105487567890745E-2</v>
      </c>
    </row>
    <row r="899" spans="1:16" x14ac:dyDescent="0.3">
      <c r="A899" s="22">
        <f>Clean_data!A902</f>
        <v>44406</v>
      </c>
      <c r="B899" s="23">
        <f>Clean_data!B902</f>
        <v>0.78506944444444438</v>
      </c>
      <c r="C899" s="22">
        <f>Clean_data!C902</f>
        <v>44406</v>
      </c>
      <c r="D899" s="23">
        <f>Clean_data!D902</f>
        <v>0.79537037037037039</v>
      </c>
      <c r="E899">
        <f>Clean_data!E902</f>
        <v>1</v>
      </c>
      <c r="F899">
        <f>Clean_data!F902</f>
        <v>129</v>
      </c>
      <c r="G899">
        <f>Clean_data!G902</f>
        <v>223</v>
      </c>
      <c r="H899">
        <f>Clean_data!H902</f>
        <v>1</v>
      </c>
      <c r="I899">
        <f>Clean_data!I902</f>
        <v>2.25</v>
      </c>
      <c r="J899">
        <f>Clean_data!J902</f>
        <v>11</v>
      </c>
      <c r="K899" t="b">
        <f>Clean_data!K902</f>
        <v>0</v>
      </c>
      <c r="L899">
        <f>Clean_data!L902</f>
        <v>18</v>
      </c>
      <c r="M899" t="str">
        <f>Clean_data!M902</f>
        <v>Thursday</v>
      </c>
      <c r="N899" s="6">
        <f>Clean_data!N902</f>
        <v>14.833333333333467</v>
      </c>
      <c r="O899" s="5">
        <f>Parameters!$B$3+Parameters!$B$4*I899+Parameters!$B$5*N899</f>
        <v>11.238333333333383</v>
      </c>
      <c r="P899">
        <f t="shared" si="14"/>
        <v>5.0543773790124166E-3</v>
      </c>
    </row>
    <row r="900" spans="1:16" x14ac:dyDescent="0.3">
      <c r="A900" s="22">
        <f>Clean_data!A903</f>
        <v>44406</v>
      </c>
      <c r="B900" s="23">
        <f>Clean_data!B903</f>
        <v>0.75375000000000003</v>
      </c>
      <c r="C900" s="22">
        <f>Clean_data!C903</f>
        <v>44406</v>
      </c>
      <c r="D900" s="23">
        <f>Clean_data!D903</f>
        <v>0.76251157407407411</v>
      </c>
      <c r="E900">
        <f>Clean_data!E903</f>
        <v>1</v>
      </c>
      <c r="F900">
        <f>Clean_data!F903</f>
        <v>25</v>
      </c>
      <c r="G900">
        <f>Clean_data!G903</f>
        <v>25</v>
      </c>
      <c r="H900">
        <f>Clean_data!H903</f>
        <v>1</v>
      </c>
      <c r="I900">
        <f>Clean_data!I903</f>
        <v>1.3</v>
      </c>
      <c r="J900">
        <f>Clean_data!J903</f>
        <v>9</v>
      </c>
      <c r="K900" t="b">
        <f>Clean_data!K903</f>
        <v>0</v>
      </c>
      <c r="L900">
        <f>Clean_data!L903</f>
        <v>18</v>
      </c>
      <c r="M900" t="str">
        <f>Clean_data!M903</f>
        <v>Thursday</v>
      </c>
      <c r="N900" s="6">
        <f>Clean_data!N903</f>
        <v>12.616666666666667</v>
      </c>
      <c r="O900" s="5">
        <f>Parameters!$B$3+Parameters!$B$4*I900+Parameters!$B$5*N900</f>
        <v>8.7081666666666671</v>
      </c>
      <c r="P900">
        <f t="shared" si="14"/>
        <v>9.7800946748581846E-3</v>
      </c>
    </row>
    <row r="901" spans="1:16" x14ac:dyDescent="0.3">
      <c r="A901" s="22">
        <f>Clean_data!A904</f>
        <v>44406</v>
      </c>
      <c r="B901" s="23">
        <f>Clean_data!B904</f>
        <v>0.78545138888888888</v>
      </c>
      <c r="C901" s="22">
        <f>Clean_data!C904</f>
        <v>44406</v>
      </c>
      <c r="D901" s="23">
        <f>Clean_data!D904</f>
        <v>0.828125</v>
      </c>
      <c r="E901">
        <f>Clean_data!E904</f>
        <v>1</v>
      </c>
      <c r="F901">
        <f>Clean_data!F904</f>
        <v>198</v>
      </c>
      <c r="G901">
        <f>Clean_data!G904</f>
        <v>89</v>
      </c>
      <c r="H901">
        <f>Clean_data!H904</f>
        <v>2</v>
      </c>
      <c r="I901">
        <f>Clean_data!I904</f>
        <v>8.2100000000000009</v>
      </c>
      <c r="J901">
        <f>Clean_data!J904</f>
        <v>38.5</v>
      </c>
      <c r="K901" t="b">
        <f>Clean_data!K904</f>
        <v>0</v>
      </c>
      <c r="L901">
        <f>Clean_data!L904</f>
        <v>18</v>
      </c>
      <c r="M901" t="str">
        <f>Clean_data!M904</f>
        <v>Thursday</v>
      </c>
      <c r="N901" s="6">
        <f>Clean_data!N904</f>
        <v>61.450000000000017</v>
      </c>
      <c r="O901" s="5">
        <f>Parameters!$B$3+Parameters!$B$4*I901+Parameters!$B$5*N901</f>
        <v>39.214500000000008</v>
      </c>
      <c r="P901">
        <f t="shared" si="14"/>
        <v>1.3018405181757042E-2</v>
      </c>
    </row>
    <row r="902" spans="1:16" x14ac:dyDescent="0.3">
      <c r="A902" s="22">
        <f>Clean_data!A905</f>
        <v>44406</v>
      </c>
      <c r="B902" s="23">
        <f>Clean_data!B905</f>
        <v>0.80425925925925934</v>
      </c>
      <c r="C902" s="22">
        <f>Clean_data!C905</f>
        <v>44406</v>
      </c>
      <c r="D902" s="23">
        <f>Clean_data!D905</f>
        <v>0.81008101851851855</v>
      </c>
      <c r="E902">
        <f>Clean_data!E905</f>
        <v>1</v>
      </c>
      <c r="F902">
        <f>Clean_data!F905</f>
        <v>75</v>
      </c>
      <c r="G902">
        <f>Clean_data!G905</f>
        <v>74</v>
      </c>
      <c r="H902">
        <f>Clean_data!H905</f>
        <v>1</v>
      </c>
      <c r="I902">
        <f>Clean_data!I905</f>
        <v>1.46</v>
      </c>
      <c r="J902">
        <f>Clean_data!J905</f>
        <v>7.5</v>
      </c>
      <c r="K902" t="b">
        <f>Clean_data!K905</f>
        <v>1</v>
      </c>
      <c r="L902">
        <f>Clean_data!L905</f>
        <v>19</v>
      </c>
      <c r="M902" t="str">
        <f>Clean_data!M905</f>
        <v>Thursday</v>
      </c>
      <c r="N902" s="6">
        <f>Clean_data!N905</f>
        <v>8.3833333333332583</v>
      </c>
      <c r="O902" s="5">
        <f>Parameters!$B$3+Parameters!$B$4*I902+Parameters!$B$5*N902</f>
        <v>7.4298333333333062</v>
      </c>
      <c r="P902">
        <f t="shared" si="14"/>
        <v>6.626475844386285E-4</v>
      </c>
    </row>
    <row r="903" spans="1:16" x14ac:dyDescent="0.3">
      <c r="A903" s="22">
        <f>Clean_data!A906</f>
        <v>44406</v>
      </c>
      <c r="B903" s="23">
        <f>Clean_data!B906</f>
        <v>0.81207175925925934</v>
      </c>
      <c r="C903" s="22">
        <f>Clean_data!C906</f>
        <v>44406</v>
      </c>
      <c r="D903" s="23">
        <f>Clean_data!D906</f>
        <v>0.81923611111111105</v>
      </c>
      <c r="E903">
        <f>Clean_data!E906</f>
        <v>1</v>
      </c>
      <c r="F903">
        <f>Clean_data!F906</f>
        <v>166</v>
      </c>
      <c r="G903">
        <f>Clean_data!G906</f>
        <v>42</v>
      </c>
      <c r="H903">
        <f>Clean_data!H906</f>
        <v>1</v>
      </c>
      <c r="I903">
        <f>Clean_data!I906</f>
        <v>1.4</v>
      </c>
      <c r="J903">
        <f>Clean_data!J906</f>
        <v>8.5</v>
      </c>
      <c r="K903" t="b">
        <f>Clean_data!K906</f>
        <v>1</v>
      </c>
      <c r="L903">
        <f>Clean_data!L906</f>
        <v>19</v>
      </c>
      <c r="M903" t="str">
        <f>Clean_data!M906</f>
        <v>Thursday</v>
      </c>
      <c r="N903" s="6">
        <f>Clean_data!N906</f>
        <v>10.316666666666467</v>
      </c>
      <c r="O903" s="5">
        <f>Parameters!$B$3+Parameters!$B$4*I903+Parameters!$B$5*N903</f>
        <v>8.0371666666665931</v>
      </c>
      <c r="P903">
        <f t="shared" si="14"/>
        <v>2.66530113569684E-2</v>
      </c>
    </row>
    <row r="904" spans="1:16" x14ac:dyDescent="0.3">
      <c r="A904" s="22">
        <f>Clean_data!A907</f>
        <v>44406</v>
      </c>
      <c r="B904" s="23">
        <f>Clean_data!B907</f>
        <v>0.84531250000000002</v>
      </c>
      <c r="C904" s="22">
        <f>Clean_data!C907</f>
        <v>44406</v>
      </c>
      <c r="D904" s="23">
        <f>Clean_data!D907</f>
        <v>0.84839120370370369</v>
      </c>
      <c r="E904">
        <f>Clean_data!E907</f>
        <v>1</v>
      </c>
      <c r="F904">
        <f>Clean_data!F907</f>
        <v>75</v>
      </c>
      <c r="G904">
        <f>Clean_data!G907</f>
        <v>41</v>
      </c>
      <c r="H904">
        <f>Clean_data!H907</f>
        <v>2</v>
      </c>
      <c r="I904">
        <f>Clean_data!I907</f>
        <v>0.9</v>
      </c>
      <c r="J904">
        <f>Clean_data!J907</f>
        <v>5.5</v>
      </c>
      <c r="K904" t="b">
        <f>Clean_data!K907</f>
        <v>1</v>
      </c>
      <c r="L904">
        <f>Clean_data!L907</f>
        <v>20</v>
      </c>
      <c r="M904" t="str">
        <f>Clean_data!M907</f>
        <v>Thursday</v>
      </c>
      <c r="N904" s="6">
        <f>Clean_data!N907</f>
        <v>4.4333333333332803</v>
      </c>
      <c r="O904" s="5">
        <f>Parameters!$B$3+Parameters!$B$4*I904+Parameters!$B$5*N904</f>
        <v>4.9603333333333142</v>
      </c>
      <c r="P904">
        <f t="shared" si="14"/>
        <v>5.8713818515785145E-2</v>
      </c>
    </row>
    <row r="905" spans="1:16" x14ac:dyDescent="0.3">
      <c r="A905" s="22">
        <f>Clean_data!A908</f>
        <v>44406</v>
      </c>
      <c r="B905" s="23">
        <f>Clean_data!B908</f>
        <v>0.94199074074074074</v>
      </c>
      <c r="C905" s="22">
        <f>Clean_data!C908</f>
        <v>44406</v>
      </c>
      <c r="D905" s="23">
        <f>Clean_data!D908</f>
        <v>0.9490277777777778</v>
      </c>
      <c r="E905">
        <f>Clean_data!E908</f>
        <v>1</v>
      </c>
      <c r="F905">
        <f>Clean_data!F908</f>
        <v>130</v>
      </c>
      <c r="G905">
        <f>Clean_data!G908</f>
        <v>205</v>
      </c>
      <c r="H905">
        <f>Clean_data!H908</f>
        <v>2</v>
      </c>
      <c r="I905">
        <f>Clean_data!I908</f>
        <v>2.5</v>
      </c>
      <c r="J905">
        <f>Clean_data!J908</f>
        <v>10</v>
      </c>
      <c r="K905" t="b">
        <f>Clean_data!K908</f>
        <v>0</v>
      </c>
      <c r="L905">
        <f>Clean_data!L908</f>
        <v>22</v>
      </c>
      <c r="M905" t="str">
        <f>Clean_data!M908</f>
        <v>Thursday</v>
      </c>
      <c r="N905" s="6">
        <f>Clean_data!N908</f>
        <v>10.133333333333372</v>
      </c>
      <c r="O905" s="5">
        <f>Parameters!$B$3+Parameters!$B$4*I905+Parameters!$B$5*N905</f>
        <v>9.9493333333333478</v>
      </c>
      <c r="P905">
        <f t="shared" si="14"/>
        <v>2.5801840435972013E-4</v>
      </c>
    </row>
    <row r="906" spans="1:16" x14ac:dyDescent="0.3">
      <c r="A906" s="22">
        <f>Clean_data!A909</f>
        <v>44406</v>
      </c>
      <c r="B906" s="23">
        <f>Clean_data!B909</f>
        <v>0.94004629629629621</v>
      </c>
      <c r="C906" s="22">
        <f>Clean_data!C909</f>
        <v>44406</v>
      </c>
      <c r="D906" s="23">
        <f>Clean_data!D909</f>
        <v>0.94195601851851851</v>
      </c>
      <c r="E906">
        <f>Clean_data!E909</f>
        <v>1</v>
      </c>
      <c r="F906">
        <f>Clean_data!F909</f>
        <v>116</v>
      </c>
      <c r="G906">
        <f>Clean_data!G909</f>
        <v>116</v>
      </c>
      <c r="H906">
        <f>Clean_data!H909</f>
        <v>1</v>
      </c>
      <c r="I906">
        <f>Clean_data!I909</f>
        <v>0.35</v>
      </c>
      <c r="J906">
        <f>Clean_data!J909</f>
        <v>4</v>
      </c>
      <c r="K906" t="b">
        <f>Clean_data!K909</f>
        <v>1</v>
      </c>
      <c r="L906">
        <f>Clean_data!L909</f>
        <v>22</v>
      </c>
      <c r="M906" t="str">
        <f>Clean_data!M909</f>
        <v>Thursday</v>
      </c>
      <c r="N906" s="6">
        <f>Clean_data!N909</f>
        <v>2.7500000000001101</v>
      </c>
      <c r="O906" s="5">
        <f>Parameters!$B$3+Parameters!$B$4*I906+Parameters!$B$5*N906</f>
        <v>3.347500000000041</v>
      </c>
      <c r="P906">
        <f t="shared" si="14"/>
        <v>0.1271863330843738</v>
      </c>
    </row>
    <row r="907" spans="1:16" x14ac:dyDescent="0.3">
      <c r="A907" s="22">
        <f>Clean_data!A910</f>
        <v>44407</v>
      </c>
      <c r="B907" s="23">
        <f>Clean_data!B910</f>
        <v>0.27255787037037038</v>
      </c>
      <c r="C907" s="22">
        <f>Clean_data!C910</f>
        <v>44407</v>
      </c>
      <c r="D907" s="23">
        <f>Clean_data!D910</f>
        <v>0.28909722222222223</v>
      </c>
      <c r="E907">
        <f>Clean_data!E910</f>
        <v>1</v>
      </c>
      <c r="F907">
        <f>Clean_data!F910</f>
        <v>70</v>
      </c>
      <c r="G907">
        <f>Clean_data!G910</f>
        <v>63</v>
      </c>
      <c r="H907">
        <f>Clean_data!H910</f>
        <v>1</v>
      </c>
      <c r="I907">
        <f>Clean_data!I910</f>
        <v>10.89</v>
      </c>
      <c r="J907">
        <f>Clean_data!J910</f>
        <v>32.5</v>
      </c>
      <c r="K907" t="b">
        <f>Clean_data!K910</f>
        <v>0</v>
      </c>
      <c r="L907">
        <f>Clean_data!L910</f>
        <v>6</v>
      </c>
      <c r="M907" t="str">
        <f>Clean_data!M910</f>
        <v>Friday</v>
      </c>
      <c r="N907" s="6">
        <f>Clean_data!N910</f>
        <v>23.816666666666659</v>
      </c>
      <c r="O907" s="5">
        <f>Parameters!$B$3+Parameters!$B$4*I907+Parameters!$B$5*N907</f>
        <v>30.114166666666662</v>
      </c>
      <c r="P907">
        <f t="shared" si="14"/>
        <v>0.18902069439448099</v>
      </c>
    </row>
    <row r="908" spans="1:16" x14ac:dyDescent="0.3">
      <c r="A908" s="22">
        <f>Clean_data!A911</f>
        <v>44407</v>
      </c>
      <c r="B908" s="23">
        <f>Clean_data!B911</f>
        <v>0.26480324074074074</v>
      </c>
      <c r="C908" s="22">
        <f>Clean_data!C911</f>
        <v>44407</v>
      </c>
      <c r="D908" s="23">
        <f>Clean_data!D911</f>
        <v>0.26839120370370367</v>
      </c>
      <c r="E908">
        <f>Clean_data!E911</f>
        <v>1</v>
      </c>
      <c r="F908">
        <f>Clean_data!F911</f>
        <v>74</v>
      </c>
      <c r="G908">
        <f>Clean_data!G911</f>
        <v>75</v>
      </c>
      <c r="H908">
        <f>Clean_data!H911</f>
        <v>1</v>
      </c>
      <c r="I908">
        <f>Clean_data!I911</f>
        <v>1.37</v>
      </c>
      <c r="J908">
        <f>Clean_data!J911</f>
        <v>6.5</v>
      </c>
      <c r="K908" t="b">
        <f>Clean_data!K911</f>
        <v>1</v>
      </c>
      <c r="L908">
        <f>Clean_data!L911</f>
        <v>6</v>
      </c>
      <c r="M908" t="str">
        <f>Clean_data!M911</f>
        <v>Friday</v>
      </c>
      <c r="N908" s="6">
        <f>Clean_data!N911</f>
        <v>5.1666666666666217</v>
      </c>
      <c r="O908" s="5">
        <f>Parameters!$B$3+Parameters!$B$4*I908+Parameters!$B$5*N908</f>
        <v>6.0776666666666506</v>
      </c>
      <c r="P908">
        <f t="shared" si="14"/>
        <v>2.9347684601183324E-2</v>
      </c>
    </row>
    <row r="909" spans="1:16" x14ac:dyDescent="0.3">
      <c r="A909" s="22">
        <f>Clean_data!A912</f>
        <v>44407</v>
      </c>
      <c r="B909" s="23">
        <f>Clean_data!B912</f>
        <v>0.33400462962962968</v>
      </c>
      <c r="C909" s="22">
        <f>Clean_data!C912</f>
        <v>44407</v>
      </c>
      <c r="D909" s="23">
        <f>Clean_data!D912</f>
        <v>0.34246527777777774</v>
      </c>
      <c r="E909">
        <f>Clean_data!E912</f>
        <v>1</v>
      </c>
      <c r="F909">
        <f>Clean_data!F912</f>
        <v>74</v>
      </c>
      <c r="G909">
        <f>Clean_data!G912</f>
        <v>166</v>
      </c>
      <c r="H909">
        <f>Clean_data!H912</f>
        <v>1</v>
      </c>
      <c r="I909">
        <f>Clean_data!I912</f>
        <v>1.86</v>
      </c>
      <c r="J909">
        <f>Clean_data!J912</f>
        <v>9.5</v>
      </c>
      <c r="K909" t="b">
        <f>Clean_data!K912</f>
        <v>1</v>
      </c>
      <c r="L909">
        <f>Clean_data!L912</f>
        <v>8</v>
      </c>
      <c r="M909" t="str">
        <f>Clean_data!M912</f>
        <v>Friday</v>
      </c>
      <c r="N909" s="6">
        <f>Clean_data!N912</f>
        <v>12.183333333333213</v>
      </c>
      <c r="O909" s="5">
        <f>Parameters!$B$3+Parameters!$B$4*I909+Parameters!$B$5*N909</f>
        <v>9.5558333333332897</v>
      </c>
      <c r="P909">
        <f t="shared" si="14"/>
        <v>3.2622598180234567E-4</v>
      </c>
    </row>
    <row r="910" spans="1:16" x14ac:dyDescent="0.3">
      <c r="A910" s="22">
        <f>Clean_data!A913</f>
        <v>44407</v>
      </c>
      <c r="B910" s="23">
        <f>Clean_data!B913</f>
        <v>0.37804398148148149</v>
      </c>
      <c r="C910" s="22">
        <f>Clean_data!C913</f>
        <v>44407</v>
      </c>
      <c r="D910" s="23">
        <f>Clean_data!D913</f>
        <v>0.38349537037037035</v>
      </c>
      <c r="E910">
        <f>Clean_data!E913</f>
        <v>1</v>
      </c>
      <c r="F910">
        <f>Clean_data!F913</f>
        <v>74</v>
      </c>
      <c r="G910">
        <f>Clean_data!G913</f>
        <v>41</v>
      </c>
      <c r="H910">
        <f>Clean_data!H913</f>
        <v>1</v>
      </c>
      <c r="I910">
        <f>Clean_data!I913</f>
        <v>1.1200000000000001</v>
      </c>
      <c r="J910">
        <f>Clean_data!J913</f>
        <v>7</v>
      </c>
      <c r="K910" t="b">
        <f>Clean_data!K913</f>
        <v>1</v>
      </c>
      <c r="L910">
        <f>Clean_data!L913</f>
        <v>9</v>
      </c>
      <c r="M910" t="str">
        <f>Clean_data!M913</f>
        <v>Friday</v>
      </c>
      <c r="N910" s="6">
        <f>Clean_data!N913</f>
        <v>7.8499999999999481</v>
      </c>
      <c r="O910" s="5">
        <f>Parameters!$B$3+Parameters!$B$4*I910+Parameters!$B$5*N910</f>
        <v>6.6204999999999812</v>
      </c>
      <c r="P910">
        <f t="shared" si="14"/>
        <v>2.1753681746093906E-2</v>
      </c>
    </row>
    <row r="911" spans="1:16" x14ac:dyDescent="0.3">
      <c r="A911" s="22">
        <f>Clean_data!A914</f>
        <v>44407</v>
      </c>
      <c r="B911" s="23">
        <f>Clean_data!B914</f>
        <v>0.3671875</v>
      </c>
      <c r="C911" s="22">
        <f>Clean_data!C914</f>
        <v>44407</v>
      </c>
      <c r="D911" s="23">
        <f>Clean_data!D914</f>
        <v>0.3835069444444445</v>
      </c>
      <c r="E911">
        <f>Clean_data!E914</f>
        <v>1</v>
      </c>
      <c r="F911">
        <f>Clean_data!F914</f>
        <v>191</v>
      </c>
      <c r="G911">
        <f>Clean_data!G914</f>
        <v>265</v>
      </c>
      <c r="H911">
        <f>Clean_data!H914</f>
        <v>1</v>
      </c>
      <c r="I911">
        <f>Clean_data!I914</f>
        <v>9.36</v>
      </c>
      <c r="J911">
        <f>Clean_data!J914</f>
        <v>27</v>
      </c>
      <c r="K911" t="b">
        <f>Clean_data!K914</f>
        <v>0</v>
      </c>
      <c r="L911">
        <f>Clean_data!L914</f>
        <v>8</v>
      </c>
      <c r="M911" t="str">
        <f>Clean_data!M914</f>
        <v>Friday</v>
      </c>
      <c r="N911" s="6">
        <f>Clean_data!N914</f>
        <v>23.500000000000078</v>
      </c>
      <c r="O911" s="5">
        <f>Parameters!$B$3+Parameters!$B$4*I911+Parameters!$B$5*N911</f>
        <v>27.243000000000027</v>
      </c>
      <c r="P911">
        <f t="shared" si="14"/>
        <v>2.167492566898398E-3</v>
      </c>
    </row>
    <row r="912" spans="1:16" x14ac:dyDescent="0.3">
      <c r="A912" s="22">
        <f>Clean_data!A915</f>
        <v>44407</v>
      </c>
      <c r="B912" s="23">
        <f>Clean_data!B915</f>
        <v>0.37342592592592588</v>
      </c>
      <c r="C912" s="22">
        <f>Clean_data!C915</f>
        <v>44407</v>
      </c>
      <c r="D912" s="23">
        <f>Clean_data!D915</f>
        <v>0.3790972222222222</v>
      </c>
      <c r="E912">
        <f>Clean_data!E915</f>
        <v>1</v>
      </c>
      <c r="F912">
        <f>Clean_data!F915</f>
        <v>74</v>
      </c>
      <c r="G912">
        <f>Clean_data!G915</f>
        <v>41</v>
      </c>
      <c r="H912">
        <f>Clean_data!H915</f>
        <v>1</v>
      </c>
      <c r="I912">
        <f>Clean_data!I915</f>
        <v>1.3</v>
      </c>
      <c r="J912">
        <f>Clean_data!J915</f>
        <v>7</v>
      </c>
      <c r="K912" t="b">
        <f>Clean_data!K915</f>
        <v>1</v>
      </c>
      <c r="L912">
        <f>Clean_data!L915</f>
        <v>8</v>
      </c>
      <c r="M912" t="str">
        <f>Clean_data!M915</f>
        <v>Friday</v>
      </c>
      <c r="N912" s="6">
        <f>Clean_data!N915</f>
        <v>8.1666666666666909</v>
      </c>
      <c r="O912" s="5">
        <f>Parameters!$B$3+Parameters!$B$4*I912+Parameters!$B$5*N912</f>
        <v>7.0616666666666763</v>
      </c>
      <c r="P912">
        <f t="shared" si="14"/>
        <v>5.3850995201023763E-4</v>
      </c>
    </row>
    <row r="913" spans="1:16" x14ac:dyDescent="0.3">
      <c r="A913" s="22">
        <f>Clean_data!A916</f>
        <v>44407</v>
      </c>
      <c r="B913" s="23">
        <f>Clean_data!B916</f>
        <v>0.38881944444444444</v>
      </c>
      <c r="C913" s="22">
        <f>Clean_data!C916</f>
        <v>44407</v>
      </c>
      <c r="D913" s="23">
        <f>Clean_data!D916</f>
        <v>0.39281250000000001</v>
      </c>
      <c r="E913">
        <f>Clean_data!E916</f>
        <v>1</v>
      </c>
      <c r="F913">
        <f>Clean_data!F916</f>
        <v>166</v>
      </c>
      <c r="G913">
        <f>Clean_data!G916</f>
        <v>166</v>
      </c>
      <c r="H913">
        <f>Clean_data!H916</f>
        <v>1</v>
      </c>
      <c r="I913">
        <f>Clean_data!I916</f>
        <v>0.6</v>
      </c>
      <c r="J913">
        <f>Clean_data!J916</f>
        <v>5.5</v>
      </c>
      <c r="K913" t="b">
        <f>Clean_data!K916</f>
        <v>1</v>
      </c>
      <c r="L913">
        <f>Clean_data!L916</f>
        <v>9</v>
      </c>
      <c r="M913" t="str">
        <f>Clean_data!M916</f>
        <v>Friday</v>
      </c>
      <c r="N913" s="6">
        <f>Clean_data!N916</f>
        <v>5.7500000000000195</v>
      </c>
      <c r="O913" s="5">
        <f>Parameters!$B$3+Parameters!$B$4*I913+Parameters!$B$5*N913</f>
        <v>4.9075000000000077</v>
      </c>
      <c r="P913">
        <f t="shared" si="14"/>
        <v>7.1534640855830917E-2</v>
      </c>
    </row>
    <row r="914" spans="1:16" x14ac:dyDescent="0.3">
      <c r="A914" s="22">
        <f>Clean_data!A917</f>
        <v>44407</v>
      </c>
      <c r="B914" s="23">
        <f>Clean_data!B917</f>
        <v>0.38341435185185185</v>
      </c>
      <c r="C914" s="22">
        <f>Clean_data!C917</f>
        <v>44407</v>
      </c>
      <c r="D914" s="23">
        <f>Clean_data!D917</f>
        <v>0.39099537037037035</v>
      </c>
      <c r="E914">
        <f>Clean_data!E917</f>
        <v>1</v>
      </c>
      <c r="F914">
        <f>Clean_data!F917</f>
        <v>41</v>
      </c>
      <c r="G914">
        <f>Clean_data!G917</f>
        <v>74</v>
      </c>
      <c r="H914">
        <f>Clean_data!H917</f>
        <v>1</v>
      </c>
      <c r="I914">
        <f>Clean_data!I917</f>
        <v>1.5</v>
      </c>
      <c r="J914">
        <f>Clean_data!J917</f>
        <v>9</v>
      </c>
      <c r="K914" t="b">
        <f>Clean_data!K917</f>
        <v>1</v>
      </c>
      <c r="L914">
        <f>Clean_data!L917</f>
        <v>9</v>
      </c>
      <c r="M914" t="str">
        <f>Clean_data!M917</f>
        <v>Friday</v>
      </c>
      <c r="N914" s="6">
        <f>Clean_data!N917</f>
        <v>10.916666666666641</v>
      </c>
      <c r="O914" s="5">
        <f>Parameters!$B$3+Parameters!$B$4*I914+Parameters!$B$5*N914</f>
        <v>8.439166666666658</v>
      </c>
      <c r="P914">
        <f t="shared" si="14"/>
        <v>3.727074487344182E-2</v>
      </c>
    </row>
    <row r="915" spans="1:16" x14ac:dyDescent="0.3">
      <c r="A915" s="22">
        <f>Clean_data!A918</f>
        <v>44407</v>
      </c>
      <c r="B915" s="23">
        <f>Clean_data!B918</f>
        <v>0.39307870370370374</v>
      </c>
      <c r="C915" s="22">
        <f>Clean_data!C918</f>
        <v>44407</v>
      </c>
      <c r="D915" s="23">
        <f>Clean_data!D918</f>
        <v>0.39797453703703706</v>
      </c>
      <c r="E915">
        <f>Clean_data!E918</f>
        <v>1</v>
      </c>
      <c r="F915">
        <f>Clean_data!F918</f>
        <v>74</v>
      </c>
      <c r="G915">
        <f>Clean_data!G918</f>
        <v>42</v>
      </c>
      <c r="H915">
        <f>Clean_data!H918</f>
        <v>6</v>
      </c>
      <c r="I915">
        <f>Clean_data!I918</f>
        <v>1.07</v>
      </c>
      <c r="J915">
        <f>Clean_data!J918</f>
        <v>6.5</v>
      </c>
      <c r="K915" t="b">
        <f>Clean_data!K918</f>
        <v>1</v>
      </c>
      <c r="L915">
        <f>Clean_data!L918</f>
        <v>9</v>
      </c>
      <c r="M915" t="str">
        <f>Clean_data!M918</f>
        <v>Friday</v>
      </c>
      <c r="N915" s="6">
        <f>Clean_data!N918</f>
        <v>7.0499999999999829</v>
      </c>
      <c r="O915" s="5">
        <f>Parameters!$B$3+Parameters!$B$4*I915+Parameters!$B$5*N915</f>
        <v>6.2344999999999935</v>
      </c>
      <c r="P915">
        <f t="shared" si="14"/>
        <v>1.1306480070575593E-2</v>
      </c>
    </row>
    <row r="916" spans="1:16" x14ac:dyDescent="0.3">
      <c r="A916" s="22">
        <f>Clean_data!A919</f>
        <v>44407</v>
      </c>
      <c r="B916" s="23">
        <f>Clean_data!B919</f>
        <v>0.38796296296296301</v>
      </c>
      <c r="C916" s="22">
        <f>Clean_data!C919</f>
        <v>44407</v>
      </c>
      <c r="D916" s="23">
        <f>Clean_data!D919</f>
        <v>0.3909259259259259</v>
      </c>
      <c r="E916">
        <f>Clean_data!E919</f>
        <v>1</v>
      </c>
      <c r="F916">
        <f>Clean_data!F919</f>
        <v>41</v>
      </c>
      <c r="G916">
        <f>Clean_data!G919</f>
        <v>75</v>
      </c>
      <c r="H916">
        <f>Clean_data!H919</f>
        <v>1</v>
      </c>
      <c r="I916">
        <f>Clean_data!I919</f>
        <v>0.83</v>
      </c>
      <c r="J916">
        <f>Clean_data!J919</f>
        <v>5</v>
      </c>
      <c r="K916" t="b">
        <f>Clean_data!K919</f>
        <v>1</v>
      </c>
      <c r="L916">
        <f>Clean_data!L919</f>
        <v>9</v>
      </c>
      <c r="M916" t="str">
        <f>Clean_data!M919</f>
        <v>Friday</v>
      </c>
      <c r="N916" s="6">
        <f>Clean_data!N919</f>
        <v>4.2666666666665609</v>
      </c>
      <c r="O916" s="5">
        <f>Parameters!$B$3+Parameters!$B$4*I916+Parameters!$B$5*N916</f>
        <v>4.7726666666666278</v>
      </c>
      <c r="P916">
        <f t="shared" si="14"/>
        <v>1.0828421101647414E-2</v>
      </c>
    </row>
    <row r="917" spans="1:16" x14ac:dyDescent="0.3">
      <c r="A917" s="22">
        <f>Clean_data!A920</f>
        <v>44407</v>
      </c>
      <c r="B917" s="23">
        <f>Clean_data!B920</f>
        <v>0.43126157407407412</v>
      </c>
      <c r="C917" s="22">
        <f>Clean_data!C920</f>
        <v>44407</v>
      </c>
      <c r="D917" s="23">
        <f>Clean_data!D920</f>
        <v>0.44517361111111109</v>
      </c>
      <c r="E917">
        <f>Clean_data!E920</f>
        <v>1</v>
      </c>
      <c r="F917">
        <f>Clean_data!F920</f>
        <v>82</v>
      </c>
      <c r="G917">
        <f>Clean_data!G920</f>
        <v>7</v>
      </c>
      <c r="H917">
        <f>Clean_data!H920</f>
        <v>5</v>
      </c>
      <c r="I917">
        <f>Clean_data!I920</f>
        <v>4.2699999999999996</v>
      </c>
      <c r="J917">
        <f>Clean_data!J920</f>
        <v>17.5</v>
      </c>
      <c r="K917" t="b">
        <f>Clean_data!K920</f>
        <v>0</v>
      </c>
      <c r="L917">
        <f>Clean_data!L920</f>
        <v>10</v>
      </c>
      <c r="M917" t="str">
        <f>Clean_data!M920</f>
        <v>Friday</v>
      </c>
      <c r="N917" s="6">
        <f>Clean_data!N920</f>
        <v>20.033333333333239</v>
      </c>
      <c r="O917" s="5">
        <f>Parameters!$B$3+Parameters!$B$4*I917+Parameters!$B$5*N917</f>
        <v>16.798333333333296</v>
      </c>
      <c r="P917">
        <f t="shared" si="14"/>
        <v>2.9308628501507922E-2</v>
      </c>
    </row>
    <row r="918" spans="1:16" x14ac:dyDescent="0.3">
      <c r="A918" s="22">
        <f>Clean_data!A921</f>
        <v>44407</v>
      </c>
      <c r="B918" s="23">
        <f>Clean_data!B921</f>
        <v>0.44906249999999998</v>
      </c>
      <c r="C918" s="22">
        <f>Clean_data!C921</f>
        <v>44407</v>
      </c>
      <c r="D918" s="23">
        <f>Clean_data!D921</f>
        <v>0.45355324074074077</v>
      </c>
      <c r="E918">
        <f>Clean_data!E921</f>
        <v>1</v>
      </c>
      <c r="F918">
        <f>Clean_data!F921</f>
        <v>7</v>
      </c>
      <c r="G918">
        <f>Clean_data!G921</f>
        <v>7</v>
      </c>
      <c r="H918">
        <f>Clean_data!H921</f>
        <v>1</v>
      </c>
      <c r="I918">
        <f>Clean_data!I921</f>
        <v>0.96</v>
      </c>
      <c r="J918">
        <f>Clean_data!J921</f>
        <v>6</v>
      </c>
      <c r="K918" t="b">
        <f>Clean_data!K921</f>
        <v>0</v>
      </c>
      <c r="L918">
        <f>Clean_data!L921</f>
        <v>10</v>
      </c>
      <c r="M918" t="str">
        <f>Clean_data!M921</f>
        <v>Friday</v>
      </c>
      <c r="N918" s="6">
        <f>Clean_data!N921</f>
        <v>6.4666666666667449</v>
      </c>
      <c r="O918" s="5">
        <f>Parameters!$B$3+Parameters!$B$4*I918+Parameters!$B$5*N918</f>
        <v>5.8206666666666962</v>
      </c>
      <c r="P918">
        <f t="shared" si="14"/>
        <v>5.525216660938098E-3</v>
      </c>
    </row>
    <row r="919" spans="1:16" x14ac:dyDescent="0.3">
      <c r="A919" s="22">
        <f>Clean_data!A922</f>
        <v>44407</v>
      </c>
      <c r="B919" s="23">
        <f>Clean_data!B922</f>
        <v>0.44927083333333334</v>
      </c>
      <c r="C919" s="22">
        <f>Clean_data!C922</f>
        <v>44407</v>
      </c>
      <c r="D919" s="23">
        <f>Clean_data!D922</f>
        <v>0.46400462962962963</v>
      </c>
      <c r="E919">
        <f>Clean_data!E922</f>
        <v>1</v>
      </c>
      <c r="F919">
        <f>Clean_data!F922</f>
        <v>33</v>
      </c>
      <c r="G919">
        <f>Clean_data!G922</f>
        <v>188</v>
      </c>
      <c r="H919">
        <f>Clean_data!H922</f>
        <v>1</v>
      </c>
      <c r="I919">
        <f>Clean_data!I922</f>
        <v>3.63</v>
      </c>
      <c r="J919">
        <f>Clean_data!J922</f>
        <v>16</v>
      </c>
      <c r="K919" t="b">
        <f>Clean_data!K922</f>
        <v>0</v>
      </c>
      <c r="L919">
        <f>Clean_data!L922</f>
        <v>10</v>
      </c>
      <c r="M919" t="str">
        <f>Clean_data!M922</f>
        <v>Friday</v>
      </c>
      <c r="N919" s="6">
        <f>Clean_data!N922</f>
        <v>21.216666666666654</v>
      </c>
      <c r="O919" s="5">
        <f>Parameters!$B$3+Parameters!$B$4*I919+Parameters!$B$5*N919</f>
        <v>16.084166666666661</v>
      </c>
      <c r="P919">
        <f t="shared" si="14"/>
        <v>4.4043486520554514E-4</v>
      </c>
    </row>
    <row r="920" spans="1:16" x14ac:dyDescent="0.3">
      <c r="A920" s="22">
        <f>Clean_data!A923</f>
        <v>44407</v>
      </c>
      <c r="B920" s="23">
        <f>Clean_data!B923</f>
        <v>0.50171296296296297</v>
      </c>
      <c r="C920" s="22">
        <f>Clean_data!C923</f>
        <v>44407</v>
      </c>
      <c r="D920" s="23">
        <f>Clean_data!D923</f>
        <v>0.50546296296296289</v>
      </c>
      <c r="E920">
        <f>Clean_data!E923</f>
        <v>1</v>
      </c>
      <c r="F920">
        <f>Clean_data!F923</f>
        <v>152</v>
      </c>
      <c r="G920">
        <f>Clean_data!G923</f>
        <v>41</v>
      </c>
      <c r="H920">
        <f>Clean_data!H923</f>
        <v>1</v>
      </c>
      <c r="I920">
        <f>Clean_data!I923</f>
        <v>1.02</v>
      </c>
      <c r="J920">
        <f>Clean_data!J923</f>
        <v>6</v>
      </c>
      <c r="K920" t="b">
        <f>Clean_data!K923</f>
        <v>1</v>
      </c>
      <c r="L920">
        <f>Clean_data!L923</f>
        <v>12</v>
      </c>
      <c r="M920" t="str">
        <f>Clean_data!M923</f>
        <v>Friday</v>
      </c>
      <c r="N920" s="6">
        <f>Clean_data!N923</f>
        <v>5.3999999999998849</v>
      </c>
      <c r="O920" s="5">
        <f>Parameters!$B$3+Parameters!$B$4*I920+Parameters!$B$5*N920</f>
        <v>5.5339999999999572</v>
      </c>
      <c r="P920">
        <f t="shared" si="14"/>
        <v>3.9240332490068953E-2</v>
      </c>
    </row>
    <row r="921" spans="1:16" x14ac:dyDescent="0.3">
      <c r="A921" s="22">
        <f>Clean_data!A924</f>
        <v>44407</v>
      </c>
      <c r="B921" s="23">
        <f>Clean_data!B924</f>
        <v>0.48875000000000002</v>
      </c>
      <c r="C921" s="22">
        <f>Clean_data!C924</f>
        <v>44407</v>
      </c>
      <c r="D921" s="23">
        <f>Clean_data!D924</f>
        <v>0.49307870370370371</v>
      </c>
      <c r="E921">
        <f>Clean_data!E924</f>
        <v>1</v>
      </c>
      <c r="F921">
        <f>Clean_data!F924</f>
        <v>166</v>
      </c>
      <c r="G921">
        <f>Clean_data!G924</f>
        <v>166</v>
      </c>
      <c r="H921">
        <f>Clean_data!H924</f>
        <v>1</v>
      </c>
      <c r="I921">
        <f>Clean_data!I924</f>
        <v>0.8</v>
      </c>
      <c r="J921">
        <f>Clean_data!J924</f>
        <v>6</v>
      </c>
      <c r="K921" t="b">
        <f>Clean_data!K924</f>
        <v>1</v>
      </c>
      <c r="L921">
        <f>Clean_data!L924</f>
        <v>11</v>
      </c>
      <c r="M921" t="str">
        <f>Clean_data!M924</f>
        <v>Friday</v>
      </c>
      <c r="N921" s="6">
        <f>Clean_data!N924</f>
        <v>6.2333333333333218</v>
      </c>
      <c r="O921" s="5">
        <f>Parameters!$B$3+Parameters!$B$4*I921+Parameters!$B$5*N921</f>
        <v>5.446333333333329</v>
      </c>
      <c r="P921">
        <f t="shared" si="14"/>
        <v>5.6284982761083811E-2</v>
      </c>
    </row>
    <row r="922" spans="1:16" x14ac:dyDescent="0.3">
      <c r="A922" s="22">
        <f>Clean_data!A925</f>
        <v>44407</v>
      </c>
      <c r="B922" s="23">
        <f>Clean_data!B925</f>
        <v>0.51202546296296292</v>
      </c>
      <c r="C922" s="22">
        <f>Clean_data!C925</f>
        <v>44407</v>
      </c>
      <c r="D922" s="23">
        <f>Clean_data!D925</f>
        <v>0.52043981481481483</v>
      </c>
      <c r="E922">
        <f>Clean_data!E925</f>
        <v>1</v>
      </c>
      <c r="F922">
        <f>Clean_data!F925</f>
        <v>25</v>
      </c>
      <c r="G922">
        <f>Clean_data!G925</f>
        <v>97</v>
      </c>
      <c r="H922">
        <f>Clean_data!H925</f>
        <v>1</v>
      </c>
      <c r="I922">
        <f>Clean_data!I925</f>
        <v>1.0900000000000001</v>
      </c>
      <c r="J922">
        <f>Clean_data!J925</f>
        <v>7.5</v>
      </c>
      <c r="K922" t="b">
        <f>Clean_data!K925</f>
        <v>0</v>
      </c>
      <c r="L922">
        <f>Clean_data!L925</f>
        <v>12</v>
      </c>
      <c r="M922" t="str">
        <f>Clean_data!M925</f>
        <v>Friday</v>
      </c>
      <c r="N922" s="6">
        <f>Clean_data!N925</f>
        <v>12.116666666666749</v>
      </c>
      <c r="O922" s="5">
        <f>Parameters!$B$3+Parameters!$B$4*I922+Parameters!$B$5*N922</f>
        <v>8.1451666666666966</v>
      </c>
      <c r="P922">
        <f t="shared" si="14"/>
        <v>5.1102702352456252E-2</v>
      </c>
    </row>
    <row r="923" spans="1:16" x14ac:dyDescent="0.3">
      <c r="A923" s="22">
        <f>Clean_data!A926</f>
        <v>44407</v>
      </c>
      <c r="B923" s="23">
        <f>Clean_data!B926</f>
        <v>0.56953703703703706</v>
      </c>
      <c r="C923" s="22">
        <f>Clean_data!C926</f>
        <v>44407</v>
      </c>
      <c r="D923" s="23">
        <f>Clean_data!D926</f>
        <v>0.60260416666666672</v>
      </c>
      <c r="E923">
        <f>Clean_data!E926</f>
        <v>1</v>
      </c>
      <c r="F923">
        <f>Clean_data!F926</f>
        <v>97</v>
      </c>
      <c r="G923">
        <f>Clean_data!G926</f>
        <v>55</v>
      </c>
      <c r="H923">
        <f>Clean_data!H926</f>
        <v>1</v>
      </c>
      <c r="I923">
        <f>Clean_data!I926</f>
        <v>9.4</v>
      </c>
      <c r="J923">
        <f>Clean_data!J926</f>
        <v>37</v>
      </c>
      <c r="K923" t="b">
        <f>Clean_data!K926</f>
        <v>0</v>
      </c>
      <c r="L923">
        <f>Clean_data!L926</f>
        <v>13</v>
      </c>
      <c r="M923" t="str">
        <f>Clean_data!M926</f>
        <v>Friday</v>
      </c>
      <c r="N923" s="6">
        <f>Clean_data!N926</f>
        <v>47.616666666666703</v>
      </c>
      <c r="O923" s="5">
        <f>Parameters!$B$3+Parameters!$B$4*I923+Parameters!$B$5*N923</f>
        <v>36.238166666666686</v>
      </c>
      <c r="P923">
        <f t="shared" si="14"/>
        <v>1.6015987594416976E-2</v>
      </c>
    </row>
    <row r="924" spans="1:16" x14ac:dyDescent="0.3">
      <c r="A924" s="22">
        <f>Clean_data!A927</f>
        <v>44407</v>
      </c>
      <c r="B924" s="23">
        <f>Clean_data!B927</f>
        <v>0.57625000000000004</v>
      </c>
      <c r="C924" s="22">
        <f>Clean_data!C927</f>
        <v>44407</v>
      </c>
      <c r="D924" s="23">
        <f>Clean_data!D927</f>
        <v>0.58310185185185182</v>
      </c>
      <c r="E924">
        <f>Clean_data!E927</f>
        <v>1</v>
      </c>
      <c r="F924">
        <f>Clean_data!F927</f>
        <v>75</v>
      </c>
      <c r="G924">
        <f>Clean_data!G927</f>
        <v>74</v>
      </c>
      <c r="H924">
        <f>Clean_data!H927</f>
        <v>6</v>
      </c>
      <c r="I924">
        <f>Clean_data!I927</f>
        <v>1.67</v>
      </c>
      <c r="J924">
        <f>Clean_data!J927</f>
        <v>8.5</v>
      </c>
      <c r="K924" t="b">
        <f>Clean_data!K927</f>
        <v>1</v>
      </c>
      <c r="L924">
        <f>Clean_data!L927</f>
        <v>13</v>
      </c>
      <c r="M924" t="str">
        <f>Clean_data!M927</f>
        <v>Friday</v>
      </c>
      <c r="N924" s="6">
        <f>Clean_data!N927</f>
        <v>9.866666666666557</v>
      </c>
      <c r="O924" s="5">
        <f>Parameters!$B$3+Parameters!$B$4*I924+Parameters!$B$5*N924</f>
        <v>8.3566666666666265</v>
      </c>
      <c r="P924">
        <f t="shared" si="14"/>
        <v>2.458449674246836E-3</v>
      </c>
    </row>
    <row r="925" spans="1:16" x14ac:dyDescent="0.3">
      <c r="A925" s="22">
        <f>Clean_data!A928</f>
        <v>44407</v>
      </c>
      <c r="B925" s="23">
        <f>Clean_data!B928</f>
        <v>0.61457175925925933</v>
      </c>
      <c r="C925" s="22">
        <f>Clean_data!C928</f>
        <v>44407</v>
      </c>
      <c r="D925" s="23">
        <f>Clean_data!D928</f>
        <v>0.6229513888888889</v>
      </c>
      <c r="E925">
        <f>Clean_data!E928</f>
        <v>1</v>
      </c>
      <c r="F925">
        <f>Clean_data!F928</f>
        <v>41</v>
      </c>
      <c r="G925">
        <f>Clean_data!G928</f>
        <v>43</v>
      </c>
      <c r="H925">
        <f>Clean_data!H928</f>
        <v>1</v>
      </c>
      <c r="I925">
        <f>Clean_data!I928</f>
        <v>1.53</v>
      </c>
      <c r="J925">
        <f>Clean_data!J928</f>
        <v>9</v>
      </c>
      <c r="K925" t="b">
        <f>Clean_data!K928</f>
        <v>1</v>
      </c>
      <c r="L925">
        <f>Clean_data!L928</f>
        <v>14</v>
      </c>
      <c r="M925" t="str">
        <f>Clean_data!M928</f>
        <v>Friday</v>
      </c>
      <c r="N925" s="6">
        <f>Clean_data!N928</f>
        <v>12.066666666666581</v>
      </c>
      <c r="O925" s="5">
        <f>Parameters!$B$3+Parameters!$B$4*I925+Parameters!$B$5*N925</f>
        <v>8.9186666666666348</v>
      </c>
      <c r="P925">
        <f t="shared" si="14"/>
        <v>7.4171525390002134E-4</v>
      </c>
    </row>
    <row r="926" spans="1:16" x14ac:dyDescent="0.3">
      <c r="A926" s="22">
        <f>Clean_data!A929</f>
        <v>44407</v>
      </c>
      <c r="B926" s="23">
        <f>Clean_data!B929</f>
        <v>0.62753472222222217</v>
      </c>
      <c r="C926" s="22">
        <f>Clean_data!C929</f>
        <v>44407</v>
      </c>
      <c r="D926" s="23">
        <f>Clean_data!D929</f>
        <v>0.63043981481481481</v>
      </c>
      <c r="E926">
        <f>Clean_data!E929</f>
        <v>1</v>
      </c>
      <c r="F926">
        <f>Clean_data!F929</f>
        <v>166</v>
      </c>
      <c r="G926">
        <f>Clean_data!G929</f>
        <v>41</v>
      </c>
      <c r="H926">
        <f>Clean_data!H929</f>
        <v>1</v>
      </c>
      <c r="I926">
        <f>Clean_data!I929</f>
        <v>0.7</v>
      </c>
      <c r="J926">
        <f>Clean_data!J929</f>
        <v>5</v>
      </c>
      <c r="K926" t="b">
        <f>Clean_data!K929</f>
        <v>1</v>
      </c>
      <c r="L926">
        <f>Clean_data!L929</f>
        <v>15</v>
      </c>
      <c r="M926" t="str">
        <f>Clean_data!M929</f>
        <v>Friday</v>
      </c>
      <c r="N926" s="6">
        <f>Clean_data!N929</f>
        <v>4.1833333333334011</v>
      </c>
      <c r="O926" s="5">
        <f>Parameters!$B$3+Parameters!$B$4*I926+Parameters!$B$5*N926</f>
        <v>4.5078333333333589</v>
      </c>
      <c r="P926">
        <f t="shared" si="14"/>
        <v>5.3734912066643527E-2</v>
      </c>
    </row>
    <row r="927" spans="1:16" x14ac:dyDescent="0.3">
      <c r="A927" s="22">
        <f>Clean_data!A930</f>
        <v>44407</v>
      </c>
      <c r="B927" s="23">
        <f>Clean_data!B930</f>
        <v>0.65113425925925927</v>
      </c>
      <c r="C927" s="22">
        <f>Clean_data!C930</f>
        <v>44407</v>
      </c>
      <c r="D927" s="23">
        <f>Clean_data!D930</f>
        <v>0.66033564814814816</v>
      </c>
      <c r="E927">
        <f>Clean_data!E930</f>
        <v>1</v>
      </c>
      <c r="F927">
        <f>Clean_data!F930</f>
        <v>41</v>
      </c>
      <c r="G927">
        <f>Clean_data!G930</f>
        <v>41</v>
      </c>
      <c r="H927">
        <f>Clean_data!H930</f>
        <v>5</v>
      </c>
      <c r="I927">
        <f>Clean_data!I930</f>
        <v>1.39</v>
      </c>
      <c r="J927">
        <f>Clean_data!J930</f>
        <v>9.5</v>
      </c>
      <c r="K927" t="b">
        <f>Clean_data!K930</f>
        <v>1</v>
      </c>
      <c r="L927">
        <f>Clean_data!L930</f>
        <v>15</v>
      </c>
      <c r="M927" t="str">
        <f>Clean_data!M930</f>
        <v>Friday</v>
      </c>
      <c r="N927" s="6">
        <f>Clean_data!N930</f>
        <v>13.249999999999993</v>
      </c>
      <c r="O927" s="5">
        <f>Parameters!$B$3+Parameters!$B$4*I927+Parameters!$B$5*N927</f>
        <v>9.104499999999998</v>
      </c>
      <c r="P927">
        <f t="shared" si="14"/>
        <v>1.7180542588829874E-2</v>
      </c>
    </row>
    <row r="928" spans="1:16" x14ac:dyDescent="0.3">
      <c r="A928" s="22">
        <f>Clean_data!A931</f>
        <v>44407</v>
      </c>
      <c r="B928" s="23">
        <f>Clean_data!B931</f>
        <v>0.64987268518518515</v>
      </c>
      <c r="C928" s="22">
        <f>Clean_data!C931</f>
        <v>44407</v>
      </c>
      <c r="D928" s="23">
        <f>Clean_data!D931</f>
        <v>0.65244212962962966</v>
      </c>
      <c r="E928">
        <f>Clean_data!E931</f>
        <v>1</v>
      </c>
      <c r="F928">
        <f>Clean_data!F931</f>
        <v>75</v>
      </c>
      <c r="G928">
        <f>Clean_data!G931</f>
        <v>75</v>
      </c>
      <c r="H928">
        <f>Clean_data!H931</f>
        <v>1</v>
      </c>
      <c r="I928">
        <f>Clean_data!I931</f>
        <v>0.42</v>
      </c>
      <c r="J928">
        <f>Clean_data!J931</f>
        <v>4.5</v>
      </c>
      <c r="K928" t="b">
        <f>Clean_data!K931</f>
        <v>1</v>
      </c>
      <c r="L928">
        <f>Clean_data!L931</f>
        <v>15</v>
      </c>
      <c r="M928" t="str">
        <f>Clean_data!M931</f>
        <v>Friday</v>
      </c>
      <c r="N928" s="6">
        <f>Clean_data!N931</f>
        <v>3.7000000000000988</v>
      </c>
      <c r="O928" s="5">
        <f>Parameters!$B$3+Parameters!$B$4*I928+Parameters!$B$5*N928</f>
        <v>3.8250000000000366</v>
      </c>
      <c r="P928">
        <f t="shared" si="14"/>
        <v>0.11911764705880948</v>
      </c>
    </row>
    <row r="929" spans="1:16" x14ac:dyDescent="0.3">
      <c r="A929" s="22">
        <f>Clean_data!A932</f>
        <v>44407</v>
      </c>
      <c r="B929" s="23">
        <f>Clean_data!B932</f>
        <v>0.70439814814814816</v>
      </c>
      <c r="C929" s="22">
        <f>Clean_data!C932</f>
        <v>44407</v>
      </c>
      <c r="D929" s="23">
        <f>Clean_data!D932</f>
        <v>0.71424768518518522</v>
      </c>
      <c r="E929">
        <f>Clean_data!E932</f>
        <v>1</v>
      </c>
      <c r="F929">
        <f>Clean_data!F932</f>
        <v>7</v>
      </c>
      <c r="G929">
        <f>Clean_data!G932</f>
        <v>260</v>
      </c>
      <c r="H929">
        <f>Clean_data!H932</f>
        <v>1</v>
      </c>
      <c r="I929">
        <f>Clean_data!I932</f>
        <v>1.72</v>
      </c>
      <c r="J929">
        <f>Clean_data!J932</f>
        <v>10.5</v>
      </c>
      <c r="K929" t="b">
        <f>Clean_data!K932</f>
        <v>0</v>
      </c>
      <c r="L929">
        <f>Clean_data!L932</f>
        <v>16</v>
      </c>
      <c r="M929" t="str">
        <f>Clean_data!M932</f>
        <v>Friday</v>
      </c>
      <c r="N929" s="6">
        <f>Clean_data!N932</f>
        <v>14.183333333333366</v>
      </c>
      <c r="O929" s="5">
        <f>Parameters!$B$3+Parameters!$B$4*I929+Parameters!$B$5*N929</f>
        <v>10.043833333333346</v>
      </c>
      <c r="P929">
        <f t="shared" si="14"/>
        <v>2.0717988926316239E-2</v>
      </c>
    </row>
    <row r="930" spans="1:16" x14ac:dyDescent="0.3">
      <c r="A930" s="22">
        <f>Clean_data!A933</f>
        <v>44407</v>
      </c>
      <c r="B930" s="23">
        <f>Clean_data!B933</f>
        <v>0.70770833333333327</v>
      </c>
      <c r="C930" s="22">
        <f>Clean_data!C933</f>
        <v>44407</v>
      </c>
      <c r="D930" s="23">
        <f>Clean_data!D933</f>
        <v>0.71233796296296292</v>
      </c>
      <c r="E930">
        <f>Clean_data!E933</f>
        <v>1</v>
      </c>
      <c r="F930">
        <f>Clean_data!F933</f>
        <v>33</v>
      </c>
      <c r="G930">
        <f>Clean_data!G933</f>
        <v>40</v>
      </c>
      <c r="H930">
        <f>Clean_data!H933</f>
        <v>1</v>
      </c>
      <c r="I930">
        <f>Clean_data!I933</f>
        <v>1.0900000000000001</v>
      </c>
      <c r="J930">
        <f>Clean_data!J933</f>
        <v>6</v>
      </c>
      <c r="K930" t="b">
        <f>Clean_data!K933</f>
        <v>0</v>
      </c>
      <c r="L930">
        <f>Clean_data!L933</f>
        <v>16</v>
      </c>
      <c r="M930" t="str">
        <f>Clean_data!M933</f>
        <v>Friday</v>
      </c>
      <c r="N930" s="6">
        <f>Clean_data!N933</f>
        <v>6.6666666666666963</v>
      </c>
      <c r="O930" s="5">
        <f>Parameters!$B$3+Parameters!$B$4*I930+Parameters!$B$5*N930</f>
        <v>6.1286666666666774</v>
      </c>
      <c r="P930">
        <f t="shared" si="14"/>
        <v>2.7012582037061628E-3</v>
      </c>
    </row>
    <row r="931" spans="1:16" x14ac:dyDescent="0.3">
      <c r="A931" s="22">
        <f>Clean_data!A934</f>
        <v>44407</v>
      </c>
      <c r="B931" s="23">
        <f>Clean_data!B934</f>
        <v>0.69157407407407412</v>
      </c>
      <c r="C931" s="22">
        <f>Clean_data!C934</f>
        <v>44407</v>
      </c>
      <c r="D931" s="23">
        <f>Clean_data!D934</f>
        <v>0.70035879629629638</v>
      </c>
      <c r="E931">
        <f>Clean_data!E934</f>
        <v>1</v>
      </c>
      <c r="F931">
        <f>Clean_data!F934</f>
        <v>95</v>
      </c>
      <c r="G931">
        <f>Clean_data!G934</f>
        <v>135</v>
      </c>
      <c r="H931">
        <f>Clean_data!H934</f>
        <v>1</v>
      </c>
      <c r="I931">
        <f>Clean_data!I934</f>
        <v>2.25</v>
      </c>
      <c r="J931">
        <f>Clean_data!J934</f>
        <v>10</v>
      </c>
      <c r="K931" t="b">
        <f>Clean_data!K934</f>
        <v>0</v>
      </c>
      <c r="L931">
        <f>Clean_data!L934</f>
        <v>16</v>
      </c>
      <c r="M931" t="str">
        <f>Clean_data!M934</f>
        <v>Friday</v>
      </c>
      <c r="N931" s="6">
        <f>Clean_data!N934</f>
        <v>12.650000000000059</v>
      </c>
      <c r="O931" s="5">
        <f>Parameters!$B$3+Parameters!$B$4*I931+Parameters!$B$5*N931</f>
        <v>10.430500000000022</v>
      </c>
      <c r="P931">
        <f t="shared" si="14"/>
        <v>1.7768107952640645E-2</v>
      </c>
    </row>
    <row r="932" spans="1:16" x14ac:dyDescent="0.3">
      <c r="A932" s="22">
        <f>Clean_data!A935</f>
        <v>44407</v>
      </c>
      <c r="B932" s="23">
        <f>Clean_data!B935</f>
        <v>0.72690972222222217</v>
      </c>
      <c r="C932" s="22">
        <f>Clean_data!C935</f>
        <v>44407</v>
      </c>
      <c r="D932" s="23">
        <f>Clean_data!D935</f>
        <v>0.73826388888888894</v>
      </c>
      <c r="E932">
        <f>Clean_data!E935</f>
        <v>1</v>
      </c>
      <c r="F932">
        <f>Clean_data!F935</f>
        <v>61</v>
      </c>
      <c r="G932">
        <f>Clean_data!G935</f>
        <v>61</v>
      </c>
      <c r="H932">
        <f>Clean_data!H935</f>
        <v>1</v>
      </c>
      <c r="I932">
        <f>Clean_data!I935</f>
        <v>1.54</v>
      </c>
      <c r="J932">
        <f>Clean_data!J935</f>
        <v>11</v>
      </c>
      <c r="K932" t="b">
        <f>Clean_data!K935</f>
        <v>0</v>
      </c>
      <c r="L932">
        <f>Clean_data!L935</f>
        <v>17</v>
      </c>
      <c r="M932" t="str">
        <f>Clean_data!M935</f>
        <v>Friday</v>
      </c>
      <c r="N932" s="6">
        <f>Clean_data!N935</f>
        <v>16.350000000000158</v>
      </c>
      <c r="O932" s="5">
        <f>Parameters!$B$3+Parameters!$B$4*I932+Parameters!$B$5*N932</f>
        <v>10.52150000000006</v>
      </c>
      <c r="P932">
        <f t="shared" si="14"/>
        <v>2.1761369576575703E-2</v>
      </c>
    </row>
    <row r="933" spans="1:16" x14ac:dyDescent="0.3">
      <c r="A933" s="22">
        <f>Clean_data!A936</f>
        <v>44407</v>
      </c>
      <c r="B933" s="23">
        <f>Clean_data!B936</f>
        <v>0.72484953703703703</v>
      </c>
      <c r="C933" s="22">
        <f>Clean_data!C936</f>
        <v>44407</v>
      </c>
      <c r="D933" s="23">
        <f>Clean_data!D936</f>
        <v>0.73842592592592593</v>
      </c>
      <c r="E933">
        <f>Clean_data!E936</f>
        <v>1</v>
      </c>
      <c r="F933">
        <f>Clean_data!F936</f>
        <v>74</v>
      </c>
      <c r="G933">
        <f>Clean_data!G936</f>
        <v>166</v>
      </c>
      <c r="H933">
        <f>Clean_data!H936</f>
        <v>1</v>
      </c>
      <c r="I933">
        <f>Clean_data!I936</f>
        <v>1.94</v>
      </c>
      <c r="J933">
        <f>Clean_data!J936</f>
        <v>12.5</v>
      </c>
      <c r="K933" t="b">
        <f>Clean_data!K936</f>
        <v>1</v>
      </c>
      <c r="L933">
        <f>Clean_data!L936</f>
        <v>17</v>
      </c>
      <c r="M933" t="str">
        <f>Clean_data!M936</f>
        <v>Friday</v>
      </c>
      <c r="N933" s="6">
        <f>Clean_data!N936</f>
        <v>19.550000000000018</v>
      </c>
      <c r="O933" s="5">
        <f>Parameters!$B$3+Parameters!$B$4*I933+Parameters!$B$5*N933</f>
        <v>12.425500000000007</v>
      </c>
      <c r="P933">
        <f t="shared" si="14"/>
        <v>4.4668222606728149E-4</v>
      </c>
    </row>
    <row r="934" spans="1:16" x14ac:dyDescent="0.3">
      <c r="A934" s="22">
        <f>Clean_data!A937</f>
        <v>44407</v>
      </c>
      <c r="B934" s="23">
        <f>Clean_data!B937</f>
        <v>0.75187500000000007</v>
      </c>
      <c r="C934" s="22">
        <f>Clean_data!C937</f>
        <v>44407</v>
      </c>
      <c r="D934" s="23">
        <f>Clean_data!D937</f>
        <v>0.81013888888888896</v>
      </c>
      <c r="E934">
        <f>Clean_data!E937</f>
        <v>1</v>
      </c>
      <c r="F934">
        <f>Clean_data!F937</f>
        <v>133</v>
      </c>
      <c r="G934">
        <f>Clean_data!G937</f>
        <v>49</v>
      </c>
      <c r="H934">
        <f>Clean_data!H937</f>
        <v>1</v>
      </c>
      <c r="I934">
        <f>Clean_data!I937</f>
        <v>25.04</v>
      </c>
      <c r="J934">
        <f>Clean_data!J937</f>
        <v>77.5</v>
      </c>
      <c r="K934" t="b">
        <f>Clean_data!K937</f>
        <v>0</v>
      </c>
      <c r="L934">
        <f>Clean_data!L937</f>
        <v>18</v>
      </c>
      <c r="M934" t="str">
        <f>Clean_data!M937</f>
        <v>Friday</v>
      </c>
      <c r="N934" s="6">
        <f>Clean_data!N937</f>
        <v>83.9</v>
      </c>
      <c r="O934" s="5">
        <f>Parameters!$B$3+Parameters!$B$4*I934+Parameters!$B$5*N934</f>
        <v>77.815000000000012</v>
      </c>
      <c r="P934">
        <f t="shared" si="14"/>
        <v>1.275139754546135E-3</v>
      </c>
    </row>
    <row r="935" spans="1:16" x14ac:dyDescent="0.3">
      <c r="A935" s="22">
        <f>Clean_data!A938</f>
        <v>44407</v>
      </c>
      <c r="B935" s="23">
        <f>Clean_data!B938</f>
        <v>0.82254629629629628</v>
      </c>
      <c r="C935" s="22">
        <f>Clean_data!C938</f>
        <v>44407</v>
      </c>
      <c r="D935" s="23">
        <f>Clean_data!D938</f>
        <v>0.83288194444444441</v>
      </c>
      <c r="E935">
        <f>Clean_data!E938</f>
        <v>1</v>
      </c>
      <c r="F935">
        <f>Clean_data!F938</f>
        <v>166</v>
      </c>
      <c r="G935">
        <f>Clean_data!G938</f>
        <v>244</v>
      </c>
      <c r="H935">
        <f>Clean_data!H938</f>
        <v>1</v>
      </c>
      <c r="I935">
        <f>Clean_data!I938</f>
        <v>3.64</v>
      </c>
      <c r="J935">
        <f>Clean_data!J938</f>
        <v>14</v>
      </c>
      <c r="K935" t="b">
        <f>Clean_data!K938</f>
        <v>1</v>
      </c>
      <c r="L935">
        <f>Clean_data!L938</f>
        <v>19</v>
      </c>
      <c r="M935" t="str">
        <f>Clean_data!M938</f>
        <v>Friday</v>
      </c>
      <c r="N935" s="6">
        <f>Clean_data!N938</f>
        <v>14.883333333333315</v>
      </c>
      <c r="O935" s="5">
        <f>Parameters!$B$3+Parameters!$B$4*I935+Parameters!$B$5*N935</f>
        <v>13.758833333333328</v>
      </c>
      <c r="P935">
        <f t="shared" si="14"/>
        <v>4.2272015149865151E-3</v>
      </c>
    </row>
    <row r="936" spans="1:16" x14ac:dyDescent="0.3">
      <c r="A936" s="22">
        <f>Clean_data!A939</f>
        <v>44407</v>
      </c>
      <c r="B936" s="23">
        <f>Clean_data!B939</f>
        <v>0.82537037037037031</v>
      </c>
      <c r="C936" s="22">
        <f>Clean_data!C939</f>
        <v>44407</v>
      </c>
      <c r="D936" s="23">
        <f>Clean_data!D939</f>
        <v>0.83520833333333344</v>
      </c>
      <c r="E936">
        <f>Clean_data!E939</f>
        <v>1</v>
      </c>
      <c r="F936">
        <f>Clean_data!F939</f>
        <v>247</v>
      </c>
      <c r="G936">
        <f>Clean_data!G939</f>
        <v>244</v>
      </c>
      <c r="H936">
        <f>Clean_data!H939</f>
        <v>1</v>
      </c>
      <c r="I936">
        <f>Clean_data!I939</f>
        <v>1.91</v>
      </c>
      <c r="J936">
        <f>Clean_data!J939</f>
        <v>10.5</v>
      </c>
      <c r="K936" t="b">
        <f>Clean_data!K939</f>
        <v>1</v>
      </c>
      <c r="L936">
        <f>Clean_data!L939</f>
        <v>19</v>
      </c>
      <c r="M936" t="str">
        <f>Clean_data!M939</f>
        <v>Friday</v>
      </c>
      <c r="N936" s="6">
        <f>Clean_data!N939</f>
        <v>14.166666666666909</v>
      </c>
      <c r="O936" s="5">
        <f>Parameters!$B$3+Parameters!$B$4*I936+Parameters!$B$5*N936</f>
        <v>10.379666666666758</v>
      </c>
      <c r="P936">
        <f t="shared" si="14"/>
        <v>1.3950458695933484E-3</v>
      </c>
    </row>
    <row r="937" spans="1:16" x14ac:dyDescent="0.3">
      <c r="A937" s="22">
        <f>Clean_data!A940</f>
        <v>44407</v>
      </c>
      <c r="B937" s="23">
        <f>Clean_data!B940</f>
        <v>0.83851851851851855</v>
      </c>
      <c r="C937" s="22">
        <f>Clean_data!C940</f>
        <v>44407</v>
      </c>
      <c r="D937" s="23">
        <f>Clean_data!D940</f>
        <v>0.84212962962962967</v>
      </c>
      <c r="E937">
        <f>Clean_data!E940</f>
        <v>1</v>
      </c>
      <c r="F937">
        <f>Clean_data!F940</f>
        <v>42</v>
      </c>
      <c r="G937">
        <f>Clean_data!G940</f>
        <v>42</v>
      </c>
      <c r="H937">
        <f>Clean_data!H940</f>
        <v>1</v>
      </c>
      <c r="I937">
        <f>Clean_data!I940</f>
        <v>0.68</v>
      </c>
      <c r="J937">
        <f>Clean_data!J940</f>
        <v>5.5</v>
      </c>
      <c r="K937" t="b">
        <f>Clean_data!K940</f>
        <v>1</v>
      </c>
      <c r="L937">
        <f>Clean_data!L940</f>
        <v>20</v>
      </c>
      <c r="M937" t="str">
        <f>Clean_data!M940</f>
        <v>Friday</v>
      </c>
      <c r="N937" s="6">
        <f>Clean_data!N940</f>
        <v>5.2000000000000135</v>
      </c>
      <c r="O937" s="5">
        <f>Parameters!$B$3+Parameters!$B$4*I937+Parameters!$B$5*N937</f>
        <v>4.8480000000000052</v>
      </c>
      <c r="P937">
        <f t="shared" si="14"/>
        <v>8.7686468646863192E-2</v>
      </c>
    </row>
    <row r="938" spans="1:16" x14ac:dyDescent="0.3">
      <c r="A938" s="22">
        <f>Clean_data!A941</f>
        <v>44407</v>
      </c>
      <c r="B938" s="23">
        <f>Clean_data!B941</f>
        <v>0.8849189814814814</v>
      </c>
      <c r="C938" s="22">
        <f>Clean_data!C941</f>
        <v>44407</v>
      </c>
      <c r="D938" s="23">
        <f>Clean_data!D941</f>
        <v>0.89351851851851849</v>
      </c>
      <c r="E938">
        <f>Clean_data!E941</f>
        <v>1</v>
      </c>
      <c r="F938">
        <f>Clean_data!F941</f>
        <v>126</v>
      </c>
      <c r="G938">
        <f>Clean_data!G941</f>
        <v>69</v>
      </c>
      <c r="H938">
        <f>Clean_data!H941</f>
        <v>2</v>
      </c>
      <c r="I938">
        <f>Clean_data!I941</f>
        <v>1.9</v>
      </c>
      <c r="J938">
        <f>Clean_data!J941</f>
        <v>9.5</v>
      </c>
      <c r="K938" t="b">
        <f>Clean_data!K941</f>
        <v>0</v>
      </c>
      <c r="L938">
        <f>Clean_data!L941</f>
        <v>21</v>
      </c>
      <c r="M938" t="str">
        <f>Clean_data!M941</f>
        <v>Friday</v>
      </c>
      <c r="N938" s="6">
        <f>Clean_data!N941</f>
        <v>12.383333333333404</v>
      </c>
      <c r="O938" s="5">
        <f>Parameters!$B$3+Parameters!$B$4*I938+Parameters!$B$5*N938</f>
        <v>9.7018333333333597</v>
      </c>
      <c r="P938">
        <f t="shared" si="14"/>
        <v>4.1988656210463649E-3</v>
      </c>
    </row>
    <row r="939" spans="1:16" x14ac:dyDescent="0.3">
      <c r="A939" s="22">
        <f>Clean_data!A942</f>
        <v>44407</v>
      </c>
      <c r="B939" s="23">
        <f>Clean_data!B942</f>
        <v>0.9176157407407407</v>
      </c>
      <c r="C939" s="22">
        <f>Clean_data!C942</f>
        <v>44407</v>
      </c>
      <c r="D939" s="23">
        <f>Clean_data!D942</f>
        <v>0.92228009259259258</v>
      </c>
      <c r="E939">
        <f>Clean_data!E942</f>
        <v>1</v>
      </c>
      <c r="F939">
        <f>Clean_data!F942</f>
        <v>7</v>
      </c>
      <c r="G939">
        <f>Clean_data!G942</f>
        <v>223</v>
      </c>
      <c r="H939">
        <f>Clean_data!H942</f>
        <v>1</v>
      </c>
      <c r="I939">
        <f>Clean_data!I942</f>
        <v>1.53</v>
      </c>
      <c r="J939">
        <f>Clean_data!J942</f>
        <v>7</v>
      </c>
      <c r="K939" t="b">
        <f>Clean_data!K942</f>
        <v>0</v>
      </c>
      <c r="L939">
        <f>Clean_data!L942</f>
        <v>22</v>
      </c>
      <c r="M939" t="str">
        <f>Clean_data!M942</f>
        <v>Friday</v>
      </c>
      <c r="N939" s="6">
        <f>Clean_data!N942</f>
        <v>6.7166666666667041</v>
      </c>
      <c r="O939" s="5">
        <f>Parameters!$B$3+Parameters!$B$4*I939+Parameters!$B$5*N939</f>
        <v>6.9391666666666802</v>
      </c>
      <c r="P939">
        <f t="shared" si="14"/>
        <v>5.3330531203690898E-4</v>
      </c>
    </row>
    <row r="940" spans="1:16" x14ac:dyDescent="0.3">
      <c r="A940" s="22">
        <f>Clean_data!A943</f>
        <v>44407</v>
      </c>
      <c r="B940" s="23">
        <f>Clean_data!B943</f>
        <v>0.97763888888888895</v>
      </c>
      <c r="C940" s="22">
        <f>Clean_data!C943</f>
        <v>44407</v>
      </c>
      <c r="D940" s="23">
        <f>Clean_data!D943</f>
        <v>0.98851851851851846</v>
      </c>
      <c r="E940">
        <f>Clean_data!E943</f>
        <v>1</v>
      </c>
      <c r="F940">
        <f>Clean_data!F943</f>
        <v>43</v>
      </c>
      <c r="G940">
        <f>Clean_data!G943</f>
        <v>116</v>
      </c>
      <c r="H940">
        <f>Clean_data!H943</f>
        <v>1</v>
      </c>
      <c r="I940">
        <f>Clean_data!I943</f>
        <v>3.29</v>
      </c>
      <c r="J940">
        <f>Clean_data!J943</f>
        <v>13.5</v>
      </c>
      <c r="K940" t="b">
        <f>Clean_data!K943</f>
        <v>1</v>
      </c>
      <c r="L940">
        <f>Clean_data!L943</f>
        <v>23</v>
      </c>
      <c r="M940" t="str">
        <f>Clean_data!M943</f>
        <v>Friday</v>
      </c>
      <c r="N940" s="6">
        <f>Clean_data!N943</f>
        <v>15.666666666666504</v>
      </c>
      <c r="O940" s="5">
        <f>Parameters!$B$3+Parameters!$B$4*I940+Parameters!$B$5*N940</f>
        <v>13.418666666666606</v>
      </c>
      <c r="P940">
        <f t="shared" si="14"/>
        <v>4.9297827239077057E-4</v>
      </c>
    </row>
    <row r="941" spans="1:16" x14ac:dyDescent="0.3">
      <c r="A941" s="22">
        <f>Clean_data!A944</f>
        <v>44408</v>
      </c>
      <c r="B941" s="23">
        <f>Clean_data!B944</f>
        <v>0.10684027777777778</v>
      </c>
      <c r="C941" s="22">
        <f>Clean_data!C944</f>
        <v>44408</v>
      </c>
      <c r="D941" s="23">
        <f>Clean_data!D944</f>
        <v>0.11444444444444445</v>
      </c>
      <c r="E941">
        <f>Clean_data!E944</f>
        <v>1</v>
      </c>
      <c r="F941">
        <f>Clean_data!F944</f>
        <v>129</v>
      </c>
      <c r="G941">
        <f>Clean_data!G944</f>
        <v>173</v>
      </c>
      <c r="H941">
        <f>Clean_data!H944</f>
        <v>1</v>
      </c>
      <c r="I941">
        <f>Clean_data!I944</f>
        <v>1.3</v>
      </c>
      <c r="J941">
        <f>Clean_data!J944</f>
        <v>8.5</v>
      </c>
      <c r="K941" t="b">
        <f>Clean_data!K944</f>
        <v>0</v>
      </c>
      <c r="L941">
        <f>Clean_data!L944</f>
        <v>2</v>
      </c>
      <c r="M941" t="str">
        <f>Clean_data!M944</f>
        <v>Saturday</v>
      </c>
      <c r="N941" s="6">
        <f>Clean_data!N944</f>
        <v>10.949999999999992</v>
      </c>
      <c r="O941" s="5">
        <f>Parameters!$B$3+Parameters!$B$4*I941+Parameters!$B$5*N941</f>
        <v>8.0914999999999964</v>
      </c>
      <c r="P941">
        <f t="shared" si="14"/>
        <v>2.0623153926960767E-2</v>
      </c>
    </row>
    <row r="942" spans="1:16" x14ac:dyDescent="0.3">
      <c r="A942" s="22">
        <f>Clean_data!A945</f>
        <v>44408</v>
      </c>
      <c r="B942" s="23">
        <f>Clean_data!B945</f>
        <v>0.14216435185185186</v>
      </c>
      <c r="C942" s="22">
        <f>Clean_data!C945</f>
        <v>44408</v>
      </c>
      <c r="D942" s="23">
        <f>Clean_data!D945</f>
        <v>0.16081018518518519</v>
      </c>
      <c r="E942">
        <f>Clean_data!E945</f>
        <v>1</v>
      </c>
      <c r="F942">
        <f>Clean_data!F945</f>
        <v>116</v>
      </c>
      <c r="G942">
        <f>Clean_data!G945</f>
        <v>241</v>
      </c>
      <c r="H942">
        <f>Clean_data!H945</f>
        <v>2</v>
      </c>
      <c r="I942">
        <f>Clean_data!I945</f>
        <v>6.28</v>
      </c>
      <c r="J942">
        <f>Clean_data!J945</f>
        <v>24.5</v>
      </c>
      <c r="K942" t="b">
        <f>Clean_data!K945</f>
        <v>1</v>
      </c>
      <c r="L942">
        <f>Clean_data!L945</f>
        <v>3</v>
      </c>
      <c r="M942" t="str">
        <f>Clean_data!M945</f>
        <v>Saturday</v>
      </c>
      <c r="N942" s="6">
        <f>Clean_data!N945</f>
        <v>26.85</v>
      </c>
      <c r="O942" s="5">
        <f>Parameters!$B$3+Parameters!$B$4*I942+Parameters!$B$5*N942</f>
        <v>22.938499999999998</v>
      </c>
      <c r="P942">
        <f t="shared" si="14"/>
        <v>0.10629649933517918</v>
      </c>
    </row>
    <row r="943" spans="1:16" x14ac:dyDescent="0.3">
      <c r="A943" s="22">
        <f>Clean_data!A946</f>
        <v>44408</v>
      </c>
      <c r="B943" s="23">
        <f>Clean_data!B946</f>
        <v>0.3132523148148148</v>
      </c>
      <c r="C943" s="22">
        <f>Clean_data!C946</f>
        <v>44408</v>
      </c>
      <c r="D943" s="23">
        <f>Clean_data!D946</f>
        <v>0.32034722222222223</v>
      </c>
      <c r="E943">
        <f>Clean_data!E946</f>
        <v>1</v>
      </c>
      <c r="F943">
        <f>Clean_data!F946</f>
        <v>7</v>
      </c>
      <c r="G943">
        <f>Clean_data!G946</f>
        <v>260</v>
      </c>
      <c r="H943">
        <f>Clean_data!H946</f>
        <v>1</v>
      </c>
      <c r="I943">
        <f>Clean_data!I946</f>
        <v>1.64</v>
      </c>
      <c r="J943">
        <f>Clean_data!J946</f>
        <v>8.5</v>
      </c>
      <c r="K943" t="b">
        <f>Clean_data!K946</f>
        <v>0</v>
      </c>
      <c r="L943">
        <f>Clean_data!L946</f>
        <v>7</v>
      </c>
      <c r="M943" t="str">
        <f>Clean_data!M946</f>
        <v>Saturday</v>
      </c>
      <c r="N943" s="6">
        <f>Clean_data!N946</f>
        <v>10.216666666666692</v>
      </c>
      <c r="O943" s="5">
        <f>Parameters!$B$3+Parameters!$B$4*I943+Parameters!$B$5*N943</f>
        <v>8.4321666666666761</v>
      </c>
      <c r="P943">
        <f t="shared" si="14"/>
        <v>5.4569143293852753E-4</v>
      </c>
    </row>
    <row r="944" spans="1:16" x14ac:dyDescent="0.3">
      <c r="A944" s="22">
        <f>Clean_data!A947</f>
        <v>44408</v>
      </c>
      <c r="B944" s="23">
        <f>Clean_data!B947</f>
        <v>0.3721990740740741</v>
      </c>
      <c r="C944" s="22">
        <f>Clean_data!C947</f>
        <v>44408</v>
      </c>
      <c r="D944" s="23">
        <f>Clean_data!D947</f>
        <v>0.38340277777777776</v>
      </c>
      <c r="E944">
        <f>Clean_data!E947</f>
        <v>1</v>
      </c>
      <c r="F944">
        <f>Clean_data!F947</f>
        <v>75</v>
      </c>
      <c r="G944">
        <f>Clean_data!G947</f>
        <v>119</v>
      </c>
      <c r="H944">
        <f>Clean_data!H947</f>
        <v>1</v>
      </c>
      <c r="I944">
        <f>Clean_data!I947</f>
        <v>4.75</v>
      </c>
      <c r="J944">
        <f>Clean_data!J947</f>
        <v>16</v>
      </c>
      <c r="K944" t="b">
        <f>Clean_data!K947</f>
        <v>1</v>
      </c>
      <c r="L944">
        <f>Clean_data!L947</f>
        <v>8</v>
      </c>
      <c r="M944" t="str">
        <f>Clean_data!M947</f>
        <v>Saturday</v>
      </c>
      <c r="N944" s="6">
        <f>Clean_data!N947</f>
        <v>16.133333333333269</v>
      </c>
      <c r="O944" s="5">
        <f>Parameters!$B$3+Parameters!$B$4*I944+Parameters!$B$5*N944</f>
        <v>16.21933333333331</v>
      </c>
      <c r="P944">
        <f t="shared" si="14"/>
        <v>2.9660350473365723E-3</v>
      </c>
    </row>
    <row r="945" spans="1:16" x14ac:dyDescent="0.3">
      <c r="A945" s="22">
        <f>Clean_data!A948</f>
        <v>44408</v>
      </c>
      <c r="B945" s="23">
        <f>Clean_data!B948</f>
        <v>0.37280092592592595</v>
      </c>
      <c r="C945" s="22">
        <f>Clean_data!C948</f>
        <v>44408</v>
      </c>
      <c r="D945" s="23">
        <f>Clean_data!D948</f>
        <v>0.37785879629629626</v>
      </c>
      <c r="E945">
        <f>Clean_data!E948</f>
        <v>1</v>
      </c>
      <c r="F945">
        <f>Clean_data!F948</f>
        <v>135</v>
      </c>
      <c r="G945">
        <f>Clean_data!G948</f>
        <v>121</v>
      </c>
      <c r="H945">
        <f>Clean_data!H948</f>
        <v>2</v>
      </c>
      <c r="I945">
        <f>Clean_data!I948</f>
        <v>1.74</v>
      </c>
      <c r="J945">
        <f>Clean_data!J948</f>
        <v>7.5</v>
      </c>
      <c r="K945" t="b">
        <f>Clean_data!K948</f>
        <v>0</v>
      </c>
      <c r="L945">
        <f>Clean_data!L948</f>
        <v>8</v>
      </c>
      <c r="M945" t="str">
        <f>Clean_data!M948</f>
        <v>Saturday</v>
      </c>
      <c r="N945" s="6">
        <f>Clean_data!N948</f>
        <v>7.2833333333332462</v>
      </c>
      <c r="O945" s="5">
        <f>Parameters!$B$3+Parameters!$B$4*I945+Parameters!$B$5*N945</f>
        <v>7.5268333333333004</v>
      </c>
      <c r="P945">
        <f t="shared" si="14"/>
        <v>9.5661448299552311E-5</v>
      </c>
    </row>
    <row r="946" spans="1:16" x14ac:dyDescent="0.3">
      <c r="A946" s="22">
        <f>Clean_data!A949</f>
        <v>44408</v>
      </c>
      <c r="B946" s="23">
        <f>Clean_data!B949</f>
        <v>0.40436342592592589</v>
      </c>
      <c r="C946" s="22">
        <f>Clean_data!C949</f>
        <v>44408</v>
      </c>
      <c r="D946" s="23">
        <f>Clean_data!D949</f>
        <v>0.4085185185185185</v>
      </c>
      <c r="E946">
        <f>Clean_data!E949</f>
        <v>1</v>
      </c>
      <c r="F946">
        <f>Clean_data!F949</f>
        <v>166</v>
      </c>
      <c r="G946">
        <f>Clean_data!G949</f>
        <v>43</v>
      </c>
      <c r="H946">
        <f>Clean_data!H949</f>
        <v>1</v>
      </c>
      <c r="I946">
        <f>Clean_data!I949</f>
        <v>1.1100000000000001</v>
      </c>
      <c r="J946">
        <f>Clean_data!J949</f>
        <v>6.5</v>
      </c>
      <c r="K946" t="b">
        <f>Clean_data!K949</f>
        <v>1</v>
      </c>
      <c r="L946">
        <f>Clean_data!L949</f>
        <v>9</v>
      </c>
      <c r="M946" t="str">
        <f>Clean_data!M949</f>
        <v>Saturday</v>
      </c>
      <c r="N946" s="6">
        <f>Clean_data!N949</f>
        <v>5.9833333333333627</v>
      </c>
      <c r="O946" s="5">
        <f>Parameters!$B$3+Parameters!$B$4*I946+Parameters!$B$5*N946</f>
        <v>5.9118333333333446</v>
      </c>
      <c r="P946">
        <f t="shared" si="14"/>
        <v>5.8516539332597983E-2</v>
      </c>
    </row>
    <row r="947" spans="1:16" x14ac:dyDescent="0.3">
      <c r="A947" s="22">
        <f>Clean_data!A950</f>
        <v>44408</v>
      </c>
      <c r="B947" s="23">
        <f>Clean_data!B950</f>
        <v>0.41545138888888888</v>
      </c>
      <c r="C947" s="22">
        <f>Clean_data!C950</f>
        <v>44408</v>
      </c>
      <c r="D947" s="23">
        <f>Clean_data!D950</f>
        <v>0.41994212962962968</v>
      </c>
      <c r="E947">
        <f>Clean_data!E950</f>
        <v>1</v>
      </c>
      <c r="F947">
        <f>Clean_data!F950</f>
        <v>74</v>
      </c>
      <c r="G947">
        <f>Clean_data!G950</f>
        <v>74</v>
      </c>
      <c r="H947">
        <f>Clean_data!H950</f>
        <v>1</v>
      </c>
      <c r="I947">
        <f>Clean_data!I950</f>
        <v>0.87</v>
      </c>
      <c r="J947">
        <f>Clean_data!J950</f>
        <v>6</v>
      </c>
      <c r="K947" t="b">
        <f>Clean_data!K950</f>
        <v>1</v>
      </c>
      <c r="L947">
        <f>Clean_data!L950</f>
        <v>9</v>
      </c>
      <c r="M947" t="str">
        <f>Clean_data!M950</f>
        <v>Saturday</v>
      </c>
      <c r="N947" s="6">
        <f>Clean_data!N950</f>
        <v>6.4666666666667449</v>
      </c>
      <c r="O947" s="5">
        <f>Parameters!$B$3+Parameters!$B$4*I947+Parameters!$B$5*N947</f>
        <v>5.6586666666666954</v>
      </c>
      <c r="P947">
        <f t="shared" si="14"/>
        <v>2.0589381087021252E-2</v>
      </c>
    </row>
    <row r="948" spans="1:16" x14ac:dyDescent="0.3">
      <c r="A948" s="22">
        <f>Clean_data!A951</f>
        <v>44408</v>
      </c>
      <c r="B948" s="23">
        <f>Clean_data!B951</f>
        <v>0.43629629629629635</v>
      </c>
      <c r="C948" s="22">
        <f>Clean_data!C951</f>
        <v>44408</v>
      </c>
      <c r="D948" s="23">
        <f>Clean_data!D951</f>
        <v>0.44162037037037033</v>
      </c>
      <c r="E948">
        <f>Clean_data!E951</f>
        <v>1</v>
      </c>
      <c r="F948">
        <f>Clean_data!F951</f>
        <v>41</v>
      </c>
      <c r="G948">
        <f>Clean_data!G951</f>
        <v>151</v>
      </c>
      <c r="H948">
        <f>Clean_data!H951</f>
        <v>1</v>
      </c>
      <c r="I948">
        <f>Clean_data!I951</f>
        <v>1.08</v>
      </c>
      <c r="J948">
        <f>Clean_data!J951</f>
        <v>7</v>
      </c>
      <c r="K948" t="b">
        <f>Clean_data!K951</f>
        <v>1</v>
      </c>
      <c r="L948">
        <f>Clean_data!L951</f>
        <v>10</v>
      </c>
      <c r="M948" t="str">
        <f>Clean_data!M951</f>
        <v>Saturday</v>
      </c>
      <c r="N948" s="6">
        <f>Clean_data!N951</f>
        <v>7.6666666666665328</v>
      </c>
      <c r="O948" s="5">
        <f>Parameters!$B$3+Parameters!$B$4*I948+Parameters!$B$5*N948</f>
        <v>6.4806666666666173</v>
      </c>
      <c r="P948">
        <f t="shared" si="14"/>
        <v>4.1617186160554133E-2</v>
      </c>
    </row>
    <row r="949" spans="1:16" x14ac:dyDescent="0.3">
      <c r="A949" s="22">
        <f>Clean_data!A952</f>
        <v>44408</v>
      </c>
      <c r="B949" s="23">
        <f>Clean_data!B952</f>
        <v>0.48585648148148147</v>
      </c>
      <c r="C949" s="22">
        <f>Clean_data!C952</f>
        <v>44408</v>
      </c>
      <c r="D949" s="23">
        <f>Clean_data!D952</f>
        <v>0.49427083333333338</v>
      </c>
      <c r="E949">
        <f>Clean_data!E952</f>
        <v>1</v>
      </c>
      <c r="F949">
        <f>Clean_data!F952</f>
        <v>75</v>
      </c>
      <c r="G949">
        <f>Clean_data!G952</f>
        <v>152</v>
      </c>
      <c r="H949">
        <f>Clean_data!H952</f>
        <v>1</v>
      </c>
      <c r="I949">
        <f>Clean_data!I952</f>
        <v>2.4900000000000002</v>
      </c>
      <c r="J949">
        <f>Clean_data!J952</f>
        <v>10.5</v>
      </c>
      <c r="K949" t="b">
        <f>Clean_data!K952</f>
        <v>1</v>
      </c>
      <c r="L949">
        <f>Clean_data!L952</f>
        <v>11</v>
      </c>
      <c r="M949" t="str">
        <f>Clean_data!M952</f>
        <v>Saturday</v>
      </c>
      <c r="N949" s="6">
        <f>Clean_data!N952</f>
        <v>12.116666666666749</v>
      </c>
      <c r="O949" s="5">
        <f>Parameters!$B$3+Parameters!$B$4*I949+Parameters!$B$5*N949</f>
        <v>10.665166666666696</v>
      </c>
      <c r="P949">
        <f t="shared" si="14"/>
        <v>2.5578623035540119E-3</v>
      </c>
    </row>
    <row r="950" spans="1:16" x14ac:dyDescent="0.3">
      <c r="A950" s="22">
        <f>Clean_data!A953</f>
        <v>44408</v>
      </c>
      <c r="B950" s="23">
        <f>Clean_data!B953</f>
        <v>0.53568287037037032</v>
      </c>
      <c r="C950" s="22">
        <f>Clean_data!C953</f>
        <v>44408</v>
      </c>
      <c r="D950" s="23">
        <f>Clean_data!D953</f>
        <v>0.54601851851851857</v>
      </c>
      <c r="E950">
        <f>Clean_data!E953</f>
        <v>1</v>
      </c>
      <c r="F950">
        <f>Clean_data!F953</f>
        <v>83</v>
      </c>
      <c r="G950">
        <f>Clean_data!G953</f>
        <v>82</v>
      </c>
      <c r="H950">
        <f>Clean_data!H953</f>
        <v>1</v>
      </c>
      <c r="I950">
        <f>Clean_data!I953</f>
        <v>1.18</v>
      </c>
      <c r="J950">
        <f>Clean_data!J953</f>
        <v>10</v>
      </c>
      <c r="K950" t="b">
        <f>Clean_data!K953</f>
        <v>0</v>
      </c>
      <c r="L950">
        <f>Clean_data!L953</f>
        <v>12</v>
      </c>
      <c r="M950" t="str">
        <f>Clean_data!M953</f>
        <v>Saturday</v>
      </c>
      <c r="N950" s="6">
        <f>Clean_data!N953</f>
        <v>14.883333333333475</v>
      </c>
      <c r="O950" s="5">
        <f>Parameters!$B$3+Parameters!$B$4*I950+Parameters!$B$5*N950</f>
        <v>9.3308333333333859</v>
      </c>
      <c r="P950">
        <f t="shared" si="14"/>
        <v>4.7989714506854138E-2</v>
      </c>
    </row>
    <row r="951" spans="1:16" x14ac:dyDescent="0.3">
      <c r="A951" s="22">
        <f>Clean_data!A954</f>
        <v>44408</v>
      </c>
      <c r="B951" s="23">
        <f>Clean_data!B954</f>
        <v>0.5809375</v>
      </c>
      <c r="C951" s="22">
        <f>Clean_data!C954</f>
        <v>44408</v>
      </c>
      <c r="D951" s="23">
        <f>Clean_data!D954</f>
        <v>0.58782407407407411</v>
      </c>
      <c r="E951">
        <f>Clean_data!E954</f>
        <v>1</v>
      </c>
      <c r="F951">
        <f>Clean_data!F954</f>
        <v>42</v>
      </c>
      <c r="G951">
        <f>Clean_data!G954</f>
        <v>74</v>
      </c>
      <c r="H951">
        <f>Clean_data!H954</f>
        <v>1</v>
      </c>
      <c r="I951">
        <f>Clean_data!I954</f>
        <v>1.4</v>
      </c>
      <c r="J951">
        <f>Clean_data!J954</f>
        <v>8</v>
      </c>
      <c r="K951" t="b">
        <f>Clean_data!K954</f>
        <v>1</v>
      </c>
      <c r="L951">
        <f>Clean_data!L954</f>
        <v>13</v>
      </c>
      <c r="M951" t="str">
        <f>Clean_data!M954</f>
        <v>Saturday</v>
      </c>
      <c r="N951" s="6">
        <f>Clean_data!N954</f>
        <v>9.9166666666667247</v>
      </c>
      <c r="O951" s="5">
        <f>Parameters!$B$3+Parameters!$B$4*I951+Parameters!$B$5*N951</f>
        <v>7.8891666666666875</v>
      </c>
      <c r="P951">
        <f t="shared" si="14"/>
        <v>1.5570754550890192E-3</v>
      </c>
    </row>
    <row r="952" spans="1:16" x14ac:dyDescent="0.3">
      <c r="A952" s="22">
        <f>Clean_data!A955</f>
        <v>44408</v>
      </c>
      <c r="B952" s="23">
        <f>Clean_data!B955</f>
        <v>0.61552083333333341</v>
      </c>
      <c r="C952" s="22">
        <f>Clean_data!C955</f>
        <v>44408</v>
      </c>
      <c r="D952" s="23">
        <f>Clean_data!D955</f>
        <v>0.6182523148148148</v>
      </c>
      <c r="E952">
        <f>Clean_data!E955</f>
        <v>1</v>
      </c>
      <c r="F952">
        <f>Clean_data!F955</f>
        <v>41</v>
      </c>
      <c r="G952">
        <f>Clean_data!G955</f>
        <v>42</v>
      </c>
      <c r="H952">
        <f>Clean_data!H955</f>
        <v>1</v>
      </c>
      <c r="I952">
        <f>Clean_data!I955</f>
        <v>0.88</v>
      </c>
      <c r="J952">
        <f>Clean_data!J955</f>
        <v>5</v>
      </c>
      <c r="K952" t="b">
        <f>Clean_data!K955</f>
        <v>1</v>
      </c>
      <c r="L952">
        <f>Clean_data!L955</f>
        <v>14</v>
      </c>
      <c r="M952" t="str">
        <f>Clean_data!M955</f>
        <v>Saturday</v>
      </c>
      <c r="N952" s="6">
        <f>Clean_data!N955</f>
        <v>3.9333333333332021</v>
      </c>
      <c r="O952" s="5">
        <f>Parameters!$B$3+Parameters!$B$4*I952+Parameters!$B$5*N952</f>
        <v>4.7393333333332848</v>
      </c>
      <c r="P952">
        <f t="shared" si="14"/>
        <v>1.4336850002349934E-2</v>
      </c>
    </row>
    <row r="953" spans="1:16" x14ac:dyDescent="0.3">
      <c r="A953" s="22">
        <f>Clean_data!A956</f>
        <v>44408</v>
      </c>
      <c r="B953" s="23">
        <f>Clean_data!B956</f>
        <v>0.70138888888888884</v>
      </c>
      <c r="C953" s="22">
        <f>Clean_data!C956</f>
        <v>44408</v>
      </c>
      <c r="D953" s="23">
        <f>Clean_data!D956</f>
        <v>0.70847222222222228</v>
      </c>
      <c r="E953">
        <f>Clean_data!E956</f>
        <v>1</v>
      </c>
      <c r="F953">
        <f>Clean_data!F956</f>
        <v>82</v>
      </c>
      <c r="G953">
        <f>Clean_data!G956</f>
        <v>157</v>
      </c>
      <c r="H953">
        <f>Clean_data!H956</f>
        <v>1</v>
      </c>
      <c r="I953">
        <f>Clean_data!I956</f>
        <v>2.11</v>
      </c>
      <c r="J953">
        <f>Clean_data!J956</f>
        <v>9</v>
      </c>
      <c r="K953" t="b">
        <f>Clean_data!K956</f>
        <v>0</v>
      </c>
      <c r="L953">
        <f>Clean_data!L956</f>
        <v>16</v>
      </c>
      <c r="M953" t="str">
        <f>Clean_data!M956</f>
        <v>Saturday</v>
      </c>
      <c r="N953" s="6">
        <f>Clean_data!N956</f>
        <v>10.200000000000156</v>
      </c>
      <c r="O953" s="5">
        <f>Parameters!$B$3+Parameters!$B$4*I953+Parameters!$B$5*N953</f>
        <v>9.2720000000000571</v>
      </c>
      <c r="P953">
        <f t="shared" si="14"/>
        <v>7.9792924935322036E-3</v>
      </c>
    </row>
    <row r="954" spans="1:16" x14ac:dyDescent="0.3">
      <c r="A954" s="22">
        <f>Clean_data!A957</f>
        <v>44408</v>
      </c>
      <c r="B954" s="23">
        <f>Clean_data!B957</f>
        <v>0.69776620370370368</v>
      </c>
      <c r="C954" s="22">
        <f>Clean_data!C957</f>
        <v>44408</v>
      </c>
      <c r="D954" s="23">
        <f>Clean_data!D957</f>
        <v>0.71405092592592589</v>
      </c>
      <c r="E954">
        <f>Clean_data!E957</f>
        <v>1</v>
      </c>
      <c r="F954">
        <f>Clean_data!F957</f>
        <v>24</v>
      </c>
      <c r="G954">
        <f>Clean_data!G957</f>
        <v>119</v>
      </c>
      <c r="H954">
        <f>Clean_data!H957</f>
        <v>1</v>
      </c>
      <c r="I954">
        <f>Clean_data!I957</f>
        <v>4.08</v>
      </c>
      <c r="J954">
        <f>Clean_data!J957</f>
        <v>18</v>
      </c>
      <c r="K954" t="b">
        <f>Clean_data!K957</f>
        <v>1</v>
      </c>
      <c r="L954">
        <f>Clean_data!L957</f>
        <v>16</v>
      </c>
      <c r="M954" t="str">
        <f>Clean_data!M957</f>
        <v>Saturday</v>
      </c>
      <c r="N954" s="6">
        <f>Clean_data!N957</f>
        <v>23.449999999999989</v>
      </c>
      <c r="O954" s="5">
        <f>Parameters!$B$3+Parameters!$B$4*I954+Parameters!$B$5*N954</f>
        <v>17.720499999999994</v>
      </c>
      <c r="P954">
        <f t="shared" si="14"/>
        <v>4.4084675940297005E-3</v>
      </c>
    </row>
    <row r="955" spans="1:16" x14ac:dyDescent="0.3">
      <c r="A955" s="22">
        <f>Clean_data!A958</f>
        <v>44408</v>
      </c>
      <c r="B955" s="23">
        <f>Clean_data!B958</f>
        <v>0.73917824074074068</v>
      </c>
      <c r="C955" s="22">
        <f>Clean_data!C958</f>
        <v>44408</v>
      </c>
      <c r="D955" s="23">
        <f>Clean_data!D958</f>
        <v>0.74690972222222218</v>
      </c>
      <c r="E955">
        <f>Clean_data!E958</f>
        <v>1</v>
      </c>
      <c r="F955">
        <f>Clean_data!F958</f>
        <v>130</v>
      </c>
      <c r="G955">
        <f>Clean_data!G958</f>
        <v>205</v>
      </c>
      <c r="H955">
        <f>Clean_data!H958</f>
        <v>1</v>
      </c>
      <c r="I955">
        <f>Clean_data!I958</f>
        <v>2.4500000000000002</v>
      </c>
      <c r="J955">
        <f>Clean_data!J958</f>
        <v>10.5</v>
      </c>
      <c r="K955" t="b">
        <f>Clean_data!K958</f>
        <v>0</v>
      </c>
      <c r="L955">
        <f>Clean_data!L958</f>
        <v>17</v>
      </c>
      <c r="M955" t="str">
        <f>Clean_data!M958</f>
        <v>Saturday</v>
      </c>
      <c r="N955" s="6">
        <f>Clean_data!N958</f>
        <v>11.133333333333368</v>
      </c>
      <c r="O955" s="5">
        <f>Parameters!$B$3+Parameters!$B$4*I955+Parameters!$B$5*N955</f>
        <v>10.229333333333347</v>
      </c>
      <c r="P955">
        <f t="shared" si="14"/>
        <v>7.1618004866172641E-3</v>
      </c>
    </row>
    <row r="956" spans="1:16" x14ac:dyDescent="0.3">
      <c r="A956" s="22">
        <f>Clean_data!A959</f>
        <v>44408</v>
      </c>
      <c r="B956" s="23">
        <f>Clean_data!B959</f>
        <v>0.74940972222222213</v>
      </c>
      <c r="C956" s="22">
        <f>Clean_data!C959</f>
        <v>44408</v>
      </c>
      <c r="D956" s="23">
        <f>Clean_data!D959</f>
        <v>0.75317129629629631</v>
      </c>
      <c r="E956">
        <f>Clean_data!E959</f>
        <v>1</v>
      </c>
      <c r="F956">
        <f>Clean_data!F959</f>
        <v>167</v>
      </c>
      <c r="G956">
        <f>Clean_data!G959</f>
        <v>167</v>
      </c>
      <c r="H956">
        <f>Clean_data!H959</f>
        <v>2</v>
      </c>
      <c r="I956">
        <f>Clean_data!I959</f>
        <v>0.93</v>
      </c>
      <c r="J956">
        <f>Clean_data!J959</f>
        <v>6</v>
      </c>
      <c r="K956" t="b">
        <f>Clean_data!K959</f>
        <v>0</v>
      </c>
      <c r="L956">
        <f>Clean_data!L959</f>
        <v>17</v>
      </c>
      <c r="M956" t="str">
        <f>Clean_data!M959</f>
        <v>Saturday</v>
      </c>
      <c r="N956" s="6">
        <f>Clean_data!N959</f>
        <v>5.4166666666668206</v>
      </c>
      <c r="O956" s="5">
        <f>Parameters!$B$3+Parameters!$B$4*I956+Parameters!$B$5*N956</f>
        <v>5.3781666666667238</v>
      </c>
      <c r="P956">
        <f t="shared" si="14"/>
        <v>7.1897491916892847E-2</v>
      </c>
    </row>
    <row r="957" spans="1:16" x14ac:dyDescent="0.3">
      <c r="A957" s="22">
        <f>Clean_data!A960</f>
        <v>44408</v>
      </c>
      <c r="B957" s="23">
        <f>Clean_data!B960</f>
        <v>0.7249537037037036</v>
      </c>
      <c r="C957" s="22">
        <f>Clean_data!C960</f>
        <v>44408</v>
      </c>
      <c r="D957" s="23">
        <f>Clean_data!D960</f>
        <v>0.72763888888888895</v>
      </c>
      <c r="E957">
        <f>Clean_data!E960</f>
        <v>1</v>
      </c>
      <c r="F957">
        <f>Clean_data!F960</f>
        <v>41</v>
      </c>
      <c r="G957">
        <f>Clean_data!G960</f>
        <v>75</v>
      </c>
      <c r="H957">
        <f>Clean_data!H960</f>
        <v>1</v>
      </c>
      <c r="I957">
        <f>Clean_data!I960</f>
        <v>0.94</v>
      </c>
      <c r="J957">
        <f>Clean_data!J960</f>
        <v>5</v>
      </c>
      <c r="K957" t="b">
        <f>Clean_data!K960</f>
        <v>1</v>
      </c>
      <c r="L957">
        <f>Clean_data!L960</f>
        <v>17</v>
      </c>
      <c r="M957" t="str">
        <f>Clean_data!M960</f>
        <v>Saturday</v>
      </c>
      <c r="N957" s="6">
        <f>Clean_data!N960</f>
        <v>3.8666666666668981</v>
      </c>
      <c r="O957" s="5">
        <f>Parameters!$B$3+Parameters!$B$4*I957+Parameters!$B$5*N957</f>
        <v>4.8226666666667519</v>
      </c>
      <c r="P957">
        <f t="shared" si="14"/>
        <v>6.5206893373818738E-3</v>
      </c>
    </row>
    <row r="958" spans="1:16" x14ac:dyDescent="0.3">
      <c r="A958" s="22">
        <f>Clean_data!A961</f>
        <v>44408</v>
      </c>
      <c r="B958" s="23">
        <f>Clean_data!B961</f>
        <v>0.7608449074074074</v>
      </c>
      <c r="C958" s="22">
        <f>Clean_data!C961</f>
        <v>44408</v>
      </c>
      <c r="D958" s="23">
        <f>Clean_data!D961</f>
        <v>0.77030092592592592</v>
      </c>
      <c r="E958">
        <f>Clean_data!E961</f>
        <v>1</v>
      </c>
      <c r="F958">
        <f>Clean_data!F961</f>
        <v>241</v>
      </c>
      <c r="G958">
        <f>Clean_data!G961</f>
        <v>119</v>
      </c>
      <c r="H958">
        <f>Clean_data!H961</f>
        <v>1</v>
      </c>
      <c r="I958">
        <f>Clean_data!I961</f>
        <v>2.5</v>
      </c>
      <c r="J958">
        <f>Clean_data!J961</f>
        <v>11.5</v>
      </c>
      <c r="K958" t="b">
        <f>Clean_data!K961</f>
        <v>0</v>
      </c>
      <c r="L958">
        <f>Clean_data!L961</f>
        <v>18</v>
      </c>
      <c r="M958" t="str">
        <f>Clean_data!M961</f>
        <v>Saturday</v>
      </c>
      <c r="N958" s="6">
        <f>Clean_data!N961</f>
        <v>13.616666666666664</v>
      </c>
      <c r="O958" s="5">
        <f>Parameters!$B$3+Parameters!$B$4*I958+Parameters!$B$5*N958</f>
        <v>11.238166666666665</v>
      </c>
      <c r="P958">
        <f t="shared" si="14"/>
        <v>6.100345054304129E-3</v>
      </c>
    </row>
    <row r="959" spans="1:16" x14ac:dyDescent="0.3">
      <c r="A959" s="22">
        <f>Clean_data!A962</f>
        <v>44408</v>
      </c>
      <c r="B959" s="23">
        <f>Clean_data!B962</f>
        <v>0.75537037037037036</v>
      </c>
      <c r="C959" s="22">
        <f>Clean_data!C962</f>
        <v>44408</v>
      </c>
      <c r="D959" s="23">
        <f>Clean_data!D962</f>
        <v>0.78835648148148152</v>
      </c>
      <c r="E959">
        <f>Clean_data!E962</f>
        <v>1</v>
      </c>
      <c r="F959">
        <f>Clean_data!F962</f>
        <v>56</v>
      </c>
      <c r="G959">
        <f>Clean_data!G962</f>
        <v>36</v>
      </c>
      <c r="H959">
        <f>Clean_data!H962</f>
        <v>5</v>
      </c>
      <c r="I959">
        <f>Clean_data!I962</f>
        <v>10.39</v>
      </c>
      <c r="J959">
        <f>Clean_data!J962</f>
        <v>37.5</v>
      </c>
      <c r="K959" t="b">
        <f>Clean_data!K962</f>
        <v>0</v>
      </c>
      <c r="L959">
        <f>Clean_data!L962</f>
        <v>18</v>
      </c>
      <c r="M959" t="str">
        <f>Clean_data!M962</f>
        <v>Saturday</v>
      </c>
      <c r="N959" s="6">
        <f>Clean_data!N962</f>
        <v>47.500000000000071</v>
      </c>
      <c r="O959" s="5">
        <f>Parameters!$B$3+Parameters!$B$4*I959+Parameters!$B$5*N959</f>
        <v>37.977000000000032</v>
      </c>
      <c r="P959">
        <f t="shared" si="14"/>
        <v>5.9912315348771778E-3</v>
      </c>
    </row>
    <row r="960" spans="1:16" x14ac:dyDescent="0.3">
      <c r="A960" s="22">
        <f>Clean_data!A963</f>
        <v>44408</v>
      </c>
      <c r="B960" s="23">
        <f>Clean_data!B963</f>
        <v>0.75953703703703701</v>
      </c>
      <c r="C960" s="22">
        <f>Clean_data!C963</f>
        <v>44408</v>
      </c>
      <c r="D960" s="23">
        <f>Clean_data!D963</f>
        <v>0.76706018518518515</v>
      </c>
      <c r="E960">
        <f>Clean_data!E963</f>
        <v>1</v>
      </c>
      <c r="F960">
        <f>Clean_data!F963</f>
        <v>82</v>
      </c>
      <c r="G960">
        <f>Clean_data!G963</f>
        <v>82</v>
      </c>
      <c r="H960">
        <f>Clean_data!H963</f>
        <v>2</v>
      </c>
      <c r="I960">
        <f>Clean_data!I963</f>
        <v>0.98</v>
      </c>
      <c r="J960">
        <f>Clean_data!J963</f>
        <v>8</v>
      </c>
      <c r="K960" t="b">
        <f>Clean_data!K963</f>
        <v>0</v>
      </c>
      <c r="L960">
        <f>Clean_data!L963</f>
        <v>18</v>
      </c>
      <c r="M960" t="str">
        <f>Clean_data!M963</f>
        <v>Saturday</v>
      </c>
      <c r="N960" s="6">
        <f>Clean_data!N963</f>
        <v>10.833333333333321</v>
      </c>
      <c r="O960" s="5">
        <f>Parameters!$B$3+Parameters!$B$4*I960+Parameters!$B$5*N960</f>
        <v>7.4723333333333297</v>
      </c>
      <c r="P960">
        <f t="shared" si="14"/>
        <v>3.7261735884968783E-2</v>
      </c>
    </row>
    <row r="961" spans="1:16" x14ac:dyDescent="0.3">
      <c r="A961" s="22">
        <f>Clean_data!A964</f>
        <v>44408</v>
      </c>
      <c r="B961" s="23">
        <f>Clean_data!B964</f>
        <v>0.78148148148148155</v>
      </c>
      <c r="C961" s="22">
        <f>Clean_data!C964</f>
        <v>44408</v>
      </c>
      <c r="D961" s="23">
        <f>Clean_data!D964</f>
        <v>0.79537037037037039</v>
      </c>
      <c r="E961">
        <f>Clean_data!E964</f>
        <v>1</v>
      </c>
      <c r="F961">
        <f>Clean_data!F964</f>
        <v>82</v>
      </c>
      <c r="G961">
        <f>Clean_data!G964</f>
        <v>129</v>
      </c>
      <c r="H961">
        <f>Clean_data!H964</f>
        <v>1</v>
      </c>
      <c r="I961">
        <f>Clean_data!I964</f>
        <v>1.71</v>
      </c>
      <c r="J961">
        <f>Clean_data!J964</f>
        <v>13</v>
      </c>
      <c r="K961" t="b">
        <f>Clean_data!K964</f>
        <v>0</v>
      </c>
      <c r="L961">
        <f>Clean_data!L964</f>
        <v>18</v>
      </c>
      <c r="M961" t="str">
        <f>Clean_data!M964</f>
        <v>Saturday</v>
      </c>
      <c r="N961" s="6">
        <f>Clean_data!N964</f>
        <v>19.999999999999929</v>
      </c>
      <c r="O961" s="5">
        <f>Parameters!$B$3+Parameters!$B$4*I961+Parameters!$B$5*N961</f>
        <v>12.177999999999972</v>
      </c>
      <c r="P961">
        <f t="shared" ref="P961:P968" si="15">(J961-O961)^2/O961</f>
        <v>5.5483987518479792E-2</v>
      </c>
    </row>
    <row r="962" spans="1:16" x14ac:dyDescent="0.3">
      <c r="A962" s="22">
        <f>Clean_data!A965</f>
        <v>44408</v>
      </c>
      <c r="B962" s="23">
        <f>Clean_data!B965</f>
        <v>0.82829861111111114</v>
      </c>
      <c r="C962" s="22">
        <f>Clean_data!C965</f>
        <v>44408</v>
      </c>
      <c r="D962" s="23">
        <f>Clean_data!D965</f>
        <v>0.84274305555555562</v>
      </c>
      <c r="E962">
        <f>Clean_data!E965</f>
        <v>1</v>
      </c>
      <c r="F962">
        <f>Clean_data!F965</f>
        <v>25</v>
      </c>
      <c r="G962">
        <f>Clean_data!G965</f>
        <v>61</v>
      </c>
      <c r="H962">
        <f>Clean_data!H965</f>
        <v>1</v>
      </c>
      <c r="I962">
        <f>Clean_data!I965</f>
        <v>3.07</v>
      </c>
      <c r="J962">
        <f>Clean_data!J965</f>
        <v>14</v>
      </c>
      <c r="K962" t="b">
        <f>Clean_data!K965</f>
        <v>0</v>
      </c>
      <c r="L962">
        <f>Clean_data!L965</f>
        <v>19</v>
      </c>
      <c r="M962" t="str">
        <f>Clean_data!M965</f>
        <v>Saturday</v>
      </c>
      <c r="N962" s="6">
        <f>Clean_data!N965</f>
        <v>20.800000000000054</v>
      </c>
      <c r="O962" s="5">
        <f>Parameters!$B$3+Parameters!$B$4*I962+Parameters!$B$5*N962</f>
        <v>14.92200000000002</v>
      </c>
      <c r="P962">
        <f t="shared" si="15"/>
        <v>5.6968502881653664E-2</v>
      </c>
    </row>
    <row r="963" spans="1:16" x14ac:dyDescent="0.3">
      <c r="A963" s="22">
        <f>Clean_data!A966</f>
        <v>44408</v>
      </c>
      <c r="B963" s="23">
        <f>Clean_data!B966</f>
        <v>0.81274305555555559</v>
      </c>
      <c r="C963" s="22">
        <f>Clean_data!C966</f>
        <v>44408</v>
      </c>
      <c r="D963" s="23">
        <f>Clean_data!D966</f>
        <v>0.81896990740740738</v>
      </c>
      <c r="E963">
        <f>Clean_data!E966</f>
        <v>1</v>
      </c>
      <c r="F963">
        <f>Clean_data!F966</f>
        <v>59</v>
      </c>
      <c r="G963">
        <f>Clean_data!G966</f>
        <v>69</v>
      </c>
      <c r="H963">
        <f>Clean_data!H966</f>
        <v>1</v>
      </c>
      <c r="I963">
        <f>Clean_data!I966</f>
        <v>2.0099999999999998</v>
      </c>
      <c r="J963">
        <f>Clean_data!J966</f>
        <v>8</v>
      </c>
      <c r="K963" t="b">
        <f>Clean_data!K966</f>
        <v>0</v>
      </c>
      <c r="L963">
        <f>Clean_data!L966</f>
        <v>19</v>
      </c>
      <c r="M963" t="str">
        <f>Clean_data!M966</f>
        <v>Saturday</v>
      </c>
      <c r="N963" s="6">
        <f>Clean_data!N966</f>
        <v>8.9666666666665762</v>
      </c>
      <c r="O963" s="5">
        <f>Parameters!$B$3+Parameters!$B$4*I963+Parameters!$B$5*N963</f>
        <v>8.6356666666666335</v>
      </c>
      <c r="P963">
        <f t="shared" si="15"/>
        <v>4.6791073197715347E-2</v>
      </c>
    </row>
    <row r="964" spans="1:16" x14ac:dyDescent="0.3">
      <c r="A964" s="22">
        <f>Clean_data!A967</f>
        <v>44408</v>
      </c>
      <c r="B964" s="23">
        <f>Clean_data!B967</f>
        <v>0.84034722222222225</v>
      </c>
      <c r="C964" s="22">
        <f>Clean_data!C967</f>
        <v>44408</v>
      </c>
      <c r="D964" s="23">
        <f>Clean_data!D967</f>
        <v>0.85385416666666669</v>
      </c>
      <c r="E964">
        <f>Clean_data!E967</f>
        <v>1</v>
      </c>
      <c r="F964">
        <f>Clean_data!F967</f>
        <v>75</v>
      </c>
      <c r="G964">
        <f>Clean_data!G967</f>
        <v>247</v>
      </c>
      <c r="H964">
        <f>Clean_data!H967</f>
        <v>1</v>
      </c>
      <c r="I964">
        <f>Clean_data!I967</f>
        <v>4.0999999999999996</v>
      </c>
      <c r="J964">
        <f>Clean_data!J967</f>
        <v>16.5</v>
      </c>
      <c r="K964" t="b">
        <f>Clean_data!K967</f>
        <v>1</v>
      </c>
      <c r="L964">
        <f>Clean_data!L967</f>
        <v>20</v>
      </c>
      <c r="M964" t="str">
        <f>Clean_data!M967</f>
        <v>Saturday</v>
      </c>
      <c r="N964" s="6">
        <f>Clean_data!N967</f>
        <v>19.450000000000003</v>
      </c>
      <c r="O964" s="5">
        <f>Parameters!$B$3+Parameters!$B$4*I964+Parameters!$B$5*N964</f>
        <v>16.276500000000002</v>
      </c>
      <c r="P964">
        <f t="shared" si="15"/>
        <v>3.068979817528278E-3</v>
      </c>
    </row>
    <row r="965" spans="1:16" x14ac:dyDescent="0.3">
      <c r="A965" s="22">
        <f>Clean_data!A968</f>
        <v>44408</v>
      </c>
      <c r="B965" s="23">
        <f>Clean_data!B968</f>
        <v>0.8502777777777778</v>
      </c>
      <c r="C965" s="22">
        <f>Clean_data!C968</f>
        <v>44408</v>
      </c>
      <c r="D965" s="23">
        <f>Clean_data!D968</f>
        <v>0.85206018518518523</v>
      </c>
      <c r="E965">
        <f>Clean_data!E968</f>
        <v>1</v>
      </c>
      <c r="F965">
        <f>Clean_data!F968</f>
        <v>41</v>
      </c>
      <c r="G965">
        <f>Clean_data!G968</f>
        <v>41</v>
      </c>
      <c r="H965">
        <f>Clean_data!H968</f>
        <v>1</v>
      </c>
      <c r="I965">
        <f>Clean_data!I968</f>
        <v>0.47</v>
      </c>
      <c r="J965">
        <f>Clean_data!J968</f>
        <v>4</v>
      </c>
      <c r="K965" t="b">
        <f>Clean_data!K968</f>
        <v>1</v>
      </c>
      <c r="L965">
        <f>Clean_data!L968</f>
        <v>20</v>
      </c>
      <c r="M965" t="str">
        <f>Clean_data!M968</f>
        <v>Saturday</v>
      </c>
      <c r="N965" s="6">
        <f>Clean_data!N968</f>
        <v>2.5666666666666949</v>
      </c>
      <c r="O965" s="5">
        <f>Parameters!$B$3+Parameters!$B$4*I965+Parameters!$B$5*N965</f>
        <v>3.4956666666666769</v>
      </c>
      <c r="P965">
        <f t="shared" si="15"/>
        <v>7.2762118178058555E-2</v>
      </c>
    </row>
    <row r="966" spans="1:16" x14ac:dyDescent="0.3">
      <c r="A966" s="22">
        <f>Clean_data!A969</f>
        <v>44408</v>
      </c>
      <c r="B966" s="23">
        <f>Clean_data!B969</f>
        <v>0.89061342592592585</v>
      </c>
      <c r="C966" s="22">
        <f>Clean_data!C969</f>
        <v>44408</v>
      </c>
      <c r="D966" s="23">
        <f>Clean_data!D969</f>
        <v>0.90471064814814817</v>
      </c>
      <c r="E966">
        <f>Clean_data!E969</f>
        <v>1</v>
      </c>
      <c r="F966">
        <f>Clean_data!F969</f>
        <v>244</v>
      </c>
      <c r="G966">
        <f>Clean_data!G969</f>
        <v>265</v>
      </c>
      <c r="H966">
        <f>Clean_data!H969</f>
        <v>2</v>
      </c>
      <c r="I966">
        <f>Clean_data!I969</f>
        <v>9.3000000000000007</v>
      </c>
      <c r="J966">
        <f>Clean_data!J969</f>
        <v>27.5</v>
      </c>
      <c r="K966" t="b">
        <f>Clean_data!K969</f>
        <v>1</v>
      </c>
      <c r="L966">
        <f>Clean_data!L969</f>
        <v>21</v>
      </c>
      <c r="M966" t="str">
        <f>Clean_data!M969</f>
        <v>Saturday</v>
      </c>
      <c r="N966" s="6">
        <f>Clean_data!N969</f>
        <v>20.300000000000136</v>
      </c>
      <c r="O966" s="5">
        <f>Parameters!$B$3+Parameters!$B$4*I966+Parameters!$B$5*N966</f>
        <v>25.95100000000005</v>
      </c>
      <c r="P966">
        <f t="shared" si="15"/>
        <v>9.2458903317785043E-2</v>
      </c>
    </row>
    <row r="967" spans="1:16" x14ac:dyDescent="0.3">
      <c r="A967" s="22">
        <f>Clean_data!A970</f>
        <v>44408</v>
      </c>
      <c r="B967" s="23">
        <f>Clean_data!B970</f>
        <v>0.88872685185185185</v>
      </c>
      <c r="C967" s="22">
        <f>Clean_data!C970</f>
        <v>44408</v>
      </c>
      <c r="D967" s="23">
        <f>Clean_data!D970</f>
        <v>0.90261574074074069</v>
      </c>
      <c r="E967">
        <f>Clean_data!E970</f>
        <v>1</v>
      </c>
      <c r="F967">
        <f>Clean_data!F970</f>
        <v>49</v>
      </c>
      <c r="G967">
        <f>Clean_data!G970</f>
        <v>80</v>
      </c>
      <c r="H967">
        <f>Clean_data!H970</f>
        <v>1</v>
      </c>
      <c r="I967">
        <f>Clean_data!I970</f>
        <v>2.6</v>
      </c>
      <c r="J967">
        <f>Clean_data!J970</f>
        <v>14.5</v>
      </c>
      <c r="K967" t="b">
        <f>Clean_data!K970</f>
        <v>0</v>
      </c>
      <c r="L967">
        <f>Clean_data!L970</f>
        <v>21</v>
      </c>
      <c r="M967" t="str">
        <f>Clean_data!M970</f>
        <v>Saturday</v>
      </c>
      <c r="N967" s="6">
        <f>Clean_data!N970</f>
        <v>19.999999999999929</v>
      </c>
      <c r="O967" s="5">
        <f>Parameters!$B$3+Parameters!$B$4*I967+Parameters!$B$5*N967</f>
        <v>13.779999999999974</v>
      </c>
      <c r="P967">
        <f t="shared" si="15"/>
        <v>3.7619738751816956E-2</v>
      </c>
    </row>
    <row r="968" spans="1:16" x14ac:dyDescent="0.3">
      <c r="A968" s="22">
        <f>Clean_data!A971</f>
        <v>44408</v>
      </c>
      <c r="B968" s="23">
        <f>Clean_data!B971</f>
        <v>0.99151620370370364</v>
      </c>
      <c r="C968" s="22">
        <f>Clean_data!C971</f>
        <v>44408</v>
      </c>
      <c r="D968" s="23">
        <f>Clean_data!D971</f>
        <v>0.99634259259259261</v>
      </c>
      <c r="E968">
        <f>Clean_data!E971</f>
        <v>1</v>
      </c>
      <c r="F968">
        <f>Clean_data!F971</f>
        <v>83</v>
      </c>
      <c r="G968">
        <f>Clean_data!G971</f>
        <v>82</v>
      </c>
      <c r="H968">
        <f>Clean_data!H971</f>
        <v>1</v>
      </c>
      <c r="I968">
        <f>Clean_data!I971</f>
        <v>0.89</v>
      </c>
      <c r="J968">
        <f>Clean_data!J971</f>
        <v>5.5</v>
      </c>
      <c r="K968" t="b">
        <f>Clean_data!K971</f>
        <v>0</v>
      </c>
      <c r="L968">
        <f>Clean_data!L971</f>
        <v>23</v>
      </c>
      <c r="M968" t="str">
        <f>Clean_data!M971</f>
        <v>Saturday</v>
      </c>
      <c r="N968" s="6">
        <f>Clean_data!N971</f>
        <v>6.9500000000001272</v>
      </c>
      <c r="O968" s="5">
        <f>Parameters!$B$3+Parameters!$B$4*I968+Parameters!$B$5*N968</f>
        <v>5.873500000000047</v>
      </c>
      <c r="P968">
        <f t="shared" si="15"/>
        <v>2.3751127947566873E-2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AA41B-B068-47A6-AD1B-64D5B5082A4B}">
  <dimension ref="A1:V971"/>
  <sheetViews>
    <sheetView workbookViewId="0"/>
  </sheetViews>
  <sheetFormatPr defaultRowHeight="14.4" x14ac:dyDescent="0.3"/>
  <cols>
    <col min="1" max="1" width="21.44140625" bestFit="1" customWidth="1"/>
    <col min="2" max="2" width="21.44140625" customWidth="1"/>
    <col min="3" max="3" width="22.33203125" bestFit="1" customWidth="1"/>
    <col min="4" max="4" width="22.33203125" customWidth="1"/>
  </cols>
  <sheetData>
    <row r="1" spans="1:22" x14ac:dyDescent="0.3">
      <c r="A1" s="18" t="s">
        <v>110</v>
      </c>
      <c r="Q1" t="s">
        <v>90</v>
      </c>
    </row>
    <row r="2" spans="1:22" x14ac:dyDescent="0.3">
      <c r="Q2" s="2">
        <f>SUM(Q5:Q971)</f>
        <v>12906.316668602827</v>
      </c>
    </row>
    <row r="4" spans="1:22" x14ac:dyDescent="0.3">
      <c r="A4" t="s">
        <v>79</v>
      </c>
      <c r="B4" t="s">
        <v>80</v>
      </c>
      <c r="C4" t="s">
        <v>81</v>
      </c>
      <c r="D4" t="s">
        <v>80</v>
      </c>
      <c r="E4" t="s">
        <v>0</v>
      </c>
      <c r="F4" t="s">
        <v>1</v>
      </c>
      <c r="G4" t="s">
        <v>2</v>
      </c>
      <c r="H4" t="s">
        <v>3</v>
      </c>
      <c r="I4" t="s">
        <v>69</v>
      </c>
      <c r="J4" t="s">
        <v>4</v>
      </c>
      <c r="K4" t="s">
        <v>61</v>
      </c>
      <c r="L4" t="s">
        <v>11</v>
      </c>
      <c r="M4" t="s">
        <v>10</v>
      </c>
      <c r="N4" t="s">
        <v>21</v>
      </c>
      <c r="O4" t="s">
        <v>34</v>
      </c>
      <c r="P4" t="s">
        <v>37</v>
      </c>
      <c r="Q4" t="s">
        <v>26</v>
      </c>
    </row>
    <row r="5" spans="1:22" x14ac:dyDescent="0.3">
      <c r="A5" s="22">
        <f>Clean_data!A5</f>
        <v>44378</v>
      </c>
      <c r="B5" s="23">
        <f>Clean_data!B5</f>
        <v>2.9571759259259259E-2</v>
      </c>
      <c r="C5" s="22">
        <f>Clean_data!C5</f>
        <v>44378</v>
      </c>
      <c r="D5" s="23">
        <f>Clean_data!D5</f>
        <v>4.0393518518518516E-2</v>
      </c>
      <c r="E5">
        <f>Clean_data!E5</f>
        <v>1</v>
      </c>
      <c r="F5">
        <f>Clean_data!F5</f>
        <v>127</v>
      </c>
      <c r="G5">
        <f>Clean_data!G5</f>
        <v>174</v>
      </c>
      <c r="H5">
        <f>Clean_data!H5</f>
        <v>1</v>
      </c>
      <c r="I5">
        <f>Clean_data!I5</f>
        <v>3.27</v>
      </c>
      <c r="J5">
        <f>Clean_data!J5</f>
        <v>13</v>
      </c>
      <c r="K5" t="b">
        <f>Clean_data!K5</f>
        <v>1</v>
      </c>
      <c r="L5">
        <f>Clean_data!L5</f>
        <v>0</v>
      </c>
      <c r="M5" t="str">
        <f>Clean_data!M5</f>
        <v>Thursday</v>
      </c>
      <c r="N5" s="6">
        <f>Clean_data!N5</f>
        <v>15.58333333333333</v>
      </c>
      <c r="O5" s="9">
        <f>IF(K5,1/EXP(I5)+1,1)</f>
        <v>1.0380064270751743</v>
      </c>
      <c r="P5" s="16">
        <f>IF(K5,INDEX('Taxi_location&amp;demand'!$F$5:$F$26,MATCH(Surcharge!O5-1,'Taxi_location&amp;demand'!$E$4:$E$25)),0)+1</f>
        <v>0.99090999999999996</v>
      </c>
      <c r="Q5" s="5">
        <f>(Parameters!$B$3+Parameters!$B$4*I5+Parameters!$B$5*N5)*O5*(P5)</f>
        <v>13.733307877924226</v>
      </c>
      <c r="T5" t="s">
        <v>85</v>
      </c>
    </row>
    <row r="6" spans="1:22" x14ac:dyDescent="0.3">
      <c r="A6" s="22">
        <f>Clean_data!A6</f>
        <v>44378</v>
      </c>
      <c r="B6" s="23">
        <f>Clean_data!B6</f>
        <v>0.14814814814814814</v>
      </c>
      <c r="C6" s="22">
        <f>Clean_data!C6</f>
        <v>44378</v>
      </c>
      <c r="D6" s="23">
        <f>Clean_data!D6</f>
        <v>0.16528935185185187</v>
      </c>
      <c r="E6">
        <f>Clean_data!E6</f>
        <v>1</v>
      </c>
      <c r="F6">
        <f>Clean_data!F6</f>
        <v>179</v>
      </c>
      <c r="G6">
        <f>Clean_data!G6</f>
        <v>36</v>
      </c>
      <c r="H6">
        <f>Clean_data!H6</f>
        <v>1</v>
      </c>
      <c r="I6">
        <f>Clean_data!I6</f>
        <v>8.2799999999999994</v>
      </c>
      <c r="J6">
        <f>Clean_data!J6</f>
        <v>27</v>
      </c>
      <c r="K6" t="b">
        <f>Clean_data!K6</f>
        <v>0</v>
      </c>
      <c r="L6">
        <f>Clean_data!L6</f>
        <v>3</v>
      </c>
      <c r="M6" t="str">
        <f>Clean_data!M6</f>
        <v>Thursday</v>
      </c>
      <c r="N6" s="6">
        <f>Clean_data!N6</f>
        <v>24.683333333333369</v>
      </c>
      <c r="O6" s="9">
        <f t="shared" ref="O6:O69" si="0">IF(K6,1/EXP(I6)+1,1)</f>
        <v>1</v>
      </c>
      <c r="P6" s="16">
        <f>IF(K6,INDEX('Taxi_location&amp;demand'!$F$5:$F$26,MATCH(Surcharge!O6-1,'Taxi_location&amp;demand'!$E$4:$E$25)),0)+1</f>
        <v>1</v>
      </c>
      <c r="Q6" s="5">
        <f>(Parameters!$B$3+Parameters!$B$4*I6+Parameters!$B$5*N6)*O6*(P6)</f>
        <v>25.736833333333344</v>
      </c>
      <c r="T6" t="s">
        <v>39</v>
      </c>
      <c r="U6">
        <f>COUNTIF($K$5:$K$971,TRUE)</f>
        <v>528</v>
      </c>
    </row>
    <row r="7" spans="1:22" x14ac:dyDescent="0.3">
      <c r="A7" s="22">
        <f>Clean_data!A7</f>
        <v>44378</v>
      </c>
      <c r="B7" s="23">
        <f>Clean_data!B7</f>
        <v>0.24101851851851852</v>
      </c>
      <c r="C7" s="22">
        <f>Clean_data!C7</f>
        <v>44378</v>
      </c>
      <c r="D7" s="23">
        <f>Clean_data!D7</f>
        <v>0.2457060185185185</v>
      </c>
      <c r="E7">
        <f>Clean_data!E7</f>
        <v>1</v>
      </c>
      <c r="F7">
        <f>Clean_data!F7</f>
        <v>74</v>
      </c>
      <c r="G7">
        <f>Clean_data!G7</f>
        <v>42</v>
      </c>
      <c r="H7">
        <f>Clean_data!H7</f>
        <v>1</v>
      </c>
      <c r="I7">
        <f>Clean_data!I7</f>
        <v>2.4700000000000002</v>
      </c>
      <c r="J7">
        <f>Clean_data!J7</f>
        <v>9</v>
      </c>
      <c r="K7" t="b">
        <f>Clean_data!K7</f>
        <v>1</v>
      </c>
      <c r="L7">
        <f>Clean_data!L7</f>
        <v>5</v>
      </c>
      <c r="M7" t="str">
        <f>Clean_data!M7</f>
        <v>Thursday</v>
      </c>
      <c r="N7" s="6">
        <f>Clean_data!N7</f>
        <v>6.749999999999976</v>
      </c>
      <c r="O7" s="9">
        <f t="shared" si="0"/>
        <v>1.0845848590015648</v>
      </c>
      <c r="P7" s="16">
        <f>IF(K7,INDEX('Taxi_location&amp;demand'!$F$5:$F$26,MATCH(Surcharge!O7-1,'Taxi_location&amp;demand'!$E$4:$E$25)),0)+1</f>
        <v>0.99090999999999996</v>
      </c>
      <c r="Q7" s="5">
        <f>(Parameters!$B$3+Parameters!$B$4*I7+Parameters!$B$5*N7)*O7*(P7)</f>
        <v>9.2893940308904064</v>
      </c>
      <c r="T7" t="s">
        <v>40</v>
      </c>
      <c r="U7">
        <f>SUMIF($K$5:$K$971,TRUE,$P$5:$P$971)</f>
        <v>506.16480999999885</v>
      </c>
      <c r="V7" s="25">
        <f>U7/U6</f>
        <v>0.9586454734848463</v>
      </c>
    </row>
    <row r="8" spans="1:22" x14ac:dyDescent="0.3">
      <c r="A8" s="22">
        <f>Clean_data!A8</f>
        <v>44378</v>
      </c>
      <c r="B8" s="23">
        <f>Clean_data!B8</f>
        <v>0.26072916666666668</v>
      </c>
      <c r="C8" s="22">
        <f>Clean_data!C8</f>
        <v>44378</v>
      </c>
      <c r="D8" s="23">
        <f>Clean_data!D8</f>
        <v>0.27454861111111112</v>
      </c>
      <c r="E8">
        <f>Clean_data!E8</f>
        <v>1</v>
      </c>
      <c r="F8">
        <f>Clean_data!F8</f>
        <v>223</v>
      </c>
      <c r="G8">
        <f>Clean_data!G8</f>
        <v>207</v>
      </c>
      <c r="H8">
        <f>Clean_data!H8</f>
        <v>1</v>
      </c>
      <c r="I8">
        <f>Clean_data!I8</f>
        <v>4.04</v>
      </c>
      <c r="J8">
        <f>Clean_data!J8</f>
        <v>16.5</v>
      </c>
      <c r="K8" t="b">
        <f>Clean_data!K8</f>
        <v>0</v>
      </c>
      <c r="L8">
        <f>Clean_data!L8</f>
        <v>6</v>
      </c>
      <c r="M8" t="str">
        <f>Clean_data!M8</f>
        <v>Thursday</v>
      </c>
      <c r="N8" s="6">
        <f>Clean_data!N8</f>
        <v>19.899999999999991</v>
      </c>
      <c r="O8" s="9">
        <f t="shared" si="0"/>
        <v>1</v>
      </c>
      <c r="P8" s="16">
        <f>IF(K8,INDEX('Taxi_location&amp;demand'!$F$5:$F$26,MATCH(Surcharge!O8-1,'Taxi_location&amp;demand'!$E$4:$E$25)),0)+1</f>
        <v>1</v>
      </c>
      <c r="Q8" s="5">
        <f>(Parameters!$B$3+Parameters!$B$4*I8+Parameters!$B$5*N8)*O8*(P8)</f>
        <v>16.334999999999997</v>
      </c>
    </row>
    <row r="9" spans="1:22" x14ac:dyDescent="0.3">
      <c r="A9" s="22">
        <f>Clean_data!A9</f>
        <v>44378</v>
      </c>
      <c r="B9" s="23">
        <f>Clean_data!B9</f>
        <v>0.30693287037037037</v>
      </c>
      <c r="C9" s="22">
        <f>Clean_data!C9</f>
        <v>44378</v>
      </c>
      <c r="D9" s="23">
        <f>Clean_data!D9</f>
        <v>0.31202546296296296</v>
      </c>
      <c r="E9">
        <f>Clean_data!E9</f>
        <v>1</v>
      </c>
      <c r="F9">
        <f>Clean_data!F9</f>
        <v>41</v>
      </c>
      <c r="G9">
        <f>Clean_data!G9</f>
        <v>75</v>
      </c>
      <c r="H9">
        <f>Clean_data!H9</f>
        <v>1</v>
      </c>
      <c r="I9">
        <f>Clean_data!I9</f>
        <v>1.7</v>
      </c>
      <c r="J9">
        <f>Clean_data!J9</f>
        <v>7.5</v>
      </c>
      <c r="K9" t="b">
        <f>Clean_data!K9</f>
        <v>1</v>
      </c>
      <c r="L9">
        <f>Clean_data!L9</f>
        <v>7</v>
      </c>
      <c r="M9" t="str">
        <f>Clean_data!M9</f>
        <v>Thursday</v>
      </c>
      <c r="N9" s="6">
        <f>Clean_data!N9</f>
        <v>7.3333333333333339</v>
      </c>
      <c r="O9" s="9">
        <f t="shared" si="0"/>
        <v>1.1826835240527347</v>
      </c>
      <c r="P9" s="16">
        <f>IF(K9,INDEX('Taxi_location&amp;demand'!$F$5:$F$26,MATCH(Surcharge!O9-1,'Taxi_location&amp;demand'!$E$4:$E$25)),0)+1</f>
        <v>0.97879000000000005</v>
      </c>
      <c r="Q9" s="5">
        <f>(Parameters!$B$3+Parameters!$B$4*I9+Parameters!$B$5*N9)*O9*(P9)</f>
        <v>8.6511217472999515</v>
      </c>
    </row>
    <row r="10" spans="1:22" x14ac:dyDescent="0.3">
      <c r="A10" s="22">
        <f>Clean_data!A10</f>
        <v>44378</v>
      </c>
      <c r="B10" s="23">
        <f>Clean_data!B10</f>
        <v>0.32324074074074077</v>
      </c>
      <c r="C10" s="22">
        <f>Clean_data!C10</f>
        <v>44378</v>
      </c>
      <c r="D10" s="23">
        <f>Clean_data!D10</f>
        <v>0.32902777777777775</v>
      </c>
      <c r="E10">
        <f>Clean_data!E10</f>
        <v>1</v>
      </c>
      <c r="F10">
        <f>Clean_data!F10</f>
        <v>179</v>
      </c>
      <c r="G10">
        <f>Clean_data!G10</f>
        <v>193</v>
      </c>
      <c r="H10">
        <f>Clean_data!H10</f>
        <v>1</v>
      </c>
      <c r="I10">
        <f>Clean_data!I10</f>
        <v>1.27</v>
      </c>
      <c r="J10">
        <f>Clean_data!J10</f>
        <v>7.5</v>
      </c>
      <c r="K10" t="b">
        <f>Clean_data!K10</f>
        <v>0</v>
      </c>
      <c r="L10">
        <f>Clean_data!L10</f>
        <v>7</v>
      </c>
      <c r="M10" t="str">
        <f>Clean_data!M10</f>
        <v>Thursday</v>
      </c>
      <c r="N10" s="6">
        <f>Clean_data!N10</f>
        <v>8.3333333333332504</v>
      </c>
      <c r="O10" s="9">
        <f t="shared" si="0"/>
        <v>1</v>
      </c>
      <c r="P10" s="16">
        <f>IF(K10,INDEX('Taxi_location&amp;demand'!$F$5:$F$26,MATCH(Surcharge!O10-1,'Taxi_location&amp;demand'!$E$4:$E$25)),0)+1</f>
        <v>1</v>
      </c>
      <c r="Q10" s="5">
        <f>(Parameters!$B$3+Parameters!$B$4*I10+Parameters!$B$5*N10)*O10*(P10)</f>
        <v>7.0693333333333026</v>
      </c>
    </row>
    <row r="11" spans="1:22" x14ac:dyDescent="0.3">
      <c r="A11" s="22">
        <f>Clean_data!A11</f>
        <v>44378</v>
      </c>
      <c r="B11" s="23">
        <f>Clean_data!B11</f>
        <v>0.36707175925925922</v>
      </c>
      <c r="C11" s="22">
        <f>Clean_data!C11</f>
        <v>44378</v>
      </c>
      <c r="D11" s="23">
        <f>Clean_data!D11</f>
        <v>0.39106481481481481</v>
      </c>
      <c r="E11">
        <f>Clean_data!E11</f>
        <v>1</v>
      </c>
      <c r="F11">
        <f>Clean_data!F11</f>
        <v>129</v>
      </c>
      <c r="G11">
        <f>Clean_data!G11</f>
        <v>177</v>
      </c>
      <c r="H11">
        <f>Clean_data!H11</f>
        <v>1</v>
      </c>
      <c r="I11">
        <f>Clean_data!I11</f>
        <v>14.25</v>
      </c>
      <c r="J11">
        <f>Clean_data!J11</f>
        <v>42</v>
      </c>
      <c r="K11" t="b">
        <f>Clean_data!K11</f>
        <v>0</v>
      </c>
      <c r="L11">
        <f>Clean_data!L11</f>
        <v>8</v>
      </c>
      <c r="M11" t="str">
        <f>Clean_data!M11</f>
        <v>Thursday</v>
      </c>
      <c r="N11" s="6">
        <f>Clean_data!N11</f>
        <v>34.550000000000047</v>
      </c>
      <c r="O11" s="9">
        <f t="shared" si="0"/>
        <v>1</v>
      </c>
      <c r="P11" s="16">
        <f>IF(K11,INDEX('Taxi_location&amp;demand'!$F$5:$F$26,MATCH(Surcharge!O11-1,'Taxi_location&amp;demand'!$E$4:$E$25)),0)+1</f>
        <v>1</v>
      </c>
      <c r="Q11" s="5">
        <f>(Parameters!$B$3+Parameters!$B$4*I11+Parameters!$B$5*N11)*O11*(P11)</f>
        <v>40.133500000000019</v>
      </c>
    </row>
    <row r="12" spans="1:22" x14ac:dyDescent="0.3">
      <c r="A12" s="22">
        <f>Clean_data!A12</f>
        <v>44378</v>
      </c>
      <c r="B12" s="23">
        <f>Clean_data!B12</f>
        <v>0.35878472222222224</v>
      </c>
      <c r="C12" s="22">
        <f>Clean_data!C12</f>
        <v>44378</v>
      </c>
      <c r="D12" s="23">
        <f>Clean_data!D12</f>
        <v>0.39662037037037035</v>
      </c>
      <c r="E12">
        <f>Clean_data!E12</f>
        <v>1</v>
      </c>
      <c r="F12">
        <f>Clean_data!F12</f>
        <v>197</v>
      </c>
      <c r="G12">
        <f>Clean_data!G12</f>
        <v>97</v>
      </c>
      <c r="H12">
        <f>Clean_data!H12</f>
        <v>1</v>
      </c>
      <c r="I12">
        <f>Clean_data!I12</f>
        <v>16.3</v>
      </c>
      <c r="J12">
        <f>Clean_data!J12</f>
        <v>52</v>
      </c>
      <c r="K12" t="b">
        <f>Clean_data!K12</f>
        <v>0</v>
      </c>
      <c r="L12">
        <f>Clean_data!L12</f>
        <v>8</v>
      </c>
      <c r="M12" t="str">
        <f>Clean_data!M12</f>
        <v>Thursday</v>
      </c>
      <c r="N12" s="6">
        <f>Clean_data!N12</f>
        <v>54.48333333333327</v>
      </c>
      <c r="O12" s="9">
        <f t="shared" si="0"/>
        <v>1</v>
      </c>
      <c r="P12" s="16">
        <f>IF(K12,INDEX('Taxi_location&amp;demand'!$F$5:$F$26,MATCH(Surcharge!O12-1,'Taxi_location&amp;demand'!$E$4:$E$25)),0)+1</f>
        <v>1</v>
      </c>
      <c r="Q12" s="5">
        <f>(Parameters!$B$3+Parameters!$B$4*I12+Parameters!$B$5*N12)*O12*(P12)</f>
        <v>51.198833333333312</v>
      </c>
    </row>
    <row r="13" spans="1:22" x14ac:dyDescent="0.3">
      <c r="A13" s="22">
        <f>Clean_data!A13</f>
        <v>44378</v>
      </c>
      <c r="B13" s="23">
        <f>Clean_data!B13</f>
        <v>0.40756944444444443</v>
      </c>
      <c r="C13" s="22">
        <f>Clean_data!C13</f>
        <v>44378</v>
      </c>
      <c r="D13" s="23">
        <f>Clean_data!D13</f>
        <v>0.42943287037037042</v>
      </c>
      <c r="E13">
        <f>Clean_data!E13</f>
        <v>1</v>
      </c>
      <c r="F13">
        <f>Clean_data!F13</f>
        <v>75</v>
      </c>
      <c r="G13">
        <f>Clean_data!G13</f>
        <v>242</v>
      </c>
      <c r="H13">
        <f>Clean_data!H13</f>
        <v>1</v>
      </c>
      <c r="I13">
        <f>Clean_data!I13</f>
        <v>10.220000000000001</v>
      </c>
      <c r="J13">
        <f>Clean_data!J13</f>
        <v>32</v>
      </c>
      <c r="K13" t="b">
        <f>Clean_data!K13</f>
        <v>1</v>
      </c>
      <c r="L13">
        <f>Clean_data!L13</f>
        <v>9</v>
      </c>
      <c r="M13" t="str">
        <f>Clean_data!M13</f>
        <v>Thursday</v>
      </c>
      <c r="N13" s="6">
        <f>Clean_data!N13</f>
        <v>31.483333333333434</v>
      </c>
      <c r="O13" s="9">
        <f t="shared" si="0"/>
        <v>1.0000364342970605</v>
      </c>
      <c r="P13" s="16">
        <f>IF(K13,INDEX('Taxi_location&amp;demand'!$F$5:$F$26,MATCH(Surcharge!O13-1,'Taxi_location&amp;demand'!$E$4:$E$25)),0)+1</f>
        <v>0.99090999999999996</v>
      </c>
      <c r="Q13" s="5">
        <f>(Parameters!$B$3+Parameters!$B$4*I13+Parameters!$B$5*N13)*O13*(P13)</f>
        <v>31.457418885520912</v>
      </c>
    </row>
    <row r="14" spans="1:22" x14ac:dyDescent="0.3">
      <c r="A14" s="22">
        <f>Clean_data!A14</f>
        <v>44378</v>
      </c>
      <c r="B14" s="23">
        <f>Clean_data!B14</f>
        <v>0.38872685185185185</v>
      </c>
      <c r="C14" s="22">
        <f>Clean_data!C14</f>
        <v>44378</v>
      </c>
      <c r="D14" s="23">
        <f>Clean_data!D14</f>
        <v>0.42090277777777779</v>
      </c>
      <c r="E14">
        <f>Clean_data!E14</f>
        <v>1</v>
      </c>
      <c r="F14">
        <f>Clean_data!F14</f>
        <v>76</v>
      </c>
      <c r="G14">
        <f>Clean_data!G14</f>
        <v>40</v>
      </c>
      <c r="H14">
        <f>Clean_data!H14</f>
        <v>1</v>
      </c>
      <c r="I14">
        <f>Clean_data!I14</f>
        <v>8.0299999999999994</v>
      </c>
      <c r="J14">
        <f>Clean_data!J14</f>
        <v>33</v>
      </c>
      <c r="K14" t="b">
        <f>Clean_data!K14</f>
        <v>0</v>
      </c>
      <c r="L14">
        <f>Clean_data!L14</f>
        <v>9</v>
      </c>
      <c r="M14" t="str">
        <f>Clean_data!M14</f>
        <v>Thursday</v>
      </c>
      <c r="N14" s="6">
        <f>Clean_data!N14</f>
        <v>46.333333333333357</v>
      </c>
      <c r="O14" s="9">
        <f t="shared" si="0"/>
        <v>1</v>
      </c>
      <c r="P14" s="16">
        <f>IF(K14,INDEX('Taxi_location&amp;demand'!$F$5:$F$26,MATCH(Surcharge!O14-1,'Taxi_location&amp;demand'!$E$4:$E$25)),0)+1</f>
        <v>1</v>
      </c>
      <c r="Q14" s="5">
        <f>(Parameters!$B$3+Parameters!$B$4*I14+Parameters!$B$5*N14)*O14*(P14)</f>
        <v>33.297333333333341</v>
      </c>
    </row>
    <row r="15" spans="1:22" x14ac:dyDescent="0.3">
      <c r="A15" s="22">
        <f>Clean_data!A15</f>
        <v>44378</v>
      </c>
      <c r="B15" s="23">
        <f>Clean_data!B15</f>
        <v>0.42337962962962966</v>
      </c>
      <c r="C15" s="22">
        <f>Clean_data!C15</f>
        <v>44378</v>
      </c>
      <c r="D15" s="23">
        <f>Clean_data!D15</f>
        <v>0.43144675925925924</v>
      </c>
      <c r="E15">
        <f>Clean_data!E15</f>
        <v>1</v>
      </c>
      <c r="F15">
        <f>Clean_data!F15</f>
        <v>174</v>
      </c>
      <c r="G15">
        <f>Clean_data!G15</f>
        <v>112</v>
      </c>
      <c r="H15">
        <f>Clean_data!H15</f>
        <v>1</v>
      </c>
      <c r="I15">
        <f>Clean_data!I15</f>
        <v>17.34</v>
      </c>
      <c r="J15">
        <f>Clean_data!J15</f>
        <v>59</v>
      </c>
      <c r="K15" t="b">
        <f>Clean_data!K15</f>
        <v>0</v>
      </c>
      <c r="L15">
        <f>Clean_data!L15</f>
        <v>10</v>
      </c>
      <c r="M15" t="str">
        <f>Clean_data!M15</f>
        <v>Thursday</v>
      </c>
      <c r="N15" s="6">
        <f>Clean_data!N15</f>
        <v>11.616666666666591</v>
      </c>
      <c r="O15" s="9">
        <f t="shared" si="0"/>
        <v>1</v>
      </c>
      <c r="P15" s="16">
        <f>IF(K15,INDEX('Taxi_location&amp;demand'!$F$5:$F$26,MATCH(Surcharge!O15-1,'Taxi_location&amp;demand'!$E$4:$E$25)),0)+1</f>
        <v>1</v>
      </c>
      <c r="Q15" s="5">
        <f>(Parameters!$B$3+Parameters!$B$4*I15+Parameters!$B$5*N15)*O15*(P15)</f>
        <v>37.210166666666638</v>
      </c>
    </row>
    <row r="16" spans="1:22" x14ac:dyDescent="0.3">
      <c r="A16" s="22">
        <f>Clean_data!A16</f>
        <v>44378</v>
      </c>
      <c r="B16" s="23">
        <f>Clean_data!B16</f>
        <v>0.43694444444444441</v>
      </c>
      <c r="C16" s="22">
        <f>Clean_data!C16</f>
        <v>44378</v>
      </c>
      <c r="D16" s="23">
        <f>Clean_data!D16</f>
        <v>0.44041666666666668</v>
      </c>
      <c r="E16">
        <f>Clean_data!E16</f>
        <v>1</v>
      </c>
      <c r="F16">
        <f>Clean_data!F16</f>
        <v>41</v>
      </c>
      <c r="G16">
        <f>Clean_data!G16</f>
        <v>42</v>
      </c>
      <c r="H16">
        <f>Clean_data!H16</f>
        <v>1</v>
      </c>
      <c r="I16">
        <f>Clean_data!I16</f>
        <v>1.03</v>
      </c>
      <c r="J16">
        <f>Clean_data!J16</f>
        <v>5.5</v>
      </c>
      <c r="K16" t="b">
        <f>Clean_data!K16</f>
        <v>1</v>
      </c>
      <c r="L16">
        <f>Clean_data!L16</f>
        <v>10</v>
      </c>
      <c r="M16" t="str">
        <f>Clean_data!M16</f>
        <v>Thursday</v>
      </c>
      <c r="N16" s="6">
        <f>Clean_data!N16</f>
        <v>5.0000000000000622</v>
      </c>
      <c r="O16" s="9">
        <f t="shared" si="0"/>
        <v>1.3570069605691475</v>
      </c>
      <c r="P16" s="16">
        <f>IF(K16,INDEX('Taxi_location&amp;demand'!$F$5:$F$26,MATCH(Surcharge!O16-1,'Taxi_location&amp;demand'!$E$4:$E$25)),0)+1</f>
        <v>0.95354000000000005</v>
      </c>
      <c r="Q16" s="5">
        <f>(Parameters!$B$3+Parameters!$B$4*I16+Parameters!$B$5*N16)*O16*(P16)</f>
        <v>6.9925620944467211</v>
      </c>
    </row>
    <row r="17" spans="1:17" x14ac:dyDescent="0.3">
      <c r="A17" s="22">
        <f>Clean_data!A17</f>
        <v>44378</v>
      </c>
      <c r="B17" s="23">
        <f>Clean_data!B17</f>
        <v>0.49228009259259259</v>
      </c>
      <c r="C17" s="22">
        <f>Clean_data!C17</f>
        <v>44378</v>
      </c>
      <c r="D17" s="23">
        <f>Clean_data!D17</f>
        <v>0.49693287037037037</v>
      </c>
      <c r="E17">
        <f>Clean_data!E17</f>
        <v>1</v>
      </c>
      <c r="F17">
        <f>Clean_data!F17</f>
        <v>69</v>
      </c>
      <c r="G17">
        <f>Clean_data!G17</f>
        <v>42</v>
      </c>
      <c r="H17">
        <f>Clean_data!H17</f>
        <v>1</v>
      </c>
      <c r="I17">
        <f>Clean_data!I17</f>
        <v>1</v>
      </c>
      <c r="J17">
        <f>Clean_data!J17</f>
        <v>6.5</v>
      </c>
      <c r="K17" t="b">
        <f>Clean_data!K17</f>
        <v>1</v>
      </c>
      <c r="L17">
        <f>Clean_data!L17</f>
        <v>11</v>
      </c>
      <c r="M17" t="str">
        <f>Clean_data!M17</f>
        <v>Thursday</v>
      </c>
      <c r="N17" s="6">
        <f>Clean_data!N17</f>
        <v>6.7000000000000082</v>
      </c>
      <c r="O17" s="9">
        <f t="shared" si="0"/>
        <v>1.3678794411714423</v>
      </c>
      <c r="P17" s="16">
        <f>IF(K17,INDEX('Taxi_location&amp;demand'!$F$5:$F$26,MATCH(Surcharge!O17-1,'Taxi_location&amp;demand'!$E$4:$E$25)),0)+1</f>
        <v>0.95354000000000005</v>
      </c>
      <c r="Q17" s="5">
        <f>(Parameters!$B$3+Parameters!$B$4*I17+Parameters!$B$5*N17)*O17*(P17)</f>
        <v>7.798575690998681</v>
      </c>
    </row>
    <row r="18" spans="1:17" x14ac:dyDescent="0.3">
      <c r="A18" s="22">
        <f>Clean_data!A18</f>
        <v>44378</v>
      </c>
      <c r="B18" s="23">
        <f>Clean_data!B18</f>
        <v>0.4670023148148148</v>
      </c>
      <c r="C18" s="22">
        <f>Clean_data!C18</f>
        <v>44378</v>
      </c>
      <c r="D18" s="23">
        <f>Clean_data!D18</f>
        <v>0.47452546296296294</v>
      </c>
      <c r="E18">
        <f>Clean_data!E18</f>
        <v>1</v>
      </c>
      <c r="F18">
        <f>Clean_data!F18</f>
        <v>74</v>
      </c>
      <c r="G18">
        <f>Clean_data!G18</f>
        <v>75</v>
      </c>
      <c r="H18">
        <f>Clean_data!H18</f>
        <v>1</v>
      </c>
      <c r="I18">
        <f>Clean_data!I18</f>
        <v>1.27</v>
      </c>
      <c r="J18">
        <f>Clean_data!J18</f>
        <v>8.5</v>
      </c>
      <c r="K18" t="b">
        <f>Clean_data!K18</f>
        <v>1</v>
      </c>
      <c r="L18">
        <f>Clean_data!L18</f>
        <v>11</v>
      </c>
      <c r="M18" t="str">
        <f>Clean_data!M18</f>
        <v>Thursday</v>
      </c>
      <c r="N18" s="6">
        <f>Clean_data!N18</f>
        <v>10.833333333333321</v>
      </c>
      <c r="O18" s="9">
        <f t="shared" si="0"/>
        <v>1.2808316217783797</v>
      </c>
      <c r="P18" s="16">
        <f>IF(K18,INDEX('Taxi_location&amp;demand'!$F$5:$F$26,MATCH(Surcharge!O18-1,'Taxi_location&amp;demand'!$E$4:$E$25)),0)+1</f>
        <v>0.96565999999999996</v>
      </c>
      <c r="Q18" s="5">
        <f>(Parameters!$B$3+Parameters!$B$4*I18+Parameters!$B$5*N18)*O18*(P18)</f>
        <v>9.8877741065300526</v>
      </c>
    </row>
    <row r="19" spans="1:17" x14ac:dyDescent="0.3">
      <c r="A19" s="22">
        <f>Clean_data!A19</f>
        <v>44378</v>
      </c>
      <c r="B19" s="23">
        <f>Clean_data!B19</f>
        <v>0.46773148148148147</v>
      </c>
      <c r="C19" s="22">
        <f>Clean_data!C19</f>
        <v>44378</v>
      </c>
      <c r="D19" s="23">
        <f>Clean_data!D19</f>
        <v>0.47640046296296296</v>
      </c>
      <c r="E19">
        <f>Clean_data!E19</f>
        <v>1</v>
      </c>
      <c r="F19">
        <f>Clean_data!F19</f>
        <v>75</v>
      </c>
      <c r="G19">
        <f>Clean_data!G19</f>
        <v>41</v>
      </c>
      <c r="H19">
        <f>Clean_data!H19</f>
        <v>4</v>
      </c>
      <c r="I19">
        <f>Clean_data!I19</f>
        <v>1.9</v>
      </c>
      <c r="J19">
        <f>Clean_data!J19</f>
        <v>10.5</v>
      </c>
      <c r="K19" t="b">
        <f>Clean_data!K19</f>
        <v>1</v>
      </c>
      <c r="L19">
        <f>Clean_data!L19</f>
        <v>11</v>
      </c>
      <c r="M19" t="str">
        <f>Clean_data!M19</f>
        <v>Thursday</v>
      </c>
      <c r="N19" s="6">
        <f>Clean_data!N19</f>
        <v>12.48333333333334</v>
      </c>
      <c r="O19" s="9">
        <f t="shared" si="0"/>
        <v>1.1495686192226351</v>
      </c>
      <c r="P19" s="16">
        <f>IF(K19,INDEX('Taxi_location&amp;demand'!$F$5:$F$26,MATCH(Surcharge!O19-1,'Taxi_location&amp;demand'!$E$4:$E$25)),0)+1</f>
        <v>0.97879000000000005</v>
      </c>
      <c r="Q19" s="5">
        <f>(Parameters!$B$3+Parameters!$B$4*I19+Parameters!$B$5*N19)*O19*(P19)</f>
        <v>10.958001540885302</v>
      </c>
    </row>
    <row r="20" spans="1:17" x14ac:dyDescent="0.3">
      <c r="A20" s="22">
        <f>Clean_data!A20</f>
        <v>44378</v>
      </c>
      <c r="B20" s="23">
        <f>Clean_data!B20</f>
        <v>0.53196759259259252</v>
      </c>
      <c r="C20" s="22">
        <f>Clean_data!C20</f>
        <v>44378</v>
      </c>
      <c r="D20" s="23">
        <f>Clean_data!D20</f>
        <v>0.56189814814814809</v>
      </c>
      <c r="E20">
        <f>Clean_data!E20</f>
        <v>1</v>
      </c>
      <c r="F20">
        <f>Clean_data!F20</f>
        <v>241</v>
      </c>
      <c r="G20">
        <f>Clean_data!G20</f>
        <v>213</v>
      </c>
      <c r="H20">
        <f>Clean_data!H20</f>
        <v>2</v>
      </c>
      <c r="I20">
        <f>Clean_data!I20</f>
        <v>7.77</v>
      </c>
      <c r="J20">
        <f>Clean_data!J20</f>
        <v>32</v>
      </c>
      <c r="K20" t="b">
        <f>Clean_data!K20</f>
        <v>0</v>
      </c>
      <c r="L20">
        <f>Clean_data!L20</f>
        <v>12</v>
      </c>
      <c r="M20" t="str">
        <f>Clean_data!M20</f>
        <v>Thursday</v>
      </c>
      <c r="N20" s="6">
        <f>Clean_data!N20</f>
        <v>43.100000000000023</v>
      </c>
      <c r="O20" s="9">
        <f t="shared" si="0"/>
        <v>1</v>
      </c>
      <c r="P20" s="16">
        <f>IF(K20,INDEX('Taxi_location&amp;demand'!$F$5:$F$26,MATCH(Surcharge!O20-1,'Taxi_location&amp;demand'!$E$4:$E$25)),0)+1</f>
        <v>1</v>
      </c>
      <c r="Q20" s="5">
        <f>(Parameters!$B$3+Parameters!$B$4*I20+Parameters!$B$5*N20)*O20*(P20)</f>
        <v>31.633000000000006</v>
      </c>
    </row>
    <row r="21" spans="1:17" x14ac:dyDescent="0.3">
      <c r="A21" s="22">
        <f>Clean_data!A21</f>
        <v>44378</v>
      </c>
      <c r="B21" s="23">
        <f>Clean_data!B21</f>
        <v>0.53435185185185186</v>
      </c>
      <c r="C21" s="22">
        <f>Clean_data!C21</f>
        <v>44378</v>
      </c>
      <c r="D21" s="23">
        <f>Clean_data!D21</f>
        <v>0.53692129629629626</v>
      </c>
      <c r="E21">
        <f>Clean_data!E21</f>
        <v>1</v>
      </c>
      <c r="F21">
        <f>Clean_data!F21</f>
        <v>106</v>
      </c>
      <c r="G21">
        <f>Clean_data!G21</f>
        <v>181</v>
      </c>
      <c r="H21">
        <f>Clean_data!H21</f>
        <v>1</v>
      </c>
      <c r="I21">
        <f>Clean_data!I21</f>
        <v>0.7</v>
      </c>
      <c r="J21">
        <f>Clean_data!J21</f>
        <v>5</v>
      </c>
      <c r="K21" t="b">
        <f>Clean_data!K21</f>
        <v>0</v>
      </c>
      <c r="L21">
        <f>Clean_data!L21</f>
        <v>12</v>
      </c>
      <c r="M21" t="str">
        <f>Clean_data!M21</f>
        <v>Thursday</v>
      </c>
      <c r="N21" s="6">
        <f>Clean_data!N21</f>
        <v>3.6999999999999389</v>
      </c>
      <c r="O21" s="9">
        <f t="shared" si="0"/>
        <v>1</v>
      </c>
      <c r="P21" s="16">
        <f>IF(K21,INDEX('Taxi_location&amp;demand'!$F$5:$F$26,MATCH(Surcharge!O21-1,'Taxi_location&amp;demand'!$E$4:$E$25)),0)+1</f>
        <v>1</v>
      </c>
      <c r="Q21" s="5">
        <f>(Parameters!$B$3+Parameters!$B$4*I21+Parameters!$B$5*N21)*O21*(P21)</f>
        <v>4.3289999999999775</v>
      </c>
    </row>
    <row r="22" spans="1:17" x14ac:dyDescent="0.3">
      <c r="A22" s="22">
        <f>Clean_data!A22</f>
        <v>44378</v>
      </c>
      <c r="B22" s="23">
        <f>Clean_data!B22</f>
        <v>0.53019675925925924</v>
      </c>
      <c r="C22" s="22">
        <f>Clean_data!C22</f>
        <v>44378</v>
      </c>
      <c r="D22" s="23">
        <f>Clean_data!D22</f>
        <v>0.54055555555555557</v>
      </c>
      <c r="E22">
        <f>Clean_data!E22</f>
        <v>1</v>
      </c>
      <c r="F22">
        <f>Clean_data!F22</f>
        <v>82</v>
      </c>
      <c r="G22">
        <f>Clean_data!G22</f>
        <v>260</v>
      </c>
      <c r="H22">
        <f>Clean_data!H22</f>
        <v>1</v>
      </c>
      <c r="I22">
        <f>Clean_data!I22</f>
        <v>2.5</v>
      </c>
      <c r="J22">
        <f>Clean_data!J22</f>
        <v>12</v>
      </c>
      <c r="K22" t="b">
        <f>Clean_data!K22</f>
        <v>0</v>
      </c>
      <c r="L22">
        <f>Clean_data!L22</f>
        <v>12</v>
      </c>
      <c r="M22" t="str">
        <f>Clean_data!M22</f>
        <v>Thursday</v>
      </c>
      <c r="N22" s="6">
        <f>Clean_data!N22</f>
        <v>14.916666666666707</v>
      </c>
      <c r="O22" s="9">
        <f t="shared" si="0"/>
        <v>1</v>
      </c>
      <c r="P22" s="16">
        <f>IF(K22,INDEX('Taxi_location&amp;demand'!$F$5:$F$26,MATCH(Surcharge!O22-1,'Taxi_location&amp;demand'!$E$4:$E$25)),0)+1</f>
        <v>1</v>
      </c>
      <c r="Q22" s="5">
        <f>(Parameters!$B$3+Parameters!$B$4*I22+Parameters!$B$5*N22)*O22*(P22)</f>
        <v>11.71916666666668</v>
      </c>
    </row>
    <row r="23" spans="1:17" x14ac:dyDescent="0.3">
      <c r="A23" s="22">
        <f>Clean_data!A23</f>
        <v>44378</v>
      </c>
      <c r="B23" s="23">
        <f>Clean_data!B23</f>
        <v>0.52489583333333334</v>
      </c>
      <c r="C23" s="22">
        <f>Clean_data!C23</f>
        <v>44378</v>
      </c>
      <c r="D23" s="23">
        <f>Clean_data!D23</f>
        <v>0.52986111111111112</v>
      </c>
      <c r="E23">
        <f>Clean_data!E23</f>
        <v>1</v>
      </c>
      <c r="F23">
        <f>Clean_data!F23</f>
        <v>74</v>
      </c>
      <c r="G23">
        <f>Clean_data!G23</f>
        <v>41</v>
      </c>
      <c r="H23">
        <f>Clean_data!H23</f>
        <v>1</v>
      </c>
      <c r="I23">
        <f>Clean_data!I23</f>
        <v>1.26</v>
      </c>
      <c r="J23">
        <f>Clean_data!J23</f>
        <v>6.5</v>
      </c>
      <c r="K23" t="b">
        <f>Clean_data!K23</f>
        <v>1</v>
      </c>
      <c r="L23">
        <f>Clean_data!L23</f>
        <v>12</v>
      </c>
      <c r="M23" t="str">
        <f>Clean_data!M23</f>
        <v>Thursday</v>
      </c>
      <c r="N23" s="6">
        <f>Clean_data!N23</f>
        <v>7.1499999999999986</v>
      </c>
      <c r="O23" s="9">
        <f t="shared" si="0"/>
        <v>1.2836540264997702</v>
      </c>
      <c r="P23" s="16">
        <f>IF(K23,INDEX('Taxi_location&amp;demand'!$F$5:$F$26,MATCH(Surcharge!O23-1,'Taxi_location&amp;demand'!$E$4:$E$25)),0)+1</f>
        <v>0.96565999999999996</v>
      </c>
      <c r="Q23" s="5">
        <f>(Parameters!$B$3+Parameters!$B$4*I23+Parameters!$B$5*N23)*O23*(P23)</f>
        <v>8.19791833190407</v>
      </c>
    </row>
    <row r="24" spans="1:17" x14ac:dyDescent="0.3">
      <c r="A24" s="22">
        <f>Clean_data!A24</f>
        <v>44378</v>
      </c>
      <c r="B24" s="23">
        <f>Clean_data!B24</f>
        <v>0.55246527777777776</v>
      </c>
      <c r="C24" s="22">
        <f>Clean_data!C24</f>
        <v>44378</v>
      </c>
      <c r="D24" s="23">
        <f>Clean_data!D24</f>
        <v>0.55585648148148148</v>
      </c>
      <c r="E24">
        <f>Clean_data!E24</f>
        <v>1</v>
      </c>
      <c r="F24">
        <f>Clean_data!F24</f>
        <v>7</v>
      </c>
      <c r="G24">
        <f>Clean_data!G24</f>
        <v>193</v>
      </c>
      <c r="H24">
        <f>Clean_data!H24</f>
        <v>1</v>
      </c>
      <c r="I24">
        <f>Clean_data!I24</f>
        <v>0.75</v>
      </c>
      <c r="J24">
        <f>Clean_data!J24</f>
        <v>5</v>
      </c>
      <c r="K24" t="b">
        <f>Clean_data!K24</f>
        <v>0</v>
      </c>
      <c r="L24">
        <f>Clean_data!L24</f>
        <v>13</v>
      </c>
      <c r="M24" t="str">
        <f>Clean_data!M24</f>
        <v>Thursday</v>
      </c>
      <c r="N24" s="6">
        <f>Clean_data!N24</f>
        <v>4.8833333333333506</v>
      </c>
      <c r="O24" s="9">
        <f t="shared" si="0"/>
        <v>1</v>
      </c>
      <c r="P24" s="16">
        <f>IF(K24,INDEX('Taxi_location&amp;demand'!$F$5:$F$26,MATCH(Surcharge!O24-1,'Taxi_location&amp;demand'!$E$4:$E$25)),0)+1</f>
        <v>1</v>
      </c>
      <c r="Q24" s="5">
        <f>(Parameters!$B$3+Parameters!$B$4*I24+Parameters!$B$5*N24)*O24*(P24)</f>
        <v>4.8568333333333396</v>
      </c>
    </row>
    <row r="25" spans="1:17" x14ac:dyDescent="0.3">
      <c r="A25" s="22">
        <f>Clean_data!A25</f>
        <v>44378</v>
      </c>
      <c r="B25" s="23">
        <f>Clean_data!B25</f>
        <v>0.5817592592592592</v>
      </c>
      <c r="C25" s="22">
        <f>Clean_data!C25</f>
        <v>44378</v>
      </c>
      <c r="D25" s="23">
        <f>Clean_data!D25</f>
        <v>0.59206018518518522</v>
      </c>
      <c r="E25">
        <f>Clean_data!E25</f>
        <v>1</v>
      </c>
      <c r="F25">
        <f>Clean_data!F25</f>
        <v>74</v>
      </c>
      <c r="G25">
        <f>Clean_data!G25</f>
        <v>42</v>
      </c>
      <c r="H25">
        <f>Clean_data!H25</f>
        <v>1</v>
      </c>
      <c r="I25">
        <f>Clean_data!I25</f>
        <v>2.33</v>
      </c>
      <c r="J25">
        <f>Clean_data!J25</f>
        <v>11.5</v>
      </c>
      <c r="K25" t="b">
        <f>Clean_data!K25</f>
        <v>1</v>
      </c>
      <c r="L25">
        <f>Clean_data!L25</f>
        <v>13</v>
      </c>
      <c r="M25" t="str">
        <f>Clean_data!M25</f>
        <v>Thursday</v>
      </c>
      <c r="N25" s="6">
        <f>Clean_data!N25</f>
        <v>14.833333333333467</v>
      </c>
      <c r="O25" s="9">
        <f t="shared" si="0"/>
        <v>1.0972957470895328</v>
      </c>
      <c r="P25" s="16">
        <f>IF(K25,INDEX('Taxi_location&amp;demand'!$F$5:$F$26,MATCH(Surcharge!O25-1,'Taxi_location&amp;demand'!$E$4:$E$25)),0)+1</f>
        <v>0.99090999999999996</v>
      </c>
      <c r="Q25" s="5">
        <f>(Parameters!$B$3+Parameters!$B$4*I25+Parameters!$B$5*N25)*O25*(P25)</f>
        <v>12.376253804258271</v>
      </c>
    </row>
    <row r="26" spans="1:17" x14ac:dyDescent="0.3">
      <c r="A26" s="22">
        <f>Clean_data!A26</f>
        <v>44378</v>
      </c>
      <c r="B26" s="23">
        <f>Clean_data!B26</f>
        <v>0.5628009259259259</v>
      </c>
      <c r="C26" s="22">
        <f>Clean_data!C26</f>
        <v>44378</v>
      </c>
      <c r="D26" s="23">
        <f>Clean_data!D26</f>
        <v>0.56673611111111111</v>
      </c>
      <c r="E26">
        <f>Clean_data!E26</f>
        <v>1</v>
      </c>
      <c r="F26">
        <f>Clean_data!F26</f>
        <v>75</v>
      </c>
      <c r="G26">
        <f>Clean_data!G26</f>
        <v>74</v>
      </c>
      <c r="H26">
        <f>Clean_data!H26</f>
        <v>1</v>
      </c>
      <c r="I26">
        <f>Clean_data!I26</f>
        <v>0.82</v>
      </c>
      <c r="J26">
        <f>Clean_data!J26</f>
        <v>5.5</v>
      </c>
      <c r="K26" t="b">
        <f>Clean_data!K26</f>
        <v>1</v>
      </c>
      <c r="L26">
        <f>Clean_data!L26</f>
        <v>13</v>
      </c>
      <c r="M26" t="str">
        <f>Clean_data!M26</f>
        <v>Thursday</v>
      </c>
      <c r="N26" s="6">
        <f>Clean_data!N26</f>
        <v>5.6666666666666998</v>
      </c>
      <c r="O26" s="9">
        <f t="shared" si="0"/>
        <v>1.4404316545059994</v>
      </c>
      <c r="P26" s="16">
        <f>IF(K26,INDEX('Taxi_location&amp;demand'!$F$5:$F$26,MATCH(Surcharge!O26-1,'Taxi_location&amp;demand'!$E$4:$E$25)),0)+1</f>
        <v>0.93232999999999999</v>
      </c>
      <c r="Q26" s="5">
        <f>(Parameters!$B$3+Parameters!$B$4*I26+Parameters!$B$5*N26)*O26*(P26)</f>
        <v>7.0809680066134035</v>
      </c>
    </row>
    <row r="27" spans="1:17" x14ac:dyDescent="0.3">
      <c r="A27" s="22">
        <f>Clean_data!A27</f>
        <v>44378</v>
      </c>
      <c r="B27" s="23">
        <f>Clean_data!B27</f>
        <v>0.58758101851851852</v>
      </c>
      <c r="C27" s="22">
        <f>Clean_data!C27</f>
        <v>44378</v>
      </c>
      <c r="D27" s="23">
        <f>Clean_data!D27</f>
        <v>0.59462962962962962</v>
      </c>
      <c r="E27">
        <f>Clean_data!E27</f>
        <v>1</v>
      </c>
      <c r="F27">
        <f>Clean_data!F27</f>
        <v>75</v>
      </c>
      <c r="G27">
        <f>Clean_data!G27</f>
        <v>74</v>
      </c>
      <c r="H27">
        <f>Clean_data!H27</f>
        <v>1</v>
      </c>
      <c r="I27">
        <f>Clean_data!I27</f>
        <v>1.8</v>
      </c>
      <c r="J27">
        <f>Clean_data!J27</f>
        <v>9</v>
      </c>
      <c r="K27" t="b">
        <f>Clean_data!K27</f>
        <v>1</v>
      </c>
      <c r="L27">
        <f>Clean_data!L27</f>
        <v>14</v>
      </c>
      <c r="M27" t="str">
        <f>Clean_data!M27</f>
        <v>Thursday</v>
      </c>
      <c r="N27" s="6">
        <f>Clean_data!N27</f>
        <v>10.149999999999988</v>
      </c>
      <c r="O27" s="9">
        <f t="shared" si="0"/>
        <v>1.1652988882215864</v>
      </c>
      <c r="P27" s="16">
        <f>IF(K27,INDEX('Taxi_location&amp;demand'!$F$5:$F$26,MATCH(Surcharge!O27-1,'Taxi_location&amp;demand'!$E$4:$E$25)),0)+1</f>
        <v>0.97879000000000005</v>
      </c>
      <c r="Q27" s="5">
        <f>(Parameters!$B$3+Parameters!$B$4*I27+Parameters!$B$5*N27)*O27*(P27)</f>
        <v>9.917938596536322</v>
      </c>
    </row>
    <row r="28" spans="1:17" x14ac:dyDescent="0.3">
      <c r="A28" s="22">
        <f>Clean_data!A28</f>
        <v>44378</v>
      </c>
      <c r="B28" s="23">
        <f>Clean_data!B28</f>
        <v>0.61603009259259256</v>
      </c>
      <c r="C28" s="22">
        <f>Clean_data!C28</f>
        <v>44378</v>
      </c>
      <c r="D28" s="23">
        <f>Clean_data!D28</f>
        <v>0.61895833333333339</v>
      </c>
      <c r="E28">
        <f>Clean_data!E28</f>
        <v>1</v>
      </c>
      <c r="F28">
        <f>Clean_data!F28</f>
        <v>166</v>
      </c>
      <c r="G28">
        <f>Clean_data!G28</f>
        <v>41</v>
      </c>
      <c r="H28">
        <f>Clean_data!H28</f>
        <v>1</v>
      </c>
      <c r="I28">
        <f>Clean_data!I28</f>
        <v>0.93</v>
      </c>
      <c r="J28">
        <f>Clean_data!J28</f>
        <v>5</v>
      </c>
      <c r="K28" t="b">
        <f>Clean_data!K28</f>
        <v>1</v>
      </c>
      <c r="L28">
        <f>Clean_data!L28</f>
        <v>14</v>
      </c>
      <c r="M28" t="str">
        <f>Clean_data!M28</f>
        <v>Thursday</v>
      </c>
      <c r="N28" s="6">
        <f>Clean_data!N28</f>
        <v>4.2166666666667929</v>
      </c>
      <c r="O28" s="9">
        <f t="shared" si="0"/>
        <v>1.394553710371601</v>
      </c>
      <c r="P28" s="16">
        <f>IF(K28,INDEX('Taxi_location&amp;demand'!$F$5:$F$26,MATCH(Surcharge!O28-1,'Taxi_location&amp;demand'!$E$4:$E$25)),0)+1</f>
        <v>0.95354000000000005</v>
      </c>
      <c r="Q28" s="5">
        <f>(Parameters!$B$3+Parameters!$B$4*I28+Parameters!$B$5*N28)*O28*(P28)</f>
        <v>6.5612710108937184</v>
      </c>
    </row>
    <row r="29" spans="1:17" x14ac:dyDescent="0.3">
      <c r="A29" s="22">
        <f>Clean_data!A29</f>
        <v>44378</v>
      </c>
      <c r="B29" s="23">
        <f>Clean_data!B29</f>
        <v>0.58800925925925929</v>
      </c>
      <c r="C29" s="22">
        <f>Clean_data!C29</f>
        <v>44378</v>
      </c>
      <c r="D29" s="23">
        <f>Clean_data!D29</f>
        <v>0.60239583333333335</v>
      </c>
      <c r="E29">
        <f>Clean_data!E29</f>
        <v>1</v>
      </c>
      <c r="F29">
        <f>Clean_data!F29</f>
        <v>7</v>
      </c>
      <c r="G29">
        <f>Clean_data!G29</f>
        <v>226</v>
      </c>
      <c r="H29">
        <f>Clean_data!H29</f>
        <v>1</v>
      </c>
      <c r="I29">
        <f>Clean_data!I29</f>
        <v>3.13</v>
      </c>
      <c r="J29">
        <f>Clean_data!J29</f>
        <v>15</v>
      </c>
      <c r="K29" t="b">
        <f>Clean_data!K29</f>
        <v>0</v>
      </c>
      <c r="L29">
        <f>Clean_data!L29</f>
        <v>14</v>
      </c>
      <c r="M29" t="str">
        <f>Clean_data!M29</f>
        <v>Thursday</v>
      </c>
      <c r="N29" s="6">
        <f>Clean_data!N29</f>
        <v>20.716666666666654</v>
      </c>
      <c r="O29" s="9">
        <f t="shared" si="0"/>
        <v>1</v>
      </c>
      <c r="P29" s="16">
        <f>IF(K29,INDEX('Taxi_location&amp;demand'!$F$5:$F$26,MATCH(Surcharge!O29-1,'Taxi_location&amp;demand'!$E$4:$E$25)),0)+1</f>
        <v>1</v>
      </c>
      <c r="Q29" s="5">
        <f>(Parameters!$B$3+Parameters!$B$4*I29+Parameters!$B$5*N29)*O29*(P29)</f>
        <v>14.999166666666662</v>
      </c>
    </row>
    <row r="30" spans="1:17" x14ac:dyDescent="0.3">
      <c r="A30" s="22">
        <f>Clean_data!A30</f>
        <v>44378</v>
      </c>
      <c r="B30" s="23">
        <f>Clean_data!B30</f>
        <v>0.61831018518518521</v>
      </c>
      <c r="C30" s="22">
        <f>Clean_data!C30</f>
        <v>44378</v>
      </c>
      <c r="D30" s="23">
        <f>Clean_data!D30</f>
        <v>0.62290509259259264</v>
      </c>
      <c r="E30">
        <f>Clean_data!E30</f>
        <v>1</v>
      </c>
      <c r="F30">
        <f>Clean_data!F30</f>
        <v>116</v>
      </c>
      <c r="G30">
        <f>Clean_data!G30</f>
        <v>166</v>
      </c>
      <c r="H30">
        <f>Clean_data!H30</f>
        <v>1</v>
      </c>
      <c r="I30">
        <f>Clean_data!I30</f>
        <v>1.9</v>
      </c>
      <c r="J30">
        <f>Clean_data!J30</f>
        <v>8</v>
      </c>
      <c r="K30" t="b">
        <f>Clean_data!K30</f>
        <v>1</v>
      </c>
      <c r="L30">
        <f>Clean_data!L30</f>
        <v>14</v>
      </c>
      <c r="M30" t="str">
        <f>Clean_data!M30</f>
        <v>Thursday</v>
      </c>
      <c r="N30" s="6">
        <f>Clean_data!N30</f>
        <v>6.6166666666666885</v>
      </c>
      <c r="O30" s="9">
        <f t="shared" si="0"/>
        <v>1.1495686192226351</v>
      </c>
      <c r="P30" s="16">
        <f>IF(K30,INDEX('Taxi_location&amp;demand'!$F$5:$F$26,MATCH(Surcharge!O30-1,'Taxi_location&amp;demand'!$E$4:$E$25)),0)+1</f>
        <v>0.97879000000000005</v>
      </c>
      <c r="Q30" s="5">
        <f>(Parameters!$B$3+Parameters!$B$4*I30+Parameters!$B$5*N30)*O30*(P30)</f>
        <v>8.5155972133907412</v>
      </c>
    </row>
    <row r="31" spans="1:17" x14ac:dyDescent="0.3">
      <c r="A31" s="22">
        <f>Clean_data!A31</f>
        <v>44378</v>
      </c>
      <c r="B31" s="23">
        <f>Clean_data!B31</f>
        <v>0.66282407407407407</v>
      </c>
      <c r="C31" s="22">
        <f>Clean_data!C31</f>
        <v>44378</v>
      </c>
      <c r="D31" s="23">
        <f>Clean_data!D31</f>
        <v>0.68223379629629621</v>
      </c>
      <c r="E31">
        <f>Clean_data!E31</f>
        <v>1</v>
      </c>
      <c r="F31">
        <f>Clean_data!F31</f>
        <v>152</v>
      </c>
      <c r="G31">
        <f>Clean_data!G31</f>
        <v>244</v>
      </c>
      <c r="H31">
        <f>Clean_data!H31</f>
        <v>1</v>
      </c>
      <c r="I31">
        <f>Clean_data!I31</f>
        <v>2.52</v>
      </c>
      <c r="J31">
        <f>Clean_data!J31</f>
        <v>17.5</v>
      </c>
      <c r="K31" t="b">
        <f>Clean_data!K31</f>
        <v>1</v>
      </c>
      <c r="L31">
        <f>Clean_data!L31</f>
        <v>15</v>
      </c>
      <c r="M31" t="str">
        <f>Clean_data!M31</f>
        <v>Thursday</v>
      </c>
      <c r="N31" s="6">
        <f>Clean_data!N31</f>
        <v>27.949999999999893</v>
      </c>
      <c r="O31" s="9">
        <f t="shared" si="0"/>
        <v>1.0804596067495325</v>
      </c>
      <c r="P31" s="16">
        <f>IF(K31,INDEX('Taxi_location&amp;demand'!$F$5:$F$26,MATCH(Surcharge!O31-1,'Taxi_location&amp;demand'!$E$4:$E$25)),0)+1</f>
        <v>0.99090999999999996</v>
      </c>
      <c r="Q31" s="5">
        <f>(Parameters!$B$3+Parameters!$B$4*I31+Parameters!$B$5*N31)*O31*(P31)</f>
        <v>17.748505239990539</v>
      </c>
    </row>
    <row r="32" spans="1:17" x14ac:dyDescent="0.3">
      <c r="A32" s="22">
        <f>Clean_data!A32</f>
        <v>44378</v>
      </c>
      <c r="B32" s="23">
        <f>Clean_data!B32</f>
        <v>0.66587962962962965</v>
      </c>
      <c r="C32" s="22">
        <f>Clean_data!C32</f>
        <v>44378</v>
      </c>
      <c r="D32" s="23">
        <f>Clean_data!D32</f>
        <v>0.66983796296296294</v>
      </c>
      <c r="E32">
        <f>Clean_data!E32</f>
        <v>1</v>
      </c>
      <c r="F32">
        <f>Clean_data!F32</f>
        <v>75</v>
      </c>
      <c r="G32">
        <f>Clean_data!G32</f>
        <v>74</v>
      </c>
      <c r="H32">
        <f>Clean_data!H32</f>
        <v>1</v>
      </c>
      <c r="I32">
        <f>Clean_data!I32</f>
        <v>0.9</v>
      </c>
      <c r="J32">
        <f>Clean_data!J32</f>
        <v>6</v>
      </c>
      <c r="K32" t="b">
        <f>Clean_data!K32</f>
        <v>1</v>
      </c>
      <c r="L32">
        <f>Clean_data!L32</f>
        <v>15</v>
      </c>
      <c r="M32" t="str">
        <f>Clean_data!M32</f>
        <v>Thursday</v>
      </c>
      <c r="N32" s="6">
        <f>Clean_data!N32</f>
        <v>5.6999999999999318</v>
      </c>
      <c r="O32" s="9">
        <f t="shared" si="0"/>
        <v>1.406569659740599</v>
      </c>
      <c r="P32" s="16">
        <f>IF(K32,INDEX('Taxi_location&amp;demand'!$F$5:$F$26,MATCH(Surcharge!O32-1,'Taxi_location&amp;demand'!$E$4:$E$25)),0)+1</f>
        <v>0.93232999999999999</v>
      </c>
      <c r="Q32" s="5">
        <f>(Parameters!$B$3+Parameters!$B$4*I32+Parameters!$B$5*N32)*O32*(P32)</f>
        <v>7.1195205163112245</v>
      </c>
    </row>
    <row r="33" spans="1:17" x14ac:dyDescent="0.3">
      <c r="A33" s="22">
        <f>Clean_data!A33</f>
        <v>44378</v>
      </c>
      <c r="B33" s="23">
        <f>Clean_data!B33</f>
        <v>0.6441782407407407</v>
      </c>
      <c r="C33" s="22">
        <f>Clean_data!C33</f>
        <v>44378</v>
      </c>
      <c r="D33" s="23">
        <f>Clean_data!D33</f>
        <v>0.66622685185185182</v>
      </c>
      <c r="E33">
        <f>Clean_data!E33</f>
        <v>1</v>
      </c>
      <c r="F33">
        <f>Clean_data!F33</f>
        <v>129</v>
      </c>
      <c r="G33">
        <f>Clean_data!G33</f>
        <v>121</v>
      </c>
      <c r="H33">
        <f>Clean_data!H33</f>
        <v>1</v>
      </c>
      <c r="I33">
        <f>Clean_data!I33</f>
        <v>7.97</v>
      </c>
      <c r="J33">
        <f>Clean_data!J33</f>
        <v>27</v>
      </c>
      <c r="K33" t="b">
        <f>Clean_data!K33</f>
        <v>0</v>
      </c>
      <c r="L33">
        <f>Clean_data!L33</f>
        <v>15</v>
      </c>
      <c r="M33" t="str">
        <f>Clean_data!M33</f>
        <v>Thursday</v>
      </c>
      <c r="N33" s="6">
        <f>Clean_data!N33</f>
        <v>31.750000000000007</v>
      </c>
      <c r="O33" s="9">
        <f t="shared" si="0"/>
        <v>1</v>
      </c>
      <c r="P33" s="16">
        <f>IF(K33,INDEX('Taxi_location&amp;demand'!$F$5:$F$26,MATCH(Surcharge!O33-1,'Taxi_location&amp;demand'!$E$4:$E$25)),0)+1</f>
        <v>1</v>
      </c>
      <c r="Q33" s="5">
        <f>(Parameters!$B$3+Parameters!$B$4*I33+Parameters!$B$5*N33)*O33*(P33)</f>
        <v>27.793500000000002</v>
      </c>
    </row>
    <row r="34" spans="1:17" x14ac:dyDescent="0.3">
      <c r="A34" s="22">
        <f>Clean_data!A34</f>
        <v>44378</v>
      </c>
      <c r="B34" s="23">
        <f>Clean_data!B34</f>
        <v>0.64778935185185182</v>
      </c>
      <c r="C34" s="22">
        <f>Clean_data!C34</f>
        <v>44378</v>
      </c>
      <c r="D34" s="23">
        <f>Clean_data!D34</f>
        <v>0.65013888888888893</v>
      </c>
      <c r="E34">
        <f>Clean_data!E34</f>
        <v>1</v>
      </c>
      <c r="F34">
        <f>Clean_data!F34</f>
        <v>7</v>
      </c>
      <c r="G34">
        <f>Clean_data!G34</f>
        <v>179</v>
      </c>
      <c r="H34">
        <f>Clean_data!H34</f>
        <v>1</v>
      </c>
      <c r="I34">
        <f>Clean_data!I34</f>
        <v>0.73</v>
      </c>
      <c r="J34">
        <f>Clean_data!J34</f>
        <v>4.5</v>
      </c>
      <c r="K34" t="b">
        <f>Clean_data!K34</f>
        <v>0</v>
      </c>
      <c r="L34">
        <f>Clean_data!L34</f>
        <v>15</v>
      </c>
      <c r="M34" t="str">
        <f>Clean_data!M34</f>
        <v>Thursday</v>
      </c>
      <c r="N34" s="6">
        <f>Clean_data!N34</f>
        <v>3.3833333333334359</v>
      </c>
      <c r="O34" s="9">
        <f t="shared" si="0"/>
        <v>1</v>
      </c>
      <c r="P34" s="16">
        <f>IF(K34,INDEX('Taxi_location&amp;demand'!$F$5:$F$26,MATCH(Surcharge!O34-1,'Taxi_location&amp;demand'!$E$4:$E$25)),0)+1</f>
        <v>1</v>
      </c>
      <c r="Q34" s="5">
        <f>(Parameters!$B$3+Parameters!$B$4*I34+Parameters!$B$5*N34)*O34*(P34)</f>
        <v>4.2658333333333713</v>
      </c>
    </row>
    <row r="35" spans="1:17" x14ac:dyDescent="0.3">
      <c r="A35" s="22">
        <f>Clean_data!A35</f>
        <v>44378</v>
      </c>
      <c r="B35" s="23">
        <f>Clean_data!B35</f>
        <v>0.66726851851851843</v>
      </c>
      <c r="C35" s="22">
        <f>Clean_data!C35</f>
        <v>44378</v>
      </c>
      <c r="D35" s="23">
        <f>Clean_data!D35</f>
        <v>0.67842592592592599</v>
      </c>
      <c r="E35">
        <f>Clean_data!E35</f>
        <v>1</v>
      </c>
      <c r="F35">
        <f>Clean_data!F35</f>
        <v>197</v>
      </c>
      <c r="G35">
        <f>Clean_data!G35</f>
        <v>10</v>
      </c>
      <c r="H35">
        <f>Clean_data!H35</f>
        <v>1</v>
      </c>
      <c r="I35">
        <f>Clean_data!I35</f>
        <v>2.85</v>
      </c>
      <c r="J35">
        <f>Clean_data!J35</f>
        <v>13</v>
      </c>
      <c r="K35" t="b">
        <f>Clean_data!K35</f>
        <v>0</v>
      </c>
      <c r="L35">
        <f>Clean_data!L35</f>
        <v>16</v>
      </c>
      <c r="M35" t="str">
        <f>Clean_data!M35</f>
        <v>Thursday</v>
      </c>
      <c r="N35" s="6">
        <f>Clean_data!N35</f>
        <v>16.066666666666887</v>
      </c>
      <c r="O35" s="9">
        <f t="shared" si="0"/>
        <v>1</v>
      </c>
      <c r="P35" s="16">
        <f>IF(K35,INDEX('Taxi_location&amp;demand'!$F$5:$F$26,MATCH(Surcharge!O35-1,'Taxi_location&amp;demand'!$E$4:$E$25)),0)+1</f>
        <v>1</v>
      </c>
      <c r="Q35" s="5">
        <f>(Parameters!$B$3+Parameters!$B$4*I35+Parameters!$B$5*N35)*O35*(P35)</f>
        <v>12.774666666666748</v>
      </c>
    </row>
    <row r="36" spans="1:17" x14ac:dyDescent="0.3">
      <c r="A36" s="22">
        <f>Clean_data!A36</f>
        <v>44378</v>
      </c>
      <c r="B36" s="23">
        <f>Clean_data!B36</f>
        <v>0.70597222222222233</v>
      </c>
      <c r="C36" s="22">
        <f>Clean_data!C36</f>
        <v>44378</v>
      </c>
      <c r="D36" s="23">
        <f>Clean_data!D36</f>
        <v>0.7163194444444444</v>
      </c>
      <c r="E36">
        <f>Clean_data!E36</f>
        <v>1</v>
      </c>
      <c r="F36">
        <f>Clean_data!F36</f>
        <v>75</v>
      </c>
      <c r="G36">
        <f>Clean_data!G36</f>
        <v>152</v>
      </c>
      <c r="H36">
        <f>Clean_data!H36</f>
        <v>1</v>
      </c>
      <c r="I36">
        <f>Clean_data!I36</f>
        <v>2</v>
      </c>
      <c r="J36">
        <f>Clean_data!J36</f>
        <v>11.5</v>
      </c>
      <c r="K36" t="b">
        <f>Clean_data!K36</f>
        <v>1</v>
      </c>
      <c r="L36">
        <f>Clean_data!L36</f>
        <v>16</v>
      </c>
      <c r="M36" t="str">
        <f>Clean_data!M36</f>
        <v>Thursday</v>
      </c>
      <c r="N36" s="6">
        <f>Clean_data!N36</f>
        <v>14.899999999999771</v>
      </c>
      <c r="O36" s="9">
        <f t="shared" si="0"/>
        <v>1.1353352832366128</v>
      </c>
      <c r="P36" s="16">
        <f>IF(K36,INDEX('Taxi_location&amp;demand'!$F$5:$F$26,MATCH(Surcharge!O36-1,'Taxi_location&amp;demand'!$E$4:$E$25)),0)+1</f>
        <v>0.97879000000000005</v>
      </c>
      <c r="Q36" s="5">
        <f>(Parameters!$B$3+Parameters!$B$4*I36+Parameters!$B$5*N36)*O36*(P36)</f>
        <v>12.015998388979309</v>
      </c>
    </row>
    <row r="37" spans="1:17" x14ac:dyDescent="0.3">
      <c r="A37" s="22">
        <f>Clean_data!A37</f>
        <v>44378</v>
      </c>
      <c r="B37" s="23">
        <f>Clean_data!B37</f>
        <v>0.6931250000000001</v>
      </c>
      <c r="C37" s="22">
        <f>Clean_data!C37</f>
        <v>44378</v>
      </c>
      <c r="D37" s="23">
        <f>Clean_data!D37</f>
        <v>0.70491898148148147</v>
      </c>
      <c r="E37">
        <f>Clean_data!E37</f>
        <v>1</v>
      </c>
      <c r="F37">
        <f>Clean_data!F37</f>
        <v>74</v>
      </c>
      <c r="G37">
        <f>Clean_data!G37</f>
        <v>166</v>
      </c>
      <c r="H37">
        <f>Clean_data!H37</f>
        <v>1</v>
      </c>
      <c r="I37">
        <f>Clean_data!I37</f>
        <v>1.35</v>
      </c>
      <c r="J37">
        <f>Clean_data!J37</f>
        <v>11</v>
      </c>
      <c r="K37" t="b">
        <f>Clean_data!K37</f>
        <v>1</v>
      </c>
      <c r="L37">
        <f>Clean_data!L37</f>
        <v>16</v>
      </c>
      <c r="M37" t="str">
        <f>Clean_data!M37</f>
        <v>Thursday</v>
      </c>
      <c r="N37" s="6">
        <f>Clean_data!N37</f>
        <v>16.983333333333164</v>
      </c>
      <c r="O37" s="9">
        <f t="shared" si="0"/>
        <v>1.2592402606458915</v>
      </c>
      <c r="P37" s="16">
        <f>IF(K37,INDEX('Taxi_location&amp;demand'!$F$5:$F$26,MATCH(Surcharge!O37-1,'Taxi_location&amp;demand'!$E$4:$E$25)),0)+1</f>
        <v>0.96565999999999996</v>
      </c>
      <c r="Q37" s="5">
        <f>(Parameters!$B$3+Parameters!$B$4*I37+Parameters!$B$5*N37)*O37*(P37)</f>
        <v>12.663199985967482</v>
      </c>
    </row>
    <row r="38" spans="1:17" x14ac:dyDescent="0.3">
      <c r="A38" s="22">
        <f>Clean_data!A38</f>
        <v>44378</v>
      </c>
      <c r="B38" s="23">
        <f>Clean_data!B38</f>
        <v>0.69997685185185177</v>
      </c>
      <c r="C38" s="22">
        <f>Clean_data!C38</f>
        <v>44378</v>
      </c>
      <c r="D38" s="23">
        <f>Clean_data!D38</f>
        <v>0.70406250000000004</v>
      </c>
      <c r="E38">
        <f>Clean_data!E38</f>
        <v>1</v>
      </c>
      <c r="F38">
        <f>Clean_data!F38</f>
        <v>41</v>
      </c>
      <c r="G38">
        <f>Clean_data!G38</f>
        <v>42</v>
      </c>
      <c r="H38">
        <f>Clean_data!H38</f>
        <v>1</v>
      </c>
      <c r="I38">
        <f>Clean_data!I38</f>
        <v>0.76</v>
      </c>
      <c r="J38">
        <f>Clean_data!J38</f>
        <v>5.5</v>
      </c>
      <c r="K38" t="b">
        <f>Clean_data!K38</f>
        <v>1</v>
      </c>
      <c r="L38">
        <f>Clean_data!L38</f>
        <v>16</v>
      </c>
      <c r="M38" t="str">
        <f>Clean_data!M38</f>
        <v>Thursday</v>
      </c>
      <c r="N38" s="6">
        <f>Clean_data!N38</f>
        <v>5.8833333333335069</v>
      </c>
      <c r="O38" s="9">
        <f t="shared" si="0"/>
        <v>1.4676664270099093</v>
      </c>
      <c r="P38" s="16">
        <f>IF(K38,INDEX('Taxi_location&amp;demand'!$F$5:$F$26,MATCH(Surcharge!O38-1,'Taxi_location&amp;demand'!$E$4:$E$25)),0)+1</f>
        <v>0.93232999999999999</v>
      </c>
      <c r="Q38" s="5">
        <f>(Parameters!$B$3+Parameters!$B$4*I38+Parameters!$B$5*N38)*O38*(P38)</f>
        <v>7.1767647540049166</v>
      </c>
    </row>
    <row r="39" spans="1:17" x14ac:dyDescent="0.3">
      <c r="A39" s="22">
        <f>Clean_data!A39</f>
        <v>44378</v>
      </c>
      <c r="B39" s="23">
        <f>Clean_data!B39</f>
        <v>0.72908564814814814</v>
      </c>
      <c r="C39" s="22">
        <f>Clean_data!C39</f>
        <v>44378</v>
      </c>
      <c r="D39" s="23">
        <f>Clean_data!D39</f>
        <v>0.73609953703703701</v>
      </c>
      <c r="E39">
        <f>Clean_data!E39</f>
        <v>1</v>
      </c>
      <c r="F39">
        <f>Clean_data!F39</f>
        <v>25</v>
      </c>
      <c r="G39">
        <f>Clean_data!G39</f>
        <v>25</v>
      </c>
      <c r="H39">
        <f>Clean_data!H39</f>
        <v>1</v>
      </c>
      <c r="I39">
        <f>Clean_data!I39</f>
        <v>1.44</v>
      </c>
      <c r="J39">
        <f>Clean_data!J39</f>
        <v>8</v>
      </c>
      <c r="K39" t="b">
        <f>Clean_data!K39</f>
        <v>0</v>
      </c>
      <c r="L39">
        <f>Clean_data!L39</f>
        <v>17</v>
      </c>
      <c r="M39" t="str">
        <f>Clean_data!M39</f>
        <v>Thursday</v>
      </c>
      <c r="N39" s="6">
        <f>Clean_data!N39</f>
        <v>10.09999999999998</v>
      </c>
      <c r="O39" s="9">
        <f t="shared" si="0"/>
        <v>1</v>
      </c>
      <c r="P39" s="16">
        <f>IF(K39,INDEX('Taxi_location&amp;demand'!$F$5:$F$26,MATCH(Surcharge!O39-1,'Taxi_location&amp;demand'!$E$4:$E$25)),0)+1</f>
        <v>1</v>
      </c>
      <c r="Q39" s="5">
        <f>(Parameters!$B$3+Parameters!$B$4*I39+Parameters!$B$5*N39)*O39*(P39)</f>
        <v>8.0289999999999928</v>
      </c>
    </row>
    <row r="40" spans="1:17" x14ac:dyDescent="0.3">
      <c r="A40" s="22">
        <f>Clean_data!A40</f>
        <v>44378</v>
      </c>
      <c r="B40" s="23">
        <f>Clean_data!B40</f>
        <v>0.73137731481481483</v>
      </c>
      <c r="C40" s="22">
        <f>Clean_data!C40</f>
        <v>44378</v>
      </c>
      <c r="D40" s="23">
        <f>Clean_data!D40</f>
        <v>0.73833333333333329</v>
      </c>
      <c r="E40">
        <f>Clean_data!E40</f>
        <v>1</v>
      </c>
      <c r="F40">
        <f>Clean_data!F40</f>
        <v>75</v>
      </c>
      <c r="G40">
        <f>Clean_data!G40</f>
        <v>42</v>
      </c>
      <c r="H40">
        <f>Clean_data!H40</f>
        <v>1</v>
      </c>
      <c r="I40">
        <f>Clean_data!I40</f>
        <v>1.61</v>
      </c>
      <c r="J40">
        <f>Clean_data!J40</f>
        <v>8.5</v>
      </c>
      <c r="K40" t="b">
        <f>Clean_data!K40</f>
        <v>1</v>
      </c>
      <c r="L40">
        <f>Clean_data!L40</f>
        <v>17</v>
      </c>
      <c r="M40" t="str">
        <f>Clean_data!M40</f>
        <v>Thursday</v>
      </c>
      <c r="N40" s="6">
        <f>Clean_data!N40</f>
        <v>10.01666666666658</v>
      </c>
      <c r="O40" s="9">
        <f t="shared" si="0"/>
        <v>1.1998876140751444</v>
      </c>
      <c r="P40" s="16">
        <f>IF(K40,INDEX('Taxi_location&amp;demand'!$F$5:$F$26,MATCH(Surcharge!O40-1,'Taxi_location&amp;demand'!$E$4:$E$25)),0)+1</f>
        <v>0.97879000000000005</v>
      </c>
      <c r="Q40" s="5">
        <f>(Parameters!$B$3+Parameters!$B$4*I40+Parameters!$B$5*N40)*O40*(P40)</f>
        <v>9.7527288732364514</v>
      </c>
    </row>
    <row r="41" spans="1:17" x14ac:dyDescent="0.3">
      <c r="A41" s="22">
        <f>Clean_data!A41</f>
        <v>44378</v>
      </c>
      <c r="B41" s="23">
        <f>Clean_data!B41</f>
        <v>0.74119212962962966</v>
      </c>
      <c r="C41" s="22">
        <f>Clean_data!C41</f>
        <v>44378</v>
      </c>
      <c r="D41" s="23">
        <f>Clean_data!D41</f>
        <v>0.83633101851851854</v>
      </c>
      <c r="E41">
        <f>Clean_data!E41</f>
        <v>1</v>
      </c>
      <c r="F41">
        <f>Clean_data!F41</f>
        <v>75</v>
      </c>
      <c r="G41">
        <f>Clean_data!G41</f>
        <v>182</v>
      </c>
      <c r="H41">
        <f>Clean_data!H41</f>
        <v>1</v>
      </c>
      <c r="I41">
        <f>Clean_data!I41</f>
        <v>10.76</v>
      </c>
      <c r="J41">
        <f>Clean_data!J41</f>
        <v>79</v>
      </c>
      <c r="K41" t="b">
        <f>Clean_data!K41</f>
        <v>1</v>
      </c>
      <c r="L41">
        <f>Clean_data!L41</f>
        <v>17</v>
      </c>
      <c r="M41" t="str">
        <f>Clean_data!M41</f>
        <v>Thursday</v>
      </c>
      <c r="N41" s="6">
        <f>Clean_data!N41</f>
        <v>137</v>
      </c>
      <c r="O41" s="9">
        <f t="shared" si="0"/>
        <v>1.0000212320229385</v>
      </c>
      <c r="P41" s="16">
        <f>IF(K41,INDEX('Taxi_location&amp;demand'!$F$5:$F$26,MATCH(Surcharge!O41-1,'Taxi_location&amp;demand'!$E$4:$E$25)),0)+1</f>
        <v>0.99090999999999996</v>
      </c>
      <c r="Q41" s="5">
        <f>(Parameters!$B$3+Parameters!$B$4*I41+Parameters!$B$5*N41)*O41*(P41)</f>
        <v>71.107229498273412</v>
      </c>
    </row>
    <row r="42" spans="1:17" x14ac:dyDescent="0.3">
      <c r="A42" s="22">
        <f>Clean_data!A42</f>
        <v>44378</v>
      </c>
      <c r="B42" s="23">
        <f>Clean_data!B42</f>
        <v>0.79128472222222224</v>
      </c>
      <c r="C42" s="22">
        <f>Clean_data!C42</f>
        <v>44378</v>
      </c>
      <c r="D42" s="23">
        <f>Clean_data!D42</f>
        <v>0.79694444444444434</v>
      </c>
      <c r="E42">
        <f>Clean_data!E42</f>
        <v>1</v>
      </c>
      <c r="F42">
        <f>Clean_data!F42</f>
        <v>74</v>
      </c>
      <c r="G42">
        <f>Clean_data!G42</f>
        <v>75</v>
      </c>
      <c r="H42">
        <f>Clean_data!H42</f>
        <v>1</v>
      </c>
      <c r="I42">
        <f>Clean_data!I42</f>
        <v>1.4</v>
      </c>
      <c r="J42">
        <f>Clean_data!J42</f>
        <v>7.5</v>
      </c>
      <c r="K42" t="b">
        <f>Clean_data!K42</f>
        <v>1</v>
      </c>
      <c r="L42">
        <f>Clean_data!L42</f>
        <v>18</v>
      </c>
      <c r="M42" t="str">
        <f>Clean_data!M42</f>
        <v>Thursday</v>
      </c>
      <c r="N42" s="6">
        <f>Clean_data!N42</f>
        <v>8.1499999999998352</v>
      </c>
      <c r="O42" s="9">
        <f t="shared" si="0"/>
        <v>1.2465969639416066</v>
      </c>
      <c r="P42" s="16">
        <f>IF(K42,INDEX('Taxi_location&amp;demand'!$F$5:$F$26,MATCH(Surcharge!O42-1,'Taxi_location&amp;demand'!$E$4:$E$25)),0)+1</f>
        <v>0.96565999999999996</v>
      </c>
      <c r="Q42" s="5">
        <f>(Parameters!$B$3+Parameters!$B$4*I42+Parameters!$B$5*N42)*O42*(P42)</f>
        <v>8.7100140374979542</v>
      </c>
    </row>
    <row r="43" spans="1:17" x14ac:dyDescent="0.3">
      <c r="A43" s="22">
        <f>Clean_data!A43</f>
        <v>44378</v>
      </c>
      <c r="B43" s="23">
        <f>Clean_data!B43</f>
        <v>0.75630787037037039</v>
      </c>
      <c r="C43" s="22">
        <f>Clean_data!C43</f>
        <v>44378</v>
      </c>
      <c r="D43" s="23">
        <f>Clean_data!D43</f>
        <v>0.75864583333333335</v>
      </c>
      <c r="E43">
        <f>Clean_data!E43</f>
        <v>1</v>
      </c>
      <c r="F43">
        <f>Clean_data!F43</f>
        <v>134</v>
      </c>
      <c r="G43">
        <f>Clean_data!G43</f>
        <v>134</v>
      </c>
      <c r="H43">
        <f>Clean_data!H43</f>
        <v>1</v>
      </c>
      <c r="I43">
        <f>Clean_data!I43</f>
        <v>0.65</v>
      </c>
      <c r="J43">
        <f>Clean_data!J43</f>
        <v>4.5</v>
      </c>
      <c r="K43" t="b">
        <f>Clean_data!K43</f>
        <v>0</v>
      </c>
      <c r="L43">
        <f>Clean_data!L43</f>
        <v>18</v>
      </c>
      <c r="M43" t="str">
        <f>Clean_data!M43</f>
        <v>Thursday</v>
      </c>
      <c r="N43" s="6">
        <f>Clean_data!N43</f>
        <v>3.36666666666666</v>
      </c>
      <c r="O43" s="9">
        <f t="shared" si="0"/>
        <v>1</v>
      </c>
      <c r="P43" s="16">
        <f>IF(K43,INDEX('Taxi_location&amp;demand'!$F$5:$F$26,MATCH(Surcharge!O43-1,'Taxi_location&amp;demand'!$E$4:$E$25)),0)+1</f>
        <v>1</v>
      </c>
      <c r="Q43" s="5">
        <f>(Parameters!$B$3+Parameters!$B$4*I43+Parameters!$B$5*N43)*O43*(P43)</f>
        <v>4.1156666666666641</v>
      </c>
    </row>
    <row r="44" spans="1:17" x14ac:dyDescent="0.3">
      <c r="A44" s="22">
        <f>Clean_data!A44</f>
        <v>44378</v>
      </c>
      <c r="B44" s="23">
        <f>Clean_data!B44</f>
        <v>0.78589120370370369</v>
      </c>
      <c r="C44" s="22">
        <f>Clean_data!C44</f>
        <v>44378</v>
      </c>
      <c r="D44" s="23">
        <f>Clean_data!D44</f>
        <v>0.78780092592592599</v>
      </c>
      <c r="E44">
        <f>Clean_data!E44</f>
        <v>1</v>
      </c>
      <c r="F44">
        <f>Clean_data!F44</f>
        <v>82</v>
      </c>
      <c r="G44">
        <f>Clean_data!G44</f>
        <v>82</v>
      </c>
      <c r="H44">
        <f>Clean_data!H44</f>
        <v>2</v>
      </c>
      <c r="I44">
        <f>Clean_data!I44</f>
        <v>0.16</v>
      </c>
      <c r="J44">
        <f>Clean_data!J44</f>
        <v>3.5</v>
      </c>
      <c r="K44" t="b">
        <f>Clean_data!K44</f>
        <v>0</v>
      </c>
      <c r="L44">
        <f>Clean_data!L44</f>
        <v>18</v>
      </c>
      <c r="M44" t="str">
        <f>Clean_data!M44</f>
        <v>Thursday</v>
      </c>
      <c r="N44" s="6">
        <f>Clean_data!N44</f>
        <v>2.7500000000001101</v>
      </c>
      <c r="O44" s="9">
        <f t="shared" si="0"/>
        <v>1</v>
      </c>
      <c r="P44" s="16">
        <f>IF(K44,INDEX('Taxi_location&amp;demand'!$F$5:$F$26,MATCH(Surcharge!O44-1,'Taxi_location&amp;demand'!$E$4:$E$25)),0)+1</f>
        <v>1</v>
      </c>
      <c r="Q44" s="5">
        <f>(Parameters!$B$3+Parameters!$B$4*I44+Parameters!$B$5*N44)*O44*(P44)</f>
        <v>3.0055000000000405</v>
      </c>
    </row>
    <row r="45" spans="1:17" x14ac:dyDescent="0.3">
      <c r="A45" s="22">
        <f>Clean_data!A45</f>
        <v>44378</v>
      </c>
      <c r="B45" s="23">
        <f>Clean_data!B45</f>
        <v>0.78879629629629633</v>
      </c>
      <c r="C45" s="22">
        <f>Clean_data!C45</f>
        <v>44378</v>
      </c>
      <c r="D45" s="23">
        <f>Clean_data!D45</f>
        <v>0.79962962962962969</v>
      </c>
      <c r="E45">
        <f>Clean_data!E45</f>
        <v>1</v>
      </c>
      <c r="F45">
        <f>Clean_data!F45</f>
        <v>260</v>
      </c>
      <c r="G45">
        <f>Clean_data!G45</f>
        <v>82</v>
      </c>
      <c r="H45">
        <f>Clean_data!H45</f>
        <v>1</v>
      </c>
      <c r="I45">
        <f>Clean_data!I45</f>
        <v>1.1399999999999999</v>
      </c>
      <c r="J45">
        <f>Clean_data!J45</f>
        <v>10</v>
      </c>
      <c r="K45" t="b">
        <f>Clean_data!K45</f>
        <v>0</v>
      </c>
      <c r="L45">
        <f>Clean_data!L45</f>
        <v>18</v>
      </c>
      <c r="M45" t="str">
        <f>Clean_data!M45</f>
        <v>Thursday</v>
      </c>
      <c r="N45" s="6">
        <f>Clean_data!N45</f>
        <v>15.600000000000041</v>
      </c>
      <c r="O45" s="9">
        <f t="shared" si="0"/>
        <v>1</v>
      </c>
      <c r="P45" s="16">
        <f>IF(K45,INDEX('Taxi_location&amp;demand'!$F$5:$F$26,MATCH(Surcharge!O45-1,'Taxi_location&amp;demand'!$E$4:$E$25)),0)+1</f>
        <v>1</v>
      </c>
      <c r="Q45" s="5">
        <f>(Parameters!$B$3+Parameters!$B$4*I45+Parameters!$B$5*N45)*O45*(P45)</f>
        <v>9.5240000000000151</v>
      </c>
    </row>
    <row r="46" spans="1:17" x14ac:dyDescent="0.3">
      <c r="A46" s="22">
        <f>Clean_data!A46</f>
        <v>44378</v>
      </c>
      <c r="B46" s="23">
        <f>Clean_data!B46</f>
        <v>0.80193287037037031</v>
      </c>
      <c r="C46" s="22">
        <f>Clean_data!C46</f>
        <v>44378</v>
      </c>
      <c r="D46" s="23">
        <f>Clean_data!D46</f>
        <v>0.804224537037037</v>
      </c>
      <c r="E46">
        <f>Clean_data!E46</f>
        <v>1</v>
      </c>
      <c r="F46">
        <f>Clean_data!F46</f>
        <v>49</v>
      </c>
      <c r="G46">
        <f>Clean_data!G46</f>
        <v>97</v>
      </c>
      <c r="H46">
        <f>Clean_data!H46</f>
        <v>1</v>
      </c>
      <c r="I46">
        <f>Clean_data!I46</f>
        <v>0.56000000000000005</v>
      </c>
      <c r="J46">
        <f>Clean_data!J46</f>
        <v>4.5</v>
      </c>
      <c r="K46" t="b">
        <f>Clean_data!K46</f>
        <v>0</v>
      </c>
      <c r="L46">
        <f>Clean_data!L46</f>
        <v>19</v>
      </c>
      <c r="M46" t="str">
        <f>Clean_data!M46</f>
        <v>Thursday</v>
      </c>
      <c r="N46" s="6">
        <f>Clean_data!N46</f>
        <v>3.3000000000000362</v>
      </c>
      <c r="O46" s="9">
        <f t="shared" si="0"/>
        <v>1</v>
      </c>
      <c r="P46" s="16">
        <f>IF(K46,INDEX('Taxi_location&amp;demand'!$F$5:$F$26,MATCH(Surcharge!O46-1,'Taxi_location&amp;demand'!$E$4:$E$25)),0)+1</f>
        <v>1</v>
      </c>
      <c r="Q46" s="5">
        <f>(Parameters!$B$3+Parameters!$B$4*I46+Parameters!$B$5*N46)*O46*(P46)</f>
        <v>3.9290000000000136</v>
      </c>
    </row>
    <row r="47" spans="1:17" x14ac:dyDescent="0.3">
      <c r="A47" s="22">
        <f>Clean_data!A47</f>
        <v>44378</v>
      </c>
      <c r="B47" s="23">
        <f>Clean_data!B47</f>
        <v>0.82283564814814814</v>
      </c>
      <c r="C47" s="22">
        <f>Clean_data!C47</f>
        <v>44378</v>
      </c>
      <c r="D47" s="23">
        <f>Clean_data!D47</f>
        <v>0.828587962962963</v>
      </c>
      <c r="E47">
        <f>Clean_data!E47</f>
        <v>1</v>
      </c>
      <c r="F47">
        <f>Clean_data!F47</f>
        <v>74</v>
      </c>
      <c r="G47">
        <f>Clean_data!G47</f>
        <v>75</v>
      </c>
      <c r="H47">
        <f>Clean_data!H47</f>
        <v>6</v>
      </c>
      <c r="I47">
        <f>Clean_data!I47</f>
        <v>0.9</v>
      </c>
      <c r="J47">
        <f>Clean_data!J47</f>
        <v>6.5</v>
      </c>
      <c r="K47" t="b">
        <f>Clean_data!K47</f>
        <v>1</v>
      </c>
      <c r="L47">
        <f>Clean_data!L47</f>
        <v>19</v>
      </c>
      <c r="M47" t="str">
        <f>Clean_data!M47</f>
        <v>Thursday</v>
      </c>
      <c r="N47" s="6">
        <f>Clean_data!N47</f>
        <v>8.2833333333334025</v>
      </c>
      <c r="O47" s="9">
        <f t="shared" si="0"/>
        <v>1.406569659740599</v>
      </c>
      <c r="P47" s="16">
        <f>IF(K47,INDEX('Taxi_location&amp;demand'!$F$5:$F$26,MATCH(Surcharge!O47-1,'Taxi_location&amp;demand'!$E$4:$E$25)),0)+1</f>
        <v>0.93232999999999999</v>
      </c>
      <c r="Q47" s="5">
        <f>(Parameters!$B$3+Parameters!$B$4*I47+Parameters!$B$5*N47)*O47*(P47)</f>
        <v>8.3729880106639989</v>
      </c>
    </row>
    <row r="48" spans="1:17" x14ac:dyDescent="0.3">
      <c r="A48" s="22">
        <f>Clean_data!A48</f>
        <v>44378</v>
      </c>
      <c r="B48" s="23">
        <f>Clean_data!B48</f>
        <v>0.79459490740740746</v>
      </c>
      <c r="C48" s="22">
        <f>Clean_data!C48</f>
        <v>44378</v>
      </c>
      <c r="D48" s="23">
        <f>Clean_data!D48</f>
        <v>0.8059722222222222</v>
      </c>
      <c r="E48">
        <f>Clean_data!E48</f>
        <v>1</v>
      </c>
      <c r="F48">
        <f>Clean_data!F48</f>
        <v>74</v>
      </c>
      <c r="G48">
        <f>Clean_data!G48</f>
        <v>166</v>
      </c>
      <c r="H48">
        <f>Clean_data!H48</f>
        <v>1</v>
      </c>
      <c r="I48">
        <f>Clean_data!I48</f>
        <v>2.2999999999999998</v>
      </c>
      <c r="J48">
        <f>Clean_data!J48</f>
        <v>12</v>
      </c>
      <c r="K48" t="b">
        <f>Clean_data!K48</f>
        <v>1</v>
      </c>
      <c r="L48">
        <f>Clean_data!L48</f>
        <v>19</v>
      </c>
      <c r="M48" t="str">
        <f>Clean_data!M48</f>
        <v>Thursday</v>
      </c>
      <c r="N48" s="6">
        <f>Clean_data!N48</f>
        <v>16.38333333333323</v>
      </c>
      <c r="O48" s="9">
        <f t="shared" si="0"/>
        <v>1.1002588437228038</v>
      </c>
      <c r="P48" s="16">
        <f>IF(K48,INDEX('Taxi_location&amp;demand'!$F$5:$F$26,MATCH(Surcharge!O48-1,'Taxi_location&amp;demand'!$E$4:$E$25)),0)+1</f>
        <v>0.97879000000000005</v>
      </c>
      <c r="Q48" s="5">
        <f>(Parameters!$B$3+Parameters!$B$4*I48+Parameters!$B$5*N48)*O48*(P48)</f>
        <v>12.817350366052887</v>
      </c>
    </row>
    <row r="49" spans="1:17" x14ac:dyDescent="0.3">
      <c r="A49" s="22">
        <f>Clean_data!A49</f>
        <v>44378</v>
      </c>
      <c r="B49" s="23">
        <f>Clean_data!B49</f>
        <v>0.83664351851851848</v>
      </c>
      <c r="C49" s="22">
        <f>Clean_data!C49</f>
        <v>44378</v>
      </c>
      <c r="D49" s="23">
        <f>Clean_data!D49</f>
        <v>0.84667824074074083</v>
      </c>
      <c r="E49">
        <f>Clean_data!E49</f>
        <v>1</v>
      </c>
      <c r="F49">
        <f>Clean_data!F49</f>
        <v>179</v>
      </c>
      <c r="G49">
        <f>Clean_data!G49</f>
        <v>145</v>
      </c>
      <c r="H49">
        <f>Clean_data!H49</f>
        <v>1</v>
      </c>
      <c r="I49">
        <f>Clean_data!I49</f>
        <v>2.94</v>
      </c>
      <c r="J49">
        <f>Clean_data!J49</f>
        <v>12.5</v>
      </c>
      <c r="K49" t="b">
        <f>Clean_data!K49</f>
        <v>0</v>
      </c>
      <c r="L49">
        <f>Clean_data!L49</f>
        <v>20</v>
      </c>
      <c r="M49" t="str">
        <f>Clean_data!M49</f>
        <v>Thursday</v>
      </c>
      <c r="N49" s="6">
        <f>Clean_data!N49</f>
        <v>14.45000000000018</v>
      </c>
      <c r="O49" s="9">
        <f t="shared" si="0"/>
        <v>1</v>
      </c>
      <c r="P49" s="16">
        <f>IF(K49,INDEX('Taxi_location&amp;demand'!$F$5:$F$26,MATCH(Surcharge!O49-1,'Taxi_location&amp;demand'!$E$4:$E$25)),0)+1</f>
        <v>1</v>
      </c>
      <c r="Q49" s="5">
        <f>(Parameters!$B$3+Parameters!$B$4*I49+Parameters!$B$5*N49)*O49*(P49)</f>
        <v>12.338500000000067</v>
      </c>
    </row>
    <row r="50" spans="1:17" x14ac:dyDescent="0.3">
      <c r="A50" s="22">
        <f>Clean_data!A50</f>
        <v>44378</v>
      </c>
      <c r="B50" s="23">
        <f>Clean_data!B50</f>
        <v>0.8680092592592592</v>
      </c>
      <c r="C50" s="22">
        <f>Clean_data!C50</f>
        <v>44378</v>
      </c>
      <c r="D50" s="23">
        <f>Clean_data!D50</f>
        <v>0.87305555555555558</v>
      </c>
      <c r="E50">
        <f>Clean_data!E50</f>
        <v>1</v>
      </c>
      <c r="F50">
        <f>Clean_data!F50</f>
        <v>7</v>
      </c>
      <c r="G50">
        <f>Clean_data!G50</f>
        <v>223</v>
      </c>
      <c r="H50">
        <f>Clean_data!H50</f>
        <v>1</v>
      </c>
      <c r="I50">
        <f>Clean_data!I50</f>
        <v>1.06</v>
      </c>
      <c r="J50">
        <f>Clean_data!J50</f>
        <v>6.5</v>
      </c>
      <c r="K50" t="b">
        <f>Clean_data!K50</f>
        <v>0</v>
      </c>
      <c r="L50">
        <f>Clean_data!L50</f>
        <v>20</v>
      </c>
      <c r="M50" t="str">
        <f>Clean_data!M50</f>
        <v>Thursday</v>
      </c>
      <c r="N50" s="6">
        <f>Clean_data!N50</f>
        <v>7.2666666666667901</v>
      </c>
      <c r="O50" s="9">
        <f t="shared" si="0"/>
        <v>1</v>
      </c>
      <c r="P50" s="16">
        <f>IF(K50,INDEX('Taxi_location&amp;demand'!$F$5:$F$26,MATCH(Surcharge!O50-1,'Taxi_location&amp;demand'!$E$4:$E$25)),0)+1</f>
        <v>1</v>
      </c>
      <c r="Q50" s="5">
        <f>(Parameters!$B$3+Parameters!$B$4*I50+Parameters!$B$5*N50)*O50*(P50)</f>
        <v>6.296666666666713</v>
      </c>
    </row>
    <row r="51" spans="1:17" x14ac:dyDescent="0.3">
      <c r="A51" s="22">
        <f>Clean_data!A51</f>
        <v>44378</v>
      </c>
      <c r="B51" s="23">
        <f>Clean_data!B51</f>
        <v>0.88415509259259262</v>
      </c>
      <c r="C51" s="22">
        <f>Clean_data!C51</f>
        <v>44378</v>
      </c>
      <c r="D51" s="23">
        <f>Clean_data!D51</f>
        <v>0.89184027777777775</v>
      </c>
      <c r="E51">
        <f>Clean_data!E51</f>
        <v>1</v>
      </c>
      <c r="F51">
        <f>Clean_data!F51</f>
        <v>7</v>
      </c>
      <c r="G51">
        <f>Clean_data!G51</f>
        <v>7</v>
      </c>
      <c r="H51">
        <f>Clean_data!H51</f>
        <v>1</v>
      </c>
      <c r="I51">
        <f>Clean_data!I51</f>
        <v>1.83</v>
      </c>
      <c r="J51">
        <f>Clean_data!J51</f>
        <v>9</v>
      </c>
      <c r="K51" t="b">
        <f>Clean_data!K51</f>
        <v>0</v>
      </c>
      <c r="L51">
        <f>Clean_data!L51</f>
        <v>21</v>
      </c>
      <c r="M51" t="str">
        <f>Clean_data!M51</f>
        <v>Thursday</v>
      </c>
      <c r="N51" s="6">
        <f>Clean_data!N51</f>
        <v>11.066666666666585</v>
      </c>
      <c r="O51" s="9">
        <f t="shared" si="0"/>
        <v>1</v>
      </c>
      <c r="P51" s="16">
        <f>IF(K51,INDEX('Taxi_location&amp;demand'!$F$5:$F$26,MATCH(Surcharge!O51-1,'Taxi_location&amp;demand'!$E$4:$E$25)),0)+1</f>
        <v>1</v>
      </c>
      <c r="Q51" s="5">
        <f>(Parameters!$B$3+Parameters!$B$4*I51+Parameters!$B$5*N51)*O51*(P51)</f>
        <v>9.0886666666666365</v>
      </c>
    </row>
    <row r="52" spans="1:17" x14ac:dyDescent="0.3">
      <c r="A52" s="22">
        <f>Clean_data!A52</f>
        <v>44378</v>
      </c>
      <c r="B52" s="23">
        <f>Clean_data!B52</f>
        <v>0.93842592592592589</v>
      </c>
      <c r="C52" s="22">
        <f>Clean_data!C52</f>
        <v>44378</v>
      </c>
      <c r="D52" s="23">
        <f>Clean_data!D52</f>
        <v>0.94385416666666666</v>
      </c>
      <c r="E52">
        <f>Clean_data!E52</f>
        <v>1</v>
      </c>
      <c r="F52">
        <f>Clean_data!F52</f>
        <v>166</v>
      </c>
      <c r="G52">
        <f>Clean_data!G52</f>
        <v>116</v>
      </c>
      <c r="H52">
        <f>Clean_data!H52</f>
        <v>1</v>
      </c>
      <c r="I52">
        <f>Clean_data!I52</f>
        <v>1.6</v>
      </c>
      <c r="J52">
        <f>Clean_data!J52</f>
        <v>7.5</v>
      </c>
      <c r="K52" t="b">
        <f>Clean_data!K52</f>
        <v>1</v>
      </c>
      <c r="L52">
        <f>Clean_data!L52</f>
        <v>22</v>
      </c>
      <c r="M52" t="str">
        <f>Clean_data!M52</f>
        <v>Thursday</v>
      </c>
      <c r="N52" s="6">
        <f>Clean_data!N52</f>
        <v>7.8166666666667162</v>
      </c>
      <c r="O52" s="9">
        <f t="shared" si="0"/>
        <v>1.2018965179946555</v>
      </c>
      <c r="P52" s="16">
        <f>IF(K52,INDEX('Taxi_location&amp;demand'!$F$5:$F$26,MATCH(Surcharge!O52-1,'Taxi_location&amp;demand'!$E$4:$E$25)),0)+1</f>
        <v>0.96565999999999996</v>
      </c>
      <c r="Q52" s="5">
        <f>(Parameters!$B$3+Parameters!$B$4*I52+Parameters!$B$5*N52)*O52*(P52)</f>
        <v>8.6723714190184715</v>
      </c>
    </row>
    <row r="53" spans="1:17" x14ac:dyDescent="0.3">
      <c r="A53" s="22">
        <f>Clean_data!A53</f>
        <v>44379</v>
      </c>
      <c r="B53" s="23">
        <f>Clean_data!B53</f>
        <v>2.0868055555555556E-2</v>
      </c>
      <c r="C53" s="22">
        <f>Clean_data!C53</f>
        <v>44379</v>
      </c>
      <c r="D53" s="23">
        <f>Clean_data!D53</f>
        <v>3.1643518518518522E-2</v>
      </c>
      <c r="E53">
        <f>Clean_data!E53</f>
        <v>1</v>
      </c>
      <c r="F53">
        <f>Clean_data!F53</f>
        <v>95</v>
      </c>
      <c r="G53">
        <f>Clean_data!G53</f>
        <v>258</v>
      </c>
      <c r="H53">
        <f>Clean_data!H53</f>
        <v>1</v>
      </c>
      <c r="I53">
        <f>Clean_data!I53</f>
        <v>3.25</v>
      </c>
      <c r="J53">
        <f>Clean_data!J53</f>
        <v>13.5</v>
      </c>
      <c r="K53" t="b">
        <f>Clean_data!K53</f>
        <v>0</v>
      </c>
      <c r="L53">
        <f>Clean_data!L53</f>
        <v>0</v>
      </c>
      <c r="M53" t="str">
        <f>Clean_data!M53</f>
        <v>Friday</v>
      </c>
      <c r="N53" s="6">
        <f>Clean_data!N53</f>
        <v>15.516666666666671</v>
      </c>
      <c r="O53" s="9">
        <f t="shared" si="0"/>
        <v>1</v>
      </c>
      <c r="P53" s="16">
        <f>IF(K53,INDEX('Taxi_location&amp;demand'!$F$5:$F$26,MATCH(Surcharge!O53-1,'Taxi_location&amp;demand'!$E$4:$E$25)),0)+1</f>
        <v>1</v>
      </c>
      <c r="Q53" s="5">
        <f>(Parameters!$B$3+Parameters!$B$4*I53+Parameters!$B$5*N53)*O53*(P53)</f>
        <v>13.291166666666669</v>
      </c>
    </row>
    <row r="54" spans="1:17" x14ac:dyDescent="0.3">
      <c r="A54" s="22">
        <f>Clean_data!A54</f>
        <v>44379</v>
      </c>
      <c r="B54" s="23">
        <f>Clean_data!B54</f>
        <v>0.33064814814814814</v>
      </c>
      <c r="C54" s="22">
        <f>Clean_data!C54</f>
        <v>44379</v>
      </c>
      <c r="D54" s="23">
        <f>Clean_data!D54</f>
        <v>0.33739583333333334</v>
      </c>
      <c r="E54">
        <f>Clean_data!E54</f>
        <v>1</v>
      </c>
      <c r="F54">
        <f>Clean_data!F54</f>
        <v>75</v>
      </c>
      <c r="G54">
        <f>Clean_data!G54</f>
        <v>166</v>
      </c>
      <c r="H54">
        <f>Clean_data!H54</f>
        <v>1</v>
      </c>
      <c r="I54">
        <f>Clean_data!I54</f>
        <v>1.3</v>
      </c>
      <c r="J54">
        <f>Clean_data!J54</f>
        <v>8</v>
      </c>
      <c r="K54" t="b">
        <f>Clean_data!K54</f>
        <v>1</v>
      </c>
      <c r="L54">
        <f>Clean_data!L54</f>
        <v>7</v>
      </c>
      <c r="M54" t="str">
        <f>Clean_data!M54</f>
        <v>Friday</v>
      </c>
      <c r="N54" s="6">
        <f>Clean_data!N54</f>
        <v>9.7166666666666934</v>
      </c>
      <c r="O54" s="9">
        <f t="shared" si="0"/>
        <v>1.2725317930340125</v>
      </c>
      <c r="P54" s="16">
        <f>IF(K54,INDEX('Taxi_location&amp;demand'!$F$5:$F$26,MATCH(Surcharge!O54-1,'Taxi_location&amp;demand'!$E$4:$E$25)),0)+1</f>
        <v>0.96565999999999996</v>
      </c>
      <c r="Q54" s="5">
        <f>(Parameters!$B$3+Parameters!$B$4*I54+Parameters!$B$5*N54)*O54*(P54)</f>
        <v>9.3823451518880034</v>
      </c>
    </row>
    <row r="55" spans="1:17" x14ac:dyDescent="0.3">
      <c r="A55" s="22">
        <f>Clean_data!A55</f>
        <v>44379</v>
      </c>
      <c r="B55" s="23">
        <f>Clean_data!B55</f>
        <v>0.33253472222222219</v>
      </c>
      <c r="C55" s="22">
        <f>Clean_data!C55</f>
        <v>44379</v>
      </c>
      <c r="D55" s="23">
        <f>Clean_data!D55</f>
        <v>0.33412037037037035</v>
      </c>
      <c r="E55">
        <f>Clean_data!E55</f>
        <v>1</v>
      </c>
      <c r="F55">
        <f>Clean_data!F55</f>
        <v>75</v>
      </c>
      <c r="G55">
        <f>Clean_data!G55</f>
        <v>41</v>
      </c>
      <c r="H55">
        <f>Clean_data!H55</f>
        <v>1</v>
      </c>
      <c r="I55">
        <f>Clean_data!I55</f>
        <v>0.52</v>
      </c>
      <c r="J55">
        <f>Clean_data!J55</f>
        <v>4</v>
      </c>
      <c r="K55" t="b">
        <f>Clean_data!K55</f>
        <v>1</v>
      </c>
      <c r="L55">
        <f>Clean_data!L55</f>
        <v>7</v>
      </c>
      <c r="M55" t="str">
        <f>Clean_data!M55</f>
        <v>Friday</v>
      </c>
      <c r="N55" s="6">
        <f>Clean_data!N55</f>
        <v>2.2833333333333439</v>
      </c>
      <c r="O55" s="9">
        <f t="shared" si="0"/>
        <v>1.5945205479701943</v>
      </c>
      <c r="P55" s="16">
        <f>IF(K55,INDEX('Taxi_location&amp;demand'!$F$5:$F$26,MATCH(Surcharge!O55-1,'Taxi_location&amp;demand'!$E$4:$E$25)),0)+1</f>
        <v>0.91112000000000004</v>
      </c>
      <c r="Q55" s="5">
        <f>(Parameters!$B$3+Parameters!$B$4*I55+Parameters!$B$5*N55)*O55*(P55)</f>
        <v>5.0569531409011743</v>
      </c>
    </row>
    <row r="56" spans="1:17" x14ac:dyDescent="0.3">
      <c r="A56" s="22">
        <f>Clean_data!A56</f>
        <v>44379</v>
      </c>
      <c r="B56" s="23">
        <f>Clean_data!B56</f>
        <v>0.35429398148148145</v>
      </c>
      <c r="C56" s="22">
        <f>Clean_data!C56</f>
        <v>44379</v>
      </c>
      <c r="D56" s="23">
        <f>Clean_data!D56</f>
        <v>0.35741898148148149</v>
      </c>
      <c r="E56">
        <f>Clean_data!E56</f>
        <v>1</v>
      </c>
      <c r="F56">
        <f>Clean_data!F56</f>
        <v>116</v>
      </c>
      <c r="G56">
        <f>Clean_data!G56</f>
        <v>116</v>
      </c>
      <c r="H56">
        <f>Clean_data!H56</f>
        <v>1</v>
      </c>
      <c r="I56">
        <f>Clean_data!I56</f>
        <v>0.53</v>
      </c>
      <c r="J56">
        <f>Clean_data!J56</f>
        <v>5</v>
      </c>
      <c r="K56" t="b">
        <f>Clean_data!K56</f>
        <v>1</v>
      </c>
      <c r="L56">
        <f>Clean_data!L56</f>
        <v>8</v>
      </c>
      <c r="M56" t="str">
        <f>Clean_data!M56</f>
        <v>Friday</v>
      </c>
      <c r="N56" s="6">
        <f>Clean_data!N56</f>
        <v>4.5000000000000639</v>
      </c>
      <c r="O56" s="9">
        <f t="shared" si="0"/>
        <v>1.5886049696783551</v>
      </c>
      <c r="P56" s="16">
        <f>IF(K56,INDEX('Taxi_location&amp;demand'!$F$5:$F$26,MATCH(Surcharge!O56-1,'Taxi_location&amp;demand'!$E$4:$E$25)),0)+1</f>
        <v>0.91112000000000004</v>
      </c>
      <c r="Q56" s="5">
        <f>(Parameters!$B$3+Parameters!$B$4*I56+Parameters!$B$5*N56)*O56*(P56)</f>
        <v>6.2513627533249032</v>
      </c>
    </row>
    <row r="57" spans="1:17" x14ac:dyDescent="0.3">
      <c r="A57" s="22">
        <f>Clean_data!A57</f>
        <v>44379</v>
      </c>
      <c r="B57" s="23">
        <f>Clean_data!B57</f>
        <v>0.340787037037037</v>
      </c>
      <c r="C57" s="22">
        <f>Clean_data!C57</f>
        <v>44379</v>
      </c>
      <c r="D57" s="23">
        <f>Clean_data!D57</f>
        <v>0.38237268518518519</v>
      </c>
      <c r="E57">
        <f>Clean_data!E57</f>
        <v>1</v>
      </c>
      <c r="F57">
        <f>Clean_data!F57</f>
        <v>61</v>
      </c>
      <c r="G57">
        <f>Clean_data!G57</f>
        <v>25</v>
      </c>
      <c r="H57">
        <f>Clean_data!H57</f>
        <v>1</v>
      </c>
      <c r="I57">
        <f>Clean_data!I57</f>
        <v>5.0999999999999996</v>
      </c>
      <c r="J57">
        <f>Clean_data!J57</f>
        <v>36.5</v>
      </c>
      <c r="K57" t="b">
        <f>Clean_data!K57</f>
        <v>0</v>
      </c>
      <c r="L57">
        <f>Clean_data!L57</f>
        <v>8</v>
      </c>
      <c r="M57" t="str">
        <f>Clean_data!M57</f>
        <v>Friday</v>
      </c>
      <c r="N57" s="6">
        <f>Clean_data!N57</f>
        <v>59.883333333333397</v>
      </c>
      <c r="O57" s="9">
        <f t="shared" si="0"/>
        <v>1</v>
      </c>
      <c r="P57" s="16">
        <f>IF(K57,INDEX('Taxi_location&amp;demand'!$F$5:$F$26,MATCH(Surcharge!O57-1,'Taxi_location&amp;demand'!$E$4:$E$25)),0)+1</f>
        <v>1</v>
      </c>
      <c r="Q57" s="5">
        <f>(Parameters!$B$3+Parameters!$B$4*I57+Parameters!$B$5*N57)*O57*(P57)</f>
        <v>33.036833333333355</v>
      </c>
    </row>
    <row r="58" spans="1:17" x14ac:dyDescent="0.3">
      <c r="A58" s="22">
        <f>Clean_data!A58</f>
        <v>44379</v>
      </c>
      <c r="B58" s="23">
        <f>Clean_data!B58</f>
        <v>0.33601851851851849</v>
      </c>
      <c r="C58" s="22">
        <f>Clean_data!C58</f>
        <v>44379</v>
      </c>
      <c r="D58" s="23">
        <f>Clean_data!D58</f>
        <v>0.34061342592592592</v>
      </c>
      <c r="E58">
        <f>Clean_data!E58</f>
        <v>1</v>
      </c>
      <c r="F58">
        <f>Clean_data!F58</f>
        <v>41</v>
      </c>
      <c r="G58">
        <f>Clean_data!G58</f>
        <v>74</v>
      </c>
      <c r="H58">
        <f>Clean_data!H58</f>
        <v>1</v>
      </c>
      <c r="I58">
        <f>Clean_data!I58</f>
        <v>0.79</v>
      </c>
      <c r="J58">
        <f>Clean_data!J58</f>
        <v>6</v>
      </c>
      <c r="K58" t="b">
        <f>Clean_data!K58</f>
        <v>1</v>
      </c>
      <c r="L58">
        <f>Clean_data!L58</f>
        <v>8</v>
      </c>
      <c r="M58" t="str">
        <f>Clean_data!M58</f>
        <v>Friday</v>
      </c>
      <c r="N58" s="6">
        <f>Clean_data!N58</f>
        <v>6.6166666666666885</v>
      </c>
      <c r="O58" s="9">
        <f t="shared" si="0"/>
        <v>1.4538447952823557</v>
      </c>
      <c r="P58" s="16">
        <f>IF(K58,INDEX('Taxi_location&amp;demand'!$F$5:$F$26,MATCH(Surcharge!O58-1,'Taxi_location&amp;demand'!$E$4:$E$25)),0)+1</f>
        <v>0.93232999999999999</v>
      </c>
      <c r="Q58" s="5">
        <f>(Parameters!$B$3+Parameters!$B$4*I58+Parameters!$B$5*N58)*O58*(P58)</f>
        <v>7.5501554776994588</v>
      </c>
    </row>
    <row r="59" spans="1:17" x14ac:dyDescent="0.3">
      <c r="A59" s="22">
        <f>Clean_data!A59</f>
        <v>44379</v>
      </c>
      <c r="B59" s="23">
        <f>Clean_data!B59</f>
        <v>0.38871527777777781</v>
      </c>
      <c r="C59" s="22">
        <f>Clean_data!C59</f>
        <v>44379</v>
      </c>
      <c r="D59" s="23">
        <f>Clean_data!D59</f>
        <v>0.39177083333333335</v>
      </c>
      <c r="E59">
        <f>Clean_data!E59</f>
        <v>1</v>
      </c>
      <c r="F59">
        <f>Clean_data!F59</f>
        <v>41</v>
      </c>
      <c r="G59">
        <f>Clean_data!G59</f>
        <v>42</v>
      </c>
      <c r="H59">
        <f>Clean_data!H59</f>
        <v>1</v>
      </c>
      <c r="I59">
        <f>Clean_data!I59</f>
        <v>0.66</v>
      </c>
      <c r="J59">
        <f>Clean_data!J59</f>
        <v>5</v>
      </c>
      <c r="K59" t="b">
        <f>Clean_data!K59</f>
        <v>1</v>
      </c>
      <c r="L59">
        <f>Clean_data!L59</f>
        <v>9</v>
      </c>
      <c r="M59" t="str">
        <f>Clean_data!M59</f>
        <v>Friday</v>
      </c>
      <c r="N59" s="6">
        <f>Clean_data!N59</f>
        <v>4.3999999999999684</v>
      </c>
      <c r="O59" s="9">
        <f t="shared" si="0"/>
        <v>1.5168513344916992</v>
      </c>
      <c r="P59" s="16">
        <f>IF(K59,INDEX('Taxi_location&amp;demand'!$F$5:$F$26,MATCH(Surcharge!O59-1,'Taxi_location&amp;demand'!$E$4:$E$25)),0)+1</f>
        <v>0.91112000000000004</v>
      </c>
      <c r="Q59" s="5">
        <f>(Parameters!$B$3+Parameters!$B$4*I59+Parameters!$B$5*N59)*O59*(P59)</f>
        <v>6.2412636828754433</v>
      </c>
    </row>
    <row r="60" spans="1:17" x14ac:dyDescent="0.3">
      <c r="A60" s="22">
        <f>Clean_data!A60</f>
        <v>44379</v>
      </c>
      <c r="B60" s="23">
        <f>Clean_data!B60</f>
        <v>0.38193287037037038</v>
      </c>
      <c r="C60" s="22">
        <f>Clean_data!C60</f>
        <v>44379</v>
      </c>
      <c r="D60" s="23">
        <f>Clean_data!D60</f>
        <v>0.38851851851851849</v>
      </c>
      <c r="E60">
        <f>Clean_data!E60</f>
        <v>1</v>
      </c>
      <c r="F60">
        <f>Clean_data!F60</f>
        <v>247</v>
      </c>
      <c r="G60">
        <f>Clean_data!G60</f>
        <v>167</v>
      </c>
      <c r="H60">
        <f>Clean_data!H60</f>
        <v>1</v>
      </c>
      <c r="I60">
        <f>Clean_data!I60</f>
        <v>1.23</v>
      </c>
      <c r="J60">
        <f>Clean_data!J60</f>
        <v>7.5</v>
      </c>
      <c r="K60" t="b">
        <f>Clean_data!K60</f>
        <v>0</v>
      </c>
      <c r="L60">
        <f>Clean_data!L60</f>
        <v>9</v>
      </c>
      <c r="M60" t="str">
        <f>Clean_data!M60</f>
        <v>Friday</v>
      </c>
      <c r="N60" s="6">
        <f>Clean_data!N60</f>
        <v>9.4833333333332703</v>
      </c>
      <c r="O60" s="9">
        <f t="shared" si="0"/>
        <v>1</v>
      </c>
      <c r="P60" s="16">
        <f>IF(K60,INDEX('Taxi_location&amp;demand'!$F$5:$F$26,MATCH(Surcharge!O60-1,'Taxi_location&amp;demand'!$E$4:$E$25)),0)+1</f>
        <v>1</v>
      </c>
      <c r="Q60" s="5">
        <f>(Parameters!$B$3+Parameters!$B$4*I60+Parameters!$B$5*N60)*O60*(P60)</f>
        <v>7.4228333333333101</v>
      </c>
    </row>
    <row r="61" spans="1:17" x14ac:dyDescent="0.3">
      <c r="A61" s="22">
        <f>Clean_data!A61</f>
        <v>44379</v>
      </c>
      <c r="B61" s="23">
        <f>Clean_data!B61</f>
        <v>0.45494212962962965</v>
      </c>
      <c r="C61" s="22">
        <f>Clean_data!C61</f>
        <v>44379</v>
      </c>
      <c r="D61" s="23">
        <f>Clean_data!D61</f>
        <v>0.45869212962962963</v>
      </c>
      <c r="E61">
        <f>Clean_data!E61</f>
        <v>1</v>
      </c>
      <c r="F61">
        <f>Clean_data!F61</f>
        <v>41</v>
      </c>
      <c r="G61">
        <f>Clean_data!G61</f>
        <v>116</v>
      </c>
      <c r="H61">
        <f>Clean_data!H61</f>
        <v>1</v>
      </c>
      <c r="I61">
        <f>Clean_data!I61</f>
        <v>1.1499999999999999</v>
      </c>
      <c r="J61">
        <f>Clean_data!J61</f>
        <v>6</v>
      </c>
      <c r="K61" t="b">
        <f>Clean_data!K61</f>
        <v>1</v>
      </c>
      <c r="L61">
        <f>Clean_data!L61</f>
        <v>10</v>
      </c>
      <c r="M61" t="str">
        <f>Clean_data!M61</f>
        <v>Friday</v>
      </c>
      <c r="N61" s="6">
        <f>Clean_data!N61</f>
        <v>5.3999999999999648</v>
      </c>
      <c r="O61" s="9">
        <f t="shared" si="0"/>
        <v>1.3166367693790533</v>
      </c>
      <c r="P61" s="16">
        <f>IF(K61,INDEX('Taxi_location&amp;demand'!$F$5:$F$26,MATCH(Surcharge!O61-1,'Taxi_location&amp;demand'!$E$4:$E$25)),0)+1</f>
        <v>0.95354000000000005</v>
      </c>
      <c r="Q61" s="5">
        <f>(Parameters!$B$3+Parameters!$B$4*I61+Parameters!$B$5*N61)*O61*(P61)</f>
        <v>7.2415268790250993</v>
      </c>
    </row>
    <row r="62" spans="1:17" x14ac:dyDescent="0.3">
      <c r="A62" s="22">
        <f>Clean_data!A62</f>
        <v>44379</v>
      </c>
      <c r="B62" s="23">
        <f>Clean_data!B62</f>
        <v>0.42099537037037038</v>
      </c>
      <c r="C62" s="22">
        <f>Clean_data!C62</f>
        <v>44379</v>
      </c>
      <c r="D62" s="23">
        <f>Clean_data!D62</f>
        <v>0.45354166666666668</v>
      </c>
      <c r="E62">
        <f>Clean_data!E62</f>
        <v>1</v>
      </c>
      <c r="F62">
        <f>Clean_data!F62</f>
        <v>18</v>
      </c>
      <c r="G62">
        <f>Clean_data!G62</f>
        <v>244</v>
      </c>
      <c r="H62">
        <f>Clean_data!H62</f>
        <v>1</v>
      </c>
      <c r="I62">
        <f>Clean_data!I62</f>
        <v>5.25</v>
      </c>
      <c r="J62">
        <f>Clean_data!J62</f>
        <v>29.5</v>
      </c>
      <c r="K62" t="b">
        <f>Clean_data!K62</f>
        <v>1</v>
      </c>
      <c r="L62">
        <f>Clean_data!L62</f>
        <v>10</v>
      </c>
      <c r="M62" t="str">
        <f>Clean_data!M62</f>
        <v>Friday</v>
      </c>
      <c r="N62" s="6">
        <f>Clean_data!N62</f>
        <v>46.866666666666667</v>
      </c>
      <c r="O62" s="9">
        <f t="shared" si="0"/>
        <v>1.0052475183991814</v>
      </c>
      <c r="P62" s="16">
        <f>IF(K62,INDEX('Taxi_location&amp;demand'!$F$5:$F$26,MATCH(Surcharge!O62-1,'Taxi_location&amp;demand'!$E$4:$E$25)),0)+1</f>
        <v>0.99090999999999996</v>
      </c>
      <c r="Q62" s="5">
        <f>(Parameters!$B$3+Parameters!$B$4*I62+Parameters!$B$5*N62)*O62*(P62)</f>
        <v>28.37983280105032</v>
      </c>
    </row>
    <row r="63" spans="1:17" x14ac:dyDescent="0.3">
      <c r="A63" s="22">
        <f>Clean_data!A63</f>
        <v>44379</v>
      </c>
      <c r="B63" s="23">
        <f>Clean_data!B63</f>
        <v>0.44118055555555552</v>
      </c>
      <c r="C63" s="22">
        <f>Clean_data!C63</f>
        <v>44379</v>
      </c>
      <c r="D63" s="23">
        <f>Clean_data!D63</f>
        <v>0.47436342592592595</v>
      </c>
      <c r="E63">
        <f>Clean_data!E63</f>
        <v>1</v>
      </c>
      <c r="F63">
        <f>Clean_data!F63</f>
        <v>80</v>
      </c>
      <c r="G63">
        <f>Clean_data!G63</f>
        <v>130</v>
      </c>
      <c r="H63">
        <f>Clean_data!H63</f>
        <v>1</v>
      </c>
      <c r="I63">
        <f>Clean_data!I63</f>
        <v>10.73</v>
      </c>
      <c r="J63">
        <f>Clean_data!J63</f>
        <v>39.5</v>
      </c>
      <c r="K63" t="b">
        <f>Clean_data!K63</f>
        <v>0</v>
      </c>
      <c r="L63">
        <f>Clean_data!L63</f>
        <v>10</v>
      </c>
      <c r="M63" t="str">
        <f>Clean_data!M63</f>
        <v>Friday</v>
      </c>
      <c r="N63" s="6">
        <f>Clean_data!N63</f>
        <v>47.783333333333424</v>
      </c>
      <c r="O63" s="9">
        <f t="shared" si="0"/>
        <v>1</v>
      </c>
      <c r="P63" s="16">
        <f>IF(K63,INDEX('Taxi_location&amp;demand'!$F$5:$F$26,MATCH(Surcharge!O63-1,'Taxi_location&amp;demand'!$E$4:$E$25)),0)+1</f>
        <v>1</v>
      </c>
      <c r="Q63" s="5">
        <f>(Parameters!$B$3+Parameters!$B$4*I63+Parameters!$B$5*N63)*O63*(P63)</f>
        <v>38.693833333333366</v>
      </c>
    </row>
    <row r="64" spans="1:17" x14ac:dyDescent="0.3">
      <c r="A64" s="22">
        <f>Clean_data!A64</f>
        <v>44379</v>
      </c>
      <c r="B64" s="23">
        <f>Clean_data!B64</f>
        <v>0.45126157407407402</v>
      </c>
      <c r="C64" s="22">
        <f>Clean_data!C64</f>
        <v>44379</v>
      </c>
      <c r="D64" s="23">
        <f>Clean_data!D64</f>
        <v>0.45523148148148151</v>
      </c>
      <c r="E64">
        <f>Clean_data!E64</f>
        <v>1</v>
      </c>
      <c r="F64">
        <f>Clean_data!F64</f>
        <v>42</v>
      </c>
      <c r="G64">
        <f>Clean_data!G64</f>
        <v>42</v>
      </c>
      <c r="H64">
        <f>Clean_data!H64</f>
        <v>1</v>
      </c>
      <c r="I64">
        <f>Clean_data!I64</f>
        <v>0.99</v>
      </c>
      <c r="J64">
        <f>Clean_data!J64</f>
        <v>6</v>
      </c>
      <c r="K64" t="b">
        <f>Clean_data!K64</f>
        <v>1</v>
      </c>
      <c r="L64">
        <f>Clean_data!L64</f>
        <v>10</v>
      </c>
      <c r="M64" t="str">
        <f>Clean_data!M64</f>
        <v>Friday</v>
      </c>
      <c r="N64" s="6">
        <f>Clean_data!N64</f>
        <v>5.7166666666667876</v>
      </c>
      <c r="O64" s="9">
        <f t="shared" si="0"/>
        <v>1.3715766910220457</v>
      </c>
      <c r="P64" s="16">
        <f>IF(K64,INDEX('Taxi_location&amp;demand'!$F$5:$F$26,MATCH(Surcharge!O64-1,'Taxi_location&amp;demand'!$E$4:$E$25)),0)+1</f>
        <v>0.95354000000000005</v>
      </c>
      <c r="Q64" s="5">
        <f>(Parameters!$B$3+Parameters!$B$4*I64+Parameters!$B$5*N64)*O64*(P64)</f>
        <v>7.3202725483859519</v>
      </c>
    </row>
    <row r="65" spans="1:17" x14ac:dyDescent="0.3">
      <c r="A65" s="22">
        <f>Clean_data!A65</f>
        <v>44379</v>
      </c>
      <c r="B65" s="23">
        <f>Clean_data!B65</f>
        <v>0.46861111111111109</v>
      </c>
      <c r="C65" s="22">
        <f>Clean_data!C65</f>
        <v>44379</v>
      </c>
      <c r="D65" s="23">
        <f>Clean_data!D65</f>
        <v>0.4911921296296296</v>
      </c>
      <c r="E65">
        <f>Clean_data!E65</f>
        <v>1</v>
      </c>
      <c r="F65">
        <f>Clean_data!F65</f>
        <v>244</v>
      </c>
      <c r="G65">
        <f>Clean_data!G65</f>
        <v>265</v>
      </c>
      <c r="H65">
        <f>Clean_data!H65</f>
        <v>1</v>
      </c>
      <c r="I65">
        <f>Clean_data!I65</f>
        <v>13.89</v>
      </c>
      <c r="J65">
        <f>Clean_data!J65</f>
        <v>41</v>
      </c>
      <c r="K65" t="b">
        <f>Clean_data!K65</f>
        <v>1</v>
      </c>
      <c r="L65">
        <f>Clean_data!L65</f>
        <v>11</v>
      </c>
      <c r="M65" t="str">
        <f>Clean_data!M65</f>
        <v>Friday</v>
      </c>
      <c r="N65" s="6">
        <f>Clean_data!N65</f>
        <v>32.516666666666659</v>
      </c>
      <c r="O65" s="9">
        <f t="shared" si="0"/>
        <v>1.0000009282172742</v>
      </c>
      <c r="P65" s="16">
        <f>IF(K65,INDEX('Taxi_location&amp;demand'!$F$5:$F$26,MATCH(Surcharge!O65-1,'Taxi_location&amp;demand'!$E$4:$E$25)),0)+1</f>
        <v>0.99090999999999996</v>
      </c>
      <c r="Q65" s="5">
        <f>(Parameters!$B$3+Parameters!$B$4*I65+Parameters!$B$5*N65)*O65*(P65)</f>
        <v>38.381117807650142</v>
      </c>
    </row>
    <row r="66" spans="1:17" x14ac:dyDescent="0.3">
      <c r="A66" s="22">
        <f>Clean_data!A66</f>
        <v>44379</v>
      </c>
      <c r="B66" s="23">
        <f>Clean_data!B66</f>
        <v>0.48608796296296292</v>
      </c>
      <c r="C66" s="22">
        <f>Clean_data!C66</f>
        <v>44379</v>
      </c>
      <c r="D66" s="23">
        <f>Clean_data!D66</f>
        <v>0.52033564814814814</v>
      </c>
      <c r="E66">
        <f>Clean_data!E66</f>
        <v>1</v>
      </c>
      <c r="F66">
        <f>Clean_data!F66</f>
        <v>7</v>
      </c>
      <c r="G66">
        <f>Clean_data!G66</f>
        <v>179</v>
      </c>
      <c r="H66">
        <f>Clean_data!H66</f>
        <v>1</v>
      </c>
      <c r="I66">
        <f>Clean_data!I66</f>
        <v>14.08</v>
      </c>
      <c r="J66">
        <f>Clean_data!J66</f>
        <v>49</v>
      </c>
      <c r="K66" t="b">
        <f>Clean_data!K66</f>
        <v>0</v>
      </c>
      <c r="L66">
        <f>Clean_data!L66</f>
        <v>11</v>
      </c>
      <c r="M66" t="str">
        <f>Clean_data!M66</f>
        <v>Friday</v>
      </c>
      <c r="N66" s="6">
        <f>Clean_data!N66</f>
        <v>49.316666666666727</v>
      </c>
      <c r="O66" s="9">
        <f t="shared" si="0"/>
        <v>1</v>
      </c>
      <c r="P66" s="16">
        <f>IF(K66,INDEX('Taxi_location&amp;demand'!$F$5:$F$26,MATCH(Surcharge!O66-1,'Taxi_location&amp;demand'!$E$4:$E$25)),0)+1</f>
        <v>1</v>
      </c>
      <c r="Q66" s="5">
        <f>(Parameters!$B$3+Parameters!$B$4*I66+Parameters!$B$5*N66)*O66*(P66)</f>
        <v>45.29116666666669</v>
      </c>
    </row>
    <row r="67" spans="1:17" x14ac:dyDescent="0.3">
      <c r="A67" s="22">
        <f>Clean_data!A67</f>
        <v>44379</v>
      </c>
      <c r="B67" s="23">
        <f>Clean_data!B67</f>
        <v>0.47623842592592597</v>
      </c>
      <c r="C67" s="22">
        <f>Clean_data!C67</f>
        <v>44379</v>
      </c>
      <c r="D67" s="23">
        <f>Clean_data!D67</f>
        <v>0.48418981481481477</v>
      </c>
      <c r="E67">
        <f>Clean_data!E67</f>
        <v>1</v>
      </c>
      <c r="F67">
        <f>Clean_data!F67</f>
        <v>74</v>
      </c>
      <c r="G67">
        <f>Clean_data!G67</f>
        <v>42</v>
      </c>
      <c r="H67">
        <f>Clean_data!H67</f>
        <v>1</v>
      </c>
      <c r="I67">
        <f>Clean_data!I67</f>
        <v>2</v>
      </c>
      <c r="J67">
        <f>Clean_data!J67</f>
        <v>9.5</v>
      </c>
      <c r="K67" t="b">
        <f>Clean_data!K67</f>
        <v>1</v>
      </c>
      <c r="L67">
        <f>Clean_data!L67</f>
        <v>11</v>
      </c>
      <c r="M67" t="str">
        <f>Clean_data!M67</f>
        <v>Friday</v>
      </c>
      <c r="N67" s="6">
        <f>Clean_data!N67</f>
        <v>11.449999999999871</v>
      </c>
      <c r="O67" s="9">
        <f t="shared" si="0"/>
        <v>1.1353352832366128</v>
      </c>
      <c r="P67" s="16">
        <f>IF(K67,INDEX('Taxi_location&amp;demand'!$F$5:$F$26,MATCH(Surcharge!O67-1,'Taxi_location&amp;demand'!$E$4:$E$25)),0)+1</f>
        <v>0.97879000000000005</v>
      </c>
      <c r="Q67" s="5">
        <f>(Parameters!$B$3+Parameters!$B$4*I67+Parameters!$B$5*N67)*O67*(P67)</f>
        <v>10.597481608850599</v>
      </c>
    </row>
    <row r="68" spans="1:17" x14ac:dyDescent="0.3">
      <c r="A68" s="22">
        <f>Clean_data!A68</f>
        <v>44379</v>
      </c>
      <c r="B68" s="23">
        <f>Clean_data!B68</f>
        <v>0.5287384259259259</v>
      </c>
      <c r="C68" s="22">
        <f>Clean_data!C68</f>
        <v>44379</v>
      </c>
      <c r="D68" s="23">
        <f>Clean_data!D68</f>
        <v>0.55527777777777776</v>
      </c>
      <c r="E68">
        <f>Clean_data!E68</f>
        <v>1</v>
      </c>
      <c r="F68">
        <f>Clean_data!F68</f>
        <v>61</v>
      </c>
      <c r="G68">
        <f>Clean_data!G68</f>
        <v>155</v>
      </c>
      <c r="H68">
        <f>Clean_data!H68</f>
        <v>1</v>
      </c>
      <c r="I68">
        <f>Clean_data!I68</f>
        <v>5.0199999999999996</v>
      </c>
      <c r="J68">
        <f>Clean_data!J68</f>
        <v>26</v>
      </c>
      <c r="K68" t="b">
        <f>Clean_data!K68</f>
        <v>0</v>
      </c>
      <c r="L68">
        <f>Clean_data!L68</f>
        <v>12</v>
      </c>
      <c r="M68" t="str">
        <f>Clean_data!M68</f>
        <v>Friday</v>
      </c>
      <c r="N68" s="6">
        <f>Clean_data!N68</f>
        <v>38.216666666666669</v>
      </c>
      <c r="O68" s="9">
        <f t="shared" si="0"/>
        <v>1</v>
      </c>
      <c r="P68" s="16">
        <f>IF(K68,INDEX('Taxi_location&amp;demand'!$F$5:$F$26,MATCH(Surcharge!O68-1,'Taxi_location&amp;demand'!$E$4:$E$25)),0)+1</f>
        <v>1</v>
      </c>
      <c r="Q68" s="5">
        <f>(Parameters!$B$3+Parameters!$B$4*I68+Parameters!$B$5*N68)*O68*(P68)</f>
        <v>24.876166666666666</v>
      </c>
    </row>
    <row r="69" spans="1:17" x14ac:dyDescent="0.3">
      <c r="A69" s="22">
        <f>Clean_data!A69</f>
        <v>44379</v>
      </c>
      <c r="B69" s="23">
        <f>Clean_data!B69</f>
        <v>0.51758101851851845</v>
      </c>
      <c r="C69" s="22">
        <f>Clean_data!C69</f>
        <v>44379</v>
      </c>
      <c r="D69" s="23">
        <f>Clean_data!D69</f>
        <v>0.5214699074074074</v>
      </c>
      <c r="E69">
        <f>Clean_data!E69</f>
        <v>1</v>
      </c>
      <c r="F69">
        <f>Clean_data!F69</f>
        <v>95</v>
      </c>
      <c r="G69">
        <f>Clean_data!G69</f>
        <v>95</v>
      </c>
      <c r="H69">
        <f>Clean_data!H69</f>
        <v>1</v>
      </c>
      <c r="I69">
        <f>Clean_data!I69</f>
        <v>1.0900000000000001</v>
      </c>
      <c r="J69">
        <f>Clean_data!J69</f>
        <v>6</v>
      </c>
      <c r="K69" t="b">
        <f>Clean_data!K69</f>
        <v>0</v>
      </c>
      <c r="L69">
        <f>Clean_data!L69</f>
        <v>12</v>
      </c>
      <c r="M69" t="str">
        <f>Clean_data!M69</f>
        <v>Friday</v>
      </c>
      <c r="N69" s="6">
        <f>Clean_data!N69</f>
        <v>5.600000000000076</v>
      </c>
      <c r="O69" s="9">
        <f t="shared" si="0"/>
        <v>1</v>
      </c>
      <c r="P69" s="16">
        <f>IF(K69,INDEX('Taxi_location&amp;demand'!$F$5:$F$26,MATCH(Surcharge!O69-1,'Taxi_location&amp;demand'!$E$4:$E$25)),0)+1</f>
        <v>1</v>
      </c>
      <c r="Q69" s="5">
        <f>(Parameters!$B$3+Parameters!$B$4*I69+Parameters!$B$5*N69)*O69*(P69)</f>
        <v>5.7340000000000284</v>
      </c>
    </row>
    <row r="70" spans="1:17" x14ac:dyDescent="0.3">
      <c r="A70" s="22">
        <f>Clean_data!A70</f>
        <v>44379</v>
      </c>
      <c r="B70" s="23">
        <f>Clean_data!B70</f>
        <v>0.56571759259259258</v>
      </c>
      <c r="C70" s="22">
        <f>Clean_data!C70</f>
        <v>44379</v>
      </c>
      <c r="D70" s="23">
        <f>Clean_data!D70</f>
        <v>0.57018518518518524</v>
      </c>
      <c r="E70">
        <f>Clean_data!E70</f>
        <v>1</v>
      </c>
      <c r="F70">
        <f>Clean_data!F70</f>
        <v>75</v>
      </c>
      <c r="G70">
        <f>Clean_data!G70</f>
        <v>74</v>
      </c>
      <c r="H70">
        <f>Clean_data!H70</f>
        <v>1</v>
      </c>
      <c r="I70">
        <f>Clean_data!I70</f>
        <v>1</v>
      </c>
      <c r="J70">
        <f>Clean_data!J70</f>
        <v>6</v>
      </c>
      <c r="K70" t="b">
        <f>Clean_data!K70</f>
        <v>1</v>
      </c>
      <c r="L70">
        <f>Clean_data!L70</f>
        <v>13</v>
      </c>
      <c r="M70" t="str">
        <f>Clean_data!M70</f>
        <v>Friday</v>
      </c>
      <c r="N70" s="6">
        <f>Clean_data!N70</f>
        <v>6.433333333333433</v>
      </c>
      <c r="O70" s="9">
        <f t="shared" ref="O70:O132" si="1">IF(K70,1/EXP(I70)+1,1)</f>
        <v>1.3678794411714423</v>
      </c>
      <c r="P70" s="16">
        <f>IF(K70,INDEX('Taxi_location&amp;demand'!$F$5:$F$26,MATCH(Surcharge!O70-1,'Taxi_location&amp;demand'!$E$4:$E$25)),0)+1</f>
        <v>0.95354000000000005</v>
      </c>
      <c r="Q70" s="5">
        <f>(Parameters!$B$3+Parameters!$B$4*I70+Parameters!$B$5*N70)*O70*(P70)</f>
        <v>7.6698820184483756</v>
      </c>
    </row>
    <row r="71" spans="1:17" x14ac:dyDescent="0.3">
      <c r="A71" s="22">
        <f>Clean_data!A71</f>
        <v>44379</v>
      </c>
      <c r="B71" s="23">
        <f>Clean_data!B71</f>
        <v>0.61156250000000001</v>
      </c>
      <c r="C71" s="22">
        <f>Clean_data!C71</f>
        <v>44379</v>
      </c>
      <c r="D71" s="23">
        <f>Clean_data!D71</f>
        <v>0.62660879629629629</v>
      </c>
      <c r="E71">
        <f>Clean_data!E71</f>
        <v>1</v>
      </c>
      <c r="F71">
        <f>Clean_data!F71</f>
        <v>97</v>
      </c>
      <c r="G71">
        <f>Clean_data!G71</f>
        <v>181</v>
      </c>
      <c r="H71">
        <f>Clean_data!H71</f>
        <v>1</v>
      </c>
      <c r="I71">
        <f>Clean_data!I71</f>
        <v>2.2400000000000002</v>
      </c>
      <c r="J71">
        <f>Clean_data!J71</f>
        <v>14</v>
      </c>
      <c r="K71" t="b">
        <f>Clean_data!K71</f>
        <v>0</v>
      </c>
      <c r="L71">
        <f>Clean_data!L71</f>
        <v>14</v>
      </c>
      <c r="M71" t="str">
        <f>Clean_data!M71</f>
        <v>Friday</v>
      </c>
      <c r="N71" s="6">
        <f>Clean_data!N71</f>
        <v>21.666666666666643</v>
      </c>
      <c r="O71" s="9">
        <f t="shared" si="1"/>
        <v>1</v>
      </c>
      <c r="P71" s="16">
        <f>IF(K71,INDEX('Taxi_location&amp;demand'!$F$5:$F$26,MATCH(Surcharge!O71-1,'Taxi_location&amp;demand'!$E$4:$E$25)),0)+1</f>
        <v>1</v>
      </c>
      <c r="Q71" s="5">
        <f>(Parameters!$B$3+Parameters!$B$4*I71+Parameters!$B$5*N71)*O71*(P71)</f>
        <v>13.74866666666666</v>
      </c>
    </row>
    <row r="72" spans="1:17" x14ac:dyDescent="0.3">
      <c r="A72" s="22">
        <f>Clean_data!A72</f>
        <v>44379</v>
      </c>
      <c r="B72" s="23">
        <f>Clean_data!B72</f>
        <v>0.60023148148148142</v>
      </c>
      <c r="C72" s="22">
        <f>Clean_data!C72</f>
        <v>44379</v>
      </c>
      <c r="D72" s="23">
        <f>Clean_data!D72</f>
        <v>0.62258101851851855</v>
      </c>
      <c r="E72">
        <f>Clean_data!E72</f>
        <v>1</v>
      </c>
      <c r="F72">
        <f>Clean_data!F72</f>
        <v>40</v>
      </c>
      <c r="G72">
        <f>Clean_data!G72</f>
        <v>62</v>
      </c>
      <c r="H72">
        <f>Clean_data!H72</f>
        <v>1</v>
      </c>
      <c r="I72">
        <f>Clean_data!I72</f>
        <v>4.2699999999999996</v>
      </c>
      <c r="J72">
        <f>Clean_data!J72</f>
        <v>22</v>
      </c>
      <c r="K72" t="b">
        <f>Clean_data!K72</f>
        <v>0</v>
      </c>
      <c r="L72">
        <f>Clean_data!L72</f>
        <v>14</v>
      </c>
      <c r="M72" t="str">
        <f>Clean_data!M72</f>
        <v>Friday</v>
      </c>
      <c r="N72" s="6">
        <f>Clean_data!N72</f>
        <v>32.183333333333465</v>
      </c>
      <c r="O72" s="9">
        <f t="shared" si="1"/>
        <v>1</v>
      </c>
      <c r="P72" s="16">
        <f>IF(K72,INDEX('Taxi_location&amp;demand'!$F$5:$F$26,MATCH(Surcharge!O72-1,'Taxi_location&amp;demand'!$E$4:$E$25)),0)+1</f>
        <v>1</v>
      </c>
      <c r="Q72" s="5">
        <f>(Parameters!$B$3+Parameters!$B$4*I72+Parameters!$B$5*N72)*O72*(P72)</f>
        <v>21.293833333333382</v>
      </c>
    </row>
    <row r="73" spans="1:17" x14ac:dyDescent="0.3">
      <c r="A73" s="22">
        <f>Clean_data!A73</f>
        <v>44379</v>
      </c>
      <c r="B73" s="23">
        <f>Clean_data!B73</f>
        <v>0.61418981481481483</v>
      </c>
      <c r="C73" s="22">
        <f>Clean_data!C73</f>
        <v>44379</v>
      </c>
      <c r="D73" s="23">
        <f>Clean_data!D73</f>
        <v>0.61766203703703704</v>
      </c>
      <c r="E73">
        <f>Clean_data!E73</f>
        <v>1</v>
      </c>
      <c r="F73">
        <f>Clean_data!F73</f>
        <v>75</v>
      </c>
      <c r="G73">
        <f>Clean_data!G73</f>
        <v>41</v>
      </c>
      <c r="H73">
        <f>Clean_data!H73</f>
        <v>1</v>
      </c>
      <c r="I73">
        <f>Clean_data!I73</f>
        <v>0.97</v>
      </c>
      <c r="J73">
        <f>Clean_data!J73</f>
        <v>5.5</v>
      </c>
      <c r="K73" t="b">
        <f>Clean_data!K73</f>
        <v>1</v>
      </c>
      <c r="L73">
        <f>Clean_data!L73</f>
        <v>14</v>
      </c>
      <c r="M73" t="str">
        <f>Clean_data!M73</f>
        <v>Friday</v>
      </c>
      <c r="N73" s="6">
        <f>Clean_data!N73</f>
        <v>4.9999999999999822</v>
      </c>
      <c r="O73" s="9">
        <f t="shared" si="1"/>
        <v>1.3790830381033987</v>
      </c>
      <c r="P73" s="16">
        <f>IF(K73,INDEX('Taxi_location&amp;demand'!$F$5:$F$26,MATCH(Surcharge!O73-1,'Taxi_location&amp;demand'!$E$4:$E$25)),0)+1</f>
        <v>0.95354000000000005</v>
      </c>
      <c r="Q73" s="5">
        <f>(Parameters!$B$3+Parameters!$B$4*I73+Parameters!$B$5*N73)*O73*(P73)</f>
        <v>6.9642974094508876</v>
      </c>
    </row>
    <row r="74" spans="1:17" x14ac:dyDescent="0.3">
      <c r="A74" s="22">
        <f>Clean_data!A74</f>
        <v>44379</v>
      </c>
      <c r="B74" s="23">
        <f>Clean_data!B74</f>
        <v>0.59189814814814812</v>
      </c>
      <c r="C74" s="22">
        <f>Clean_data!C74</f>
        <v>44379</v>
      </c>
      <c r="D74" s="23">
        <f>Clean_data!D74</f>
        <v>0.6050578703703704</v>
      </c>
      <c r="E74">
        <f>Clean_data!E74</f>
        <v>1</v>
      </c>
      <c r="F74">
        <f>Clean_data!F74</f>
        <v>42</v>
      </c>
      <c r="G74">
        <f>Clean_data!G74</f>
        <v>159</v>
      </c>
      <c r="H74">
        <f>Clean_data!H74</f>
        <v>1</v>
      </c>
      <c r="I74">
        <f>Clean_data!I74</f>
        <v>2.2999999999999998</v>
      </c>
      <c r="J74">
        <f>Clean_data!J74</f>
        <v>13</v>
      </c>
      <c r="K74" t="b">
        <f>Clean_data!K74</f>
        <v>1</v>
      </c>
      <c r="L74">
        <f>Clean_data!L74</f>
        <v>14</v>
      </c>
      <c r="M74" t="str">
        <f>Clean_data!M74</f>
        <v>Friday</v>
      </c>
      <c r="N74" s="6">
        <f>Clean_data!N74</f>
        <v>18.950000000000085</v>
      </c>
      <c r="O74" s="9">
        <f t="shared" si="1"/>
        <v>1.1002588437228038</v>
      </c>
      <c r="P74" s="16">
        <f>IF(K74,INDEX('Taxi_location&amp;demand'!$F$5:$F$26,MATCH(Surcharge!O74-1,'Taxi_location&amp;demand'!$E$4:$E$25)),0)+1</f>
        <v>0.97879000000000005</v>
      </c>
      <c r="Q74" s="5">
        <f>(Parameters!$B$3+Parameters!$B$4*I74+Parameters!$B$5*N74)*O74*(P74)</f>
        <v>13.840067627900147</v>
      </c>
    </row>
    <row r="75" spans="1:17" x14ac:dyDescent="0.3">
      <c r="A75" s="22">
        <f>Clean_data!A75</f>
        <v>44379</v>
      </c>
      <c r="B75" s="23">
        <f>Clean_data!B75</f>
        <v>0.66781250000000003</v>
      </c>
      <c r="C75" s="22">
        <f>Clean_data!C75</f>
        <v>44379</v>
      </c>
      <c r="D75" s="23">
        <f>Clean_data!D75</f>
        <v>0.67167824074074067</v>
      </c>
      <c r="E75">
        <f>Clean_data!E75</f>
        <v>1</v>
      </c>
      <c r="F75">
        <f>Clean_data!F75</f>
        <v>41</v>
      </c>
      <c r="G75">
        <f>Clean_data!G75</f>
        <v>41</v>
      </c>
      <c r="H75">
        <f>Clean_data!H75</f>
        <v>1</v>
      </c>
      <c r="I75">
        <f>Clean_data!I75</f>
        <v>0.7</v>
      </c>
      <c r="J75">
        <f>Clean_data!J75</f>
        <v>5.5</v>
      </c>
      <c r="K75" t="b">
        <f>Clean_data!K75</f>
        <v>1</v>
      </c>
      <c r="L75">
        <f>Clean_data!L75</f>
        <v>16</v>
      </c>
      <c r="M75" t="str">
        <f>Clean_data!M75</f>
        <v>Friday</v>
      </c>
      <c r="N75" s="6">
        <f>Clean_data!N75</f>
        <v>5.5666666666665243</v>
      </c>
      <c r="O75" s="9">
        <f t="shared" si="1"/>
        <v>1.4965853037914094</v>
      </c>
      <c r="P75" s="16">
        <f>IF(K75,INDEX('Taxi_location&amp;demand'!$F$5:$F$26,MATCH(Surcharge!O75-1,'Taxi_location&amp;demand'!$E$4:$E$25)),0)+1</f>
        <v>0.93232999999999999</v>
      </c>
      <c r="Q75" s="5">
        <f>(Parameters!$B$3+Parameters!$B$4*I75+Parameters!$B$5*N75)*O75*(P75)</f>
        <v>7.0039980051527326</v>
      </c>
    </row>
    <row r="76" spans="1:17" x14ac:dyDescent="0.3">
      <c r="A76" s="22">
        <f>Clean_data!A76</f>
        <v>44379</v>
      </c>
      <c r="B76" s="23">
        <f>Clean_data!B76</f>
        <v>0.64563657407407404</v>
      </c>
      <c r="C76" s="22">
        <f>Clean_data!C76</f>
        <v>44379</v>
      </c>
      <c r="D76" s="23">
        <f>Clean_data!D76</f>
        <v>0.6812962962962964</v>
      </c>
      <c r="E76">
        <f>Clean_data!E76</f>
        <v>1</v>
      </c>
      <c r="F76">
        <f>Clean_data!F76</f>
        <v>97</v>
      </c>
      <c r="G76">
        <f>Clean_data!G76</f>
        <v>73</v>
      </c>
      <c r="H76">
        <f>Clean_data!H76</f>
        <v>1</v>
      </c>
      <c r="I76">
        <f>Clean_data!I76</f>
        <v>14.2</v>
      </c>
      <c r="J76">
        <f>Clean_data!J76</f>
        <v>46</v>
      </c>
      <c r="K76" t="b">
        <f>Clean_data!K76</f>
        <v>0</v>
      </c>
      <c r="L76">
        <f>Clean_data!L76</f>
        <v>15</v>
      </c>
      <c r="M76" t="str">
        <f>Clean_data!M76</f>
        <v>Friday</v>
      </c>
      <c r="N76" s="6">
        <f>Clean_data!N76</f>
        <v>51.350000000000193</v>
      </c>
      <c r="O76" s="9">
        <f t="shared" si="1"/>
        <v>1</v>
      </c>
      <c r="P76" s="16">
        <f>IF(K76,INDEX('Taxi_location&amp;demand'!$F$5:$F$26,MATCH(Surcharge!O76-1,'Taxi_location&amp;demand'!$E$4:$E$25)),0)+1</f>
        <v>1</v>
      </c>
      <c r="Q76" s="5">
        <f>(Parameters!$B$3+Parameters!$B$4*I76+Parameters!$B$5*N76)*O76*(P76)</f>
        <v>46.259500000000074</v>
      </c>
    </row>
    <row r="77" spans="1:17" x14ac:dyDescent="0.3">
      <c r="A77" s="22">
        <f>Clean_data!A77</f>
        <v>44379</v>
      </c>
      <c r="B77" s="23">
        <f>Clean_data!B77</f>
        <v>0.63222222222222224</v>
      </c>
      <c r="C77" s="22">
        <f>Clean_data!C77</f>
        <v>44379</v>
      </c>
      <c r="D77" s="23">
        <f>Clean_data!D77</f>
        <v>0.64164351851851853</v>
      </c>
      <c r="E77">
        <f>Clean_data!E77</f>
        <v>1</v>
      </c>
      <c r="F77">
        <f>Clean_data!F77</f>
        <v>74</v>
      </c>
      <c r="G77">
        <f>Clean_data!G77</f>
        <v>24</v>
      </c>
      <c r="H77">
        <f>Clean_data!H77</f>
        <v>6</v>
      </c>
      <c r="I77">
        <f>Clean_data!I77</f>
        <v>1.42</v>
      </c>
      <c r="J77">
        <f>Clean_data!J77</f>
        <v>10</v>
      </c>
      <c r="K77" t="b">
        <f>Clean_data!K77</f>
        <v>1</v>
      </c>
      <c r="L77">
        <f>Clean_data!L77</f>
        <v>15</v>
      </c>
      <c r="M77" t="str">
        <f>Clean_data!M77</f>
        <v>Friday</v>
      </c>
      <c r="N77" s="6">
        <f>Clean_data!N77</f>
        <v>13.566666666666656</v>
      </c>
      <c r="O77" s="9">
        <f t="shared" si="1"/>
        <v>1.2417140168970364</v>
      </c>
      <c r="P77" s="16">
        <f>IF(K77,INDEX('Taxi_location&amp;demand'!$F$5:$F$26,MATCH(Surcharge!O77-1,'Taxi_location&amp;demand'!$E$4:$E$25)),0)+1</f>
        <v>0.96565999999999996</v>
      </c>
      <c r="Q77" s="5">
        <f>(Parameters!$B$3+Parameters!$B$4*I77+Parameters!$B$5*N77)*O77*(P77)</f>
        <v>11.122206628710947</v>
      </c>
    </row>
    <row r="78" spans="1:17" x14ac:dyDescent="0.3">
      <c r="A78" s="22">
        <f>Clean_data!A78</f>
        <v>44379</v>
      </c>
      <c r="B78" s="23">
        <f>Clean_data!B78</f>
        <v>0.64490740740740737</v>
      </c>
      <c r="C78" s="22">
        <f>Clean_data!C78</f>
        <v>44379</v>
      </c>
      <c r="D78" s="23">
        <f>Clean_data!D78</f>
        <v>0.64825231481481482</v>
      </c>
      <c r="E78">
        <f>Clean_data!E78</f>
        <v>1</v>
      </c>
      <c r="F78">
        <f>Clean_data!F78</f>
        <v>41</v>
      </c>
      <c r="G78">
        <f>Clean_data!G78</f>
        <v>42</v>
      </c>
      <c r="H78">
        <f>Clean_data!H78</f>
        <v>1</v>
      </c>
      <c r="I78">
        <f>Clean_data!I78</f>
        <v>1.1100000000000001</v>
      </c>
      <c r="J78">
        <f>Clean_data!J78</f>
        <v>5.5</v>
      </c>
      <c r="K78" t="b">
        <f>Clean_data!K78</f>
        <v>1</v>
      </c>
      <c r="L78">
        <f>Clean_data!L78</f>
        <v>15</v>
      </c>
      <c r="M78" t="str">
        <f>Clean_data!M78</f>
        <v>Friday</v>
      </c>
      <c r="N78" s="6">
        <f>Clean_data!N78</f>
        <v>4.8166666666667268</v>
      </c>
      <c r="O78" s="9">
        <f t="shared" si="1"/>
        <v>1.329558961075189</v>
      </c>
      <c r="P78" s="16">
        <f>IF(K78,INDEX('Taxi_location&amp;demand'!$F$5:$F$26,MATCH(Surcharge!O78-1,'Taxi_location&amp;demand'!$E$4:$E$25)),0)+1</f>
        <v>0.95354000000000005</v>
      </c>
      <c r="Q78" s="5">
        <f>(Parameters!$B$3+Parameters!$B$4*I78+Parameters!$B$5*N78)*O78*(P78)</f>
        <v>6.9476876294971106</v>
      </c>
    </row>
    <row r="79" spans="1:17" x14ac:dyDescent="0.3">
      <c r="A79" s="22">
        <f>Clean_data!A79</f>
        <v>44379</v>
      </c>
      <c r="B79" s="23">
        <f>Clean_data!B79</f>
        <v>0.69739583333333333</v>
      </c>
      <c r="C79" s="22">
        <f>Clean_data!C79</f>
        <v>44379</v>
      </c>
      <c r="D79" s="23">
        <f>Clean_data!D79</f>
        <v>0.7241550925925927</v>
      </c>
      <c r="E79">
        <f>Clean_data!E79</f>
        <v>1</v>
      </c>
      <c r="F79">
        <f>Clean_data!F79</f>
        <v>41</v>
      </c>
      <c r="G79">
        <f>Clean_data!G79</f>
        <v>18</v>
      </c>
      <c r="H79">
        <f>Clean_data!H79</f>
        <v>6</v>
      </c>
      <c r="I79">
        <f>Clean_data!I79</f>
        <v>5.78</v>
      </c>
      <c r="J79">
        <f>Clean_data!J79</f>
        <v>26</v>
      </c>
      <c r="K79" t="b">
        <f>Clean_data!K79</f>
        <v>1</v>
      </c>
      <c r="L79">
        <f>Clean_data!L79</f>
        <v>16</v>
      </c>
      <c r="M79" t="str">
        <f>Clean_data!M79</f>
        <v>Friday</v>
      </c>
      <c r="N79" s="6">
        <f>Clean_data!N79</f>
        <v>38.533333333333495</v>
      </c>
      <c r="O79" s="9">
        <f t="shared" si="1"/>
        <v>1.0030887154082369</v>
      </c>
      <c r="P79" s="16">
        <f>IF(K79,INDEX('Taxi_location&amp;demand'!$F$5:$F$26,MATCH(Surcharge!O79-1,'Taxi_location&amp;demand'!$E$4:$E$25)),0)+1</f>
        <v>0.99090999999999996</v>
      </c>
      <c r="Q79" s="5">
        <f>(Parameters!$B$3+Parameters!$B$4*I79+Parameters!$B$5*N79)*O79*(P79)</f>
        <v>26.202391337834609</v>
      </c>
    </row>
    <row r="80" spans="1:17" x14ac:dyDescent="0.3">
      <c r="A80" s="22">
        <f>Clean_data!A80</f>
        <v>44379</v>
      </c>
      <c r="B80" s="23">
        <f>Clean_data!B80</f>
        <v>0.66957175925925927</v>
      </c>
      <c r="C80" s="22">
        <f>Clean_data!C80</f>
        <v>44379</v>
      </c>
      <c r="D80" s="23">
        <f>Clean_data!D80</f>
        <v>0.68196759259259254</v>
      </c>
      <c r="E80">
        <f>Clean_data!E80</f>
        <v>1</v>
      </c>
      <c r="F80">
        <f>Clean_data!F80</f>
        <v>188</v>
      </c>
      <c r="G80">
        <f>Clean_data!G80</f>
        <v>72</v>
      </c>
      <c r="H80">
        <f>Clean_data!H80</f>
        <v>1</v>
      </c>
      <c r="I80">
        <f>Clean_data!I80</f>
        <v>2.5</v>
      </c>
      <c r="J80">
        <f>Clean_data!J80</f>
        <v>13</v>
      </c>
      <c r="K80" t="b">
        <f>Clean_data!K80</f>
        <v>0</v>
      </c>
      <c r="L80">
        <f>Clean_data!L80</f>
        <v>16</v>
      </c>
      <c r="M80" t="str">
        <f>Clean_data!M80</f>
        <v>Friday</v>
      </c>
      <c r="N80" s="6">
        <f>Clean_data!N80</f>
        <v>17.849999999999913</v>
      </c>
      <c r="O80" s="9">
        <f t="shared" si="1"/>
        <v>1</v>
      </c>
      <c r="P80" s="16">
        <f>IF(K80,INDEX('Taxi_location&amp;demand'!$F$5:$F$26,MATCH(Surcharge!O80-1,'Taxi_location&amp;demand'!$E$4:$E$25)),0)+1</f>
        <v>1</v>
      </c>
      <c r="Q80" s="5">
        <f>(Parameters!$B$3+Parameters!$B$4*I80+Parameters!$B$5*N80)*O80*(P80)</f>
        <v>12.804499999999969</v>
      </c>
    </row>
    <row r="81" spans="1:17" x14ac:dyDescent="0.3">
      <c r="A81" s="22">
        <f>Clean_data!A81</f>
        <v>44379</v>
      </c>
      <c r="B81" s="23">
        <f>Clean_data!B81</f>
        <v>0.71550925925925923</v>
      </c>
      <c r="C81" s="22">
        <f>Clean_data!C81</f>
        <v>44379</v>
      </c>
      <c r="D81" s="23">
        <f>Clean_data!D81</f>
        <v>0.72239583333333324</v>
      </c>
      <c r="E81">
        <f>Clean_data!E81</f>
        <v>1</v>
      </c>
      <c r="F81">
        <f>Clean_data!F81</f>
        <v>95</v>
      </c>
      <c r="G81">
        <f>Clean_data!G81</f>
        <v>95</v>
      </c>
      <c r="H81">
        <f>Clean_data!H81</f>
        <v>1</v>
      </c>
      <c r="I81">
        <f>Clean_data!I81</f>
        <v>1.4</v>
      </c>
      <c r="J81">
        <f>Clean_data!J81</f>
        <v>8.5</v>
      </c>
      <c r="K81" t="b">
        <f>Clean_data!K81</f>
        <v>0</v>
      </c>
      <c r="L81">
        <f>Clean_data!L81</f>
        <v>17</v>
      </c>
      <c r="M81" t="str">
        <f>Clean_data!M81</f>
        <v>Friday</v>
      </c>
      <c r="N81" s="6">
        <f>Clean_data!N81</f>
        <v>9.9166666666665648</v>
      </c>
      <c r="O81" s="9">
        <f t="shared" si="1"/>
        <v>1</v>
      </c>
      <c r="P81" s="16">
        <f>IF(K81,INDEX('Taxi_location&amp;demand'!$F$5:$F$26,MATCH(Surcharge!O81-1,'Taxi_location&amp;demand'!$E$4:$E$25)),0)+1</f>
        <v>1</v>
      </c>
      <c r="Q81" s="5">
        <f>(Parameters!$B$3+Parameters!$B$4*I81+Parameters!$B$5*N81)*O81*(P81)</f>
        <v>7.8891666666666289</v>
      </c>
    </row>
    <row r="82" spans="1:17" x14ac:dyDescent="0.3">
      <c r="A82" s="22">
        <f>Clean_data!A82</f>
        <v>44379</v>
      </c>
      <c r="B82" s="23">
        <f>Clean_data!B82</f>
        <v>0.74184027777777783</v>
      </c>
      <c r="C82" s="22">
        <f>Clean_data!C82</f>
        <v>44379</v>
      </c>
      <c r="D82" s="23">
        <f>Clean_data!D82</f>
        <v>0.74662037037037043</v>
      </c>
      <c r="E82">
        <f>Clean_data!E82</f>
        <v>1</v>
      </c>
      <c r="F82">
        <f>Clean_data!F82</f>
        <v>42</v>
      </c>
      <c r="G82">
        <f>Clean_data!G82</f>
        <v>41</v>
      </c>
      <c r="H82">
        <f>Clean_data!H82</f>
        <v>1</v>
      </c>
      <c r="I82">
        <f>Clean_data!I82</f>
        <v>1.05</v>
      </c>
      <c r="J82">
        <f>Clean_data!J82</f>
        <v>6.5</v>
      </c>
      <c r="K82" t="b">
        <f>Clean_data!K82</f>
        <v>1</v>
      </c>
      <c r="L82">
        <f>Clean_data!L82</f>
        <v>17</v>
      </c>
      <c r="M82" t="str">
        <f>Clean_data!M82</f>
        <v>Friday</v>
      </c>
      <c r="N82" s="6">
        <f>Clean_data!N82</f>
        <v>6.8833333333333435</v>
      </c>
      <c r="O82" s="9">
        <f t="shared" si="1"/>
        <v>1.3499377491111553</v>
      </c>
      <c r="P82" s="16">
        <f>IF(K82,INDEX('Taxi_location&amp;demand'!$F$5:$F$26,MATCH(Surcharge!O82-1,'Taxi_location&amp;demand'!$E$4:$E$25)),0)+1</f>
        <v>0.95354000000000005</v>
      </c>
      <c r="Q82" s="5">
        <f>(Parameters!$B$3+Parameters!$B$4*I82+Parameters!$B$5*N82)*O82*(P82)</f>
        <v>7.8994524019742105</v>
      </c>
    </row>
    <row r="83" spans="1:17" x14ac:dyDescent="0.3">
      <c r="A83" s="22">
        <f>Clean_data!A83</f>
        <v>44379</v>
      </c>
      <c r="B83" s="23">
        <f>Clean_data!B83</f>
        <v>0.79009259259259268</v>
      </c>
      <c r="C83" s="22">
        <f>Clean_data!C83</f>
        <v>44379</v>
      </c>
      <c r="D83" s="23">
        <f>Clean_data!D83</f>
        <v>0.80275462962962962</v>
      </c>
      <c r="E83">
        <f>Clean_data!E83</f>
        <v>1</v>
      </c>
      <c r="F83">
        <f>Clean_data!F83</f>
        <v>42</v>
      </c>
      <c r="G83">
        <f>Clean_data!G83</f>
        <v>244</v>
      </c>
      <c r="H83">
        <f>Clean_data!H83</f>
        <v>1</v>
      </c>
      <c r="I83">
        <f>Clean_data!I83</f>
        <v>2.4500000000000002</v>
      </c>
      <c r="J83">
        <f>Clean_data!J83</f>
        <v>12.5</v>
      </c>
      <c r="K83" t="b">
        <f>Clean_data!K83</f>
        <v>1</v>
      </c>
      <c r="L83">
        <f>Clean_data!L83</f>
        <v>18</v>
      </c>
      <c r="M83" t="str">
        <f>Clean_data!M83</f>
        <v>Friday</v>
      </c>
      <c r="N83" s="6">
        <f>Clean_data!N83</f>
        <v>18.233333333333199</v>
      </c>
      <c r="O83" s="9">
        <f t="shared" si="1"/>
        <v>1.0862935864993706</v>
      </c>
      <c r="P83" s="16">
        <f>IF(K83,INDEX('Taxi_location&amp;demand'!$F$5:$F$26,MATCH(Surcharge!O83-1,'Taxi_location&amp;demand'!$E$4:$E$25)),0)+1</f>
        <v>0.99090999999999996</v>
      </c>
      <c r="Q83" s="5">
        <f>(Parameters!$B$3+Parameters!$B$4*I83+Parameters!$B$5*N83)*O83*(P83)</f>
        <v>13.838803756164808</v>
      </c>
    </row>
    <row r="84" spans="1:17" x14ac:dyDescent="0.3">
      <c r="A84" s="22">
        <f>Clean_data!A84</f>
        <v>44379</v>
      </c>
      <c r="B84" s="23">
        <f>Clean_data!B84</f>
        <v>0.78086805555555561</v>
      </c>
      <c r="C84" s="22">
        <f>Clean_data!C84</f>
        <v>44379</v>
      </c>
      <c r="D84" s="23">
        <f>Clean_data!D84</f>
        <v>0.79935185185185187</v>
      </c>
      <c r="E84">
        <f>Clean_data!E84</f>
        <v>1</v>
      </c>
      <c r="F84">
        <f>Clean_data!F84</f>
        <v>95</v>
      </c>
      <c r="G84">
        <f>Clean_data!G84</f>
        <v>138</v>
      </c>
      <c r="H84">
        <f>Clean_data!H84</f>
        <v>1</v>
      </c>
      <c r="I84">
        <f>Clean_data!I84</f>
        <v>5.8</v>
      </c>
      <c r="J84">
        <f>Clean_data!J84</f>
        <v>21</v>
      </c>
      <c r="K84" t="b">
        <f>Clean_data!K84</f>
        <v>0</v>
      </c>
      <c r="L84">
        <f>Clean_data!L84</f>
        <v>18</v>
      </c>
      <c r="M84" t="str">
        <f>Clean_data!M84</f>
        <v>Friday</v>
      </c>
      <c r="N84" s="6">
        <f>Clean_data!N84</f>
        <v>26.616666666666617</v>
      </c>
      <c r="O84" s="9">
        <f t="shared" si="1"/>
        <v>1</v>
      </c>
      <c r="P84" s="16">
        <f>IF(K84,INDEX('Taxi_location&amp;demand'!$F$5:$F$26,MATCH(Surcharge!O84-1,'Taxi_location&amp;demand'!$E$4:$E$25)),0)+1</f>
        <v>1</v>
      </c>
      <c r="Q84" s="5">
        <f>(Parameters!$B$3+Parameters!$B$4*I84+Parameters!$B$5*N84)*O84*(P84)</f>
        <v>21.988166666666647</v>
      </c>
    </row>
    <row r="85" spans="1:17" x14ac:dyDescent="0.3">
      <c r="A85" s="22">
        <f>Clean_data!A85</f>
        <v>44379</v>
      </c>
      <c r="B85" s="23">
        <f>Clean_data!B85</f>
        <v>0.76326388888888896</v>
      </c>
      <c r="C85" s="22">
        <f>Clean_data!C85</f>
        <v>44379</v>
      </c>
      <c r="D85" s="23">
        <f>Clean_data!D85</f>
        <v>0.77800925925925923</v>
      </c>
      <c r="E85">
        <f>Clean_data!E85</f>
        <v>1</v>
      </c>
      <c r="F85">
        <f>Clean_data!F85</f>
        <v>42</v>
      </c>
      <c r="G85">
        <f>Clean_data!G85</f>
        <v>263</v>
      </c>
      <c r="H85">
        <f>Clean_data!H85</f>
        <v>1</v>
      </c>
      <c r="I85">
        <f>Clean_data!I85</f>
        <v>3.6</v>
      </c>
      <c r="J85">
        <f>Clean_data!J85</f>
        <v>16.5</v>
      </c>
      <c r="K85" t="b">
        <f>Clean_data!K85</f>
        <v>1</v>
      </c>
      <c r="L85">
        <f>Clean_data!L85</f>
        <v>18</v>
      </c>
      <c r="M85" t="str">
        <f>Clean_data!M85</f>
        <v>Friday</v>
      </c>
      <c r="N85" s="6">
        <f>Clean_data!N85</f>
        <v>21.233333333333189</v>
      </c>
      <c r="O85" s="9">
        <f t="shared" si="1"/>
        <v>1.0273237224472926</v>
      </c>
      <c r="P85" s="16">
        <f>IF(K85,INDEX('Taxi_location&amp;demand'!$F$5:$F$26,MATCH(Surcharge!O85-1,'Taxi_location&amp;demand'!$E$4:$E$25)),0)+1</f>
        <v>0.99090999999999996</v>
      </c>
      <c r="Q85" s="5">
        <f>(Parameters!$B$3+Parameters!$B$4*I85+Parameters!$B$5*N85)*O85*(P85)</f>
        <v>16.324752398006996</v>
      </c>
    </row>
    <row r="86" spans="1:17" x14ac:dyDescent="0.3">
      <c r="A86" s="22">
        <f>Clean_data!A86</f>
        <v>44379</v>
      </c>
      <c r="B86" s="23">
        <f>Clean_data!B86</f>
        <v>0.8167592592592593</v>
      </c>
      <c r="C86" s="22">
        <f>Clean_data!C86</f>
        <v>44379</v>
      </c>
      <c r="D86" s="23">
        <f>Clean_data!D86</f>
        <v>0.82306712962962969</v>
      </c>
      <c r="E86">
        <f>Clean_data!E86</f>
        <v>1</v>
      </c>
      <c r="F86">
        <f>Clean_data!F86</f>
        <v>74</v>
      </c>
      <c r="G86">
        <f>Clean_data!G86</f>
        <v>74</v>
      </c>
      <c r="H86">
        <f>Clean_data!H86</f>
        <v>1</v>
      </c>
      <c r="I86">
        <f>Clean_data!I86</f>
        <v>1.27</v>
      </c>
      <c r="J86">
        <f>Clean_data!J86</f>
        <v>7.5</v>
      </c>
      <c r="K86" t="b">
        <f>Clean_data!K86</f>
        <v>1</v>
      </c>
      <c r="L86">
        <f>Clean_data!L86</f>
        <v>19</v>
      </c>
      <c r="M86" t="str">
        <f>Clean_data!M86</f>
        <v>Friday</v>
      </c>
      <c r="N86" s="6">
        <f>Clean_data!N86</f>
        <v>9.0833333333333677</v>
      </c>
      <c r="O86" s="9">
        <f t="shared" si="1"/>
        <v>1.2808316217783797</v>
      </c>
      <c r="P86" s="16">
        <f>IF(K86,INDEX('Taxi_location&amp;demand'!$F$5:$F$26,MATCH(Surcharge!O86-1,'Taxi_location&amp;demand'!$E$4:$E$25)),0)+1</f>
        <v>0.96565999999999996</v>
      </c>
      <c r="Q86" s="5">
        <f>(Parameters!$B$3+Parameters!$B$4*I86+Parameters!$B$5*N86)*O86*(P86)</f>
        <v>9.0869151146635563</v>
      </c>
    </row>
    <row r="87" spans="1:17" x14ac:dyDescent="0.3">
      <c r="A87" s="22">
        <f>Clean_data!A87</f>
        <v>44379</v>
      </c>
      <c r="B87" s="23">
        <f>Clean_data!B87</f>
        <v>0.82421296296296298</v>
      </c>
      <c r="C87" s="22">
        <f>Clean_data!C87</f>
        <v>44379</v>
      </c>
      <c r="D87" s="23">
        <f>Clean_data!D87</f>
        <v>0.82609953703703709</v>
      </c>
      <c r="E87">
        <f>Clean_data!E87</f>
        <v>1</v>
      </c>
      <c r="F87">
        <f>Clean_data!F87</f>
        <v>82</v>
      </c>
      <c r="G87">
        <f>Clean_data!G87</f>
        <v>129</v>
      </c>
      <c r="H87">
        <f>Clean_data!H87</f>
        <v>1</v>
      </c>
      <c r="I87">
        <f>Clean_data!I87</f>
        <v>0.14000000000000001</v>
      </c>
      <c r="J87">
        <f>Clean_data!J87</f>
        <v>3.5</v>
      </c>
      <c r="K87" t="b">
        <f>Clean_data!K87</f>
        <v>0</v>
      </c>
      <c r="L87">
        <f>Clean_data!L87</f>
        <v>19</v>
      </c>
      <c r="M87" t="str">
        <f>Clean_data!M87</f>
        <v>Friday</v>
      </c>
      <c r="N87" s="6">
        <f>Clean_data!N87</f>
        <v>2.7166666666667183</v>
      </c>
      <c r="O87" s="9">
        <f t="shared" si="1"/>
        <v>1</v>
      </c>
      <c r="P87" s="16">
        <f>IF(K87,INDEX('Taxi_location&amp;demand'!$F$5:$F$26,MATCH(Surcharge!O87-1,'Taxi_location&amp;demand'!$E$4:$E$25)),0)+1</f>
        <v>1</v>
      </c>
      <c r="Q87" s="5">
        <f>(Parameters!$B$3+Parameters!$B$4*I87+Parameters!$B$5*N87)*O87*(P87)</f>
        <v>2.9571666666666858</v>
      </c>
    </row>
    <row r="88" spans="1:17" x14ac:dyDescent="0.3">
      <c r="A88" s="22">
        <f>Clean_data!A88</f>
        <v>44379</v>
      </c>
      <c r="B88" s="23">
        <f>Clean_data!B88</f>
        <v>0.89219907407407406</v>
      </c>
      <c r="C88" s="22">
        <f>Clean_data!C88</f>
        <v>44379</v>
      </c>
      <c r="D88" s="23">
        <f>Clean_data!D88</f>
        <v>0.9005671296296297</v>
      </c>
      <c r="E88">
        <f>Clean_data!E88</f>
        <v>1</v>
      </c>
      <c r="F88">
        <f>Clean_data!F88</f>
        <v>120</v>
      </c>
      <c r="G88">
        <f>Clean_data!G88</f>
        <v>265</v>
      </c>
      <c r="H88">
        <f>Clean_data!H88</f>
        <v>2</v>
      </c>
      <c r="I88">
        <f>Clean_data!I88</f>
        <v>6.81</v>
      </c>
      <c r="J88">
        <f>Clean_data!J88</f>
        <v>19.5</v>
      </c>
      <c r="K88" t="b">
        <f>Clean_data!K88</f>
        <v>1</v>
      </c>
      <c r="L88">
        <f>Clean_data!L88</f>
        <v>21</v>
      </c>
      <c r="M88" t="str">
        <f>Clean_data!M88</f>
        <v>Friday</v>
      </c>
      <c r="N88" s="6">
        <f>Clean_data!N88</f>
        <v>12.050000000000125</v>
      </c>
      <c r="O88" s="9">
        <f t="shared" si="1"/>
        <v>1.0011026928999578</v>
      </c>
      <c r="P88" s="16">
        <f>IF(K88,INDEX('Taxi_location&amp;demand'!$F$5:$F$26,MATCH(Surcharge!O88-1,'Taxi_location&amp;demand'!$E$4:$E$25)),0)+1</f>
        <v>0.99090999999999996</v>
      </c>
      <c r="Q88" s="5">
        <f>(Parameters!$B$3+Parameters!$B$4*I88+Parameters!$B$5*N88)*O88*(P88)</f>
        <v>18.269217161401048</v>
      </c>
    </row>
    <row r="89" spans="1:17" x14ac:dyDescent="0.3">
      <c r="A89" s="22">
        <f>Clean_data!A89</f>
        <v>44379</v>
      </c>
      <c r="B89" s="23">
        <f>Clean_data!B89</f>
        <v>0.884699074074074</v>
      </c>
      <c r="C89" s="22">
        <f>Clean_data!C89</f>
        <v>44379</v>
      </c>
      <c r="D89" s="23">
        <f>Clean_data!D89</f>
        <v>0.88627314814814817</v>
      </c>
      <c r="E89">
        <f>Clean_data!E89</f>
        <v>1</v>
      </c>
      <c r="F89">
        <f>Clean_data!F89</f>
        <v>92</v>
      </c>
      <c r="G89">
        <f>Clean_data!G89</f>
        <v>92</v>
      </c>
      <c r="H89">
        <f>Clean_data!H89</f>
        <v>1</v>
      </c>
      <c r="I89">
        <f>Clean_data!I89</f>
        <v>0.17</v>
      </c>
      <c r="J89">
        <f>Clean_data!J89</f>
        <v>3.5</v>
      </c>
      <c r="K89" t="b">
        <f>Clean_data!K89</f>
        <v>0</v>
      </c>
      <c r="L89">
        <f>Clean_data!L89</f>
        <v>21</v>
      </c>
      <c r="M89" t="str">
        <f>Clean_data!M89</f>
        <v>Friday</v>
      </c>
      <c r="N89" s="6">
        <f>Clean_data!N89</f>
        <v>2.2666666666668078</v>
      </c>
      <c r="O89" s="9">
        <f t="shared" si="1"/>
        <v>1</v>
      </c>
      <c r="P89" s="16">
        <f>IF(K89,INDEX('Taxi_location&amp;demand'!$F$5:$F$26,MATCH(Surcharge!O89-1,'Taxi_location&amp;demand'!$E$4:$E$25)),0)+1</f>
        <v>1</v>
      </c>
      <c r="Q89" s="5">
        <f>(Parameters!$B$3+Parameters!$B$4*I89+Parameters!$B$5*N89)*O89*(P89)</f>
        <v>2.8446666666667193</v>
      </c>
    </row>
    <row r="90" spans="1:17" x14ac:dyDescent="0.3">
      <c r="A90" s="22">
        <f>Clean_data!A90</f>
        <v>44379</v>
      </c>
      <c r="B90" s="23">
        <f>Clean_data!B90</f>
        <v>0.89717592592592599</v>
      </c>
      <c r="C90" s="22">
        <f>Clean_data!C90</f>
        <v>44379</v>
      </c>
      <c r="D90" s="23">
        <f>Clean_data!D90</f>
        <v>0.90820601851851857</v>
      </c>
      <c r="E90">
        <f>Clean_data!E90</f>
        <v>1</v>
      </c>
      <c r="F90">
        <f>Clean_data!F90</f>
        <v>82</v>
      </c>
      <c r="G90">
        <f>Clean_data!G90</f>
        <v>7</v>
      </c>
      <c r="H90">
        <f>Clean_data!H90</f>
        <v>1</v>
      </c>
      <c r="I90">
        <f>Clean_data!I90</f>
        <v>2.36</v>
      </c>
      <c r="J90">
        <f>Clean_data!J90</f>
        <v>12</v>
      </c>
      <c r="K90" t="b">
        <f>Clean_data!K90</f>
        <v>0</v>
      </c>
      <c r="L90">
        <f>Clean_data!L90</f>
        <v>21</v>
      </c>
      <c r="M90" t="str">
        <f>Clean_data!M90</f>
        <v>Friday</v>
      </c>
      <c r="N90" s="6">
        <f>Clean_data!N90</f>
        <v>15.883333333333312</v>
      </c>
      <c r="O90" s="9">
        <f t="shared" si="1"/>
        <v>1</v>
      </c>
      <c r="P90" s="16">
        <f>IF(K90,INDEX('Taxi_location&amp;demand'!$F$5:$F$26,MATCH(Surcharge!O90-1,'Taxi_location&amp;demand'!$E$4:$E$25)),0)+1</f>
        <v>1</v>
      </c>
      <c r="Q90" s="5">
        <f>(Parameters!$B$3+Parameters!$B$4*I90+Parameters!$B$5*N90)*O90*(P90)</f>
        <v>11.824833333333325</v>
      </c>
    </row>
    <row r="91" spans="1:17" x14ac:dyDescent="0.3">
      <c r="A91" s="22">
        <f>Clean_data!A91</f>
        <v>44379</v>
      </c>
      <c r="B91" s="23">
        <f>Clean_data!B91</f>
        <v>0.99746527777777771</v>
      </c>
      <c r="C91" s="22">
        <f>Clean_data!C91</f>
        <v>44380</v>
      </c>
      <c r="D91" s="23">
        <f>Clean_data!D91</f>
        <v>3.2881944444444443E-2</v>
      </c>
      <c r="E91">
        <f>Clean_data!E91</f>
        <v>1</v>
      </c>
      <c r="F91">
        <f>Clean_data!F91</f>
        <v>61</v>
      </c>
      <c r="G91">
        <f>Clean_data!G91</f>
        <v>213</v>
      </c>
      <c r="H91">
        <f>Clean_data!H91</f>
        <v>1</v>
      </c>
      <c r="I91">
        <f>Clean_data!I91</f>
        <v>19.579999999999998</v>
      </c>
      <c r="J91">
        <f>Clean_data!J91</f>
        <v>57</v>
      </c>
      <c r="K91" t="b">
        <f>Clean_data!K91</f>
        <v>0</v>
      </c>
      <c r="L91">
        <f>Clean_data!L91</f>
        <v>23</v>
      </c>
      <c r="M91" t="str">
        <f>Clean_data!M91</f>
        <v>Friday</v>
      </c>
      <c r="N91" s="6">
        <f>Clean_data!N91</f>
        <v>50.999999999999979</v>
      </c>
      <c r="O91" s="9">
        <f t="shared" si="1"/>
        <v>1</v>
      </c>
      <c r="P91" s="16">
        <f>IF(K91,INDEX('Taxi_location&amp;demand'!$F$5:$F$26,MATCH(Surcharge!O91-1,'Taxi_location&amp;demand'!$E$4:$E$25)),0)+1</f>
        <v>1</v>
      </c>
      <c r="Q91" s="5">
        <f>(Parameters!$B$3+Parameters!$B$4*I91+Parameters!$B$5*N91)*O91*(P91)</f>
        <v>55.813999999999993</v>
      </c>
    </row>
    <row r="92" spans="1:17" x14ac:dyDescent="0.3">
      <c r="A92" s="22">
        <f>Clean_data!A92</f>
        <v>44380</v>
      </c>
      <c r="B92" s="23">
        <f>Clean_data!B92</f>
        <v>0.12444444444444445</v>
      </c>
      <c r="C92" s="22">
        <f>Clean_data!C92</f>
        <v>44380</v>
      </c>
      <c r="D92" s="23">
        <f>Clean_data!D92</f>
        <v>0.12762731481481482</v>
      </c>
      <c r="E92">
        <f>Clean_data!E92</f>
        <v>1</v>
      </c>
      <c r="F92">
        <f>Clean_data!F92</f>
        <v>75</v>
      </c>
      <c r="G92">
        <f>Clean_data!G92</f>
        <v>74</v>
      </c>
      <c r="H92">
        <f>Clean_data!H92</f>
        <v>1</v>
      </c>
      <c r="I92">
        <f>Clean_data!I92</f>
        <v>1.39</v>
      </c>
      <c r="J92">
        <f>Clean_data!J92</f>
        <v>6</v>
      </c>
      <c r="K92" t="b">
        <f>Clean_data!K92</f>
        <v>1</v>
      </c>
      <c r="L92">
        <f>Clean_data!L92</f>
        <v>2</v>
      </c>
      <c r="M92" t="str">
        <f>Clean_data!M92</f>
        <v>Saturday</v>
      </c>
      <c r="N92" s="6">
        <f>Clean_data!N92</f>
        <v>4.5833333333333233</v>
      </c>
      <c r="O92" s="9">
        <f t="shared" si="1"/>
        <v>1.2490753046316683</v>
      </c>
      <c r="P92" s="16">
        <f>IF(K92,INDEX('Taxi_location&amp;demand'!$F$5:$F$26,MATCH(Surcharge!O92-1,'Taxi_location&amp;demand'!$E$4:$E$25)),0)+1</f>
        <v>0.96565999999999996</v>
      </c>
      <c r="Q92" s="5">
        <f>(Parameters!$B$3+Parameters!$B$4*I92+Parameters!$B$5*N92)*O92*(P92)</f>
        <v>7.1138607516961807</v>
      </c>
    </row>
    <row r="93" spans="1:17" x14ac:dyDescent="0.3">
      <c r="A93" s="22">
        <f>Clean_data!A93</f>
        <v>44380</v>
      </c>
      <c r="B93" s="23">
        <f>Clean_data!B93</f>
        <v>0.21956018518518519</v>
      </c>
      <c r="C93" s="22">
        <f>Clean_data!C93</f>
        <v>44380</v>
      </c>
      <c r="D93" s="23">
        <f>Clean_data!D93</f>
        <v>0.24410879629629631</v>
      </c>
      <c r="E93">
        <f>Clean_data!E93</f>
        <v>1</v>
      </c>
      <c r="F93">
        <f>Clean_data!F93</f>
        <v>126</v>
      </c>
      <c r="G93">
        <f>Clean_data!G93</f>
        <v>153</v>
      </c>
      <c r="H93">
        <f>Clean_data!H93</f>
        <v>1</v>
      </c>
      <c r="I93">
        <f>Clean_data!I93</f>
        <v>13.55</v>
      </c>
      <c r="J93">
        <f>Clean_data!J93</f>
        <v>41</v>
      </c>
      <c r="K93" t="b">
        <f>Clean_data!K93</f>
        <v>1</v>
      </c>
      <c r="L93">
        <f>Clean_data!L93</f>
        <v>5</v>
      </c>
      <c r="M93" t="str">
        <f>Clean_data!M93</f>
        <v>Saturday</v>
      </c>
      <c r="N93" s="6">
        <f>Clean_data!N93</f>
        <v>35.350000000000009</v>
      </c>
      <c r="O93" s="9">
        <f t="shared" si="1"/>
        <v>1.0000013040966227</v>
      </c>
      <c r="P93" s="16">
        <f>IF(K93,INDEX('Taxi_location&amp;demand'!$F$5:$F$26,MATCH(Surcharge!O93-1,'Taxi_location&amp;demand'!$E$4:$E$25)),0)+1</f>
        <v>0.99090999999999996</v>
      </c>
      <c r="Q93" s="5">
        <f>(Parameters!$B$3+Parameters!$B$4*I93+Parameters!$B$5*N93)*O93*(P93)</f>
        <v>38.813499861488069</v>
      </c>
    </row>
    <row r="94" spans="1:17" x14ac:dyDescent="0.3">
      <c r="A94" s="22">
        <f>Clean_data!A94</f>
        <v>44380</v>
      </c>
      <c r="B94" s="23">
        <f>Clean_data!B94</f>
        <v>0.29493055555555553</v>
      </c>
      <c r="C94" s="22">
        <f>Clean_data!C94</f>
        <v>44380</v>
      </c>
      <c r="D94" s="23">
        <f>Clean_data!D94</f>
        <v>0.29820601851851852</v>
      </c>
      <c r="E94">
        <f>Clean_data!E94</f>
        <v>1</v>
      </c>
      <c r="F94">
        <f>Clean_data!F94</f>
        <v>82</v>
      </c>
      <c r="G94">
        <f>Clean_data!G94</f>
        <v>82</v>
      </c>
      <c r="H94">
        <f>Clean_data!H94</f>
        <v>1</v>
      </c>
      <c r="I94">
        <f>Clean_data!I94</f>
        <v>0.81</v>
      </c>
      <c r="J94">
        <f>Clean_data!J94</f>
        <v>5</v>
      </c>
      <c r="K94" t="b">
        <f>Clean_data!K94</f>
        <v>0</v>
      </c>
      <c r="L94">
        <f>Clean_data!L94</f>
        <v>7</v>
      </c>
      <c r="M94" t="str">
        <f>Clean_data!M94</f>
        <v>Saturday</v>
      </c>
      <c r="N94" s="6">
        <f>Clean_data!N94</f>
        <v>4.7166666666667112</v>
      </c>
      <c r="O94" s="9">
        <f t="shared" si="1"/>
        <v>1</v>
      </c>
      <c r="P94" s="16">
        <f>IF(K94,INDEX('Taxi_location&amp;demand'!$F$5:$F$26,MATCH(Surcharge!O94-1,'Taxi_location&amp;demand'!$E$4:$E$25)),0)+1</f>
        <v>1</v>
      </c>
      <c r="Q94" s="5">
        <f>(Parameters!$B$3+Parameters!$B$4*I94+Parameters!$B$5*N94)*O94*(P94)</f>
        <v>4.9031666666666833</v>
      </c>
    </row>
    <row r="95" spans="1:17" x14ac:dyDescent="0.3">
      <c r="A95" s="22">
        <f>Clean_data!A95</f>
        <v>44380</v>
      </c>
      <c r="B95" s="23">
        <f>Clean_data!B95</f>
        <v>0.33344907407407409</v>
      </c>
      <c r="C95" s="22">
        <f>Clean_data!C95</f>
        <v>44380</v>
      </c>
      <c r="D95" s="23">
        <f>Clean_data!D95</f>
        <v>0.33526620370370369</v>
      </c>
      <c r="E95">
        <f>Clean_data!E95</f>
        <v>1</v>
      </c>
      <c r="F95">
        <f>Clean_data!F95</f>
        <v>75</v>
      </c>
      <c r="G95">
        <f>Clean_data!G95</f>
        <v>41</v>
      </c>
      <c r="H95">
        <f>Clean_data!H95</f>
        <v>1</v>
      </c>
      <c r="I95">
        <f>Clean_data!I95</f>
        <v>0.97</v>
      </c>
      <c r="J95">
        <f>Clean_data!J95</f>
        <v>4.5</v>
      </c>
      <c r="K95" t="b">
        <f>Clean_data!K95</f>
        <v>1</v>
      </c>
      <c r="L95">
        <f>Clean_data!L95</f>
        <v>8</v>
      </c>
      <c r="M95" t="str">
        <f>Clean_data!M95</f>
        <v>Saturday</v>
      </c>
      <c r="N95" s="6">
        <f>Clean_data!N95</f>
        <v>2.6166666666666227</v>
      </c>
      <c r="O95" s="9">
        <f t="shared" si="1"/>
        <v>1.3790830381033987</v>
      </c>
      <c r="P95" s="16">
        <f>IF(K95,INDEX('Taxi_location&amp;demand'!$F$5:$F$26,MATCH(Surcharge!O95-1,'Taxi_location&amp;demand'!$E$4:$E$25)),0)+1</f>
        <v>0.95354000000000005</v>
      </c>
      <c r="Q95" s="5">
        <f>(Parameters!$B$3+Parameters!$B$4*I95+Parameters!$B$5*N95)*O95*(P95)</f>
        <v>5.8046770169091868</v>
      </c>
    </row>
    <row r="96" spans="1:17" x14ac:dyDescent="0.3">
      <c r="A96" s="22">
        <f>Clean_data!A96</f>
        <v>44380</v>
      </c>
      <c r="B96" s="23">
        <f>Clean_data!B96</f>
        <v>0.40197916666666672</v>
      </c>
      <c r="C96" s="22">
        <f>Clean_data!C96</f>
        <v>44380</v>
      </c>
      <c r="D96" s="23">
        <f>Clean_data!D96</f>
        <v>0.40686342592592589</v>
      </c>
      <c r="E96">
        <f>Clean_data!E96</f>
        <v>1</v>
      </c>
      <c r="F96">
        <f>Clean_data!F96</f>
        <v>196</v>
      </c>
      <c r="G96">
        <f>Clean_data!G96</f>
        <v>95</v>
      </c>
      <c r="H96">
        <f>Clean_data!H96</f>
        <v>1</v>
      </c>
      <c r="I96">
        <f>Clean_data!I96</f>
        <v>1.36</v>
      </c>
      <c r="J96">
        <f>Clean_data!J96</f>
        <v>7</v>
      </c>
      <c r="K96" t="b">
        <f>Clean_data!K96</f>
        <v>0</v>
      </c>
      <c r="L96">
        <f>Clean_data!L96</f>
        <v>9</v>
      </c>
      <c r="M96" t="str">
        <f>Clean_data!M96</f>
        <v>Saturday</v>
      </c>
      <c r="N96" s="6">
        <f>Clean_data!N96</f>
        <v>7.0333333333332071</v>
      </c>
      <c r="O96" s="9">
        <f t="shared" si="1"/>
        <v>1</v>
      </c>
      <c r="P96" s="16">
        <f>IF(K96,INDEX('Taxi_location&amp;demand'!$F$5:$F$26,MATCH(Surcharge!O96-1,'Taxi_location&amp;demand'!$E$4:$E$25)),0)+1</f>
        <v>1</v>
      </c>
      <c r="Q96" s="5">
        <f>(Parameters!$B$3+Parameters!$B$4*I96+Parameters!$B$5*N96)*O96*(P96)</f>
        <v>6.7503333333332876</v>
      </c>
    </row>
    <row r="97" spans="1:17" x14ac:dyDescent="0.3">
      <c r="A97" s="22">
        <f>Clean_data!A97</f>
        <v>44380</v>
      </c>
      <c r="B97" s="23">
        <f>Clean_data!B97</f>
        <v>0.43590277777777775</v>
      </c>
      <c r="C97" s="22">
        <f>Clean_data!C97</f>
        <v>44380</v>
      </c>
      <c r="D97" s="23">
        <f>Clean_data!D97</f>
        <v>0.44225694444444441</v>
      </c>
      <c r="E97">
        <f>Clean_data!E97</f>
        <v>1</v>
      </c>
      <c r="F97">
        <f>Clean_data!F97</f>
        <v>74</v>
      </c>
      <c r="G97">
        <f>Clean_data!G97</f>
        <v>166</v>
      </c>
      <c r="H97">
        <f>Clean_data!H97</f>
        <v>1</v>
      </c>
      <c r="I97">
        <f>Clean_data!I97</f>
        <v>1.6</v>
      </c>
      <c r="J97">
        <f>Clean_data!J97</f>
        <v>8.5</v>
      </c>
      <c r="K97" t="b">
        <f>Clean_data!K97</f>
        <v>1</v>
      </c>
      <c r="L97">
        <f>Clean_data!L97</f>
        <v>10</v>
      </c>
      <c r="M97" t="str">
        <f>Clean_data!M97</f>
        <v>Saturday</v>
      </c>
      <c r="N97" s="6">
        <f>Clean_data!N97</f>
        <v>9.1499999999999915</v>
      </c>
      <c r="O97" s="9">
        <f t="shared" si="1"/>
        <v>1.2018965179946555</v>
      </c>
      <c r="P97" s="16">
        <f>IF(K97,INDEX('Taxi_location&amp;demand'!$F$5:$F$26,MATCH(Surcharge!O97-1,'Taxi_location&amp;demand'!$E$4:$E$25)),0)+1</f>
        <v>0.96565999999999996</v>
      </c>
      <c r="Q97" s="5">
        <f>(Parameters!$B$3+Parameters!$B$4*I97+Parameters!$B$5*N97)*O97*(P97)</f>
        <v>9.2449456255246965</v>
      </c>
    </row>
    <row r="98" spans="1:17" x14ac:dyDescent="0.3">
      <c r="A98" s="22">
        <f>Clean_data!A98</f>
        <v>44380</v>
      </c>
      <c r="B98" s="23">
        <f>Clean_data!B98</f>
        <v>0.4306018518518519</v>
      </c>
      <c r="C98" s="22">
        <f>Clean_data!C98</f>
        <v>44380</v>
      </c>
      <c r="D98" s="23">
        <f>Clean_data!D98</f>
        <v>0.43189814814814814</v>
      </c>
      <c r="E98">
        <f>Clean_data!E98</f>
        <v>1</v>
      </c>
      <c r="F98">
        <f>Clean_data!F98</f>
        <v>75</v>
      </c>
      <c r="G98">
        <f>Clean_data!G98</f>
        <v>74</v>
      </c>
      <c r="H98">
        <f>Clean_data!H98</f>
        <v>1</v>
      </c>
      <c r="I98">
        <f>Clean_data!I98</f>
        <v>0.64</v>
      </c>
      <c r="J98">
        <f>Clean_data!J98</f>
        <v>4</v>
      </c>
      <c r="K98" t="b">
        <f>Clean_data!K98</f>
        <v>1</v>
      </c>
      <c r="L98">
        <f>Clean_data!L98</f>
        <v>10</v>
      </c>
      <c r="M98" t="str">
        <f>Clean_data!M98</f>
        <v>Saturday</v>
      </c>
      <c r="N98" s="6">
        <f>Clean_data!N98</f>
        <v>1.8666666666665854</v>
      </c>
      <c r="O98" s="9">
        <f t="shared" si="1"/>
        <v>1.5272924240430485</v>
      </c>
      <c r="P98" s="16">
        <f>IF(K98,INDEX('Taxi_location&amp;demand'!$F$5:$F$26,MATCH(Surcharge!O98-1,'Taxi_location&amp;demand'!$E$4:$E$25)),0)+1</f>
        <v>0.91112000000000004</v>
      </c>
      <c r="Q98" s="5">
        <f>(Parameters!$B$3+Parameters!$B$4*I98+Parameters!$B$5*N98)*O98*(P98)</f>
        <v>4.9297860149441322</v>
      </c>
    </row>
    <row r="99" spans="1:17" x14ac:dyDescent="0.3">
      <c r="A99" s="22">
        <f>Clean_data!A99</f>
        <v>44380</v>
      </c>
      <c r="B99" s="23">
        <f>Clean_data!B99</f>
        <v>0.46416666666666667</v>
      </c>
      <c r="C99" s="22">
        <f>Clean_data!C99</f>
        <v>44380</v>
      </c>
      <c r="D99" s="23">
        <f>Clean_data!D99</f>
        <v>0.46924768518518517</v>
      </c>
      <c r="E99">
        <f>Clean_data!E99</f>
        <v>1</v>
      </c>
      <c r="F99">
        <f>Clean_data!F99</f>
        <v>75</v>
      </c>
      <c r="G99">
        <f>Clean_data!G99</f>
        <v>41</v>
      </c>
      <c r="H99">
        <f>Clean_data!H99</f>
        <v>1</v>
      </c>
      <c r="I99">
        <f>Clean_data!I99</f>
        <v>1.48</v>
      </c>
      <c r="J99">
        <f>Clean_data!J99</f>
        <v>7.5</v>
      </c>
      <c r="K99" t="b">
        <f>Clean_data!K99</f>
        <v>1</v>
      </c>
      <c r="L99">
        <f>Clean_data!L99</f>
        <v>11</v>
      </c>
      <c r="M99" t="str">
        <f>Clean_data!M99</f>
        <v>Saturday</v>
      </c>
      <c r="N99" s="6">
        <f>Clean_data!N99</f>
        <v>7.316666666666638</v>
      </c>
      <c r="O99" s="9">
        <f t="shared" si="1"/>
        <v>1.2276376883838127</v>
      </c>
      <c r="P99" s="16">
        <f>IF(K99,INDEX('Taxi_location&amp;demand'!$F$5:$F$26,MATCH(Surcharge!O99-1,'Taxi_location&amp;demand'!$E$4:$E$25)),0)+1</f>
        <v>0.96565999999999996</v>
      </c>
      <c r="Q99" s="5">
        <f>(Parameters!$B$3+Parameters!$B$4*I99+Parameters!$B$5*N99)*O99*(P99)</f>
        <v>8.3827309745763632</v>
      </c>
    </row>
    <row r="100" spans="1:17" x14ac:dyDescent="0.3">
      <c r="A100" s="22">
        <f>Clean_data!A100</f>
        <v>44380</v>
      </c>
      <c r="B100" s="23">
        <f>Clean_data!B100</f>
        <v>0.56140046296296298</v>
      </c>
      <c r="C100" s="22">
        <f>Clean_data!C100</f>
        <v>44380</v>
      </c>
      <c r="D100" s="23">
        <f>Clean_data!D100</f>
        <v>0.57467592592592587</v>
      </c>
      <c r="E100">
        <f>Clean_data!E100</f>
        <v>1</v>
      </c>
      <c r="F100">
        <f>Clean_data!F100</f>
        <v>97</v>
      </c>
      <c r="G100">
        <f>Clean_data!G100</f>
        <v>36</v>
      </c>
      <c r="H100">
        <f>Clean_data!H100</f>
        <v>1</v>
      </c>
      <c r="I100">
        <f>Clean_data!I100</f>
        <v>3.71</v>
      </c>
      <c r="J100">
        <f>Clean_data!J100</f>
        <v>15.5</v>
      </c>
      <c r="K100" t="b">
        <f>Clean_data!K100</f>
        <v>0</v>
      </c>
      <c r="L100">
        <f>Clean_data!L100</f>
        <v>13</v>
      </c>
      <c r="M100" t="str">
        <f>Clean_data!M100</f>
        <v>Saturday</v>
      </c>
      <c r="N100" s="6">
        <f>Clean_data!N100</f>
        <v>19.116666666666564</v>
      </c>
      <c r="O100" s="9">
        <f t="shared" si="1"/>
        <v>1</v>
      </c>
      <c r="P100" s="16">
        <f>IF(K100,INDEX('Taxi_location&amp;demand'!$F$5:$F$26,MATCH(Surcharge!O100-1,'Taxi_location&amp;demand'!$E$4:$E$25)),0)+1</f>
        <v>1</v>
      </c>
      <c r="Q100" s="5">
        <f>(Parameters!$B$3+Parameters!$B$4*I100+Parameters!$B$5*N100)*O100*(P100)</f>
        <v>15.45116666666663</v>
      </c>
    </row>
    <row r="101" spans="1:17" x14ac:dyDescent="0.3">
      <c r="A101" s="22">
        <f>Clean_data!A101</f>
        <v>44380</v>
      </c>
      <c r="B101" s="23">
        <f>Clean_data!B101</f>
        <v>0.62097222222222226</v>
      </c>
      <c r="C101" s="22">
        <f>Clean_data!C101</f>
        <v>44380</v>
      </c>
      <c r="D101" s="23">
        <f>Clean_data!D101</f>
        <v>0.6228703703703703</v>
      </c>
      <c r="E101">
        <f>Clean_data!E101</f>
        <v>1</v>
      </c>
      <c r="F101">
        <f>Clean_data!F101</f>
        <v>75</v>
      </c>
      <c r="G101">
        <f>Clean_data!G101</f>
        <v>74</v>
      </c>
      <c r="H101">
        <f>Clean_data!H101</f>
        <v>1</v>
      </c>
      <c r="I101">
        <f>Clean_data!I101</f>
        <v>0.6</v>
      </c>
      <c r="J101">
        <f>Clean_data!J101</f>
        <v>4</v>
      </c>
      <c r="K101" t="b">
        <f>Clean_data!K101</f>
        <v>1</v>
      </c>
      <c r="L101">
        <f>Clean_data!L101</f>
        <v>14</v>
      </c>
      <c r="M101" t="str">
        <f>Clean_data!M101</f>
        <v>Saturday</v>
      </c>
      <c r="N101" s="6">
        <f>Clean_data!N101</f>
        <v>2.7333333333331744</v>
      </c>
      <c r="O101" s="9">
        <f t="shared" si="1"/>
        <v>1.5488116360940265</v>
      </c>
      <c r="P101" s="16">
        <f>IF(K101,INDEX('Taxi_location&amp;demand'!$F$5:$F$26,MATCH(Surcharge!O101-1,'Taxi_location&amp;demand'!$E$4:$E$25)),0)+1</f>
        <v>0.91112000000000004</v>
      </c>
      <c r="Q101" s="5">
        <f>(Parameters!$B$3+Parameters!$B$4*I101+Parameters!$B$5*N101)*O101*(P101)</f>
        <v>5.3501523850346686</v>
      </c>
    </row>
    <row r="102" spans="1:17" x14ac:dyDescent="0.3">
      <c r="A102" s="22">
        <f>Clean_data!A102</f>
        <v>44380</v>
      </c>
      <c r="B102" s="23">
        <f>Clean_data!B102</f>
        <v>0.66410879629629627</v>
      </c>
      <c r="C102" s="22">
        <f>Clean_data!C102</f>
        <v>44380</v>
      </c>
      <c r="D102" s="23">
        <f>Clean_data!D102</f>
        <v>0.68103009259259262</v>
      </c>
      <c r="E102">
        <f>Clean_data!E102</f>
        <v>1</v>
      </c>
      <c r="F102">
        <f>Clean_data!F102</f>
        <v>97</v>
      </c>
      <c r="G102">
        <f>Clean_data!G102</f>
        <v>188</v>
      </c>
      <c r="H102">
        <f>Clean_data!H102</f>
        <v>1</v>
      </c>
      <c r="I102">
        <f>Clean_data!I102</f>
        <v>3.92</v>
      </c>
      <c r="J102">
        <f>Clean_data!J102</f>
        <v>17.5</v>
      </c>
      <c r="K102" t="b">
        <f>Clean_data!K102</f>
        <v>0</v>
      </c>
      <c r="L102">
        <f>Clean_data!L102</f>
        <v>15</v>
      </c>
      <c r="M102" t="str">
        <f>Clean_data!M102</f>
        <v>Saturday</v>
      </c>
      <c r="N102" s="6">
        <f>Clean_data!N102</f>
        <v>24.366666666666745</v>
      </c>
      <c r="O102" s="9">
        <f t="shared" si="1"/>
        <v>1</v>
      </c>
      <c r="P102" s="16">
        <f>IF(K102,INDEX('Taxi_location&amp;demand'!$F$5:$F$26,MATCH(Surcharge!O102-1,'Taxi_location&amp;demand'!$E$4:$E$25)),0)+1</f>
        <v>1</v>
      </c>
      <c r="Q102" s="5">
        <f>(Parameters!$B$3+Parameters!$B$4*I102+Parameters!$B$5*N102)*O102*(P102)</f>
        <v>17.771666666666697</v>
      </c>
    </row>
    <row r="103" spans="1:17" x14ac:dyDescent="0.3">
      <c r="A103" s="22">
        <f>Clean_data!A103</f>
        <v>44380</v>
      </c>
      <c r="B103" s="23">
        <f>Clean_data!B103</f>
        <v>0.66438657407407409</v>
      </c>
      <c r="C103" s="22">
        <f>Clean_data!C103</f>
        <v>44380</v>
      </c>
      <c r="D103" s="23">
        <f>Clean_data!D103</f>
        <v>0.67442129629629621</v>
      </c>
      <c r="E103">
        <f>Clean_data!E103</f>
        <v>1</v>
      </c>
      <c r="F103">
        <f>Clean_data!F103</f>
        <v>82</v>
      </c>
      <c r="G103">
        <f>Clean_data!G103</f>
        <v>226</v>
      </c>
      <c r="H103">
        <f>Clean_data!H103</f>
        <v>1</v>
      </c>
      <c r="I103">
        <f>Clean_data!I103</f>
        <v>3.07</v>
      </c>
      <c r="J103">
        <f>Clean_data!J103</f>
        <v>13</v>
      </c>
      <c r="K103" t="b">
        <f>Clean_data!K103</f>
        <v>0</v>
      </c>
      <c r="L103">
        <f>Clean_data!L103</f>
        <v>15</v>
      </c>
      <c r="M103" t="str">
        <f>Clean_data!M103</f>
        <v>Saturday</v>
      </c>
      <c r="N103" s="6">
        <f>Clean_data!N103</f>
        <v>14.449999999999861</v>
      </c>
      <c r="O103" s="9">
        <f t="shared" si="1"/>
        <v>1</v>
      </c>
      <c r="P103" s="16">
        <f>IF(K103,INDEX('Taxi_location&amp;demand'!$F$5:$F$26,MATCH(Surcharge!O103-1,'Taxi_location&amp;demand'!$E$4:$E$25)),0)+1</f>
        <v>1</v>
      </c>
      <c r="Q103" s="5">
        <f>(Parameters!$B$3+Parameters!$B$4*I103+Parameters!$B$5*N103)*O103*(P103)</f>
        <v>12.572499999999948</v>
      </c>
    </row>
    <row r="104" spans="1:17" x14ac:dyDescent="0.3">
      <c r="A104" s="22">
        <f>Clean_data!A104</f>
        <v>44380</v>
      </c>
      <c r="B104" s="23">
        <f>Clean_data!B104</f>
        <v>0.64034722222222229</v>
      </c>
      <c r="C104" s="22">
        <f>Clean_data!C104</f>
        <v>44380</v>
      </c>
      <c r="D104" s="23">
        <f>Clean_data!D104</f>
        <v>0.64561342592592597</v>
      </c>
      <c r="E104">
        <f>Clean_data!E104</f>
        <v>1</v>
      </c>
      <c r="F104">
        <f>Clean_data!F104</f>
        <v>41</v>
      </c>
      <c r="G104">
        <f>Clean_data!G104</f>
        <v>42</v>
      </c>
      <c r="H104">
        <f>Clean_data!H104</f>
        <v>1</v>
      </c>
      <c r="I104">
        <f>Clean_data!I104</f>
        <v>1.37</v>
      </c>
      <c r="J104">
        <f>Clean_data!J104</f>
        <v>7</v>
      </c>
      <c r="K104" t="b">
        <f>Clean_data!K104</f>
        <v>1</v>
      </c>
      <c r="L104">
        <f>Clean_data!L104</f>
        <v>15</v>
      </c>
      <c r="M104" t="str">
        <f>Clean_data!M104</f>
        <v>Saturday</v>
      </c>
      <c r="N104" s="6">
        <f>Clean_data!N104</f>
        <v>7.5833333333332931</v>
      </c>
      <c r="O104" s="9">
        <f t="shared" si="1"/>
        <v>1.2541069595528003</v>
      </c>
      <c r="P104" s="16">
        <f>IF(K104,INDEX('Taxi_location&amp;demand'!$F$5:$F$26,MATCH(Surcharge!O104-1,'Taxi_location&amp;demand'!$E$4:$E$25)),0)+1</f>
        <v>0.96565999999999996</v>
      </c>
      <c r="Q104" s="5">
        <f>(Parameters!$B$3+Parameters!$B$4*I104+Parameters!$B$5*N104)*O104*(P104)</f>
        <v>8.4431754998341262</v>
      </c>
    </row>
    <row r="105" spans="1:17" x14ac:dyDescent="0.3">
      <c r="A105" s="22">
        <f>Clean_data!A105</f>
        <v>44380</v>
      </c>
      <c r="B105" s="23">
        <f>Clean_data!B105</f>
        <v>0.70459490740740749</v>
      </c>
      <c r="C105" s="22">
        <f>Clean_data!C105</f>
        <v>44380</v>
      </c>
      <c r="D105" s="23">
        <f>Clean_data!D105</f>
        <v>0.70996527777777774</v>
      </c>
      <c r="E105">
        <f>Clean_data!E105</f>
        <v>1</v>
      </c>
      <c r="F105">
        <f>Clean_data!F105</f>
        <v>74</v>
      </c>
      <c r="G105">
        <f>Clean_data!G105</f>
        <v>75</v>
      </c>
      <c r="H105">
        <f>Clean_data!H105</f>
        <v>1</v>
      </c>
      <c r="I105">
        <f>Clean_data!I105</f>
        <v>1.2</v>
      </c>
      <c r="J105">
        <f>Clean_data!J105</f>
        <v>7</v>
      </c>
      <c r="K105" t="b">
        <f>Clean_data!K105</f>
        <v>1</v>
      </c>
      <c r="L105">
        <f>Clean_data!L105</f>
        <v>16</v>
      </c>
      <c r="M105" t="str">
        <f>Clean_data!M105</f>
        <v>Saturday</v>
      </c>
      <c r="N105" s="6">
        <f>Clean_data!N105</f>
        <v>7.7333333333331566</v>
      </c>
      <c r="O105" s="9">
        <f t="shared" si="1"/>
        <v>1.3011942119122022</v>
      </c>
      <c r="P105" s="16">
        <f>IF(K105,INDEX('Taxi_location&amp;demand'!$F$5:$F$26,MATCH(Surcharge!O105-1,'Taxi_location&amp;demand'!$E$4:$E$25)),0)+1</f>
        <v>0.95354000000000005</v>
      </c>
      <c r="Q105" s="5">
        <f>(Parameters!$B$3+Parameters!$B$4*I105+Parameters!$B$5*N105)*O105*(P105)</f>
        <v>8.3394320186875248</v>
      </c>
    </row>
    <row r="106" spans="1:17" x14ac:dyDescent="0.3">
      <c r="A106" s="22">
        <f>Clean_data!A106</f>
        <v>44380</v>
      </c>
      <c r="B106" s="23">
        <f>Clean_data!B106</f>
        <v>0.69461805555555556</v>
      </c>
      <c r="C106" s="22">
        <f>Clean_data!C106</f>
        <v>44380</v>
      </c>
      <c r="D106" s="23">
        <f>Clean_data!D106</f>
        <v>0.71423611111111107</v>
      </c>
      <c r="E106">
        <f>Clean_data!E106</f>
        <v>1</v>
      </c>
      <c r="F106">
        <f>Clean_data!F106</f>
        <v>216</v>
      </c>
      <c r="G106">
        <f>Clean_data!G106</f>
        <v>55</v>
      </c>
      <c r="H106">
        <f>Clean_data!H106</f>
        <v>1</v>
      </c>
      <c r="I106">
        <f>Clean_data!I106</f>
        <v>12.9</v>
      </c>
      <c r="J106">
        <f>Clean_data!J106</f>
        <v>37.5</v>
      </c>
      <c r="K106" t="b">
        <f>Clean_data!K106</f>
        <v>0</v>
      </c>
      <c r="L106">
        <f>Clean_data!L106</f>
        <v>16</v>
      </c>
      <c r="M106" t="str">
        <f>Clean_data!M106</f>
        <v>Saturday</v>
      </c>
      <c r="N106" s="6">
        <f>Clean_data!N106</f>
        <v>28.24999999999994</v>
      </c>
      <c r="O106" s="9">
        <f t="shared" si="1"/>
        <v>1</v>
      </c>
      <c r="P106" s="16">
        <f>IF(K106,INDEX('Taxi_location&amp;demand'!$F$5:$F$26,MATCH(Surcharge!O106-1,'Taxi_location&amp;demand'!$E$4:$E$25)),0)+1</f>
        <v>1</v>
      </c>
      <c r="Q106" s="5">
        <f>(Parameters!$B$3+Parameters!$B$4*I106+Parameters!$B$5*N106)*O106*(P106)</f>
        <v>35.372499999999981</v>
      </c>
    </row>
    <row r="107" spans="1:17" x14ac:dyDescent="0.3">
      <c r="A107" s="22">
        <f>Clean_data!A107</f>
        <v>44380</v>
      </c>
      <c r="B107" s="23">
        <f>Clean_data!B107</f>
        <v>0.74799768518518517</v>
      </c>
      <c r="C107" s="22">
        <f>Clean_data!C107</f>
        <v>44380</v>
      </c>
      <c r="D107" s="23">
        <f>Clean_data!D107</f>
        <v>0.75006944444444434</v>
      </c>
      <c r="E107">
        <f>Clean_data!E107</f>
        <v>1</v>
      </c>
      <c r="F107">
        <f>Clean_data!F107</f>
        <v>7</v>
      </c>
      <c r="G107">
        <f>Clean_data!G107</f>
        <v>7</v>
      </c>
      <c r="H107">
        <f>Clean_data!H107</f>
        <v>1</v>
      </c>
      <c r="I107">
        <f>Clean_data!I107</f>
        <v>0.44</v>
      </c>
      <c r="J107">
        <f>Clean_data!J107</f>
        <v>4</v>
      </c>
      <c r="K107" t="b">
        <f>Clean_data!K107</f>
        <v>0</v>
      </c>
      <c r="L107">
        <f>Clean_data!L107</f>
        <v>17</v>
      </c>
      <c r="M107" t="str">
        <f>Clean_data!M107</f>
        <v>Saturday</v>
      </c>
      <c r="N107" s="6">
        <f>Clean_data!N107</f>
        <v>2.9833333333332135</v>
      </c>
      <c r="O107" s="9">
        <f t="shared" si="1"/>
        <v>1</v>
      </c>
      <c r="P107" s="16">
        <f>IF(K107,INDEX('Taxi_location&amp;demand'!$F$5:$F$26,MATCH(Surcharge!O107-1,'Taxi_location&amp;demand'!$E$4:$E$25)),0)+1</f>
        <v>1</v>
      </c>
      <c r="Q107" s="5">
        <f>(Parameters!$B$3+Parameters!$B$4*I107+Parameters!$B$5*N107)*O107*(P107)</f>
        <v>3.5958333333332888</v>
      </c>
    </row>
    <row r="108" spans="1:17" x14ac:dyDescent="0.3">
      <c r="A108" s="22">
        <f>Clean_data!A108</f>
        <v>44380</v>
      </c>
      <c r="B108" s="23">
        <f>Clean_data!B108</f>
        <v>0.7475925925925927</v>
      </c>
      <c r="C108" s="22">
        <f>Clean_data!C108</f>
        <v>44380</v>
      </c>
      <c r="D108" s="23">
        <f>Clean_data!D108</f>
        <v>0.7535532407407407</v>
      </c>
      <c r="E108">
        <f>Clean_data!E108</f>
        <v>1</v>
      </c>
      <c r="F108">
        <f>Clean_data!F108</f>
        <v>42</v>
      </c>
      <c r="G108">
        <f>Clean_data!G108</f>
        <v>247</v>
      </c>
      <c r="H108">
        <f>Clean_data!H108</f>
        <v>1</v>
      </c>
      <c r="I108">
        <f>Clean_data!I108</f>
        <v>1.59</v>
      </c>
      <c r="J108">
        <f>Clean_data!J108</f>
        <v>8</v>
      </c>
      <c r="K108" t="b">
        <f>Clean_data!K108</f>
        <v>1</v>
      </c>
      <c r="L108">
        <f>Clean_data!L108</f>
        <v>17</v>
      </c>
      <c r="M108" t="str">
        <f>Clean_data!M108</f>
        <v>Saturday</v>
      </c>
      <c r="N108" s="6">
        <f>Clean_data!N108</f>
        <v>8.5833333333331296</v>
      </c>
      <c r="O108" s="9">
        <f t="shared" si="1"/>
        <v>1.2039256117342134</v>
      </c>
      <c r="P108" s="16">
        <f>IF(K108,INDEX('Taxi_location&amp;demand'!$F$5:$F$26,MATCH(Surcharge!O108-1,'Taxi_location&amp;demand'!$E$4:$E$25)),0)+1</f>
        <v>0.96565999999999996</v>
      </c>
      <c r="Q108" s="5">
        <f>(Parameters!$B$3+Parameters!$B$4*I108+Parameters!$B$5*N108)*O108*(P108)</f>
        <v>8.9958719907854157</v>
      </c>
    </row>
    <row r="109" spans="1:17" x14ac:dyDescent="0.3">
      <c r="A109" s="22">
        <f>Clean_data!A109</f>
        <v>44380</v>
      </c>
      <c r="B109" s="23">
        <f>Clean_data!B109</f>
        <v>0.76483796296296302</v>
      </c>
      <c r="C109" s="22">
        <f>Clean_data!C109</f>
        <v>44380</v>
      </c>
      <c r="D109" s="23">
        <f>Clean_data!D109</f>
        <v>0.76793981481481488</v>
      </c>
      <c r="E109">
        <f>Clean_data!E109</f>
        <v>1</v>
      </c>
      <c r="F109">
        <f>Clean_data!F109</f>
        <v>69</v>
      </c>
      <c r="G109">
        <f>Clean_data!G109</f>
        <v>159</v>
      </c>
      <c r="H109">
        <f>Clean_data!H109</f>
        <v>1</v>
      </c>
      <c r="I109">
        <f>Clean_data!I109</f>
        <v>0.73</v>
      </c>
      <c r="J109">
        <f>Clean_data!J109</f>
        <v>5</v>
      </c>
      <c r="K109" t="b">
        <f>Clean_data!K109</f>
        <v>0</v>
      </c>
      <c r="L109">
        <f>Clean_data!L109</f>
        <v>18</v>
      </c>
      <c r="M109" t="str">
        <f>Clean_data!M109</f>
        <v>Saturday</v>
      </c>
      <c r="N109" s="6">
        <f>Clean_data!N109</f>
        <v>4.4666666666666721</v>
      </c>
      <c r="O109" s="9">
        <f t="shared" si="1"/>
        <v>1</v>
      </c>
      <c r="P109" s="16">
        <f>IF(K109,INDEX('Taxi_location&amp;demand'!$F$5:$F$26,MATCH(Surcharge!O109-1,'Taxi_location&amp;demand'!$E$4:$E$25)),0)+1</f>
        <v>1</v>
      </c>
      <c r="Q109" s="5">
        <f>(Parameters!$B$3+Parameters!$B$4*I109+Parameters!$B$5*N109)*O109*(P109)</f>
        <v>4.6666666666666687</v>
      </c>
    </row>
    <row r="110" spans="1:17" x14ac:dyDescent="0.3">
      <c r="A110" s="22">
        <f>Clean_data!A110</f>
        <v>44380</v>
      </c>
      <c r="B110" s="23">
        <f>Clean_data!B110</f>
        <v>0.75049768518518523</v>
      </c>
      <c r="C110" s="22">
        <f>Clean_data!C110</f>
        <v>44380</v>
      </c>
      <c r="D110" s="23">
        <f>Clean_data!D110</f>
        <v>0.76594907407407409</v>
      </c>
      <c r="E110">
        <f>Clean_data!E110</f>
        <v>1</v>
      </c>
      <c r="F110">
        <f>Clean_data!F110</f>
        <v>56</v>
      </c>
      <c r="G110">
        <f>Clean_data!G110</f>
        <v>260</v>
      </c>
      <c r="H110">
        <f>Clean_data!H110</f>
        <v>1</v>
      </c>
      <c r="I110">
        <f>Clean_data!I110</f>
        <v>3.19</v>
      </c>
      <c r="J110">
        <f>Clean_data!J110</f>
        <v>15.5</v>
      </c>
      <c r="K110" t="b">
        <f>Clean_data!K110</f>
        <v>0</v>
      </c>
      <c r="L110">
        <f>Clean_data!L110</f>
        <v>18</v>
      </c>
      <c r="M110" t="str">
        <f>Clean_data!M110</f>
        <v>Saturday</v>
      </c>
      <c r="N110" s="6">
        <f>Clean_data!N110</f>
        <v>22.249999999999961</v>
      </c>
      <c r="O110" s="9">
        <f t="shared" si="1"/>
        <v>1</v>
      </c>
      <c r="P110" s="16">
        <f>IF(K110,INDEX('Taxi_location&amp;demand'!$F$5:$F$26,MATCH(Surcharge!O110-1,'Taxi_location&amp;demand'!$E$4:$E$25)),0)+1</f>
        <v>1</v>
      </c>
      <c r="Q110" s="5">
        <f>(Parameters!$B$3+Parameters!$B$4*I110+Parameters!$B$5*N110)*O110*(P110)</f>
        <v>15.674499999999986</v>
      </c>
    </row>
    <row r="111" spans="1:17" x14ac:dyDescent="0.3">
      <c r="A111" s="22">
        <f>Clean_data!A111</f>
        <v>44380</v>
      </c>
      <c r="B111" s="23">
        <f>Clean_data!B111</f>
        <v>0.83827546296296296</v>
      </c>
      <c r="C111" s="22">
        <f>Clean_data!C111</f>
        <v>44380</v>
      </c>
      <c r="D111" s="23">
        <f>Clean_data!D111</f>
        <v>0.84062500000000007</v>
      </c>
      <c r="E111">
        <f>Clean_data!E111</f>
        <v>1</v>
      </c>
      <c r="F111">
        <f>Clean_data!F111</f>
        <v>82</v>
      </c>
      <c r="G111">
        <f>Clean_data!G111</f>
        <v>95</v>
      </c>
      <c r="H111">
        <f>Clean_data!H111</f>
        <v>1</v>
      </c>
      <c r="I111">
        <f>Clean_data!I111</f>
        <v>1.1000000000000001</v>
      </c>
      <c r="J111">
        <f>Clean_data!J111</f>
        <v>5.5</v>
      </c>
      <c r="K111" t="b">
        <f>Clean_data!K111</f>
        <v>0</v>
      </c>
      <c r="L111">
        <f>Clean_data!L111</f>
        <v>20</v>
      </c>
      <c r="M111" t="str">
        <f>Clean_data!M111</f>
        <v>Saturday</v>
      </c>
      <c r="N111" s="6">
        <f>Clean_data!N111</f>
        <v>3.3833333333334359</v>
      </c>
      <c r="O111" s="9">
        <f t="shared" si="1"/>
        <v>1</v>
      </c>
      <c r="P111" s="16">
        <f>IF(K111,INDEX('Taxi_location&amp;demand'!$F$5:$F$26,MATCH(Surcharge!O111-1,'Taxi_location&amp;demand'!$E$4:$E$25)),0)+1</f>
        <v>1</v>
      </c>
      <c r="Q111" s="5">
        <f>(Parameters!$B$3+Parameters!$B$4*I111+Parameters!$B$5*N111)*O111*(P111)</f>
        <v>4.9318333333333717</v>
      </c>
    </row>
    <row r="112" spans="1:17" x14ac:dyDescent="0.3">
      <c r="A112" s="22">
        <f>Clean_data!A112</f>
        <v>44380</v>
      </c>
      <c r="B112" s="23">
        <f>Clean_data!B112</f>
        <v>0.8627893518518519</v>
      </c>
      <c r="C112" s="22">
        <f>Clean_data!C112</f>
        <v>44380</v>
      </c>
      <c r="D112" s="23">
        <f>Clean_data!D112</f>
        <v>0.86606481481481479</v>
      </c>
      <c r="E112">
        <f>Clean_data!E112</f>
        <v>1</v>
      </c>
      <c r="F112">
        <f>Clean_data!F112</f>
        <v>129</v>
      </c>
      <c r="G112">
        <f>Clean_data!G112</f>
        <v>260</v>
      </c>
      <c r="H112">
        <f>Clean_data!H112</f>
        <v>1</v>
      </c>
      <c r="I112">
        <f>Clean_data!I112</f>
        <v>0.72</v>
      </c>
      <c r="J112">
        <f>Clean_data!J112</f>
        <v>5</v>
      </c>
      <c r="K112" t="b">
        <f>Clean_data!K112</f>
        <v>0</v>
      </c>
      <c r="L112">
        <f>Clean_data!L112</f>
        <v>20</v>
      </c>
      <c r="M112" t="str">
        <f>Clean_data!M112</f>
        <v>Saturday</v>
      </c>
      <c r="N112" s="6">
        <f>Clean_data!N112</f>
        <v>4.7166666666665513</v>
      </c>
      <c r="O112" s="9">
        <f t="shared" si="1"/>
        <v>1</v>
      </c>
      <c r="P112" s="16">
        <f>IF(K112,INDEX('Taxi_location&amp;demand'!$F$5:$F$26,MATCH(Surcharge!O112-1,'Taxi_location&amp;demand'!$E$4:$E$25)),0)+1</f>
        <v>1</v>
      </c>
      <c r="Q112" s="5">
        <f>(Parameters!$B$3+Parameters!$B$4*I112+Parameters!$B$5*N112)*O112*(P112)</f>
        <v>4.7411666666666239</v>
      </c>
    </row>
    <row r="113" spans="1:17" x14ac:dyDescent="0.3">
      <c r="A113" s="22">
        <f>Clean_data!A113</f>
        <v>44380</v>
      </c>
      <c r="B113" s="23">
        <f>Clean_data!B113</f>
        <v>0.88351851851851848</v>
      </c>
      <c r="C113" s="22">
        <f>Clean_data!C113</f>
        <v>44380</v>
      </c>
      <c r="D113" s="23">
        <f>Clean_data!D113</f>
        <v>0.89181712962962967</v>
      </c>
      <c r="E113">
        <f>Clean_data!E113</f>
        <v>1</v>
      </c>
      <c r="F113">
        <f>Clean_data!F113</f>
        <v>244</v>
      </c>
      <c r="G113">
        <f>Clean_data!G113</f>
        <v>74</v>
      </c>
      <c r="H113">
        <f>Clean_data!H113</f>
        <v>1</v>
      </c>
      <c r="I113">
        <f>Clean_data!I113</f>
        <v>3.46</v>
      </c>
      <c r="J113">
        <f>Clean_data!J113</f>
        <v>13</v>
      </c>
      <c r="K113" t="b">
        <f>Clean_data!K113</f>
        <v>1</v>
      </c>
      <c r="L113">
        <f>Clean_data!L113</f>
        <v>21</v>
      </c>
      <c r="M113" t="str">
        <f>Clean_data!M113</f>
        <v>Saturday</v>
      </c>
      <c r="N113" s="6">
        <f>Clean_data!N113</f>
        <v>11.950000000000109</v>
      </c>
      <c r="O113" s="9">
        <f t="shared" si="1"/>
        <v>1.0314297620183677</v>
      </c>
      <c r="P113" s="16">
        <f>IF(K113,INDEX('Taxi_location&amp;demand'!$F$5:$F$26,MATCH(Surcharge!O113-1,'Taxi_location&amp;demand'!$E$4:$E$25)),0)+1</f>
        <v>0.99090999999999996</v>
      </c>
      <c r="Q113" s="5">
        <f>(Parameters!$B$3+Parameters!$B$4*I113+Parameters!$B$5*N113)*O113*(P113)</f>
        <v>12.621856681665317</v>
      </c>
    </row>
    <row r="114" spans="1:17" x14ac:dyDescent="0.3">
      <c r="A114" s="22">
        <f>Clean_data!A114</f>
        <v>44380</v>
      </c>
      <c r="B114" s="23">
        <f>Clean_data!B114</f>
        <v>0.94949074074074069</v>
      </c>
      <c r="C114" s="22">
        <f>Clean_data!C114</f>
        <v>44380</v>
      </c>
      <c r="D114" s="23">
        <f>Clean_data!D114</f>
        <v>0.95723379629629635</v>
      </c>
      <c r="E114">
        <f>Clean_data!E114</f>
        <v>1</v>
      </c>
      <c r="F114">
        <f>Clean_data!F114</f>
        <v>93</v>
      </c>
      <c r="G114">
        <f>Clean_data!G114</f>
        <v>53</v>
      </c>
      <c r="H114">
        <f>Clean_data!H114</f>
        <v>1</v>
      </c>
      <c r="I114">
        <f>Clean_data!I114</f>
        <v>2.62</v>
      </c>
      <c r="J114">
        <f>Clean_data!J114</f>
        <v>10</v>
      </c>
      <c r="K114" t="b">
        <f>Clean_data!K114</f>
        <v>0</v>
      </c>
      <c r="L114">
        <f>Clean_data!L114</f>
        <v>22</v>
      </c>
      <c r="M114" t="str">
        <f>Clean_data!M114</f>
        <v>Saturday</v>
      </c>
      <c r="N114" s="6">
        <f>Clean_data!N114</f>
        <v>11.150000000000144</v>
      </c>
      <c r="O114" s="9">
        <f t="shared" si="1"/>
        <v>1</v>
      </c>
      <c r="P114" s="16">
        <f>IF(K114,INDEX('Taxi_location&amp;demand'!$F$5:$F$26,MATCH(Surcharge!O114-1,'Taxi_location&amp;demand'!$E$4:$E$25)),0)+1</f>
        <v>1</v>
      </c>
      <c r="Q114" s="5">
        <f>(Parameters!$B$3+Parameters!$B$4*I114+Parameters!$B$5*N114)*O114*(P114)</f>
        <v>10.541500000000052</v>
      </c>
    </row>
    <row r="115" spans="1:17" x14ac:dyDescent="0.3">
      <c r="A115" s="22">
        <f>Clean_data!A115</f>
        <v>44381</v>
      </c>
      <c r="B115" s="23">
        <f>Clean_data!B115</f>
        <v>6.7199074074074064E-2</v>
      </c>
      <c r="C115" s="22">
        <f>Clean_data!C115</f>
        <v>44381</v>
      </c>
      <c r="D115" s="23">
        <f>Clean_data!D115</f>
        <v>7.228009259259259E-2</v>
      </c>
      <c r="E115">
        <f>Clean_data!E115</f>
        <v>1</v>
      </c>
      <c r="F115">
        <f>Clean_data!F115</f>
        <v>244</v>
      </c>
      <c r="G115">
        <f>Clean_data!G115</f>
        <v>116</v>
      </c>
      <c r="H115">
        <f>Clean_data!H115</f>
        <v>1</v>
      </c>
      <c r="I115">
        <f>Clean_data!I115</f>
        <v>1.48</v>
      </c>
      <c r="J115">
        <f>Clean_data!J115</f>
        <v>7.5</v>
      </c>
      <c r="K115" t="b">
        <f>Clean_data!K115</f>
        <v>1</v>
      </c>
      <c r="L115">
        <f>Clean_data!L115</f>
        <v>1</v>
      </c>
      <c r="M115" t="str">
        <f>Clean_data!M115</f>
        <v>Sunday</v>
      </c>
      <c r="N115" s="6">
        <f>Clean_data!N115</f>
        <v>7.316666666666678</v>
      </c>
      <c r="O115" s="9">
        <f t="shared" si="1"/>
        <v>1.2276376883838127</v>
      </c>
      <c r="P115" s="16">
        <f>IF(K115,INDEX('Taxi_location&amp;demand'!$F$5:$F$26,MATCH(Surcharge!O115-1,'Taxi_location&amp;demand'!$E$4:$E$25)),0)+1</f>
        <v>0.96565999999999996</v>
      </c>
      <c r="Q115" s="5">
        <f>(Parameters!$B$3+Parameters!$B$4*I115+Parameters!$B$5*N115)*O115*(P115)</f>
        <v>8.3827309745763809</v>
      </c>
    </row>
    <row r="116" spans="1:17" x14ac:dyDescent="0.3">
      <c r="A116" s="22">
        <f>Clean_data!A116</f>
        <v>44381</v>
      </c>
      <c r="B116" s="23">
        <f>Clean_data!B116</f>
        <v>0.27938657407407408</v>
      </c>
      <c r="C116" s="22">
        <f>Clean_data!C116</f>
        <v>44381</v>
      </c>
      <c r="D116" s="23">
        <f>Clean_data!D116</f>
        <v>0.28620370370370368</v>
      </c>
      <c r="E116">
        <f>Clean_data!E116</f>
        <v>1</v>
      </c>
      <c r="F116">
        <f>Clean_data!F116</f>
        <v>42</v>
      </c>
      <c r="G116">
        <f>Clean_data!G116</f>
        <v>151</v>
      </c>
      <c r="H116">
        <f>Clean_data!H116</f>
        <v>1</v>
      </c>
      <c r="I116">
        <f>Clean_data!I116</f>
        <v>2.25</v>
      </c>
      <c r="J116">
        <f>Clean_data!J116</f>
        <v>10</v>
      </c>
      <c r="K116" t="b">
        <f>Clean_data!K116</f>
        <v>1</v>
      </c>
      <c r="L116">
        <f>Clean_data!L116</f>
        <v>6</v>
      </c>
      <c r="M116" t="str">
        <f>Clean_data!M116</f>
        <v>Sunday</v>
      </c>
      <c r="N116" s="6">
        <f>Clean_data!N116</f>
        <v>9.8166666666666291</v>
      </c>
      <c r="O116" s="9">
        <f t="shared" si="1"/>
        <v>1.1053992245618642</v>
      </c>
      <c r="P116" s="16">
        <f>IF(K116,INDEX('Taxi_location&amp;demand'!$F$5:$F$26,MATCH(Surcharge!O116-1,'Taxi_location&amp;demand'!$E$4:$E$25)),0)+1</f>
        <v>0.97879000000000005</v>
      </c>
      <c r="Q116" s="5">
        <f>(Parameters!$B$3+Parameters!$B$4*I116+Parameters!$B$5*N116)*O116*(P116)</f>
        <v>10.151070004775386</v>
      </c>
    </row>
    <row r="117" spans="1:17" x14ac:dyDescent="0.3">
      <c r="A117" s="22">
        <f>Clean_data!A117</f>
        <v>44381</v>
      </c>
      <c r="B117" s="23">
        <f>Clean_data!B117</f>
        <v>0.40946759259259258</v>
      </c>
      <c r="C117" s="22">
        <f>Clean_data!C117</f>
        <v>44381</v>
      </c>
      <c r="D117" s="23">
        <f>Clean_data!D117</f>
        <v>0.41204861111111107</v>
      </c>
      <c r="E117">
        <f>Clean_data!E117</f>
        <v>1</v>
      </c>
      <c r="F117">
        <f>Clean_data!F117</f>
        <v>41</v>
      </c>
      <c r="G117">
        <f>Clean_data!G117</f>
        <v>152</v>
      </c>
      <c r="H117">
        <f>Clean_data!H117</f>
        <v>1</v>
      </c>
      <c r="I117">
        <f>Clean_data!I117</f>
        <v>0.66</v>
      </c>
      <c r="J117">
        <f>Clean_data!J117</f>
        <v>4.5</v>
      </c>
      <c r="K117" t="b">
        <f>Clean_data!K117</f>
        <v>1</v>
      </c>
      <c r="L117">
        <f>Clean_data!L117</f>
        <v>9</v>
      </c>
      <c r="M117" t="str">
        <f>Clean_data!M117</f>
        <v>Sunday</v>
      </c>
      <c r="N117" s="6">
        <f>Clean_data!N117</f>
        <v>3.7166666666666348</v>
      </c>
      <c r="O117" s="9">
        <f t="shared" si="1"/>
        <v>1.5168513344916992</v>
      </c>
      <c r="P117" s="16">
        <f>IF(K117,INDEX('Taxi_location&amp;demand'!$F$5:$F$26,MATCH(Surcharge!O117-1,'Taxi_location&amp;demand'!$E$4:$E$25)),0)+1</f>
        <v>0.91112000000000004</v>
      </c>
      <c r="Q117" s="5">
        <f>(Parameters!$B$3+Parameters!$B$4*I117+Parameters!$B$5*N117)*O117*(P117)</f>
        <v>5.8918395240725907</v>
      </c>
    </row>
    <row r="118" spans="1:17" x14ac:dyDescent="0.3">
      <c r="A118" s="22">
        <f>Clean_data!A118</f>
        <v>44381</v>
      </c>
      <c r="B118" s="23">
        <f>Clean_data!B118</f>
        <v>0.45409722222222221</v>
      </c>
      <c r="C118" s="22">
        <f>Clean_data!C118</f>
        <v>44381</v>
      </c>
      <c r="D118" s="23">
        <f>Clean_data!D118</f>
        <v>0.4707175925925926</v>
      </c>
      <c r="E118">
        <f>Clean_data!E118</f>
        <v>1</v>
      </c>
      <c r="F118">
        <f>Clean_data!F118</f>
        <v>215</v>
      </c>
      <c r="G118">
        <f>Clean_data!G118</f>
        <v>205</v>
      </c>
      <c r="H118">
        <f>Clean_data!H118</f>
        <v>1</v>
      </c>
      <c r="I118">
        <f>Clean_data!I118</f>
        <v>4.13</v>
      </c>
      <c r="J118">
        <f>Clean_data!J118</f>
        <v>19.5</v>
      </c>
      <c r="K118" t="b">
        <f>Clean_data!K118</f>
        <v>0</v>
      </c>
      <c r="L118">
        <f>Clean_data!L118</f>
        <v>10</v>
      </c>
      <c r="M118" t="str">
        <f>Clean_data!M118</f>
        <v>Sunday</v>
      </c>
      <c r="N118" s="6">
        <f>Clean_data!N118</f>
        <v>23.933333333333373</v>
      </c>
      <c r="O118" s="9">
        <f t="shared" si="1"/>
        <v>1</v>
      </c>
      <c r="P118" s="16">
        <f>IF(K118,INDEX('Taxi_location&amp;demand'!$F$5:$F$26,MATCH(Surcharge!O118-1,'Taxi_location&amp;demand'!$E$4:$E$25)),0)+1</f>
        <v>1</v>
      </c>
      <c r="Q118" s="5">
        <f>(Parameters!$B$3+Parameters!$B$4*I118+Parameters!$B$5*N118)*O118*(P118)</f>
        <v>17.989333333333349</v>
      </c>
    </row>
    <row r="119" spans="1:17" x14ac:dyDescent="0.3">
      <c r="A119" s="22">
        <f>Clean_data!A119</f>
        <v>44381</v>
      </c>
      <c r="B119" s="23">
        <f>Clean_data!B119</f>
        <v>0.48663194444444446</v>
      </c>
      <c r="C119" s="22">
        <f>Clean_data!C119</f>
        <v>44381</v>
      </c>
      <c r="D119" s="23">
        <f>Clean_data!D119</f>
        <v>0.50662037037037033</v>
      </c>
      <c r="E119">
        <f>Clean_data!E119</f>
        <v>1</v>
      </c>
      <c r="F119">
        <f>Clean_data!F119</f>
        <v>213</v>
      </c>
      <c r="G119">
        <f>Clean_data!G119</f>
        <v>119</v>
      </c>
      <c r="H119">
        <f>Clean_data!H119</f>
        <v>1</v>
      </c>
      <c r="I119">
        <f>Clean_data!I119</f>
        <v>7.07</v>
      </c>
      <c r="J119">
        <f>Clean_data!J119</f>
        <v>26</v>
      </c>
      <c r="K119" t="b">
        <f>Clean_data!K119</f>
        <v>0</v>
      </c>
      <c r="L119">
        <f>Clean_data!L119</f>
        <v>11</v>
      </c>
      <c r="M119" t="str">
        <f>Clean_data!M119</f>
        <v>Sunday</v>
      </c>
      <c r="N119" s="6">
        <f>Clean_data!N119</f>
        <v>28.78333333333325</v>
      </c>
      <c r="O119" s="9">
        <f t="shared" si="1"/>
        <v>1</v>
      </c>
      <c r="P119" s="16">
        <f>IF(K119,INDEX('Taxi_location&amp;demand'!$F$5:$F$26,MATCH(Surcharge!O119-1,'Taxi_location&amp;demand'!$E$4:$E$25)),0)+1</f>
        <v>1</v>
      </c>
      <c r="Q119" s="5">
        <f>(Parameters!$B$3+Parameters!$B$4*I119+Parameters!$B$5*N119)*O119*(P119)</f>
        <v>25.0758333333333</v>
      </c>
    </row>
    <row r="120" spans="1:17" x14ac:dyDescent="0.3">
      <c r="A120" s="22">
        <f>Clean_data!A120</f>
        <v>44381</v>
      </c>
      <c r="B120" s="23">
        <f>Clean_data!B120</f>
        <v>0.48444444444444446</v>
      </c>
      <c r="C120" s="22">
        <f>Clean_data!C120</f>
        <v>44381</v>
      </c>
      <c r="D120" s="23">
        <f>Clean_data!D120</f>
        <v>0.49332175925925931</v>
      </c>
      <c r="E120">
        <f>Clean_data!E120</f>
        <v>1</v>
      </c>
      <c r="F120">
        <f>Clean_data!F120</f>
        <v>42</v>
      </c>
      <c r="G120">
        <f>Clean_data!G120</f>
        <v>60</v>
      </c>
      <c r="H120">
        <f>Clean_data!H120</f>
        <v>1</v>
      </c>
      <c r="I120">
        <f>Clean_data!I120</f>
        <v>4.83</v>
      </c>
      <c r="J120">
        <f>Clean_data!J120</f>
        <v>16</v>
      </c>
      <c r="K120" t="b">
        <f>Clean_data!K120</f>
        <v>1</v>
      </c>
      <c r="L120">
        <f>Clean_data!L120</f>
        <v>11</v>
      </c>
      <c r="M120" t="str">
        <f>Clean_data!M120</f>
        <v>Sunday</v>
      </c>
      <c r="N120" s="6">
        <f>Clean_data!N120</f>
        <v>12.783333333333387</v>
      </c>
      <c r="O120" s="9">
        <f t="shared" si="1"/>
        <v>1.0079865212659556</v>
      </c>
      <c r="P120" s="16">
        <f>IF(K120,INDEX('Taxi_location&amp;demand'!$F$5:$F$26,MATCH(Surcharge!O120-1,'Taxi_location&amp;demand'!$E$4:$E$25)),0)+1</f>
        <v>0.99090999999999996</v>
      </c>
      <c r="Q120" s="5">
        <f>(Parameters!$B$3+Parameters!$B$4*I120+Parameters!$B$5*N120)*O120*(P120)</f>
        <v>15.106046552710444</v>
      </c>
    </row>
    <row r="121" spans="1:17" x14ac:dyDescent="0.3">
      <c r="A121" s="22">
        <f>Clean_data!A121</f>
        <v>44381</v>
      </c>
      <c r="B121" s="23">
        <f>Clean_data!B121</f>
        <v>0.54219907407407408</v>
      </c>
      <c r="C121" s="22">
        <f>Clean_data!C121</f>
        <v>44381</v>
      </c>
      <c r="D121" s="23">
        <f>Clean_data!D121</f>
        <v>0.55458333333333332</v>
      </c>
      <c r="E121">
        <f>Clean_data!E121</f>
        <v>1</v>
      </c>
      <c r="F121">
        <f>Clean_data!F121</f>
        <v>196</v>
      </c>
      <c r="G121">
        <f>Clean_data!G121</f>
        <v>216</v>
      </c>
      <c r="H121">
        <f>Clean_data!H121</f>
        <v>2</v>
      </c>
      <c r="I121">
        <f>Clean_data!I121</f>
        <v>5.0599999999999996</v>
      </c>
      <c r="J121">
        <f>Clean_data!J121</f>
        <v>17.5</v>
      </c>
      <c r="K121" t="b">
        <f>Clean_data!K121</f>
        <v>0</v>
      </c>
      <c r="L121">
        <f>Clean_data!L121</f>
        <v>13</v>
      </c>
      <c r="M121" t="str">
        <f>Clean_data!M121</f>
        <v>Sunday</v>
      </c>
      <c r="N121" s="6">
        <f>Clean_data!N121</f>
        <v>17.833333333333297</v>
      </c>
      <c r="O121" s="9">
        <f t="shared" si="1"/>
        <v>1</v>
      </c>
      <c r="P121" s="16">
        <f>IF(K121,INDEX('Taxi_location&amp;demand'!$F$5:$F$26,MATCH(Surcharge!O121-1,'Taxi_location&amp;demand'!$E$4:$E$25)),0)+1</f>
        <v>1</v>
      </c>
      <c r="Q121" s="5">
        <f>(Parameters!$B$3+Parameters!$B$4*I121+Parameters!$B$5*N121)*O121*(P121)</f>
        <v>17.406333333333318</v>
      </c>
    </row>
    <row r="122" spans="1:17" x14ac:dyDescent="0.3">
      <c r="A122" s="22">
        <f>Clean_data!A122</f>
        <v>44381</v>
      </c>
      <c r="B122" s="23">
        <f>Clean_data!B122</f>
        <v>0.52652777777777782</v>
      </c>
      <c r="C122" s="22">
        <f>Clean_data!C122</f>
        <v>44381</v>
      </c>
      <c r="D122" s="23">
        <f>Clean_data!D122</f>
        <v>0.53621527777777778</v>
      </c>
      <c r="E122">
        <f>Clean_data!E122</f>
        <v>1</v>
      </c>
      <c r="F122">
        <f>Clean_data!F122</f>
        <v>146</v>
      </c>
      <c r="G122">
        <f>Clean_data!G122</f>
        <v>129</v>
      </c>
      <c r="H122">
        <f>Clean_data!H122</f>
        <v>1</v>
      </c>
      <c r="I122">
        <f>Clean_data!I122</f>
        <v>3.94</v>
      </c>
      <c r="J122">
        <f>Clean_data!J122</f>
        <v>15</v>
      </c>
      <c r="K122" t="b">
        <f>Clean_data!K122</f>
        <v>0</v>
      </c>
      <c r="L122">
        <f>Clean_data!L122</f>
        <v>12</v>
      </c>
      <c r="M122" t="str">
        <f>Clean_data!M122</f>
        <v>Sunday</v>
      </c>
      <c r="N122" s="6">
        <f>Clean_data!N122</f>
        <v>13.949999999999942</v>
      </c>
      <c r="O122" s="9">
        <f t="shared" si="1"/>
        <v>1</v>
      </c>
      <c r="P122" s="16">
        <f>IF(K122,INDEX('Taxi_location&amp;demand'!$F$5:$F$26,MATCH(Surcharge!O122-1,'Taxi_location&amp;demand'!$E$4:$E$25)),0)+1</f>
        <v>1</v>
      </c>
      <c r="Q122" s="5">
        <f>(Parameters!$B$3+Parameters!$B$4*I122+Parameters!$B$5*N122)*O122*(P122)</f>
        <v>13.953499999999979</v>
      </c>
    </row>
    <row r="123" spans="1:17" x14ac:dyDescent="0.3">
      <c r="A123" s="22">
        <f>Clean_data!A123</f>
        <v>44381</v>
      </c>
      <c r="B123" s="23">
        <f>Clean_data!B123</f>
        <v>0.61221064814814818</v>
      </c>
      <c r="C123" s="22">
        <f>Clean_data!C123</f>
        <v>44381</v>
      </c>
      <c r="D123" s="23">
        <f>Clean_data!D123</f>
        <v>0.61829861111111117</v>
      </c>
      <c r="E123">
        <f>Clean_data!E123</f>
        <v>1</v>
      </c>
      <c r="F123">
        <f>Clean_data!F123</f>
        <v>75</v>
      </c>
      <c r="G123">
        <f>Clean_data!G123</f>
        <v>74</v>
      </c>
      <c r="H123">
        <f>Clean_data!H123</f>
        <v>6</v>
      </c>
      <c r="I123">
        <f>Clean_data!I123</f>
        <v>1.33</v>
      </c>
      <c r="J123">
        <f>Clean_data!J123</f>
        <v>8</v>
      </c>
      <c r="K123" t="b">
        <f>Clean_data!K123</f>
        <v>1</v>
      </c>
      <c r="L123">
        <f>Clean_data!L123</f>
        <v>14</v>
      </c>
      <c r="M123" t="str">
        <f>Clean_data!M123</f>
        <v>Sunday</v>
      </c>
      <c r="N123" s="6">
        <f>Clean_data!N123</f>
        <v>8.7666666666667048</v>
      </c>
      <c r="O123" s="9">
        <f t="shared" si="1"/>
        <v>1.2644772612998239</v>
      </c>
      <c r="P123" s="16">
        <f>IF(K123,INDEX('Taxi_location&amp;demand'!$F$5:$F$26,MATCH(Surcharge!O123-1,'Taxi_location&amp;demand'!$E$4:$E$25)),0)+1</f>
        <v>0.96565999999999996</v>
      </c>
      <c r="Q123" s="5">
        <f>(Parameters!$B$3+Parameters!$B$4*I123+Parameters!$B$5*N123)*O123*(P123)</f>
        <v>8.9596953945624325</v>
      </c>
    </row>
    <row r="124" spans="1:17" x14ac:dyDescent="0.3">
      <c r="A124" s="22">
        <f>Clean_data!A124</f>
        <v>44381</v>
      </c>
      <c r="B124" s="23">
        <f>Clean_data!B124</f>
        <v>0.635625</v>
      </c>
      <c r="C124" s="22">
        <f>Clean_data!C124</f>
        <v>44381</v>
      </c>
      <c r="D124" s="23">
        <f>Clean_data!D124</f>
        <v>0.64045138888888886</v>
      </c>
      <c r="E124">
        <f>Clean_data!E124</f>
        <v>1</v>
      </c>
      <c r="F124">
        <f>Clean_data!F124</f>
        <v>41</v>
      </c>
      <c r="G124">
        <f>Clean_data!G124</f>
        <v>74</v>
      </c>
      <c r="H124">
        <f>Clean_data!H124</f>
        <v>1</v>
      </c>
      <c r="I124">
        <f>Clean_data!I124</f>
        <v>1.04</v>
      </c>
      <c r="J124">
        <f>Clean_data!J124</f>
        <v>6.5</v>
      </c>
      <c r="K124" t="b">
        <f>Clean_data!K124</f>
        <v>1</v>
      </c>
      <c r="L124">
        <f>Clean_data!L124</f>
        <v>15</v>
      </c>
      <c r="M124" t="str">
        <f>Clean_data!M124</f>
        <v>Sunday</v>
      </c>
      <c r="N124" s="6">
        <f>Clean_data!N124</f>
        <v>6.9499999999999673</v>
      </c>
      <c r="O124" s="9">
        <f t="shared" si="1"/>
        <v>1.35345468195878</v>
      </c>
      <c r="P124" s="16">
        <f>IF(K124,INDEX('Taxi_location&amp;demand'!$F$5:$F$26,MATCH(Surcharge!O124-1,'Taxi_location&amp;demand'!$E$4:$E$25)),0)+1</f>
        <v>0.95354000000000005</v>
      </c>
      <c r="Q124" s="5">
        <f>(Parameters!$B$3+Parameters!$B$4*I124+Parameters!$B$5*N124)*O124*(P124)</f>
        <v>7.9286363155717545</v>
      </c>
    </row>
    <row r="125" spans="1:17" x14ac:dyDescent="0.3">
      <c r="A125" s="22">
        <f>Clean_data!A125</f>
        <v>44381</v>
      </c>
      <c r="B125" s="23">
        <f>Clean_data!B125</f>
        <v>0.68998842592592602</v>
      </c>
      <c r="C125" s="22">
        <f>Clean_data!C125</f>
        <v>44381</v>
      </c>
      <c r="D125" s="23">
        <f>Clean_data!D125</f>
        <v>0.71116898148148155</v>
      </c>
      <c r="E125">
        <f>Clean_data!E125</f>
        <v>1</v>
      </c>
      <c r="F125">
        <f>Clean_data!F125</f>
        <v>74</v>
      </c>
      <c r="G125">
        <f>Clean_data!G125</f>
        <v>169</v>
      </c>
      <c r="H125">
        <f>Clean_data!H125</f>
        <v>1</v>
      </c>
      <c r="I125">
        <f>Clean_data!I125</f>
        <v>5.45</v>
      </c>
      <c r="J125">
        <f>Clean_data!J125</f>
        <v>22</v>
      </c>
      <c r="K125" t="b">
        <f>Clean_data!K125</f>
        <v>1</v>
      </c>
      <c r="L125">
        <f>Clean_data!L125</f>
        <v>16</v>
      </c>
      <c r="M125" t="str">
        <f>Clean_data!M125</f>
        <v>Sunday</v>
      </c>
      <c r="N125" s="6">
        <f>Clean_data!N125</f>
        <v>30.499999999999972</v>
      </c>
      <c r="O125" s="9">
        <f t="shared" si="1"/>
        <v>1.0042963046907523</v>
      </c>
      <c r="P125" s="16">
        <f>IF(K125,INDEX('Taxi_location&amp;demand'!$F$5:$F$26,MATCH(Surcharge!O125-1,'Taxi_location&amp;demand'!$E$4:$E$25)),0)+1</f>
        <v>0.99090999999999996</v>
      </c>
      <c r="Q125" s="5">
        <f>(Parameters!$B$3+Parameters!$B$4*I125+Parameters!$B$5*N125)*O125*(P125)</f>
        <v>22.684837492952962</v>
      </c>
    </row>
    <row r="126" spans="1:17" x14ac:dyDescent="0.3">
      <c r="A126" s="22">
        <f>Clean_data!A126</f>
        <v>44381</v>
      </c>
      <c r="B126" s="23">
        <f>Clean_data!B126</f>
        <v>0.73613425925925924</v>
      </c>
      <c r="C126" s="22">
        <f>Clean_data!C126</f>
        <v>44381</v>
      </c>
      <c r="D126" s="23">
        <f>Clean_data!D126</f>
        <v>0.74276620370370372</v>
      </c>
      <c r="E126">
        <f>Clean_data!E126</f>
        <v>1</v>
      </c>
      <c r="F126">
        <f>Clean_data!F126</f>
        <v>97</v>
      </c>
      <c r="G126">
        <f>Clean_data!G126</f>
        <v>66</v>
      </c>
      <c r="H126">
        <f>Clean_data!H126</f>
        <v>1</v>
      </c>
      <c r="I126">
        <f>Clean_data!I126</f>
        <v>1.64</v>
      </c>
      <c r="J126">
        <f>Clean_data!J126</f>
        <v>8.5</v>
      </c>
      <c r="K126" t="b">
        <f>Clean_data!K126</f>
        <v>0</v>
      </c>
      <c r="L126">
        <f>Clean_data!L126</f>
        <v>17</v>
      </c>
      <c r="M126" t="str">
        <f>Clean_data!M126</f>
        <v>Sunday</v>
      </c>
      <c r="N126" s="6">
        <f>Clean_data!N126</f>
        <v>9.550000000000054</v>
      </c>
      <c r="O126" s="9">
        <f t="shared" si="1"/>
        <v>1</v>
      </c>
      <c r="P126" s="16">
        <f>IF(K126,INDEX('Taxi_location&amp;demand'!$F$5:$F$26,MATCH(Surcharge!O126-1,'Taxi_location&amp;demand'!$E$4:$E$25)),0)+1</f>
        <v>1</v>
      </c>
      <c r="Q126" s="5">
        <f>(Parameters!$B$3+Parameters!$B$4*I126+Parameters!$B$5*N126)*O126*(P126)</f>
        <v>8.1855000000000206</v>
      </c>
    </row>
    <row r="127" spans="1:17" x14ac:dyDescent="0.3">
      <c r="A127" s="22">
        <f>Clean_data!A127</f>
        <v>44381</v>
      </c>
      <c r="B127" s="23">
        <f>Clean_data!B127</f>
        <v>0.72162037037037041</v>
      </c>
      <c r="C127" s="22">
        <f>Clean_data!C127</f>
        <v>44381</v>
      </c>
      <c r="D127" s="23">
        <f>Clean_data!D127</f>
        <v>0.76725694444444448</v>
      </c>
      <c r="E127">
        <f>Clean_data!E127</f>
        <v>1</v>
      </c>
      <c r="F127">
        <f>Clean_data!F127</f>
        <v>11</v>
      </c>
      <c r="G127">
        <f>Clean_data!G127</f>
        <v>89</v>
      </c>
      <c r="H127">
        <f>Clean_data!H127</f>
        <v>2</v>
      </c>
      <c r="I127">
        <f>Clean_data!I127</f>
        <v>3.64</v>
      </c>
      <c r="J127">
        <f>Clean_data!J127</f>
        <v>38.5</v>
      </c>
      <c r="K127" t="b">
        <f>Clean_data!K127</f>
        <v>0</v>
      </c>
      <c r="L127">
        <f>Clean_data!L127</f>
        <v>17</v>
      </c>
      <c r="M127" t="str">
        <f>Clean_data!M127</f>
        <v>Sunday</v>
      </c>
      <c r="N127" s="6">
        <f>Clean_data!N127</f>
        <v>65.716666666666654</v>
      </c>
      <c r="O127" s="9">
        <f t="shared" si="1"/>
        <v>1</v>
      </c>
      <c r="P127" s="16">
        <f>IF(K127,INDEX('Taxi_location&amp;demand'!$F$5:$F$26,MATCH(Surcharge!O127-1,'Taxi_location&amp;demand'!$E$4:$E$25)),0)+1</f>
        <v>1</v>
      </c>
      <c r="Q127" s="5">
        <f>(Parameters!$B$3+Parameters!$B$4*I127+Parameters!$B$5*N127)*O127*(P127)</f>
        <v>32.567166666666665</v>
      </c>
    </row>
    <row r="128" spans="1:17" x14ac:dyDescent="0.3">
      <c r="A128" s="22">
        <f>Clean_data!A128</f>
        <v>44381</v>
      </c>
      <c r="B128" s="23">
        <f>Clean_data!B128</f>
        <v>0.74861111111111101</v>
      </c>
      <c r="C128" s="22">
        <f>Clean_data!C128</f>
        <v>44381</v>
      </c>
      <c r="D128" s="23">
        <f>Clean_data!D128</f>
        <v>0.7677314814814814</v>
      </c>
      <c r="E128">
        <f>Clean_data!E128</f>
        <v>1</v>
      </c>
      <c r="F128">
        <f>Clean_data!F128</f>
        <v>56</v>
      </c>
      <c r="G128">
        <f>Clean_data!G128</f>
        <v>197</v>
      </c>
      <c r="H128">
        <f>Clean_data!H128</f>
        <v>1</v>
      </c>
      <c r="I128">
        <f>Clean_data!I128</f>
        <v>5.87</v>
      </c>
      <c r="J128">
        <f>Clean_data!J128</f>
        <v>23</v>
      </c>
      <c r="K128" t="b">
        <f>Clean_data!K128</f>
        <v>0</v>
      </c>
      <c r="L128">
        <f>Clean_data!L128</f>
        <v>17</v>
      </c>
      <c r="M128" t="str">
        <f>Clean_data!M128</f>
        <v>Sunday</v>
      </c>
      <c r="N128" s="6">
        <f>Clean_data!N128</f>
        <v>27.533333333333374</v>
      </c>
      <c r="O128" s="9">
        <f t="shared" si="1"/>
        <v>1</v>
      </c>
      <c r="P128" s="16">
        <f>IF(K128,INDEX('Taxi_location&amp;demand'!$F$5:$F$26,MATCH(Surcharge!O128-1,'Taxi_location&amp;demand'!$E$4:$E$25)),0)+1</f>
        <v>1</v>
      </c>
      <c r="Q128" s="5">
        <f>(Parameters!$B$3+Parameters!$B$4*I128+Parameters!$B$5*N128)*O128*(P128)</f>
        <v>22.453333333333347</v>
      </c>
    </row>
    <row r="129" spans="1:17" x14ac:dyDescent="0.3">
      <c r="A129" s="22">
        <f>Clean_data!A129</f>
        <v>44381</v>
      </c>
      <c r="B129" s="23">
        <f>Clean_data!B129</f>
        <v>0.85781249999999998</v>
      </c>
      <c r="C129" s="22">
        <f>Clean_data!C129</f>
        <v>44381</v>
      </c>
      <c r="D129" s="23">
        <f>Clean_data!D129</f>
        <v>0.86040509259259268</v>
      </c>
      <c r="E129">
        <f>Clean_data!E129</f>
        <v>1</v>
      </c>
      <c r="F129">
        <f>Clean_data!F129</f>
        <v>75</v>
      </c>
      <c r="G129">
        <f>Clean_data!G129</f>
        <v>41</v>
      </c>
      <c r="H129">
        <f>Clean_data!H129</f>
        <v>1</v>
      </c>
      <c r="I129">
        <f>Clean_data!I129</f>
        <v>0.8</v>
      </c>
      <c r="J129">
        <f>Clean_data!J129</f>
        <v>5</v>
      </c>
      <c r="K129" t="b">
        <f>Clean_data!K129</f>
        <v>1</v>
      </c>
      <c r="L129">
        <f>Clean_data!L129</f>
        <v>20</v>
      </c>
      <c r="M129" t="str">
        <f>Clean_data!M129</f>
        <v>Sunday</v>
      </c>
      <c r="N129" s="6">
        <f>Clean_data!N129</f>
        <v>3.7333333333334906</v>
      </c>
      <c r="O129" s="9">
        <f t="shared" si="1"/>
        <v>1.4493289641172216</v>
      </c>
      <c r="P129" s="16">
        <f>IF(K129,INDEX('Taxi_location&amp;demand'!$F$5:$F$26,MATCH(Surcharge!O129-1,'Taxi_location&amp;demand'!$E$4:$E$25)),0)+1</f>
        <v>0.93232999999999999</v>
      </c>
      <c r="Q129" s="5">
        <f>(Parameters!$B$3+Parameters!$B$4*I129+Parameters!$B$5*N129)*O129*(P129)</f>
        <v>6.109464656979215</v>
      </c>
    </row>
    <row r="130" spans="1:17" x14ac:dyDescent="0.3">
      <c r="A130" s="22">
        <f>Clean_data!A130</f>
        <v>44381</v>
      </c>
      <c r="B130" s="23">
        <f>Clean_data!B130</f>
        <v>0.89287037037037031</v>
      </c>
      <c r="C130" s="22">
        <f>Clean_data!C130</f>
        <v>44381</v>
      </c>
      <c r="D130" s="23">
        <f>Clean_data!D130</f>
        <v>0.89644675925925921</v>
      </c>
      <c r="E130">
        <f>Clean_data!E130</f>
        <v>1</v>
      </c>
      <c r="F130">
        <f>Clean_data!F130</f>
        <v>97</v>
      </c>
      <c r="G130">
        <f>Clean_data!G130</f>
        <v>25</v>
      </c>
      <c r="H130">
        <f>Clean_data!H130</f>
        <v>1</v>
      </c>
      <c r="I130">
        <f>Clean_data!I130</f>
        <v>0.77</v>
      </c>
      <c r="J130">
        <f>Clean_data!J130</f>
        <v>5.5</v>
      </c>
      <c r="K130" t="b">
        <f>Clean_data!K130</f>
        <v>0</v>
      </c>
      <c r="L130">
        <f>Clean_data!L130</f>
        <v>21</v>
      </c>
      <c r="M130" t="str">
        <f>Clean_data!M130</f>
        <v>Sunday</v>
      </c>
      <c r="N130" s="6">
        <f>Clean_data!N130</f>
        <v>5.1500000000000057</v>
      </c>
      <c r="O130" s="9">
        <f t="shared" si="1"/>
        <v>1</v>
      </c>
      <c r="P130" s="16">
        <f>IF(K130,INDEX('Taxi_location&amp;demand'!$F$5:$F$26,MATCH(Surcharge!O130-1,'Taxi_location&amp;demand'!$E$4:$E$25)),0)+1</f>
        <v>1</v>
      </c>
      <c r="Q130" s="5">
        <f>(Parameters!$B$3+Parameters!$B$4*I130+Parameters!$B$5*N130)*O130*(P130)</f>
        <v>4.991500000000002</v>
      </c>
    </row>
    <row r="131" spans="1:17" x14ac:dyDescent="0.3">
      <c r="A131" s="22">
        <f>Clean_data!A131</f>
        <v>44382</v>
      </c>
      <c r="B131" s="23">
        <f>Clean_data!B131</f>
        <v>0.25645833333333334</v>
      </c>
      <c r="C131" s="22">
        <f>Clean_data!C131</f>
        <v>44382</v>
      </c>
      <c r="D131" s="23">
        <f>Clean_data!D131</f>
        <v>0.29973379629629632</v>
      </c>
      <c r="E131">
        <f>Clean_data!E131</f>
        <v>1</v>
      </c>
      <c r="F131">
        <f>Clean_data!F131</f>
        <v>223</v>
      </c>
      <c r="G131">
        <f>Clean_data!G131</f>
        <v>129</v>
      </c>
      <c r="H131">
        <f>Clean_data!H131</f>
        <v>1</v>
      </c>
      <c r="I131">
        <f>Clean_data!I131</f>
        <v>5.77</v>
      </c>
      <c r="J131">
        <f>Clean_data!J131</f>
        <v>39.5</v>
      </c>
      <c r="K131" t="b">
        <f>Clean_data!K131</f>
        <v>0</v>
      </c>
      <c r="L131">
        <f>Clean_data!L131</f>
        <v>6</v>
      </c>
      <c r="M131" t="str">
        <f>Clean_data!M131</f>
        <v>Monday</v>
      </c>
      <c r="N131" s="6">
        <f>Clean_data!N131</f>
        <v>62.316666666666684</v>
      </c>
      <c r="O131" s="9">
        <f t="shared" si="1"/>
        <v>1</v>
      </c>
      <c r="P131" s="16">
        <f>IF(K131,INDEX('Taxi_location&amp;demand'!$F$5:$F$26,MATCH(Surcharge!O131-1,'Taxi_location&amp;demand'!$E$4:$E$25)),0)+1</f>
        <v>1</v>
      </c>
      <c r="Q131" s="5">
        <f>(Parameters!$B$3+Parameters!$B$4*I131+Parameters!$B$5*N131)*O131*(P131)</f>
        <v>35.143166666666673</v>
      </c>
    </row>
    <row r="132" spans="1:17" x14ac:dyDescent="0.3">
      <c r="A132" s="22">
        <f>Clean_data!A132</f>
        <v>44382</v>
      </c>
      <c r="B132" s="23">
        <f>Clean_data!B132</f>
        <v>0.41206018518518522</v>
      </c>
      <c r="C132" s="22">
        <f>Clean_data!C132</f>
        <v>44382</v>
      </c>
      <c r="D132" s="23">
        <f>Clean_data!D132</f>
        <v>0.45408564814814811</v>
      </c>
      <c r="E132">
        <f>Clean_data!E132</f>
        <v>1</v>
      </c>
      <c r="F132">
        <f>Clean_data!F132</f>
        <v>63</v>
      </c>
      <c r="G132">
        <f>Clean_data!G132</f>
        <v>90</v>
      </c>
      <c r="H132">
        <f>Clean_data!H132</f>
        <v>1</v>
      </c>
      <c r="I132">
        <f>Clean_data!I132</f>
        <v>10.97</v>
      </c>
      <c r="J132">
        <f>Clean_data!J132</f>
        <v>45.5</v>
      </c>
      <c r="K132" t="b">
        <f>Clean_data!K132</f>
        <v>1</v>
      </c>
      <c r="L132">
        <f>Clean_data!L132</f>
        <v>9</v>
      </c>
      <c r="M132" t="str">
        <f>Clean_data!M132</f>
        <v>Monday</v>
      </c>
      <c r="N132" s="6">
        <f>Clean_data!N132</f>
        <v>60.516666666666559</v>
      </c>
      <c r="O132" s="9">
        <f t="shared" si="1"/>
        <v>1.000017210343304</v>
      </c>
      <c r="P132" s="16">
        <f>IF(K132,INDEX('Taxi_location&amp;demand'!$F$5:$F$26,MATCH(Surcharge!O132-1,'Taxi_location&amp;demand'!$E$4:$E$25)),0)+1</f>
        <v>0.99090999999999996</v>
      </c>
      <c r="Q132" s="5">
        <f>(Parameters!$B$3+Parameters!$B$4*I132+Parameters!$B$5*N132)*O132*(P132)</f>
        <v>43.439434416379505</v>
      </c>
    </row>
    <row r="133" spans="1:17" x14ac:dyDescent="0.3">
      <c r="A133" s="22">
        <f>Clean_data!A133</f>
        <v>44382</v>
      </c>
      <c r="B133" s="23">
        <f>Clean_data!B133</f>
        <v>0.45678240740740739</v>
      </c>
      <c r="C133" s="22">
        <f>Clean_data!C133</f>
        <v>44382</v>
      </c>
      <c r="D133" s="23">
        <f>Clean_data!D133</f>
        <v>0.46015046296296297</v>
      </c>
      <c r="E133">
        <f>Clean_data!E133</f>
        <v>1</v>
      </c>
      <c r="F133">
        <f>Clean_data!F133</f>
        <v>74</v>
      </c>
      <c r="G133">
        <f>Clean_data!G133</f>
        <v>74</v>
      </c>
      <c r="H133">
        <f>Clean_data!H133</f>
        <v>1</v>
      </c>
      <c r="I133">
        <f>Clean_data!I133</f>
        <v>0.93</v>
      </c>
      <c r="J133">
        <f>Clean_data!J133</f>
        <v>5.5</v>
      </c>
      <c r="K133" t="b">
        <f>Clean_data!K133</f>
        <v>1</v>
      </c>
      <c r="L133">
        <f>Clean_data!L133</f>
        <v>10</v>
      </c>
      <c r="M133" t="str">
        <f>Clean_data!M133</f>
        <v>Monday</v>
      </c>
      <c r="N133" s="6">
        <f>Clean_data!N133</f>
        <v>4.8500000000000387</v>
      </c>
      <c r="O133" s="9">
        <f t="shared" ref="O133:O196" si="2">IF(K133,1/EXP(I133)+1,1)</f>
        <v>1.394553710371601</v>
      </c>
      <c r="P133" s="16">
        <f>IF(K133,INDEX('Taxi_location&amp;demand'!$F$5:$F$26,MATCH(Surcharge!O133-1,'Taxi_location&amp;demand'!$E$4:$E$25)),0)+1</f>
        <v>0.95354000000000005</v>
      </c>
      <c r="Q133" s="5">
        <f>(Parameters!$B$3+Parameters!$B$4*I133+Parameters!$B$5*N133)*O133*(P133)</f>
        <v>6.8728787474691346</v>
      </c>
    </row>
    <row r="134" spans="1:17" x14ac:dyDescent="0.3">
      <c r="A134" s="22">
        <f>Clean_data!A134</f>
        <v>44382</v>
      </c>
      <c r="B134" s="23">
        <f>Clean_data!B134</f>
        <v>0.46104166666666663</v>
      </c>
      <c r="C134" s="22">
        <f>Clean_data!C134</f>
        <v>44382</v>
      </c>
      <c r="D134" s="23">
        <f>Clean_data!D134</f>
        <v>0.47380787037037037</v>
      </c>
      <c r="E134">
        <f>Clean_data!E134</f>
        <v>1</v>
      </c>
      <c r="F134">
        <f>Clean_data!F134</f>
        <v>74</v>
      </c>
      <c r="G134">
        <f>Clean_data!G134</f>
        <v>182</v>
      </c>
      <c r="H134">
        <f>Clean_data!H134</f>
        <v>2</v>
      </c>
      <c r="I134">
        <f>Clean_data!I134</f>
        <v>6.99</v>
      </c>
      <c r="J134">
        <f>Clean_data!J134</f>
        <v>21.5</v>
      </c>
      <c r="K134" t="b">
        <f>Clean_data!K134</f>
        <v>1</v>
      </c>
      <c r="L134">
        <f>Clean_data!L134</f>
        <v>11</v>
      </c>
      <c r="M134" t="str">
        <f>Clean_data!M134</f>
        <v>Monday</v>
      </c>
      <c r="N134" s="6">
        <f>Clean_data!N134</f>
        <v>18.383333333333383</v>
      </c>
      <c r="O134" s="9">
        <f t="shared" si="2"/>
        <v>1.0009210465316694</v>
      </c>
      <c r="P134" s="16">
        <f>IF(K134,INDEX('Taxi_location&amp;demand'!$F$5:$F$26,MATCH(Surcharge!O134-1,'Taxi_location&amp;demand'!$E$4:$E$25)),0)+1</f>
        <v>0.99090999999999996</v>
      </c>
      <c r="Q134" s="5">
        <f>(Parameters!$B$3+Parameters!$B$4*I134+Parameters!$B$5*N134)*O134*(P134)</f>
        <v>20.91142395944798</v>
      </c>
    </row>
    <row r="135" spans="1:17" x14ac:dyDescent="0.3">
      <c r="A135" s="22">
        <f>Clean_data!A135</f>
        <v>44382</v>
      </c>
      <c r="B135" s="23">
        <f>Clean_data!B135</f>
        <v>0.60055555555555562</v>
      </c>
      <c r="C135" s="22">
        <f>Clean_data!C135</f>
        <v>44382</v>
      </c>
      <c r="D135" s="23">
        <f>Clean_data!D135</f>
        <v>0.65263888888888888</v>
      </c>
      <c r="E135">
        <f>Clean_data!E135</f>
        <v>1</v>
      </c>
      <c r="F135">
        <f>Clean_data!F135</f>
        <v>213</v>
      </c>
      <c r="G135">
        <f>Clean_data!G135</f>
        <v>127</v>
      </c>
      <c r="H135">
        <f>Clean_data!H135</f>
        <v>1</v>
      </c>
      <c r="I135">
        <f>Clean_data!I135</f>
        <v>11.85</v>
      </c>
      <c r="J135">
        <f>Clean_data!J135</f>
        <v>52.5</v>
      </c>
      <c r="K135" t="b">
        <f>Clean_data!K135</f>
        <v>1</v>
      </c>
      <c r="L135">
        <f>Clean_data!L135</f>
        <v>14</v>
      </c>
      <c r="M135" t="str">
        <f>Clean_data!M135</f>
        <v>Monday</v>
      </c>
      <c r="N135" s="6">
        <f>Clean_data!N135</f>
        <v>74.999999999999886</v>
      </c>
      <c r="O135" s="9">
        <f t="shared" si="2"/>
        <v>1.0000071385563067</v>
      </c>
      <c r="P135" s="16">
        <f>IF(K135,INDEX('Taxi_location&amp;demand'!$F$5:$F$26,MATCH(Surcharge!O135-1,'Taxi_location&amp;demand'!$E$4:$E$25)),0)+1</f>
        <v>0.99090999999999996</v>
      </c>
      <c r="Q135" s="5">
        <f>(Parameters!$B$3+Parameters!$B$4*I135+Parameters!$B$5*N135)*O135*(P135)</f>
        <v>50.318769000801581</v>
      </c>
    </row>
    <row r="136" spans="1:17" x14ac:dyDescent="0.3">
      <c r="A136" s="22">
        <f>Clean_data!A136</f>
        <v>44382</v>
      </c>
      <c r="B136" s="23">
        <f>Clean_data!B136</f>
        <v>0.58825231481481477</v>
      </c>
      <c r="C136" s="22">
        <f>Clean_data!C136</f>
        <v>44382</v>
      </c>
      <c r="D136" s="23">
        <f>Clean_data!D136</f>
        <v>0.59270833333333328</v>
      </c>
      <c r="E136">
        <f>Clean_data!E136</f>
        <v>1</v>
      </c>
      <c r="F136">
        <f>Clean_data!F136</f>
        <v>174</v>
      </c>
      <c r="G136">
        <f>Clean_data!G136</f>
        <v>18</v>
      </c>
      <c r="H136">
        <f>Clean_data!H136</f>
        <v>1</v>
      </c>
      <c r="I136">
        <f>Clean_data!I136</f>
        <v>1.25</v>
      </c>
      <c r="J136">
        <f>Clean_data!J136</f>
        <v>6.5</v>
      </c>
      <c r="K136" t="b">
        <f>Clean_data!K136</f>
        <v>0</v>
      </c>
      <c r="L136">
        <f>Clean_data!L136</f>
        <v>14</v>
      </c>
      <c r="M136" t="str">
        <f>Clean_data!M136</f>
        <v>Monday</v>
      </c>
      <c r="N136" s="6">
        <f>Clean_data!N136</f>
        <v>6.4166666666666572</v>
      </c>
      <c r="O136" s="9">
        <f t="shared" si="2"/>
        <v>1</v>
      </c>
      <c r="P136" s="16">
        <f>IF(K136,INDEX('Taxi_location&amp;demand'!$F$5:$F$26,MATCH(Surcharge!O136-1,'Taxi_location&amp;demand'!$E$4:$E$25)),0)+1</f>
        <v>1</v>
      </c>
      <c r="Q136" s="5">
        <f>(Parameters!$B$3+Parameters!$B$4*I136+Parameters!$B$5*N136)*O136*(P136)</f>
        <v>6.3241666666666632</v>
      </c>
    </row>
    <row r="137" spans="1:17" x14ac:dyDescent="0.3">
      <c r="A137" s="22">
        <f>Clean_data!A137</f>
        <v>44382</v>
      </c>
      <c r="B137" s="23">
        <f>Clean_data!B137</f>
        <v>0.61892361111111105</v>
      </c>
      <c r="C137" s="22">
        <f>Clean_data!C137</f>
        <v>44382</v>
      </c>
      <c r="D137" s="23">
        <f>Clean_data!D137</f>
        <v>0.63883101851851853</v>
      </c>
      <c r="E137">
        <f>Clean_data!E137</f>
        <v>1</v>
      </c>
      <c r="F137">
        <f>Clean_data!F137</f>
        <v>80</v>
      </c>
      <c r="G137">
        <f>Clean_data!G137</f>
        <v>173</v>
      </c>
      <c r="H137">
        <f>Clean_data!H137</f>
        <v>1</v>
      </c>
      <c r="I137">
        <f>Clean_data!I137</f>
        <v>5.81</v>
      </c>
      <c r="J137">
        <f>Clean_data!J137</f>
        <v>23.5</v>
      </c>
      <c r="K137" t="b">
        <f>Clean_data!K137</f>
        <v>0</v>
      </c>
      <c r="L137">
        <f>Clean_data!L137</f>
        <v>14</v>
      </c>
      <c r="M137" t="str">
        <f>Clean_data!M137</f>
        <v>Monday</v>
      </c>
      <c r="N137" s="6">
        <f>Clean_data!N137</f>
        <v>28.666666666666778</v>
      </c>
      <c r="O137" s="9">
        <f t="shared" si="2"/>
        <v>1</v>
      </c>
      <c r="P137" s="16">
        <f>IF(K137,INDEX('Taxi_location&amp;demand'!$F$5:$F$26,MATCH(Surcharge!O137-1,'Taxi_location&amp;demand'!$E$4:$E$25)),0)+1</f>
        <v>1</v>
      </c>
      <c r="Q137" s="5">
        <f>(Parameters!$B$3+Parameters!$B$4*I137+Parameters!$B$5*N137)*O137*(P137)</f>
        <v>22.764666666666706</v>
      </c>
    </row>
    <row r="138" spans="1:17" x14ac:dyDescent="0.3">
      <c r="A138" s="22">
        <f>Clean_data!A138</f>
        <v>44382</v>
      </c>
      <c r="B138" s="23">
        <f>Clean_data!B138</f>
        <v>0.65009259259259256</v>
      </c>
      <c r="C138" s="22">
        <f>Clean_data!C138</f>
        <v>44382</v>
      </c>
      <c r="D138" s="23">
        <f>Clean_data!D138</f>
        <v>0.6567708333333333</v>
      </c>
      <c r="E138">
        <f>Clean_data!E138</f>
        <v>1</v>
      </c>
      <c r="F138">
        <f>Clean_data!F138</f>
        <v>66</v>
      </c>
      <c r="G138">
        <f>Clean_data!G138</f>
        <v>25</v>
      </c>
      <c r="H138">
        <f>Clean_data!H138</f>
        <v>1</v>
      </c>
      <c r="I138">
        <f>Clean_data!I138</f>
        <v>1.8</v>
      </c>
      <c r="J138">
        <f>Clean_data!J138</f>
        <v>9</v>
      </c>
      <c r="K138" t="b">
        <f>Clean_data!K138</f>
        <v>0</v>
      </c>
      <c r="L138">
        <f>Clean_data!L138</f>
        <v>15</v>
      </c>
      <c r="M138" t="str">
        <f>Clean_data!M138</f>
        <v>Monday</v>
      </c>
      <c r="N138" s="6">
        <f>Clean_data!N138</f>
        <v>9.6166666666666778</v>
      </c>
      <c r="O138" s="9">
        <f t="shared" si="2"/>
        <v>1</v>
      </c>
      <c r="P138" s="16">
        <f>IF(K138,INDEX('Taxi_location&amp;demand'!$F$5:$F$26,MATCH(Surcharge!O138-1,'Taxi_location&amp;demand'!$E$4:$E$25)),0)+1</f>
        <v>1</v>
      </c>
      <c r="Q138" s="5">
        <f>(Parameters!$B$3+Parameters!$B$4*I138+Parameters!$B$5*N138)*O138*(P138)</f>
        <v>8.4981666666666715</v>
      </c>
    </row>
    <row r="139" spans="1:17" x14ac:dyDescent="0.3">
      <c r="A139" s="22">
        <f>Clean_data!A139</f>
        <v>44382</v>
      </c>
      <c r="B139" s="23">
        <f>Clean_data!B139</f>
        <v>0.64971064814814816</v>
      </c>
      <c r="C139" s="22">
        <f>Clean_data!C139</f>
        <v>44382</v>
      </c>
      <c r="D139" s="23">
        <f>Clean_data!D139</f>
        <v>0.68019675925925915</v>
      </c>
      <c r="E139">
        <f>Clean_data!E139</f>
        <v>1</v>
      </c>
      <c r="F139">
        <f>Clean_data!F139</f>
        <v>173</v>
      </c>
      <c r="G139">
        <f>Clean_data!G139</f>
        <v>86</v>
      </c>
      <c r="H139">
        <f>Clean_data!H139</f>
        <v>1</v>
      </c>
      <c r="I139">
        <f>Clean_data!I139</f>
        <v>14.93</v>
      </c>
      <c r="J139">
        <f>Clean_data!J139</f>
        <v>45.5</v>
      </c>
      <c r="K139" t="b">
        <f>Clean_data!K139</f>
        <v>0</v>
      </c>
      <c r="L139">
        <f>Clean_data!L139</f>
        <v>15</v>
      </c>
      <c r="M139" t="str">
        <f>Clean_data!M139</f>
        <v>Monday</v>
      </c>
      <c r="N139" s="6">
        <f>Clean_data!N139</f>
        <v>43.899999999999828</v>
      </c>
      <c r="O139" s="9">
        <f t="shared" si="2"/>
        <v>1</v>
      </c>
      <c r="P139" s="16">
        <f>IF(K139,INDEX('Taxi_location&amp;demand'!$F$5:$F$26,MATCH(Surcharge!O139-1,'Taxi_location&amp;demand'!$E$4:$E$25)),0)+1</f>
        <v>1</v>
      </c>
      <c r="Q139" s="5">
        <f>(Parameters!$B$3+Parameters!$B$4*I139+Parameters!$B$5*N139)*O139*(P139)</f>
        <v>44.816999999999936</v>
      </c>
    </row>
    <row r="140" spans="1:17" x14ac:dyDescent="0.3">
      <c r="A140" s="22">
        <f>Clean_data!A140</f>
        <v>44382</v>
      </c>
      <c r="B140" s="23">
        <f>Clean_data!B140</f>
        <v>0.65306712962962965</v>
      </c>
      <c r="C140" s="22">
        <f>Clean_data!C140</f>
        <v>44382</v>
      </c>
      <c r="D140" s="23">
        <f>Clean_data!D140</f>
        <v>0.65622685185185181</v>
      </c>
      <c r="E140">
        <f>Clean_data!E140</f>
        <v>1</v>
      </c>
      <c r="F140">
        <f>Clean_data!F140</f>
        <v>75</v>
      </c>
      <c r="G140">
        <f>Clean_data!G140</f>
        <v>74</v>
      </c>
      <c r="H140">
        <f>Clean_data!H140</f>
        <v>1</v>
      </c>
      <c r="I140">
        <f>Clean_data!I140</f>
        <v>0.93</v>
      </c>
      <c r="J140">
        <f>Clean_data!J140</f>
        <v>5.5</v>
      </c>
      <c r="K140" t="b">
        <f>Clean_data!K140</f>
        <v>1</v>
      </c>
      <c r="L140">
        <f>Clean_data!L140</f>
        <v>15</v>
      </c>
      <c r="M140" t="str">
        <f>Clean_data!M140</f>
        <v>Monday</v>
      </c>
      <c r="N140" s="6">
        <f>Clean_data!N140</f>
        <v>4.5499999999999119</v>
      </c>
      <c r="O140" s="9">
        <f t="shared" si="2"/>
        <v>1.394553710371601</v>
      </c>
      <c r="P140" s="16">
        <f>IF(K140,INDEX('Taxi_location&amp;demand'!$F$5:$F$26,MATCH(Surcharge!O140-1,'Taxi_location&amp;demand'!$E$4:$E$25)),0)+1</f>
        <v>0.95354000000000005</v>
      </c>
      <c r="Q140" s="5">
        <f>(Parameters!$B$3+Parameters!$B$4*I140+Parameters!$B$5*N140)*O140*(P140)</f>
        <v>6.7252750827754335</v>
      </c>
    </row>
    <row r="141" spans="1:17" x14ac:dyDescent="0.3">
      <c r="A141" s="22">
        <f>Clean_data!A141</f>
        <v>44382</v>
      </c>
      <c r="B141" s="23">
        <f>Clean_data!B141</f>
        <v>0.66829861111111111</v>
      </c>
      <c r="C141" s="22">
        <f>Clean_data!C141</f>
        <v>44382</v>
      </c>
      <c r="D141" s="23">
        <f>Clean_data!D141</f>
        <v>0.6711921296296296</v>
      </c>
      <c r="E141">
        <f>Clean_data!E141</f>
        <v>1</v>
      </c>
      <c r="F141">
        <f>Clean_data!F141</f>
        <v>75</v>
      </c>
      <c r="G141">
        <f>Clean_data!G141</f>
        <v>74</v>
      </c>
      <c r="H141">
        <f>Clean_data!H141</f>
        <v>1</v>
      </c>
      <c r="I141">
        <f>Clean_data!I141</f>
        <v>1.31</v>
      </c>
      <c r="J141">
        <f>Clean_data!J141</f>
        <v>6</v>
      </c>
      <c r="K141" t="b">
        <f>Clean_data!K141</f>
        <v>1</v>
      </c>
      <c r="L141">
        <f>Clean_data!L141</f>
        <v>16</v>
      </c>
      <c r="M141" t="str">
        <f>Clean_data!M141</f>
        <v>Monday</v>
      </c>
      <c r="N141" s="6">
        <f>Clean_data!N141</f>
        <v>4.1666666666666252</v>
      </c>
      <c r="O141" s="9">
        <f t="shared" si="2"/>
        <v>1.2698200563846869</v>
      </c>
      <c r="P141" s="16">
        <f>IF(K141,INDEX('Taxi_location&amp;demand'!$F$5:$F$26,MATCH(Surcharge!O141-1,'Taxi_location&amp;demand'!$E$4:$E$25)),0)+1</f>
        <v>0.96565999999999996</v>
      </c>
      <c r="Q141" s="5">
        <f>(Parameters!$B$3+Parameters!$B$4*I141+Parameters!$B$5*N141)*O141*(P141)</f>
        <v>6.866392101486011</v>
      </c>
    </row>
    <row r="142" spans="1:17" x14ac:dyDescent="0.3">
      <c r="A142" s="22">
        <f>Clean_data!A142</f>
        <v>44382</v>
      </c>
      <c r="B142" s="23">
        <f>Clean_data!B142</f>
        <v>0.69122685185185195</v>
      </c>
      <c r="C142" s="22">
        <f>Clean_data!C142</f>
        <v>44382</v>
      </c>
      <c r="D142" s="23">
        <f>Clean_data!D142</f>
        <v>0.70393518518518527</v>
      </c>
      <c r="E142">
        <f>Clean_data!E142</f>
        <v>1</v>
      </c>
      <c r="F142">
        <f>Clean_data!F142</f>
        <v>75</v>
      </c>
      <c r="G142">
        <f>Clean_data!G142</f>
        <v>213</v>
      </c>
      <c r="H142">
        <f>Clean_data!H142</f>
        <v>1</v>
      </c>
      <c r="I142">
        <f>Clean_data!I142</f>
        <v>7.88</v>
      </c>
      <c r="J142">
        <f>Clean_data!J142</f>
        <v>23.5</v>
      </c>
      <c r="K142" t="b">
        <f>Clean_data!K142</f>
        <v>1</v>
      </c>
      <c r="L142">
        <f>Clean_data!L142</f>
        <v>16</v>
      </c>
      <c r="M142" t="str">
        <f>Clean_data!M142</f>
        <v>Monday</v>
      </c>
      <c r="N142" s="6">
        <f>Clean_data!N142</f>
        <v>18.299999999999983</v>
      </c>
      <c r="O142" s="9">
        <f t="shared" si="2"/>
        <v>1.0003782330567825</v>
      </c>
      <c r="P142" s="16">
        <f>IF(K142,INDEX('Taxi_location&amp;demand'!$F$5:$F$26,MATCH(Surcharge!O142-1,'Taxi_location&amp;demand'!$E$4:$E$25)),0)+1</f>
        <v>0.99090999999999996</v>
      </c>
      <c r="Q142" s="5">
        <f>(Parameters!$B$3+Parameters!$B$4*I142+Parameters!$B$5*N142)*O142*(P142)</f>
        <v>22.457557028874</v>
      </c>
    </row>
    <row r="143" spans="1:17" x14ac:dyDescent="0.3">
      <c r="A143" s="22">
        <f>Clean_data!A143</f>
        <v>44382</v>
      </c>
      <c r="B143" s="23">
        <f>Clean_data!B143</f>
        <v>0.69306712962962969</v>
      </c>
      <c r="C143" s="22">
        <f>Clean_data!C143</f>
        <v>44382</v>
      </c>
      <c r="D143" s="23">
        <f>Clean_data!D143</f>
        <v>0.70168981481481474</v>
      </c>
      <c r="E143">
        <f>Clean_data!E143</f>
        <v>1</v>
      </c>
      <c r="F143">
        <f>Clean_data!F143</f>
        <v>42</v>
      </c>
      <c r="G143">
        <f>Clean_data!G143</f>
        <v>244</v>
      </c>
      <c r="H143">
        <f>Clean_data!H143</f>
        <v>1</v>
      </c>
      <c r="I143">
        <f>Clean_data!I143</f>
        <v>1.95</v>
      </c>
      <c r="J143">
        <f>Clean_data!J143</f>
        <v>10</v>
      </c>
      <c r="K143" t="b">
        <f>Clean_data!K143</f>
        <v>1</v>
      </c>
      <c r="L143">
        <f>Clean_data!L143</f>
        <v>16</v>
      </c>
      <c r="M143" t="str">
        <f>Clean_data!M143</f>
        <v>Monday</v>
      </c>
      <c r="N143" s="6">
        <f>Clean_data!N143</f>
        <v>12.416666666666476</v>
      </c>
      <c r="O143" s="9">
        <f t="shared" si="2"/>
        <v>1.1422740715865136</v>
      </c>
      <c r="P143" s="16">
        <f>IF(K143,INDEX('Taxi_location&amp;demand'!$F$5:$F$26,MATCH(Surcharge!O143-1,'Taxi_location&amp;demand'!$E$4:$E$25)),0)+1</f>
        <v>0.97879000000000005</v>
      </c>
      <c r="Q143" s="5">
        <f>(Parameters!$B$3+Parameters!$B$4*I143+Parameters!$B$5*N143)*O143*(P143)</f>
        <v>10.961513624403127</v>
      </c>
    </row>
    <row r="144" spans="1:17" x14ac:dyDescent="0.3">
      <c r="A144" s="22">
        <f>Clean_data!A144</f>
        <v>44382</v>
      </c>
      <c r="B144" s="23">
        <f>Clean_data!B144</f>
        <v>0.73059027777777785</v>
      </c>
      <c r="C144" s="22">
        <f>Clean_data!C144</f>
        <v>44382</v>
      </c>
      <c r="D144" s="23">
        <f>Clean_data!D144</f>
        <v>0.73438657407407415</v>
      </c>
      <c r="E144">
        <f>Clean_data!E144</f>
        <v>1</v>
      </c>
      <c r="F144">
        <f>Clean_data!F144</f>
        <v>95</v>
      </c>
      <c r="G144">
        <f>Clean_data!G144</f>
        <v>28</v>
      </c>
      <c r="H144">
        <f>Clean_data!H144</f>
        <v>1</v>
      </c>
      <c r="I144">
        <f>Clean_data!I144</f>
        <v>1.49</v>
      </c>
      <c r="J144">
        <f>Clean_data!J144</f>
        <v>6.5</v>
      </c>
      <c r="K144" t="b">
        <f>Clean_data!K144</f>
        <v>0</v>
      </c>
      <c r="L144">
        <f>Clean_data!L144</f>
        <v>17</v>
      </c>
      <c r="M144" t="str">
        <f>Clean_data!M144</f>
        <v>Monday</v>
      </c>
      <c r="N144" s="6">
        <f>Clean_data!N144</f>
        <v>5.4666666666666686</v>
      </c>
      <c r="O144" s="9">
        <f t="shared" si="2"/>
        <v>1</v>
      </c>
      <c r="P144" s="16">
        <f>IF(K144,INDEX('Taxi_location&amp;demand'!$F$5:$F$26,MATCH(Surcharge!O144-1,'Taxi_location&amp;demand'!$E$4:$E$25)),0)+1</f>
        <v>1</v>
      </c>
      <c r="Q144" s="5">
        <f>(Parameters!$B$3+Parameters!$B$4*I144+Parameters!$B$5*N144)*O144*(P144)</f>
        <v>6.4046666666666674</v>
      </c>
    </row>
    <row r="145" spans="1:17" x14ac:dyDescent="0.3">
      <c r="A145" s="22">
        <f>Clean_data!A145</f>
        <v>44382</v>
      </c>
      <c r="B145" s="23">
        <f>Clean_data!B145</f>
        <v>0.80755787037037041</v>
      </c>
      <c r="C145" s="22">
        <f>Clean_data!C145</f>
        <v>44382</v>
      </c>
      <c r="D145" s="23">
        <f>Clean_data!D145</f>
        <v>0.82215277777777773</v>
      </c>
      <c r="E145">
        <f>Clean_data!E145</f>
        <v>1</v>
      </c>
      <c r="F145">
        <f>Clean_data!F145</f>
        <v>241</v>
      </c>
      <c r="G145">
        <f>Clean_data!G145</f>
        <v>127</v>
      </c>
      <c r="H145">
        <f>Clean_data!H145</f>
        <v>1</v>
      </c>
      <c r="I145">
        <f>Clean_data!I145</f>
        <v>2.56</v>
      </c>
      <c r="J145">
        <f>Clean_data!J145</f>
        <v>14.5</v>
      </c>
      <c r="K145" t="b">
        <f>Clean_data!K145</f>
        <v>1</v>
      </c>
      <c r="L145">
        <f>Clean_data!L145</f>
        <v>19</v>
      </c>
      <c r="M145" t="str">
        <f>Clean_data!M145</f>
        <v>Monday</v>
      </c>
      <c r="N145" s="6">
        <f>Clean_data!N145</f>
        <v>21.016666666666541</v>
      </c>
      <c r="O145" s="9">
        <f t="shared" si="2"/>
        <v>1.0773047404432998</v>
      </c>
      <c r="P145" s="16">
        <f>IF(K145,INDEX('Taxi_location&amp;demand'!$F$5:$F$26,MATCH(Surcharge!O145-1,'Taxi_location&amp;demand'!$E$4:$E$25)),0)+1</f>
        <v>0.99090999999999996</v>
      </c>
      <c r="Q145" s="5">
        <f>(Parameters!$B$3+Parameters!$B$4*I145+Parameters!$B$5*N145)*O145*(P145)</f>
        <v>15.035017495000352</v>
      </c>
    </row>
    <row r="146" spans="1:17" x14ac:dyDescent="0.3">
      <c r="A146" s="22">
        <f>Clean_data!A146</f>
        <v>44382</v>
      </c>
      <c r="B146" s="23">
        <f>Clean_data!B146</f>
        <v>0.79888888888888887</v>
      </c>
      <c r="C146" s="22">
        <f>Clean_data!C146</f>
        <v>44382</v>
      </c>
      <c r="D146" s="23">
        <f>Clean_data!D146</f>
        <v>0.80356481481481479</v>
      </c>
      <c r="E146">
        <f>Clean_data!E146</f>
        <v>1</v>
      </c>
      <c r="F146">
        <f>Clean_data!F146</f>
        <v>65</v>
      </c>
      <c r="G146">
        <f>Clean_data!G146</f>
        <v>181</v>
      </c>
      <c r="H146">
        <f>Clean_data!H146</f>
        <v>1</v>
      </c>
      <c r="I146">
        <f>Clean_data!I146</f>
        <v>1.2</v>
      </c>
      <c r="J146">
        <f>Clean_data!J146</f>
        <v>7</v>
      </c>
      <c r="K146" t="b">
        <f>Clean_data!K146</f>
        <v>0</v>
      </c>
      <c r="L146">
        <f>Clean_data!L146</f>
        <v>19</v>
      </c>
      <c r="M146" t="str">
        <f>Clean_data!M146</f>
        <v>Monday</v>
      </c>
      <c r="N146" s="6">
        <f>Clean_data!N146</f>
        <v>6.7333333333333201</v>
      </c>
      <c r="O146" s="9">
        <f t="shared" si="2"/>
        <v>1</v>
      </c>
      <c r="P146" s="16">
        <f>IF(K146,INDEX('Taxi_location&amp;demand'!$F$5:$F$26,MATCH(Surcharge!O146-1,'Taxi_location&amp;demand'!$E$4:$E$25)),0)+1</f>
        <v>1</v>
      </c>
      <c r="Q146" s="5">
        <f>(Parameters!$B$3+Parameters!$B$4*I146+Parameters!$B$5*N146)*O146*(P146)</f>
        <v>6.3513333333333293</v>
      </c>
    </row>
    <row r="147" spans="1:17" x14ac:dyDescent="0.3">
      <c r="A147" s="22">
        <f>Clean_data!A147</f>
        <v>44382</v>
      </c>
      <c r="B147" s="23">
        <f>Clean_data!B147</f>
        <v>0.82753472222222213</v>
      </c>
      <c r="C147" s="22">
        <f>Clean_data!C147</f>
        <v>44382</v>
      </c>
      <c r="D147" s="23">
        <f>Clean_data!D147</f>
        <v>0.83040509259259254</v>
      </c>
      <c r="E147">
        <f>Clean_data!E147</f>
        <v>1</v>
      </c>
      <c r="F147">
        <f>Clean_data!F147</f>
        <v>95</v>
      </c>
      <c r="G147">
        <f>Clean_data!G147</f>
        <v>95</v>
      </c>
      <c r="H147">
        <f>Clean_data!H147</f>
        <v>1</v>
      </c>
      <c r="I147">
        <f>Clean_data!I147</f>
        <v>0.87</v>
      </c>
      <c r="J147">
        <f>Clean_data!J147</f>
        <v>5</v>
      </c>
      <c r="K147" t="b">
        <f>Clean_data!K147</f>
        <v>0</v>
      </c>
      <c r="L147">
        <f>Clean_data!L147</f>
        <v>19</v>
      </c>
      <c r="M147" t="str">
        <f>Clean_data!M147</f>
        <v>Monday</v>
      </c>
      <c r="N147" s="6">
        <f>Clean_data!N147</f>
        <v>4.1333333333333933</v>
      </c>
      <c r="O147" s="9">
        <f t="shared" si="2"/>
        <v>1</v>
      </c>
      <c r="P147" s="16">
        <f>IF(K147,INDEX('Taxi_location&amp;demand'!$F$5:$F$26,MATCH(Surcharge!O147-1,'Taxi_location&amp;demand'!$E$4:$E$25)),0)+1</f>
        <v>1</v>
      </c>
      <c r="Q147" s="5">
        <f>(Parameters!$B$3+Parameters!$B$4*I147+Parameters!$B$5*N147)*O147*(P147)</f>
        <v>4.795333333333355</v>
      </c>
    </row>
    <row r="148" spans="1:17" x14ac:dyDescent="0.3">
      <c r="A148" s="22">
        <f>Clean_data!A148</f>
        <v>44382</v>
      </c>
      <c r="B148" s="23">
        <f>Clean_data!B148</f>
        <v>0.83953703703703697</v>
      </c>
      <c r="C148" s="22">
        <f>Clean_data!C148</f>
        <v>44382</v>
      </c>
      <c r="D148" s="23">
        <f>Clean_data!D148</f>
        <v>0.84274305555555562</v>
      </c>
      <c r="E148">
        <f>Clean_data!E148</f>
        <v>1</v>
      </c>
      <c r="F148">
        <f>Clean_data!F148</f>
        <v>82</v>
      </c>
      <c r="G148">
        <f>Clean_data!G148</f>
        <v>82</v>
      </c>
      <c r="H148">
        <f>Clean_data!H148</f>
        <v>1</v>
      </c>
      <c r="I148">
        <f>Clean_data!I148</f>
        <v>0.63</v>
      </c>
      <c r="J148">
        <f>Clean_data!J148</f>
        <v>5</v>
      </c>
      <c r="K148" t="b">
        <f>Clean_data!K148</f>
        <v>0</v>
      </c>
      <c r="L148">
        <f>Clean_data!L148</f>
        <v>20</v>
      </c>
      <c r="M148" t="str">
        <f>Clean_data!M148</f>
        <v>Monday</v>
      </c>
      <c r="N148" s="6">
        <f>Clean_data!N148</f>
        <v>4.6166666666668554</v>
      </c>
      <c r="O148" s="9">
        <f t="shared" si="2"/>
        <v>1</v>
      </c>
      <c r="P148" s="16">
        <f>IF(K148,INDEX('Taxi_location&amp;demand'!$F$5:$F$26,MATCH(Surcharge!O148-1,'Taxi_location&amp;demand'!$E$4:$E$25)),0)+1</f>
        <v>1</v>
      </c>
      <c r="Q148" s="5">
        <f>(Parameters!$B$3+Parameters!$B$4*I148+Parameters!$B$5*N148)*O148*(P148)</f>
        <v>4.5421666666667369</v>
      </c>
    </row>
    <row r="149" spans="1:17" x14ac:dyDescent="0.3">
      <c r="A149" s="22">
        <f>Clean_data!A149</f>
        <v>44382</v>
      </c>
      <c r="B149" s="23">
        <f>Clean_data!B149</f>
        <v>0.83612268518518518</v>
      </c>
      <c r="C149" s="22">
        <f>Clean_data!C149</f>
        <v>44382</v>
      </c>
      <c r="D149" s="23">
        <f>Clean_data!D149</f>
        <v>0.84056712962962965</v>
      </c>
      <c r="E149">
        <f>Clean_data!E149</f>
        <v>1</v>
      </c>
      <c r="F149">
        <f>Clean_data!F149</f>
        <v>41</v>
      </c>
      <c r="G149">
        <f>Clean_data!G149</f>
        <v>24</v>
      </c>
      <c r="H149">
        <f>Clean_data!H149</f>
        <v>1</v>
      </c>
      <c r="I149">
        <f>Clean_data!I149</f>
        <v>1.17</v>
      </c>
      <c r="J149">
        <f>Clean_data!J149</f>
        <v>6.5</v>
      </c>
      <c r="K149" t="b">
        <f>Clean_data!K149</f>
        <v>1</v>
      </c>
      <c r="L149">
        <f>Clean_data!L149</f>
        <v>20</v>
      </c>
      <c r="M149" t="str">
        <f>Clean_data!M149</f>
        <v>Monday</v>
      </c>
      <c r="N149" s="6">
        <f>Clean_data!N149</f>
        <v>6.4000000000000412</v>
      </c>
      <c r="O149" s="9">
        <f t="shared" si="2"/>
        <v>1.310366941265485</v>
      </c>
      <c r="P149" s="16">
        <f>IF(K149,INDEX('Taxi_location&amp;demand'!$F$5:$F$26,MATCH(Surcharge!O149-1,'Taxi_location&amp;demand'!$E$4:$E$25)),0)+1</f>
        <v>0.95354000000000005</v>
      </c>
      <c r="Q149" s="5">
        <f>(Parameters!$B$3+Parameters!$B$4*I149+Parameters!$B$5*N149)*O149*(P149)</f>
        <v>7.7143345480580896</v>
      </c>
    </row>
    <row r="150" spans="1:17" x14ac:dyDescent="0.3">
      <c r="A150" s="22">
        <f>Clean_data!A150</f>
        <v>44382</v>
      </c>
      <c r="B150" s="23">
        <f>Clean_data!B150</f>
        <v>0.90284722222222225</v>
      </c>
      <c r="C150" s="22">
        <f>Clean_data!C150</f>
        <v>44382</v>
      </c>
      <c r="D150" s="23">
        <f>Clean_data!D150</f>
        <v>0.90913194444444445</v>
      </c>
      <c r="E150">
        <f>Clean_data!E150</f>
        <v>1</v>
      </c>
      <c r="F150">
        <f>Clean_data!F150</f>
        <v>82</v>
      </c>
      <c r="G150">
        <f>Clean_data!G150</f>
        <v>129</v>
      </c>
      <c r="H150">
        <f>Clean_data!H150</f>
        <v>1</v>
      </c>
      <c r="I150">
        <f>Clean_data!I150</f>
        <v>1.33</v>
      </c>
      <c r="J150">
        <f>Clean_data!J150</f>
        <v>7.5</v>
      </c>
      <c r="K150" t="b">
        <f>Clean_data!K150</f>
        <v>0</v>
      </c>
      <c r="L150">
        <f>Clean_data!L150</f>
        <v>21</v>
      </c>
      <c r="M150" t="str">
        <f>Clean_data!M150</f>
        <v>Monday</v>
      </c>
      <c r="N150" s="6">
        <f>Clean_data!N150</f>
        <v>9.0499999999999758</v>
      </c>
      <c r="O150" s="9">
        <f t="shared" si="2"/>
        <v>1</v>
      </c>
      <c r="P150" s="16">
        <f>IF(K150,INDEX('Taxi_location&amp;demand'!$F$5:$F$26,MATCH(Surcharge!O150-1,'Taxi_location&amp;demand'!$E$4:$E$25)),0)+1</f>
        <v>1</v>
      </c>
      <c r="Q150" s="5">
        <f>(Parameters!$B$3+Parameters!$B$4*I150+Parameters!$B$5*N150)*O150*(P150)</f>
        <v>7.4424999999999919</v>
      </c>
    </row>
    <row r="151" spans="1:17" x14ac:dyDescent="0.3">
      <c r="A151" s="22">
        <f>Clean_data!A151</f>
        <v>44382</v>
      </c>
      <c r="B151" s="23">
        <f>Clean_data!B151</f>
        <v>0.89648148148148143</v>
      </c>
      <c r="C151" s="22">
        <f>Clean_data!C151</f>
        <v>44382</v>
      </c>
      <c r="D151" s="23">
        <f>Clean_data!D151</f>
        <v>0.92115740740740737</v>
      </c>
      <c r="E151">
        <f>Clean_data!E151</f>
        <v>1</v>
      </c>
      <c r="F151">
        <f>Clean_data!F151</f>
        <v>203</v>
      </c>
      <c r="G151">
        <f>Clean_data!G151</f>
        <v>82</v>
      </c>
      <c r="H151">
        <f>Clean_data!H151</f>
        <v>1</v>
      </c>
      <c r="I151">
        <f>Clean_data!I151</f>
        <v>11.86</v>
      </c>
      <c r="J151">
        <f>Clean_data!J151</f>
        <v>36</v>
      </c>
      <c r="K151" t="b">
        <f>Clean_data!K151</f>
        <v>0</v>
      </c>
      <c r="L151">
        <f>Clean_data!L151</f>
        <v>21</v>
      </c>
      <c r="M151" t="str">
        <f>Clean_data!M151</f>
        <v>Monday</v>
      </c>
      <c r="N151" s="6">
        <f>Clean_data!N151</f>
        <v>35.533333333333346</v>
      </c>
      <c r="O151" s="9">
        <f t="shared" si="2"/>
        <v>1</v>
      </c>
      <c r="P151" s="16">
        <f>IF(K151,INDEX('Taxi_location&amp;demand'!$F$5:$F$26,MATCH(Surcharge!O151-1,'Taxi_location&amp;demand'!$E$4:$E$25)),0)+1</f>
        <v>1</v>
      </c>
      <c r="Q151" s="5">
        <f>(Parameters!$B$3+Parameters!$B$4*I151+Parameters!$B$5*N151)*O151*(P151)</f>
        <v>36.195333333333338</v>
      </c>
    </row>
    <row r="152" spans="1:17" x14ac:dyDescent="0.3">
      <c r="A152" s="22">
        <f>Clean_data!A152</f>
        <v>44383</v>
      </c>
      <c r="B152" s="23">
        <f>Clean_data!B152</f>
        <v>3.1296296296296301E-2</v>
      </c>
      <c r="C152" s="22">
        <f>Clean_data!C152</f>
        <v>44383</v>
      </c>
      <c r="D152" s="23">
        <f>Clean_data!D152</f>
        <v>4.8969907407407413E-2</v>
      </c>
      <c r="E152">
        <f>Clean_data!E152</f>
        <v>1</v>
      </c>
      <c r="F152">
        <f>Clean_data!F152</f>
        <v>127</v>
      </c>
      <c r="G152">
        <f>Clean_data!G152</f>
        <v>74</v>
      </c>
      <c r="H152">
        <f>Clean_data!H152</f>
        <v>1</v>
      </c>
      <c r="I152">
        <f>Clean_data!I152</f>
        <v>5.34</v>
      </c>
      <c r="J152">
        <f>Clean_data!J152</f>
        <v>22.5</v>
      </c>
      <c r="K152" t="b">
        <f>Clean_data!K152</f>
        <v>1</v>
      </c>
      <c r="L152">
        <f>Clean_data!L152</f>
        <v>0</v>
      </c>
      <c r="M152" t="str">
        <f>Clean_data!M152</f>
        <v>Tuesday</v>
      </c>
      <c r="N152" s="6">
        <f>Clean_data!N152</f>
        <v>25.450000000000003</v>
      </c>
      <c r="O152" s="9">
        <f t="shared" si="2"/>
        <v>1.0047958707102964</v>
      </c>
      <c r="P152" s="16">
        <f>IF(K152,INDEX('Taxi_location&amp;demand'!$F$5:$F$26,MATCH(Surcharge!O152-1,'Taxi_location&amp;demand'!$E$4:$E$25)),0)+1</f>
        <v>0.99090999999999996</v>
      </c>
      <c r="Q152" s="5">
        <f>(Parameters!$B$3+Parameters!$B$4*I152+Parameters!$B$5*N152)*O152*(P152)</f>
        <v>20.638585493155674</v>
      </c>
    </row>
    <row r="153" spans="1:17" x14ac:dyDescent="0.3">
      <c r="A153" s="22">
        <f>Clean_data!A153</f>
        <v>44383</v>
      </c>
      <c r="B153" s="23">
        <f>Clean_data!B153</f>
        <v>0.36825231481481485</v>
      </c>
      <c r="C153" s="22">
        <f>Clean_data!C153</f>
        <v>44383</v>
      </c>
      <c r="D153" s="23">
        <f>Clean_data!D153</f>
        <v>0.37032407407407408</v>
      </c>
      <c r="E153">
        <f>Clean_data!E153</f>
        <v>1</v>
      </c>
      <c r="F153">
        <f>Clean_data!F153</f>
        <v>42</v>
      </c>
      <c r="G153">
        <f>Clean_data!G153</f>
        <v>42</v>
      </c>
      <c r="H153">
        <f>Clean_data!H153</f>
        <v>1</v>
      </c>
      <c r="I153">
        <f>Clean_data!I153</f>
        <v>0.12</v>
      </c>
      <c r="J153">
        <f>Clean_data!J153</f>
        <v>4</v>
      </c>
      <c r="K153" t="b">
        <f>Clean_data!K153</f>
        <v>1</v>
      </c>
      <c r="L153">
        <f>Clean_data!L153</f>
        <v>8</v>
      </c>
      <c r="M153" t="str">
        <f>Clean_data!M153</f>
        <v>Tuesday</v>
      </c>
      <c r="N153" s="6">
        <f>Clean_data!N153</f>
        <v>2.9833333333332934</v>
      </c>
      <c r="O153" s="9">
        <f t="shared" si="2"/>
        <v>1.8869204367171575</v>
      </c>
      <c r="P153" s="16">
        <f>IF(K153,INDEX('Taxi_location&amp;demand'!$F$5:$F$26,MATCH(Surcharge!O153-1,'Taxi_location&amp;demand'!$E$4:$E$25)),0)+1</f>
        <v>0.80810000000000004</v>
      </c>
      <c r="Q153" s="5">
        <f>(Parameters!$B$3+Parameters!$B$4*I153+Parameters!$B$5*N153)*O153*(P153)</f>
        <v>4.6047034860974536</v>
      </c>
    </row>
    <row r="154" spans="1:17" x14ac:dyDescent="0.3">
      <c r="A154" s="22">
        <f>Clean_data!A154</f>
        <v>44383</v>
      </c>
      <c r="B154" s="23">
        <f>Clean_data!B154</f>
        <v>0.36335648148148153</v>
      </c>
      <c r="C154" s="22">
        <f>Clean_data!C154</f>
        <v>44383</v>
      </c>
      <c r="D154" s="23">
        <f>Clean_data!D154</f>
        <v>0.36520833333333336</v>
      </c>
      <c r="E154">
        <f>Clean_data!E154</f>
        <v>1</v>
      </c>
      <c r="F154">
        <f>Clean_data!F154</f>
        <v>7</v>
      </c>
      <c r="G154">
        <f>Clean_data!G154</f>
        <v>7</v>
      </c>
      <c r="H154">
        <f>Clean_data!H154</f>
        <v>1</v>
      </c>
      <c r="I154">
        <f>Clean_data!I154</f>
        <v>0.5</v>
      </c>
      <c r="J154">
        <f>Clean_data!J154</f>
        <v>4</v>
      </c>
      <c r="K154" t="b">
        <f>Clean_data!K154</f>
        <v>0</v>
      </c>
      <c r="L154">
        <f>Clean_data!L154</f>
        <v>8</v>
      </c>
      <c r="M154" t="str">
        <f>Clean_data!M154</f>
        <v>Tuesday</v>
      </c>
      <c r="N154" s="6">
        <f>Clean_data!N154</f>
        <v>2.6666666666666305</v>
      </c>
      <c r="O154" s="9">
        <f t="shared" si="2"/>
        <v>1</v>
      </c>
      <c r="P154" s="16">
        <f>IF(K154,INDEX('Taxi_location&amp;demand'!$F$5:$F$26,MATCH(Surcharge!O154-1,'Taxi_location&amp;demand'!$E$4:$E$25)),0)+1</f>
        <v>1</v>
      </c>
      <c r="Q154" s="5">
        <f>(Parameters!$B$3+Parameters!$B$4*I154+Parameters!$B$5*N154)*O154*(P154)</f>
        <v>3.5866666666666536</v>
      </c>
    </row>
    <row r="155" spans="1:17" x14ac:dyDescent="0.3">
      <c r="A155" s="22">
        <f>Clean_data!A155</f>
        <v>44383</v>
      </c>
      <c r="B155" s="23">
        <f>Clean_data!B155</f>
        <v>0.35843749999999996</v>
      </c>
      <c r="C155" s="22">
        <f>Clean_data!C155</f>
        <v>44383</v>
      </c>
      <c r="D155" s="23">
        <f>Clean_data!D155</f>
        <v>0.36428240740740742</v>
      </c>
      <c r="E155">
        <f>Clean_data!E155</f>
        <v>1</v>
      </c>
      <c r="F155">
        <f>Clean_data!F155</f>
        <v>74</v>
      </c>
      <c r="G155">
        <f>Clean_data!G155</f>
        <v>74</v>
      </c>
      <c r="H155">
        <f>Clean_data!H155</f>
        <v>1</v>
      </c>
      <c r="I155">
        <f>Clean_data!I155</f>
        <v>0.99</v>
      </c>
      <c r="J155">
        <f>Clean_data!J155</f>
        <v>7</v>
      </c>
      <c r="K155" t="b">
        <f>Clean_data!K155</f>
        <v>1</v>
      </c>
      <c r="L155">
        <f>Clean_data!L155</f>
        <v>8</v>
      </c>
      <c r="M155" t="str">
        <f>Clean_data!M155</f>
        <v>Tuesday</v>
      </c>
      <c r="N155" s="6">
        <f>Clean_data!N155</f>
        <v>8.41666666666673</v>
      </c>
      <c r="O155" s="9">
        <f t="shared" si="2"/>
        <v>1.3715766910220457</v>
      </c>
      <c r="P155" s="16">
        <f>IF(K155,INDEX('Taxi_location&amp;demand'!$F$5:$F$26,MATCH(Surcharge!O155-1,'Taxi_location&amp;demand'!$E$4:$E$25)),0)+1</f>
        <v>0.95354000000000005</v>
      </c>
      <c r="Q155" s="5">
        <f>(Parameters!$B$3+Parameters!$B$4*I155+Parameters!$B$5*N155)*O155*(P155)</f>
        <v>8.6268179331051282</v>
      </c>
    </row>
    <row r="156" spans="1:17" x14ac:dyDescent="0.3">
      <c r="A156" s="22">
        <f>Clean_data!A156</f>
        <v>44383</v>
      </c>
      <c r="B156" s="23">
        <f>Clean_data!B156</f>
        <v>0.37828703703703703</v>
      </c>
      <c r="C156" s="22">
        <f>Clean_data!C156</f>
        <v>44383</v>
      </c>
      <c r="D156" s="23">
        <f>Clean_data!D156</f>
        <v>0.37943287037037038</v>
      </c>
      <c r="E156">
        <f>Clean_data!E156</f>
        <v>1</v>
      </c>
      <c r="F156">
        <f>Clean_data!F156</f>
        <v>41</v>
      </c>
      <c r="G156">
        <f>Clean_data!G156</f>
        <v>41</v>
      </c>
      <c r="H156">
        <f>Clean_data!H156</f>
        <v>1</v>
      </c>
      <c r="I156">
        <f>Clean_data!I156</f>
        <v>0.27</v>
      </c>
      <c r="J156">
        <f>Clean_data!J156</f>
        <v>3.5</v>
      </c>
      <c r="K156" t="b">
        <f>Clean_data!K156</f>
        <v>1</v>
      </c>
      <c r="L156">
        <f>Clean_data!L156</f>
        <v>9</v>
      </c>
      <c r="M156" t="str">
        <f>Clean_data!M156</f>
        <v>Tuesday</v>
      </c>
      <c r="N156" s="6">
        <f>Clean_data!N156</f>
        <v>1.6500000000000181</v>
      </c>
      <c r="O156" s="9">
        <f t="shared" si="2"/>
        <v>1.7633794943368533</v>
      </c>
      <c r="P156" s="16">
        <f>IF(K156,INDEX('Taxi_location&amp;demand'!$F$5:$F$26,MATCH(Surcharge!O156-1,'Taxi_location&amp;demand'!$E$4:$E$25)),0)+1</f>
        <v>0.84850000000000003</v>
      </c>
      <c r="Q156" s="5">
        <f>(Parameters!$B$3+Parameters!$B$4*I156+Parameters!$B$5*N156)*O156*(P156)</f>
        <v>4.184200206392199</v>
      </c>
    </row>
    <row r="157" spans="1:17" x14ac:dyDescent="0.3">
      <c r="A157" s="22">
        <f>Clean_data!A157</f>
        <v>44383</v>
      </c>
      <c r="B157" s="23">
        <f>Clean_data!B157</f>
        <v>0.38337962962962963</v>
      </c>
      <c r="C157" s="22">
        <f>Clean_data!C157</f>
        <v>44383</v>
      </c>
      <c r="D157" s="23">
        <f>Clean_data!D157</f>
        <v>0.38824074074074072</v>
      </c>
      <c r="E157">
        <f>Clean_data!E157</f>
        <v>1</v>
      </c>
      <c r="F157">
        <f>Clean_data!F157</f>
        <v>264</v>
      </c>
      <c r="G157">
        <f>Clean_data!G157</f>
        <v>264</v>
      </c>
      <c r="H157">
        <f>Clean_data!H157</f>
        <v>1</v>
      </c>
      <c r="I157">
        <f>Clean_data!I157</f>
        <v>1.69</v>
      </c>
      <c r="J157">
        <f>Clean_data!J157</f>
        <v>7.5</v>
      </c>
      <c r="K157" t="b">
        <f>Clean_data!K157</f>
        <v>0</v>
      </c>
      <c r="L157">
        <f>Clean_data!L157</f>
        <v>9</v>
      </c>
      <c r="M157" t="str">
        <f>Clean_data!M157</f>
        <v>Tuesday</v>
      </c>
      <c r="N157" s="6">
        <f>Clean_data!N157</f>
        <v>6.9999999999999751</v>
      </c>
      <c r="O157" s="9">
        <f t="shared" si="2"/>
        <v>1</v>
      </c>
      <c r="P157" s="16">
        <f>IF(K157,INDEX('Taxi_location&amp;demand'!$F$5:$F$26,MATCH(Surcharge!O157-1,'Taxi_location&amp;demand'!$E$4:$E$25)),0)+1</f>
        <v>1</v>
      </c>
      <c r="Q157" s="5">
        <f>(Parameters!$B$3+Parameters!$B$4*I157+Parameters!$B$5*N157)*O157*(P157)</f>
        <v>7.331999999999991</v>
      </c>
    </row>
    <row r="158" spans="1:17" x14ac:dyDescent="0.3">
      <c r="A158" s="22">
        <f>Clean_data!A158</f>
        <v>44383</v>
      </c>
      <c r="B158" s="23">
        <f>Clean_data!B158</f>
        <v>0.41239583333333335</v>
      </c>
      <c r="C158" s="22">
        <f>Clean_data!C158</f>
        <v>44383</v>
      </c>
      <c r="D158" s="23">
        <f>Clean_data!D158</f>
        <v>0.41513888888888889</v>
      </c>
      <c r="E158">
        <f>Clean_data!E158</f>
        <v>1</v>
      </c>
      <c r="F158">
        <f>Clean_data!F158</f>
        <v>75</v>
      </c>
      <c r="G158">
        <f>Clean_data!G158</f>
        <v>74</v>
      </c>
      <c r="H158">
        <f>Clean_data!H158</f>
        <v>1</v>
      </c>
      <c r="I158">
        <f>Clean_data!I158</f>
        <v>0.5</v>
      </c>
      <c r="J158">
        <f>Clean_data!J158</f>
        <v>4</v>
      </c>
      <c r="K158" t="b">
        <f>Clean_data!K158</f>
        <v>1</v>
      </c>
      <c r="L158">
        <f>Clean_data!L158</f>
        <v>9</v>
      </c>
      <c r="M158" t="str">
        <f>Clean_data!M158</f>
        <v>Tuesday</v>
      </c>
      <c r="N158" s="6">
        <f>Clean_data!N158</f>
        <v>3.949999999999978</v>
      </c>
      <c r="O158" s="9">
        <f t="shared" si="2"/>
        <v>1.6065306597126334</v>
      </c>
      <c r="P158" s="16">
        <f>IF(K158,INDEX('Taxi_location&amp;demand'!$F$5:$F$26,MATCH(Surcharge!O158-1,'Taxi_location&amp;demand'!$E$4:$E$25)),0)+1</f>
        <v>0.88890000000000002</v>
      </c>
      <c r="Q158" s="5">
        <f>(Parameters!$B$3+Parameters!$B$4*I158+Parameters!$B$5*N158)*O158*(P158)</f>
        <v>5.8000051875344694</v>
      </c>
    </row>
    <row r="159" spans="1:17" x14ac:dyDescent="0.3">
      <c r="A159" s="22">
        <f>Clean_data!A159</f>
        <v>44383</v>
      </c>
      <c r="B159" s="23">
        <f>Clean_data!B159</f>
        <v>0.41003472222222226</v>
      </c>
      <c r="C159" s="22">
        <f>Clean_data!C159</f>
        <v>44383</v>
      </c>
      <c r="D159" s="23">
        <f>Clean_data!D159</f>
        <v>0.41362268518518519</v>
      </c>
      <c r="E159">
        <f>Clean_data!E159</f>
        <v>1</v>
      </c>
      <c r="F159">
        <f>Clean_data!F159</f>
        <v>75</v>
      </c>
      <c r="G159">
        <f>Clean_data!G159</f>
        <v>75</v>
      </c>
      <c r="H159">
        <f>Clean_data!H159</f>
        <v>1</v>
      </c>
      <c r="I159">
        <f>Clean_data!I159</f>
        <v>0.81</v>
      </c>
      <c r="J159">
        <f>Clean_data!J159</f>
        <v>5.5</v>
      </c>
      <c r="K159" t="b">
        <f>Clean_data!K159</f>
        <v>1</v>
      </c>
      <c r="L159">
        <f>Clean_data!L159</f>
        <v>9</v>
      </c>
      <c r="M159" t="str">
        <f>Clean_data!M159</f>
        <v>Tuesday</v>
      </c>
      <c r="N159" s="6">
        <f>Clean_data!N159</f>
        <v>5.1666666666666217</v>
      </c>
      <c r="O159" s="9">
        <f t="shared" si="2"/>
        <v>1.4448580662229411</v>
      </c>
      <c r="P159" s="16">
        <f>IF(K159,INDEX('Taxi_location&amp;demand'!$F$5:$F$26,MATCH(Surcharge!O159-1,'Taxi_location&amp;demand'!$E$4:$E$25)),0)+1</f>
        <v>0.93232999999999999</v>
      </c>
      <c r="Q159" s="5">
        <f>(Parameters!$B$3+Parameters!$B$4*I159+Parameters!$B$5*N159)*O159*(P159)</f>
        <v>6.8292694926962394</v>
      </c>
    </row>
    <row r="160" spans="1:17" x14ac:dyDescent="0.3">
      <c r="A160" s="22">
        <f>Clean_data!A160</f>
        <v>44383</v>
      </c>
      <c r="B160" s="23">
        <f>Clean_data!B160</f>
        <v>0.47574074074074074</v>
      </c>
      <c r="C160" s="22">
        <f>Clean_data!C160</f>
        <v>44383</v>
      </c>
      <c r="D160" s="23">
        <f>Clean_data!D160</f>
        <v>0.48724537037037036</v>
      </c>
      <c r="E160">
        <f>Clean_data!E160</f>
        <v>1</v>
      </c>
      <c r="F160">
        <f>Clean_data!F160</f>
        <v>74</v>
      </c>
      <c r="G160">
        <f>Clean_data!G160</f>
        <v>43</v>
      </c>
      <c r="H160">
        <f>Clean_data!H160</f>
        <v>1</v>
      </c>
      <c r="I160">
        <f>Clean_data!I160</f>
        <v>2.2000000000000002</v>
      </c>
      <c r="J160">
        <f>Clean_data!J160</f>
        <v>12.5</v>
      </c>
      <c r="K160" t="b">
        <f>Clean_data!K160</f>
        <v>1</v>
      </c>
      <c r="L160">
        <f>Clean_data!L160</f>
        <v>11</v>
      </c>
      <c r="M160" t="str">
        <f>Clean_data!M160</f>
        <v>Tuesday</v>
      </c>
      <c r="N160" s="6">
        <f>Clean_data!N160</f>
        <v>16.566666666666645</v>
      </c>
      <c r="O160" s="9">
        <f t="shared" si="2"/>
        <v>1.1108031583623339</v>
      </c>
      <c r="P160" s="16">
        <f>IF(K160,INDEX('Taxi_location&amp;demand'!$F$5:$F$26,MATCH(Surcharge!O160-1,'Taxi_location&amp;demand'!$E$4:$E$25)),0)+1</f>
        <v>0.97879000000000005</v>
      </c>
      <c r="Q160" s="5">
        <f>(Parameters!$B$3+Parameters!$B$4*I160+Parameters!$B$5*N160)*O160*(P160)</f>
        <v>12.818232831232065</v>
      </c>
    </row>
    <row r="161" spans="1:17" x14ac:dyDescent="0.3">
      <c r="A161" s="22">
        <f>Clean_data!A161</f>
        <v>44383</v>
      </c>
      <c r="B161" s="23">
        <f>Clean_data!B161</f>
        <v>0.60496527777777775</v>
      </c>
      <c r="C161" s="22">
        <f>Clean_data!C161</f>
        <v>44383</v>
      </c>
      <c r="D161" s="23">
        <f>Clean_data!D161</f>
        <v>0.61037037037037034</v>
      </c>
      <c r="E161">
        <f>Clean_data!E161</f>
        <v>1</v>
      </c>
      <c r="F161">
        <f>Clean_data!F161</f>
        <v>74</v>
      </c>
      <c r="G161">
        <f>Clean_data!G161</f>
        <v>41</v>
      </c>
      <c r="H161">
        <f>Clean_data!H161</f>
        <v>1</v>
      </c>
      <c r="I161">
        <f>Clean_data!I161</f>
        <v>1.2</v>
      </c>
      <c r="J161">
        <f>Clean_data!J161</f>
        <v>7</v>
      </c>
      <c r="K161" t="b">
        <f>Clean_data!K161</f>
        <v>1</v>
      </c>
      <c r="L161">
        <f>Clean_data!L161</f>
        <v>14</v>
      </c>
      <c r="M161" t="str">
        <f>Clean_data!M161</f>
        <v>Tuesday</v>
      </c>
      <c r="N161" s="6">
        <f>Clean_data!N161</f>
        <v>7.7833333333333243</v>
      </c>
      <c r="O161" s="9">
        <f t="shared" si="2"/>
        <v>1.3011942119122022</v>
      </c>
      <c r="P161" s="16">
        <f>IF(K161,INDEX('Taxi_location&amp;demand'!$F$5:$F$26,MATCH(Surcharge!O161-1,'Taxi_location&amp;demand'!$E$4:$E$25)),0)+1</f>
        <v>0.95354000000000005</v>
      </c>
      <c r="Q161" s="5">
        <f>(Parameters!$B$3+Parameters!$B$4*I161+Parameters!$B$5*N161)*O161*(P161)</f>
        <v>8.362385722170897</v>
      </c>
    </row>
    <row r="162" spans="1:17" x14ac:dyDescent="0.3">
      <c r="A162" s="22">
        <f>Clean_data!A162</f>
        <v>44383</v>
      </c>
      <c r="B162" s="23">
        <f>Clean_data!B162</f>
        <v>0.60398148148148145</v>
      </c>
      <c r="C162" s="22">
        <f>Clean_data!C162</f>
        <v>44383</v>
      </c>
      <c r="D162" s="23">
        <f>Clean_data!D162</f>
        <v>0.61531250000000004</v>
      </c>
      <c r="E162">
        <f>Clean_data!E162</f>
        <v>1</v>
      </c>
      <c r="F162">
        <f>Clean_data!F162</f>
        <v>116</v>
      </c>
      <c r="G162">
        <f>Clean_data!G162</f>
        <v>41</v>
      </c>
      <c r="H162">
        <f>Clean_data!H162</f>
        <v>1</v>
      </c>
      <c r="I162">
        <f>Clean_data!I162</f>
        <v>2.2400000000000002</v>
      </c>
      <c r="J162">
        <f>Clean_data!J162</f>
        <v>12</v>
      </c>
      <c r="K162" t="b">
        <f>Clean_data!K162</f>
        <v>1</v>
      </c>
      <c r="L162">
        <f>Clean_data!L162</f>
        <v>14</v>
      </c>
      <c r="M162" t="str">
        <f>Clean_data!M162</f>
        <v>Tuesday</v>
      </c>
      <c r="N162" s="6">
        <f>Clean_data!N162</f>
        <v>16.316666666666766</v>
      </c>
      <c r="O162" s="9">
        <f t="shared" si="2"/>
        <v>1.1064585043792527</v>
      </c>
      <c r="P162" s="16">
        <f>IF(K162,INDEX('Taxi_location&amp;demand'!$F$5:$F$26,MATCH(Surcharge!O162-1,'Taxi_location&amp;demand'!$E$4:$E$25)),0)+1</f>
        <v>0.97879000000000005</v>
      </c>
      <c r="Q162" s="5">
        <f>(Parameters!$B$3+Parameters!$B$4*I162+Parameters!$B$5*N162)*O162*(P162)</f>
        <v>12.745895922431567</v>
      </c>
    </row>
    <row r="163" spans="1:17" x14ac:dyDescent="0.3">
      <c r="A163" s="22">
        <f>Clean_data!A163</f>
        <v>44383</v>
      </c>
      <c r="B163" s="23">
        <f>Clean_data!B163</f>
        <v>0.6272685185185185</v>
      </c>
      <c r="C163" s="22">
        <f>Clean_data!C163</f>
        <v>44383</v>
      </c>
      <c r="D163" s="23">
        <f>Clean_data!D163</f>
        <v>0.63269675925925928</v>
      </c>
      <c r="E163">
        <f>Clean_data!E163</f>
        <v>1</v>
      </c>
      <c r="F163">
        <f>Clean_data!F163</f>
        <v>75</v>
      </c>
      <c r="G163">
        <f>Clean_data!G163</f>
        <v>74</v>
      </c>
      <c r="H163">
        <f>Clean_data!H163</f>
        <v>1</v>
      </c>
      <c r="I163">
        <f>Clean_data!I163</f>
        <v>1.4</v>
      </c>
      <c r="J163">
        <f>Clean_data!J163</f>
        <v>7.5</v>
      </c>
      <c r="K163" t="b">
        <f>Clean_data!K163</f>
        <v>1</v>
      </c>
      <c r="L163">
        <f>Clean_data!L163</f>
        <v>15</v>
      </c>
      <c r="M163" t="str">
        <f>Clean_data!M163</f>
        <v>Tuesday</v>
      </c>
      <c r="N163" s="6">
        <f>Clean_data!N163</f>
        <v>7.8166666666667162</v>
      </c>
      <c r="O163" s="9">
        <f t="shared" si="2"/>
        <v>1.2465969639416066</v>
      </c>
      <c r="P163" s="16">
        <f>IF(K163,INDEX('Taxi_location&amp;demand'!$F$5:$F$26,MATCH(Surcharge!O163-1,'Taxi_location&amp;demand'!$E$4:$E$25)),0)+1</f>
        <v>0.96565999999999996</v>
      </c>
      <c r="Q163" s="5">
        <f>(Parameters!$B$3+Parameters!$B$4*I163+Parameters!$B$5*N163)*O163*(P163)</f>
        <v>8.5615467491800672</v>
      </c>
    </row>
    <row r="164" spans="1:17" x14ac:dyDescent="0.3">
      <c r="A164" s="22">
        <f>Clean_data!A164</f>
        <v>44383</v>
      </c>
      <c r="B164" s="23">
        <f>Clean_data!B164</f>
        <v>0.65271990740740737</v>
      </c>
      <c r="C164" s="22">
        <f>Clean_data!C164</f>
        <v>44383</v>
      </c>
      <c r="D164" s="23">
        <f>Clean_data!D164</f>
        <v>0.66743055555555564</v>
      </c>
      <c r="E164">
        <f>Clean_data!E164</f>
        <v>1</v>
      </c>
      <c r="F164">
        <f>Clean_data!F164</f>
        <v>243</v>
      </c>
      <c r="G164">
        <f>Clean_data!G164</f>
        <v>116</v>
      </c>
      <c r="H164">
        <f>Clean_data!H164</f>
        <v>1</v>
      </c>
      <c r="I164">
        <f>Clean_data!I164</f>
        <v>2.91</v>
      </c>
      <c r="J164">
        <f>Clean_data!J164</f>
        <v>15</v>
      </c>
      <c r="K164" t="b">
        <f>Clean_data!K164</f>
        <v>1</v>
      </c>
      <c r="L164">
        <f>Clean_data!L164</f>
        <v>15</v>
      </c>
      <c r="M164" t="str">
        <f>Clean_data!M164</f>
        <v>Tuesday</v>
      </c>
      <c r="N164" s="6">
        <f>Clean_data!N164</f>
        <v>21.183333333333501</v>
      </c>
      <c r="O164" s="9">
        <f t="shared" si="2"/>
        <v>1.0544757298691898</v>
      </c>
      <c r="P164" s="16">
        <f>IF(K164,INDEX('Taxi_location&amp;demand'!$F$5:$F$26,MATCH(Surcharge!O164-1,'Taxi_location&amp;demand'!$E$4:$E$25)),0)+1</f>
        <v>0.99090999999999996</v>
      </c>
      <c r="Q164" s="5">
        <f>(Parameters!$B$3+Parameters!$B$4*I164+Parameters!$B$5*N164)*O164*(P164)</f>
        <v>15.439128551657431</v>
      </c>
    </row>
    <row r="165" spans="1:17" x14ac:dyDescent="0.3">
      <c r="A165" s="22">
        <f>Clean_data!A165</f>
        <v>44383</v>
      </c>
      <c r="B165" s="23">
        <f>Clean_data!B165</f>
        <v>0.64636574074074071</v>
      </c>
      <c r="C165" s="22">
        <f>Clean_data!C165</f>
        <v>44383</v>
      </c>
      <c r="D165" s="23">
        <f>Clean_data!D165</f>
        <v>0.65393518518518523</v>
      </c>
      <c r="E165">
        <f>Clean_data!E165</f>
        <v>1</v>
      </c>
      <c r="F165">
        <f>Clean_data!F165</f>
        <v>74</v>
      </c>
      <c r="G165">
        <f>Clean_data!G165</f>
        <v>42</v>
      </c>
      <c r="H165">
        <f>Clean_data!H165</f>
        <v>1</v>
      </c>
      <c r="I165">
        <f>Clean_data!I165</f>
        <v>2.13</v>
      </c>
      <c r="J165">
        <f>Clean_data!J165</f>
        <v>10</v>
      </c>
      <c r="K165" t="b">
        <f>Clean_data!K165</f>
        <v>1</v>
      </c>
      <c r="L165">
        <f>Clean_data!L165</f>
        <v>15</v>
      </c>
      <c r="M165" t="str">
        <f>Clean_data!M165</f>
        <v>Tuesday</v>
      </c>
      <c r="N165" s="6">
        <f>Clean_data!N165</f>
        <v>10.900000000000105</v>
      </c>
      <c r="O165" s="9">
        <f t="shared" si="2"/>
        <v>1.1188372938524096</v>
      </c>
      <c r="P165" s="16">
        <f>IF(K165,INDEX('Taxi_location&amp;demand'!$F$5:$F$26,MATCH(Surcharge!O165-1,'Taxi_location&amp;demand'!$E$4:$E$25)),0)+1</f>
        <v>0.97879000000000005</v>
      </c>
      <c r="Q165" s="5">
        <f>(Parameters!$B$3+Parameters!$B$4*I165+Parameters!$B$5*N165)*O165*(P165)</f>
        <v>10.476886323648079</v>
      </c>
    </row>
    <row r="166" spans="1:17" x14ac:dyDescent="0.3">
      <c r="A166" s="22">
        <f>Clean_data!A166</f>
        <v>44383</v>
      </c>
      <c r="B166" s="23">
        <f>Clean_data!B166</f>
        <v>0.65501157407407407</v>
      </c>
      <c r="C166" s="22">
        <f>Clean_data!C166</f>
        <v>44383</v>
      </c>
      <c r="D166" s="23">
        <f>Clean_data!D166</f>
        <v>0.65892361111111108</v>
      </c>
      <c r="E166">
        <f>Clean_data!E166</f>
        <v>1</v>
      </c>
      <c r="F166">
        <f>Clean_data!F166</f>
        <v>42</v>
      </c>
      <c r="G166">
        <f>Clean_data!G166</f>
        <v>42</v>
      </c>
      <c r="H166">
        <f>Clean_data!H166</f>
        <v>1</v>
      </c>
      <c r="I166">
        <f>Clean_data!I166</f>
        <v>1.44</v>
      </c>
      <c r="J166">
        <f>Clean_data!J166</f>
        <v>6.5</v>
      </c>
      <c r="K166" t="b">
        <f>Clean_data!K166</f>
        <v>1</v>
      </c>
      <c r="L166">
        <f>Clean_data!L166</f>
        <v>15</v>
      </c>
      <c r="M166" t="str">
        <f>Clean_data!M166</f>
        <v>Tuesday</v>
      </c>
      <c r="N166" s="6">
        <f>Clean_data!N166</f>
        <v>5.633333333333308</v>
      </c>
      <c r="O166" s="9">
        <f t="shared" si="2"/>
        <v>1.2369277586821217</v>
      </c>
      <c r="P166" s="16">
        <f>IF(K166,INDEX('Taxi_location&amp;demand'!$F$5:$F$26,MATCH(Surcharge!O166-1,'Taxi_location&amp;demand'!$E$4:$E$25)),0)+1</f>
        <v>0.96565999999999996</v>
      </c>
      <c r="Q166" s="5">
        <f>(Parameters!$B$3+Parameters!$B$4*I166+Parameters!$B$5*N166)*O166*(P166)</f>
        <v>7.6162219311998198</v>
      </c>
    </row>
    <row r="167" spans="1:17" x14ac:dyDescent="0.3">
      <c r="A167" s="22">
        <f>Clean_data!A167</f>
        <v>44383</v>
      </c>
      <c r="B167" s="23">
        <f>Clean_data!B167</f>
        <v>0.7056365740740741</v>
      </c>
      <c r="C167" s="22">
        <f>Clean_data!C167</f>
        <v>44383</v>
      </c>
      <c r="D167" s="23">
        <f>Clean_data!D167</f>
        <v>0.70900462962962962</v>
      </c>
      <c r="E167">
        <f>Clean_data!E167</f>
        <v>1</v>
      </c>
      <c r="F167">
        <f>Clean_data!F167</f>
        <v>75</v>
      </c>
      <c r="G167">
        <f>Clean_data!G167</f>
        <v>43</v>
      </c>
      <c r="H167">
        <f>Clean_data!H167</f>
        <v>1</v>
      </c>
      <c r="I167">
        <f>Clean_data!I167</f>
        <v>0.5</v>
      </c>
      <c r="J167">
        <f>Clean_data!J167</f>
        <v>5</v>
      </c>
      <c r="K167" t="b">
        <f>Clean_data!K167</f>
        <v>1</v>
      </c>
      <c r="L167">
        <f>Clean_data!L167</f>
        <v>16</v>
      </c>
      <c r="M167" t="str">
        <f>Clean_data!M167</f>
        <v>Tuesday</v>
      </c>
      <c r="N167" s="6">
        <f>Clean_data!N167</f>
        <v>4.8499999999999588</v>
      </c>
      <c r="O167" s="9">
        <f t="shared" si="2"/>
        <v>1.6065306597126334</v>
      </c>
      <c r="P167" s="16">
        <f>IF(K167,INDEX('Taxi_location&amp;demand'!$F$5:$F$26,MATCH(Surcharge!O167-1,'Taxi_location&amp;demand'!$E$4:$E$25)),0)+1</f>
        <v>0.88890000000000002</v>
      </c>
      <c r="Q167" s="5">
        <f>(Parameters!$B$3+Parameters!$B$4*I167+Parameters!$B$5*N167)*O167*(P167)</f>
        <v>6.2755442069728398</v>
      </c>
    </row>
    <row r="168" spans="1:17" x14ac:dyDescent="0.3">
      <c r="A168" s="22">
        <f>Clean_data!A168</f>
        <v>44383</v>
      </c>
      <c r="B168" s="23">
        <f>Clean_data!B168</f>
        <v>0.76015046296296296</v>
      </c>
      <c r="C168" s="22">
        <f>Clean_data!C168</f>
        <v>44383</v>
      </c>
      <c r="D168" s="23">
        <f>Clean_data!D168</f>
        <v>0.79201388888888891</v>
      </c>
      <c r="E168">
        <f>Clean_data!E168</f>
        <v>1</v>
      </c>
      <c r="F168">
        <f>Clean_data!F168</f>
        <v>74</v>
      </c>
      <c r="G168">
        <f>Clean_data!G168</f>
        <v>169</v>
      </c>
      <c r="H168">
        <f>Clean_data!H168</f>
        <v>1</v>
      </c>
      <c r="I168">
        <f>Clean_data!I168</f>
        <v>5.41</v>
      </c>
      <c r="J168">
        <f>Clean_data!J168</f>
        <v>29</v>
      </c>
      <c r="K168" t="b">
        <f>Clean_data!K168</f>
        <v>1</v>
      </c>
      <c r="L168">
        <f>Clean_data!L168</f>
        <v>18</v>
      </c>
      <c r="M168" t="str">
        <f>Clean_data!M168</f>
        <v>Tuesday</v>
      </c>
      <c r="N168" s="6">
        <f>Clean_data!N168</f>
        <v>45.883333333333368</v>
      </c>
      <c r="O168" s="9">
        <f t="shared" si="2"/>
        <v>1.0044716402113483</v>
      </c>
      <c r="P168" s="16">
        <f>IF(K168,INDEX('Taxi_location&amp;demand'!$F$5:$F$26,MATCH(Surcharge!O168-1,'Taxi_location&amp;demand'!$E$4:$E$25)),0)+1</f>
        <v>0.99090999999999996</v>
      </c>
      <c r="Q168" s="5">
        <f>(Parameters!$B$3+Parameters!$B$4*I168+Parameters!$B$5*N168)*O168*(P168)</f>
        <v>28.282448425981432</v>
      </c>
    </row>
    <row r="169" spans="1:17" x14ac:dyDescent="0.3">
      <c r="A169" s="22">
        <f>Clean_data!A169</f>
        <v>44383</v>
      </c>
      <c r="B169" s="23">
        <f>Clean_data!B169</f>
        <v>0.77703703703703697</v>
      </c>
      <c r="C169" s="22">
        <f>Clean_data!C169</f>
        <v>44383</v>
      </c>
      <c r="D169" s="23">
        <f>Clean_data!D169</f>
        <v>0.77972222222222232</v>
      </c>
      <c r="E169">
        <f>Clean_data!E169</f>
        <v>1</v>
      </c>
      <c r="F169">
        <f>Clean_data!F169</f>
        <v>41</v>
      </c>
      <c r="G169">
        <f>Clean_data!G169</f>
        <v>42</v>
      </c>
      <c r="H169">
        <f>Clean_data!H169</f>
        <v>1</v>
      </c>
      <c r="I169">
        <f>Clean_data!I169</f>
        <v>0.69</v>
      </c>
      <c r="J169">
        <f>Clean_data!J169</f>
        <v>4.5</v>
      </c>
      <c r="K169" t="b">
        <f>Clean_data!K169</f>
        <v>1</v>
      </c>
      <c r="L169">
        <f>Clean_data!L169</f>
        <v>18</v>
      </c>
      <c r="M169" t="str">
        <f>Clean_data!M169</f>
        <v>Tuesday</v>
      </c>
      <c r="N169" s="6">
        <f>Clean_data!N169</f>
        <v>3.8666666666668981</v>
      </c>
      <c r="O169" s="9">
        <f t="shared" si="2"/>
        <v>1.5015760690660556</v>
      </c>
      <c r="P169" s="16">
        <f>IF(K169,INDEX('Taxi_location&amp;demand'!$F$5:$F$26,MATCH(Surcharge!O169-1,'Taxi_location&amp;demand'!$E$4:$E$25)),0)+1</f>
        <v>0.91112000000000004</v>
      </c>
      <c r="Q169" s="5">
        <f>(Parameters!$B$3+Parameters!$B$4*I169+Parameters!$B$5*N169)*O169*(P169)</f>
        <v>5.9823151770689975</v>
      </c>
    </row>
    <row r="170" spans="1:17" x14ac:dyDescent="0.3">
      <c r="A170" s="22">
        <f>Clean_data!A170</f>
        <v>44383</v>
      </c>
      <c r="B170" s="23">
        <f>Clean_data!B170</f>
        <v>0.75151620370370376</v>
      </c>
      <c r="C170" s="22">
        <f>Clean_data!C170</f>
        <v>44383</v>
      </c>
      <c r="D170" s="23">
        <f>Clean_data!D170</f>
        <v>0.76421296296296293</v>
      </c>
      <c r="E170">
        <f>Clean_data!E170</f>
        <v>1</v>
      </c>
      <c r="F170">
        <f>Clean_data!F170</f>
        <v>61</v>
      </c>
      <c r="G170">
        <f>Clean_data!G170</f>
        <v>62</v>
      </c>
      <c r="H170">
        <f>Clean_data!H170</f>
        <v>1</v>
      </c>
      <c r="I170">
        <f>Clean_data!I170</f>
        <v>2.1</v>
      </c>
      <c r="J170">
        <f>Clean_data!J170</f>
        <v>13</v>
      </c>
      <c r="K170" t="b">
        <f>Clean_data!K170</f>
        <v>0</v>
      </c>
      <c r="L170">
        <f>Clean_data!L170</f>
        <v>18</v>
      </c>
      <c r="M170" t="str">
        <f>Clean_data!M170</f>
        <v>Tuesday</v>
      </c>
      <c r="N170" s="6">
        <f>Clean_data!N170</f>
        <v>18.283333333333207</v>
      </c>
      <c r="O170" s="9">
        <f t="shared" si="2"/>
        <v>1</v>
      </c>
      <c r="P170" s="16">
        <f>IF(K170,INDEX('Taxi_location&amp;demand'!$F$5:$F$26,MATCH(Surcharge!O170-1,'Taxi_location&amp;demand'!$E$4:$E$25)),0)+1</f>
        <v>1</v>
      </c>
      <c r="Q170" s="5">
        <f>(Parameters!$B$3+Parameters!$B$4*I170+Parameters!$B$5*N170)*O170*(P170)</f>
        <v>12.244833333333286</v>
      </c>
    </row>
    <row r="171" spans="1:17" x14ac:dyDescent="0.3">
      <c r="A171" s="22">
        <f>Clean_data!A171</f>
        <v>44383</v>
      </c>
      <c r="B171" s="23">
        <f>Clean_data!B171</f>
        <v>0.84068287037037026</v>
      </c>
      <c r="C171" s="22">
        <f>Clean_data!C171</f>
        <v>44383</v>
      </c>
      <c r="D171" s="23">
        <f>Clean_data!D171</f>
        <v>0.8499537037037036</v>
      </c>
      <c r="E171">
        <f>Clean_data!E171</f>
        <v>1</v>
      </c>
      <c r="F171">
        <f>Clean_data!F171</f>
        <v>95</v>
      </c>
      <c r="G171">
        <f>Clean_data!G171</f>
        <v>197</v>
      </c>
      <c r="H171">
        <f>Clean_data!H171</f>
        <v>1</v>
      </c>
      <c r="I171">
        <f>Clean_data!I171</f>
        <v>2.63</v>
      </c>
      <c r="J171">
        <f>Clean_data!J171</f>
        <v>12</v>
      </c>
      <c r="K171" t="b">
        <f>Clean_data!K171</f>
        <v>0</v>
      </c>
      <c r="L171">
        <f>Clean_data!L171</f>
        <v>20</v>
      </c>
      <c r="M171" t="str">
        <f>Clean_data!M171</f>
        <v>Tuesday</v>
      </c>
      <c r="N171" s="6">
        <f>Clean_data!N171</f>
        <v>13.350000000000009</v>
      </c>
      <c r="O171" s="9">
        <f t="shared" si="2"/>
        <v>1</v>
      </c>
      <c r="P171" s="16">
        <f>IF(K171,INDEX('Taxi_location&amp;demand'!$F$5:$F$26,MATCH(Surcharge!O171-1,'Taxi_location&amp;demand'!$E$4:$E$25)),0)+1</f>
        <v>1</v>
      </c>
      <c r="Q171" s="5">
        <f>(Parameters!$B$3+Parameters!$B$4*I171+Parameters!$B$5*N171)*O171*(P171)</f>
        <v>11.373500000000003</v>
      </c>
    </row>
    <row r="172" spans="1:17" x14ac:dyDescent="0.3">
      <c r="A172" s="22">
        <f>Clean_data!A172</f>
        <v>44383</v>
      </c>
      <c r="B172" s="23">
        <f>Clean_data!B172</f>
        <v>0.88599537037037035</v>
      </c>
      <c r="C172" s="22">
        <f>Clean_data!C172</f>
        <v>44383</v>
      </c>
      <c r="D172" s="23">
        <f>Clean_data!D172</f>
        <v>0.88865740740740751</v>
      </c>
      <c r="E172">
        <f>Clean_data!E172</f>
        <v>1</v>
      </c>
      <c r="F172">
        <f>Clean_data!F172</f>
        <v>75</v>
      </c>
      <c r="G172">
        <f>Clean_data!G172</f>
        <v>74</v>
      </c>
      <c r="H172">
        <f>Clean_data!H172</f>
        <v>1</v>
      </c>
      <c r="I172">
        <f>Clean_data!I172</f>
        <v>1.57</v>
      </c>
      <c r="J172">
        <f>Clean_data!J172</f>
        <v>6</v>
      </c>
      <c r="K172" t="b">
        <f>Clean_data!K172</f>
        <v>1</v>
      </c>
      <c r="L172">
        <f>Clean_data!L172</f>
        <v>21</v>
      </c>
      <c r="M172" t="str">
        <f>Clean_data!M172</f>
        <v>Tuesday</v>
      </c>
      <c r="N172" s="6">
        <f>Clean_data!N172</f>
        <v>3.8333333333335062</v>
      </c>
      <c r="O172" s="9">
        <f t="shared" si="2"/>
        <v>1.2080451823570204</v>
      </c>
      <c r="P172" s="16">
        <f>IF(K172,INDEX('Taxi_location&amp;demand'!$F$5:$F$26,MATCH(Surcharge!O172-1,'Taxi_location&amp;demand'!$E$4:$E$25)),0)+1</f>
        <v>0.96565999999999996</v>
      </c>
      <c r="Q172" s="5">
        <f>(Parameters!$B$3+Parameters!$B$4*I172+Parameters!$B$5*N172)*O172*(P172)</f>
        <v>6.9344269074017744</v>
      </c>
    </row>
    <row r="173" spans="1:17" x14ac:dyDescent="0.3">
      <c r="A173" s="22">
        <f>Clean_data!A173</f>
        <v>44383</v>
      </c>
      <c r="B173" s="23">
        <f>Clean_data!B173</f>
        <v>0.91675925925925927</v>
      </c>
      <c r="C173" s="22">
        <f>Clean_data!C173</f>
        <v>44383</v>
      </c>
      <c r="D173" s="23">
        <f>Clean_data!D173</f>
        <v>0.9347685185185185</v>
      </c>
      <c r="E173">
        <f>Clean_data!E173</f>
        <v>1</v>
      </c>
      <c r="F173">
        <f>Clean_data!F173</f>
        <v>152</v>
      </c>
      <c r="G173">
        <f>Clean_data!G173</f>
        <v>168</v>
      </c>
      <c r="H173">
        <f>Clean_data!H173</f>
        <v>1</v>
      </c>
      <c r="I173">
        <f>Clean_data!I173</f>
        <v>4.7</v>
      </c>
      <c r="J173">
        <f>Clean_data!J173</f>
        <v>19.5</v>
      </c>
      <c r="K173" t="b">
        <f>Clean_data!K173</f>
        <v>1</v>
      </c>
      <c r="L173">
        <f>Clean_data!L173</f>
        <v>22</v>
      </c>
      <c r="M173" t="str">
        <f>Clean_data!M173</f>
        <v>Tuesday</v>
      </c>
      <c r="N173" s="6">
        <f>Clean_data!N173</f>
        <v>25.933333333333284</v>
      </c>
      <c r="O173" s="9">
        <f t="shared" si="2"/>
        <v>1.0090952771016959</v>
      </c>
      <c r="P173" s="16">
        <f>IF(K173,INDEX('Taxi_location&amp;demand'!$F$5:$F$26,MATCH(Surcharge!O173-1,'Taxi_location&amp;demand'!$E$4:$E$25)),0)+1</f>
        <v>0.99090999999999996</v>
      </c>
      <c r="Q173" s="5">
        <f>(Parameters!$B$3+Parameters!$B$4*I173+Parameters!$B$5*N173)*O173*(P173)</f>
        <v>19.753804290937442</v>
      </c>
    </row>
    <row r="174" spans="1:17" x14ac:dyDescent="0.3">
      <c r="A174" s="22">
        <f>Clean_data!A174</f>
        <v>44383</v>
      </c>
      <c r="B174" s="23">
        <f>Clean_data!B174</f>
        <v>0.9612384259259259</v>
      </c>
      <c r="C174" s="22">
        <f>Clean_data!C174</f>
        <v>44383</v>
      </c>
      <c r="D174" s="23">
        <f>Clean_data!D174</f>
        <v>0.96480324074074064</v>
      </c>
      <c r="E174">
        <f>Clean_data!E174</f>
        <v>1</v>
      </c>
      <c r="F174">
        <f>Clean_data!F174</f>
        <v>75</v>
      </c>
      <c r="G174">
        <f>Clean_data!G174</f>
        <v>75</v>
      </c>
      <c r="H174">
        <f>Clean_data!H174</f>
        <v>1</v>
      </c>
      <c r="I174">
        <f>Clean_data!I174</f>
        <v>0.91</v>
      </c>
      <c r="J174">
        <f>Clean_data!J174</f>
        <v>5</v>
      </c>
      <c r="K174" t="b">
        <f>Clean_data!K174</f>
        <v>1</v>
      </c>
      <c r="L174">
        <f>Clean_data!L174</f>
        <v>23</v>
      </c>
      <c r="M174" t="str">
        <f>Clean_data!M174</f>
        <v>Tuesday</v>
      </c>
      <c r="N174" s="6">
        <f>Clean_data!N174</f>
        <v>5.1333333333332298</v>
      </c>
      <c r="O174" s="9">
        <f t="shared" si="2"/>
        <v>1.402524224033636</v>
      </c>
      <c r="P174" s="16">
        <f>IF(K174,INDEX('Taxi_location&amp;demand'!$F$5:$F$26,MATCH(Surcharge!O174-1,'Taxi_location&amp;demand'!$E$4:$E$25)),0)+1</f>
        <v>0.93232999999999999</v>
      </c>
      <c r="Q174" s="5">
        <f>(Parameters!$B$3+Parameters!$B$4*I174+Parameters!$B$5*N174)*O174*(P174)</f>
        <v>6.8484177728906204</v>
      </c>
    </row>
    <row r="175" spans="1:17" x14ac:dyDescent="0.3">
      <c r="A175" s="22">
        <f>Clean_data!A175</f>
        <v>44383</v>
      </c>
      <c r="B175" s="23">
        <f>Clean_data!B175</f>
        <v>0.95491898148148147</v>
      </c>
      <c r="C175" s="22">
        <f>Clean_data!C175</f>
        <v>44383</v>
      </c>
      <c r="D175" s="23">
        <f>Clean_data!D175</f>
        <v>0.96241898148148142</v>
      </c>
      <c r="E175">
        <f>Clean_data!E175</f>
        <v>1</v>
      </c>
      <c r="F175">
        <f>Clean_data!F175</f>
        <v>82</v>
      </c>
      <c r="G175">
        <f>Clean_data!G175</f>
        <v>226</v>
      </c>
      <c r="H175">
        <f>Clean_data!H175</f>
        <v>1</v>
      </c>
      <c r="I175">
        <f>Clean_data!I175</f>
        <v>2.1800000000000002</v>
      </c>
      <c r="J175">
        <f>Clean_data!J175</f>
        <v>9.5</v>
      </c>
      <c r="K175" t="b">
        <f>Clean_data!K175</f>
        <v>0</v>
      </c>
      <c r="L175">
        <f>Clean_data!L175</f>
        <v>22</v>
      </c>
      <c r="M175" t="str">
        <f>Clean_data!M175</f>
        <v>Tuesday</v>
      </c>
      <c r="N175" s="6">
        <f>Clean_data!N175</f>
        <v>10.79999999999993</v>
      </c>
      <c r="O175" s="9">
        <f t="shared" si="2"/>
        <v>1</v>
      </c>
      <c r="P175" s="16">
        <f>IF(K175,INDEX('Taxi_location&amp;demand'!$F$5:$F$26,MATCH(Surcharge!O175-1,'Taxi_location&amp;demand'!$E$4:$E$25)),0)+1</f>
        <v>1</v>
      </c>
      <c r="Q175" s="5">
        <f>(Parameters!$B$3+Parameters!$B$4*I175+Parameters!$B$5*N175)*O175*(P175)</f>
        <v>9.6199999999999743</v>
      </c>
    </row>
    <row r="176" spans="1:17" x14ac:dyDescent="0.3">
      <c r="A176" s="22">
        <f>Clean_data!A176</f>
        <v>44384</v>
      </c>
      <c r="B176" s="23">
        <f>Clean_data!B176</f>
        <v>0.32498842592592592</v>
      </c>
      <c r="C176" s="22">
        <f>Clean_data!C176</f>
        <v>44384</v>
      </c>
      <c r="D176" s="23">
        <f>Clean_data!D176</f>
        <v>0.3342013888888889</v>
      </c>
      <c r="E176">
        <f>Clean_data!E176</f>
        <v>1</v>
      </c>
      <c r="F176">
        <f>Clean_data!F176</f>
        <v>173</v>
      </c>
      <c r="G176">
        <f>Clean_data!G176</f>
        <v>92</v>
      </c>
      <c r="H176">
        <f>Clean_data!H176</f>
        <v>1</v>
      </c>
      <c r="I176">
        <f>Clean_data!I176</f>
        <v>2.5</v>
      </c>
      <c r="J176">
        <f>Clean_data!J176</f>
        <v>12</v>
      </c>
      <c r="K176" t="b">
        <f>Clean_data!K176</f>
        <v>0</v>
      </c>
      <c r="L176">
        <f>Clean_data!L176</f>
        <v>7</v>
      </c>
      <c r="M176" t="str">
        <f>Clean_data!M176</f>
        <v>Wednesday</v>
      </c>
      <c r="N176" s="6">
        <f>Clean_data!N176</f>
        <v>13.266666666666689</v>
      </c>
      <c r="O176" s="9">
        <f t="shared" si="2"/>
        <v>1</v>
      </c>
      <c r="P176" s="16">
        <f>IF(K176,INDEX('Taxi_location&amp;demand'!$F$5:$F$26,MATCH(Surcharge!O176-1,'Taxi_location&amp;demand'!$E$4:$E$25)),0)+1</f>
        <v>1</v>
      </c>
      <c r="Q176" s="5">
        <f>(Parameters!$B$3+Parameters!$B$4*I176+Parameters!$B$5*N176)*O176*(P176)</f>
        <v>11.108666666666675</v>
      </c>
    </row>
    <row r="177" spans="1:17" x14ac:dyDescent="0.3">
      <c r="A177" s="22">
        <f>Clean_data!A177</f>
        <v>44384</v>
      </c>
      <c r="B177" s="23">
        <f>Clean_data!B177</f>
        <v>0.34173611111111107</v>
      </c>
      <c r="C177" s="22">
        <f>Clean_data!C177</f>
        <v>44384</v>
      </c>
      <c r="D177" s="23">
        <f>Clean_data!D177</f>
        <v>0.3478472222222222</v>
      </c>
      <c r="E177">
        <f>Clean_data!E177</f>
        <v>1</v>
      </c>
      <c r="F177">
        <f>Clean_data!F177</f>
        <v>7</v>
      </c>
      <c r="G177">
        <f>Clean_data!G177</f>
        <v>138</v>
      </c>
      <c r="H177">
        <f>Clean_data!H177</f>
        <v>1</v>
      </c>
      <c r="I177">
        <f>Clean_data!I177</f>
        <v>4.0999999999999996</v>
      </c>
      <c r="J177">
        <f>Clean_data!J177</f>
        <v>13</v>
      </c>
      <c r="K177" t="b">
        <f>Clean_data!K177</f>
        <v>0</v>
      </c>
      <c r="L177">
        <f>Clean_data!L177</f>
        <v>8</v>
      </c>
      <c r="M177" t="str">
        <f>Clean_data!M177</f>
        <v>Wednesday</v>
      </c>
      <c r="N177" s="6">
        <f>Clean_data!N177</f>
        <v>8.8000000000000167</v>
      </c>
      <c r="O177" s="9">
        <f t="shared" si="2"/>
        <v>1</v>
      </c>
      <c r="P177" s="16">
        <f>IF(K177,INDEX('Taxi_location&amp;demand'!$F$5:$F$26,MATCH(Surcharge!O177-1,'Taxi_location&amp;demand'!$E$4:$E$25)),0)+1</f>
        <v>1</v>
      </c>
      <c r="Q177" s="5">
        <f>(Parameters!$B$3+Parameters!$B$4*I177+Parameters!$B$5*N177)*O177*(P177)</f>
        <v>12.336000000000006</v>
      </c>
    </row>
    <row r="178" spans="1:17" x14ac:dyDescent="0.3">
      <c r="A178" s="22">
        <f>Clean_data!A178</f>
        <v>44384</v>
      </c>
      <c r="B178" s="23">
        <f>Clean_data!B178</f>
        <v>0.37148148148148147</v>
      </c>
      <c r="C178" s="22">
        <f>Clean_data!C178</f>
        <v>44384</v>
      </c>
      <c r="D178" s="23">
        <f>Clean_data!D178</f>
        <v>0.42201388888888891</v>
      </c>
      <c r="E178">
        <f>Clean_data!E178</f>
        <v>1</v>
      </c>
      <c r="F178">
        <f>Clean_data!F178</f>
        <v>75</v>
      </c>
      <c r="G178">
        <f>Clean_data!G178</f>
        <v>240</v>
      </c>
      <c r="H178">
        <f>Clean_data!H178</f>
        <v>1</v>
      </c>
      <c r="I178">
        <f>Clean_data!I178</f>
        <v>37.42</v>
      </c>
      <c r="J178">
        <f>Clean_data!J178</f>
        <v>106</v>
      </c>
      <c r="K178" t="b">
        <f>Clean_data!K178</f>
        <v>1</v>
      </c>
      <c r="L178">
        <f>Clean_data!L178</f>
        <v>8</v>
      </c>
      <c r="M178" t="str">
        <f>Clean_data!M178</f>
        <v>Wednesday</v>
      </c>
      <c r="N178" s="6">
        <f>Clean_data!N178</f>
        <v>72.766666666666723</v>
      </c>
      <c r="O178" s="9">
        <f t="shared" si="2"/>
        <v>1</v>
      </c>
      <c r="P178" s="16">
        <f>IF(K178,INDEX('Taxi_location&amp;demand'!$F$5:$F$26,MATCH(Surcharge!O178-1,'Taxi_location&amp;demand'!$E$4:$E$25)),0)+1</f>
        <v>0.99090999999999996</v>
      </c>
      <c r="Q178" s="5">
        <f>(Parameters!$B$3+Parameters!$B$4*I178+Parameters!$B$5*N178)*O178*(P178)</f>
        <v>95.107211496666693</v>
      </c>
    </row>
    <row r="179" spans="1:17" x14ac:dyDescent="0.3">
      <c r="A179" s="22">
        <f>Clean_data!A179</f>
        <v>44384</v>
      </c>
      <c r="B179" s="23">
        <f>Clean_data!B179</f>
        <v>0.37535879629629632</v>
      </c>
      <c r="C179" s="22">
        <f>Clean_data!C179</f>
        <v>44384</v>
      </c>
      <c r="D179" s="23">
        <f>Clean_data!D179</f>
        <v>0.38513888888888892</v>
      </c>
      <c r="E179">
        <f>Clean_data!E179</f>
        <v>1</v>
      </c>
      <c r="F179">
        <f>Clean_data!F179</f>
        <v>47</v>
      </c>
      <c r="G179">
        <f>Clean_data!G179</f>
        <v>126</v>
      </c>
      <c r="H179">
        <f>Clean_data!H179</f>
        <v>1</v>
      </c>
      <c r="I179">
        <f>Clean_data!I179</f>
        <v>2.64</v>
      </c>
      <c r="J179">
        <f>Clean_data!J179</f>
        <v>12</v>
      </c>
      <c r="K179" t="b">
        <f>Clean_data!K179</f>
        <v>0</v>
      </c>
      <c r="L179">
        <f>Clean_data!L179</f>
        <v>9</v>
      </c>
      <c r="M179" t="str">
        <f>Clean_data!M179</f>
        <v>Wednesday</v>
      </c>
      <c r="N179" s="6">
        <f>Clean_data!N179</f>
        <v>14.08333333333335</v>
      </c>
      <c r="O179" s="9">
        <f t="shared" si="2"/>
        <v>1</v>
      </c>
      <c r="P179" s="16">
        <f>IF(K179,INDEX('Taxi_location&amp;demand'!$F$5:$F$26,MATCH(Surcharge!O179-1,'Taxi_location&amp;demand'!$E$4:$E$25)),0)+1</f>
        <v>1</v>
      </c>
      <c r="Q179" s="5">
        <f>(Parameters!$B$3+Parameters!$B$4*I179+Parameters!$B$5*N179)*O179*(P179)</f>
        <v>11.66283333333334</v>
      </c>
    </row>
    <row r="180" spans="1:17" x14ac:dyDescent="0.3">
      <c r="A180" s="22">
        <f>Clean_data!A180</f>
        <v>44384</v>
      </c>
      <c r="B180" s="23">
        <f>Clean_data!B180</f>
        <v>0.45965277777777774</v>
      </c>
      <c r="C180" s="22">
        <f>Clean_data!C180</f>
        <v>44384</v>
      </c>
      <c r="D180" s="23">
        <f>Clean_data!D180</f>
        <v>0.46743055555555557</v>
      </c>
      <c r="E180">
        <f>Clean_data!E180</f>
        <v>1</v>
      </c>
      <c r="F180">
        <f>Clean_data!F180</f>
        <v>74</v>
      </c>
      <c r="G180">
        <f>Clean_data!G180</f>
        <v>238</v>
      </c>
      <c r="H180">
        <f>Clean_data!H180</f>
        <v>1</v>
      </c>
      <c r="I180">
        <f>Clean_data!I180</f>
        <v>2.0499999999999998</v>
      </c>
      <c r="J180">
        <f>Clean_data!J180</f>
        <v>9.5</v>
      </c>
      <c r="K180" t="b">
        <f>Clean_data!K180</f>
        <v>1</v>
      </c>
      <c r="L180">
        <f>Clean_data!L180</f>
        <v>11</v>
      </c>
      <c r="M180" t="str">
        <f>Clean_data!M180</f>
        <v>Wednesday</v>
      </c>
      <c r="N180" s="6">
        <f>Clean_data!N180</f>
        <v>11.200000000000072</v>
      </c>
      <c r="O180" s="9">
        <f t="shared" si="2"/>
        <v>1.1287349035878043</v>
      </c>
      <c r="P180" s="16">
        <f>IF(K180,INDEX('Taxi_location&amp;demand'!$F$5:$F$26,MATCH(Surcharge!O180-1,'Taxi_location&amp;demand'!$E$4:$E$25)),0)+1</f>
        <v>0.97879000000000005</v>
      </c>
      <c r="Q180" s="5">
        <f>(Parameters!$B$3+Parameters!$B$4*I180+Parameters!$B$5*N180)*O180*(P180)</f>
        <v>10.53311015551936</v>
      </c>
    </row>
    <row r="181" spans="1:17" x14ac:dyDescent="0.3">
      <c r="A181" s="22">
        <f>Clean_data!A181</f>
        <v>44384</v>
      </c>
      <c r="B181" s="23">
        <f>Clean_data!B181</f>
        <v>0.48851851851851852</v>
      </c>
      <c r="C181" s="22">
        <f>Clean_data!C181</f>
        <v>44384</v>
      </c>
      <c r="D181" s="23">
        <f>Clean_data!D181</f>
        <v>0.49478009259259265</v>
      </c>
      <c r="E181">
        <f>Clean_data!E181</f>
        <v>1</v>
      </c>
      <c r="F181">
        <f>Clean_data!F181</f>
        <v>41</v>
      </c>
      <c r="G181">
        <f>Clean_data!G181</f>
        <v>42</v>
      </c>
      <c r="H181">
        <f>Clean_data!H181</f>
        <v>1</v>
      </c>
      <c r="I181">
        <f>Clean_data!I181</f>
        <v>1.19</v>
      </c>
      <c r="J181">
        <f>Clean_data!J181</f>
        <v>8</v>
      </c>
      <c r="K181" t="b">
        <f>Clean_data!K181</f>
        <v>1</v>
      </c>
      <c r="L181">
        <f>Clean_data!L181</f>
        <v>11</v>
      </c>
      <c r="M181" t="str">
        <f>Clean_data!M181</f>
        <v>Wednesday</v>
      </c>
      <c r="N181" s="6">
        <f>Clean_data!N181</f>
        <v>9.0166666666667439</v>
      </c>
      <c r="O181" s="9">
        <f t="shared" si="2"/>
        <v>1.3042212640667041</v>
      </c>
      <c r="P181" s="16">
        <f>IF(K181,INDEX('Taxi_location&amp;demand'!$F$5:$F$26,MATCH(Surcharge!O181-1,'Taxi_location&amp;demand'!$E$4:$E$25)),0)+1</f>
        <v>0.95354000000000005</v>
      </c>
      <c r="Q181" s="5">
        <f>(Parameters!$B$3+Parameters!$B$4*I181+Parameters!$B$5*N181)*O181*(P181)</f>
        <v>8.9269629118144724</v>
      </c>
    </row>
    <row r="182" spans="1:17" x14ac:dyDescent="0.3">
      <c r="A182" s="22">
        <f>Clean_data!A182</f>
        <v>44384</v>
      </c>
      <c r="B182" s="23">
        <f>Clean_data!B182</f>
        <v>0.50509259259259254</v>
      </c>
      <c r="C182" s="22">
        <f>Clean_data!C182</f>
        <v>44384</v>
      </c>
      <c r="D182" s="23">
        <f>Clean_data!D182</f>
        <v>0.51175925925925925</v>
      </c>
      <c r="E182">
        <f>Clean_data!E182</f>
        <v>1</v>
      </c>
      <c r="F182">
        <f>Clean_data!F182</f>
        <v>42</v>
      </c>
      <c r="G182">
        <f>Clean_data!G182</f>
        <v>41</v>
      </c>
      <c r="H182">
        <f>Clean_data!H182</f>
        <v>1</v>
      </c>
      <c r="I182">
        <f>Clean_data!I182</f>
        <v>1.43</v>
      </c>
      <c r="J182">
        <f>Clean_data!J182</f>
        <v>8</v>
      </c>
      <c r="K182" t="b">
        <f>Clean_data!K182</f>
        <v>1</v>
      </c>
      <c r="L182">
        <f>Clean_data!L182</f>
        <v>12</v>
      </c>
      <c r="M182" t="str">
        <f>Clean_data!M182</f>
        <v>Wednesday</v>
      </c>
      <c r="N182" s="6">
        <f>Clean_data!N182</f>
        <v>9.6000000000000618</v>
      </c>
      <c r="O182" s="9">
        <f t="shared" si="2"/>
        <v>1.2393089222437546</v>
      </c>
      <c r="P182" s="16">
        <f>IF(K182,INDEX('Taxi_location&amp;demand'!$F$5:$F$26,MATCH(Surcharge!O182-1,'Taxi_location&amp;demand'!$E$4:$E$25)),0)+1</f>
        <v>0.96565999999999996</v>
      </c>
      <c r="Q182" s="5">
        <f>(Parameters!$B$3+Parameters!$B$4*I182+Parameters!$B$5*N182)*O182*(P182)</f>
        <v>9.365773747460679</v>
      </c>
    </row>
    <row r="183" spans="1:17" x14ac:dyDescent="0.3">
      <c r="A183" s="22">
        <f>Clean_data!A183</f>
        <v>44384</v>
      </c>
      <c r="B183" s="23">
        <f>Clean_data!B183</f>
        <v>0.53456018518518522</v>
      </c>
      <c r="C183" s="22">
        <f>Clean_data!C183</f>
        <v>44384</v>
      </c>
      <c r="D183" s="23">
        <f>Clean_data!D183</f>
        <v>0.53820601851851857</v>
      </c>
      <c r="E183">
        <f>Clean_data!E183</f>
        <v>1</v>
      </c>
      <c r="F183">
        <f>Clean_data!F183</f>
        <v>42</v>
      </c>
      <c r="G183">
        <f>Clean_data!G183</f>
        <v>152</v>
      </c>
      <c r="H183">
        <f>Clean_data!H183</f>
        <v>1</v>
      </c>
      <c r="I183">
        <f>Clean_data!I183</f>
        <v>0.91</v>
      </c>
      <c r="J183">
        <f>Clean_data!J183</f>
        <v>5.5</v>
      </c>
      <c r="K183" t="b">
        <f>Clean_data!K183</f>
        <v>1</v>
      </c>
      <c r="L183">
        <f>Clean_data!L183</f>
        <v>12</v>
      </c>
      <c r="M183" t="str">
        <f>Clean_data!M183</f>
        <v>Wednesday</v>
      </c>
      <c r="N183" s="6">
        <f>Clean_data!N183</f>
        <v>5.2500000000000213</v>
      </c>
      <c r="O183" s="9">
        <f t="shared" si="2"/>
        <v>1.402524224033636</v>
      </c>
      <c r="P183" s="16">
        <f>IF(K183,INDEX('Taxi_location&amp;demand'!$F$5:$F$26,MATCH(Surcharge!O183-1,'Taxi_location&amp;demand'!$E$4:$E$25)),0)+1</f>
        <v>0.93232999999999999</v>
      </c>
      <c r="Q183" s="5">
        <f>(Parameters!$B$3+Parameters!$B$4*I183+Parameters!$B$5*N183)*O183*(P183)</f>
        <v>6.9048631714134245</v>
      </c>
    </row>
    <row r="184" spans="1:17" x14ac:dyDescent="0.3">
      <c r="A184" s="22">
        <f>Clean_data!A184</f>
        <v>44384</v>
      </c>
      <c r="B184" s="23">
        <f>Clean_data!B184</f>
        <v>0.57208333333333339</v>
      </c>
      <c r="C184" s="22">
        <f>Clean_data!C184</f>
        <v>44384</v>
      </c>
      <c r="D184" s="23">
        <f>Clean_data!D184</f>
        <v>0.58328703703703699</v>
      </c>
      <c r="E184">
        <f>Clean_data!E184</f>
        <v>1</v>
      </c>
      <c r="F184">
        <f>Clean_data!F184</f>
        <v>82</v>
      </c>
      <c r="G184">
        <f>Clean_data!G184</f>
        <v>223</v>
      </c>
      <c r="H184">
        <f>Clean_data!H184</f>
        <v>1</v>
      </c>
      <c r="I184">
        <f>Clean_data!I184</f>
        <v>3.83</v>
      </c>
      <c r="J184">
        <f>Clean_data!J184</f>
        <v>15</v>
      </c>
      <c r="K184" t="b">
        <f>Clean_data!K184</f>
        <v>0</v>
      </c>
      <c r="L184">
        <f>Clean_data!L184</f>
        <v>13</v>
      </c>
      <c r="M184" t="str">
        <f>Clean_data!M184</f>
        <v>Wednesday</v>
      </c>
      <c r="N184" s="6">
        <f>Clean_data!N184</f>
        <v>16.133333333333191</v>
      </c>
      <c r="O184" s="9">
        <f t="shared" si="2"/>
        <v>1</v>
      </c>
      <c r="P184" s="16">
        <f>IF(K184,INDEX('Taxi_location&amp;demand'!$F$5:$F$26,MATCH(Surcharge!O184-1,'Taxi_location&amp;demand'!$E$4:$E$25)),0)+1</f>
        <v>1</v>
      </c>
      <c r="Q184" s="5">
        <f>(Parameters!$B$3+Parameters!$B$4*I184+Parameters!$B$5*N184)*O184*(P184)</f>
        <v>14.563333333333279</v>
      </c>
    </row>
    <row r="185" spans="1:17" x14ac:dyDescent="0.3">
      <c r="A185" s="22">
        <f>Clean_data!A185</f>
        <v>44384</v>
      </c>
      <c r="B185" s="23">
        <f>Clean_data!B185</f>
        <v>0.56978009259259255</v>
      </c>
      <c r="C185" s="22">
        <f>Clean_data!C185</f>
        <v>44384</v>
      </c>
      <c r="D185" s="23">
        <f>Clean_data!D185</f>
        <v>0.57807870370370373</v>
      </c>
      <c r="E185">
        <f>Clean_data!E185</f>
        <v>1</v>
      </c>
      <c r="F185">
        <f>Clean_data!F185</f>
        <v>25</v>
      </c>
      <c r="G185">
        <f>Clean_data!G185</f>
        <v>97</v>
      </c>
      <c r="H185">
        <f>Clean_data!H185</f>
        <v>2</v>
      </c>
      <c r="I185">
        <f>Clean_data!I185</f>
        <v>1.6</v>
      </c>
      <c r="J185">
        <f>Clean_data!J185</f>
        <v>9.5</v>
      </c>
      <c r="K185" t="b">
        <f>Clean_data!K185</f>
        <v>0</v>
      </c>
      <c r="L185">
        <f>Clean_data!L185</f>
        <v>13</v>
      </c>
      <c r="M185" t="str">
        <f>Clean_data!M185</f>
        <v>Wednesday</v>
      </c>
      <c r="N185" s="6">
        <f>Clean_data!N185</f>
        <v>11.950000000000109</v>
      </c>
      <c r="O185" s="9">
        <f t="shared" si="2"/>
        <v>1</v>
      </c>
      <c r="P185" s="16">
        <f>IF(K185,INDEX('Taxi_location&amp;demand'!$F$5:$F$26,MATCH(Surcharge!O185-1,'Taxi_location&amp;demand'!$E$4:$E$25)),0)+1</f>
        <v>1</v>
      </c>
      <c r="Q185" s="5">
        <f>(Parameters!$B$3+Parameters!$B$4*I185+Parameters!$B$5*N185)*O185*(P185)</f>
        <v>9.0015000000000409</v>
      </c>
    </row>
    <row r="186" spans="1:17" x14ac:dyDescent="0.3">
      <c r="A186" s="22">
        <f>Clean_data!A186</f>
        <v>44384</v>
      </c>
      <c r="B186" s="23">
        <f>Clean_data!B186</f>
        <v>0.59880787037037042</v>
      </c>
      <c r="C186" s="22">
        <f>Clean_data!C186</f>
        <v>44384</v>
      </c>
      <c r="D186" s="23">
        <f>Clean_data!D186</f>
        <v>0.6075694444444445</v>
      </c>
      <c r="E186">
        <f>Clean_data!E186</f>
        <v>1</v>
      </c>
      <c r="F186">
        <f>Clean_data!F186</f>
        <v>75</v>
      </c>
      <c r="G186">
        <f>Clean_data!G186</f>
        <v>24</v>
      </c>
      <c r="H186">
        <f>Clean_data!H186</f>
        <v>1</v>
      </c>
      <c r="I186">
        <f>Clean_data!I186</f>
        <v>1.63</v>
      </c>
      <c r="J186">
        <f>Clean_data!J186</f>
        <v>9</v>
      </c>
      <c r="K186" t="b">
        <f>Clean_data!K186</f>
        <v>1</v>
      </c>
      <c r="L186">
        <f>Clean_data!L186</f>
        <v>14</v>
      </c>
      <c r="M186" t="str">
        <f>Clean_data!M186</f>
        <v>Wednesday</v>
      </c>
      <c r="N186" s="6">
        <f>Clean_data!N186</f>
        <v>12.616666666666667</v>
      </c>
      <c r="O186" s="9">
        <f t="shared" si="2"/>
        <v>1.1959295741269094</v>
      </c>
      <c r="P186" s="16">
        <f>IF(K186,INDEX('Taxi_location&amp;demand'!$F$5:$F$26,MATCH(Surcharge!O186-1,'Taxi_location&amp;demand'!$E$4:$E$25)),0)+1</f>
        <v>0.97879000000000005</v>
      </c>
      <c r="Q186" s="5">
        <f>(Parameters!$B$3+Parameters!$B$4*I186+Parameters!$B$5*N186)*O186*(P186)</f>
        <v>10.888780564895365</v>
      </c>
    </row>
    <row r="187" spans="1:17" x14ac:dyDescent="0.3">
      <c r="A187" s="22">
        <f>Clean_data!A187</f>
        <v>44384</v>
      </c>
      <c r="B187" s="23">
        <f>Clean_data!B187</f>
        <v>0.59291666666666665</v>
      </c>
      <c r="C187" s="22">
        <f>Clean_data!C187</f>
        <v>44384</v>
      </c>
      <c r="D187" s="23">
        <f>Clean_data!D187</f>
        <v>0.59609953703703711</v>
      </c>
      <c r="E187">
        <f>Clean_data!E187</f>
        <v>1</v>
      </c>
      <c r="F187">
        <f>Clean_data!F187</f>
        <v>7</v>
      </c>
      <c r="G187">
        <f>Clean_data!G187</f>
        <v>7</v>
      </c>
      <c r="H187">
        <f>Clean_data!H187</f>
        <v>1</v>
      </c>
      <c r="I187">
        <f>Clean_data!I187</f>
        <v>0.72</v>
      </c>
      <c r="J187">
        <f>Clean_data!J187</f>
        <v>5</v>
      </c>
      <c r="K187" t="b">
        <f>Clean_data!K187</f>
        <v>0</v>
      </c>
      <c r="L187">
        <f>Clean_data!L187</f>
        <v>14</v>
      </c>
      <c r="M187" t="str">
        <f>Clean_data!M187</f>
        <v>Wednesday</v>
      </c>
      <c r="N187" s="6">
        <f>Clean_data!N187</f>
        <v>4.5833333333334636</v>
      </c>
      <c r="O187" s="9">
        <f t="shared" si="2"/>
        <v>1</v>
      </c>
      <c r="P187" s="16">
        <f>IF(K187,INDEX('Taxi_location&amp;demand'!$F$5:$F$26,MATCH(Surcharge!O187-1,'Taxi_location&amp;demand'!$E$4:$E$25)),0)+1</f>
        <v>1</v>
      </c>
      <c r="Q187" s="5">
        <f>(Parameters!$B$3+Parameters!$B$4*I187+Parameters!$B$5*N187)*O187*(P187)</f>
        <v>4.6918333333333813</v>
      </c>
    </row>
    <row r="188" spans="1:17" x14ac:dyDescent="0.3">
      <c r="A188" s="22">
        <f>Clean_data!A188</f>
        <v>44384</v>
      </c>
      <c r="B188" s="23">
        <f>Clean_data!B188</f>
        <v>0.60626157407407411</v>
      </c>
      <c r="C188" s="22">
        <f>Clean_data!C188</f>
        <v>44384</v>
      </c>
      <c r="D188" s="23">
        <f>Clean_data!D188</f>
        <v>0.61487268518518523</v>
      </c>
      <c r="E188">
        <f>Clean_data!E188</f>
        <v>1</v>
      </c>
      <c r="F188">
        <f>Clean_data!F188</f>
        <v>97</v>
      </c>
      <c r="G188">
        <f>Clean_data!G188</f>
        <v>181</v>
      </c>
      <c r="H188">
        <f>Clean_data!H188</f>
        <v>1</v>
      </c>
      <c r="I188">
        <f>Clean_data!I188</f>
        <v>1.67</v>
      </c>
      <c r="J188">
        <f>Clean_data!J188</f>
        <v>10</v>
      </c>
      <c r="K188" t="b">
        <f>Clean_data!K188</f>
        <v>0</v>
      </c>
      <c r="L188">
        <f>Clean_data!L188</f>
        <v>14</v>
      </c>
      <c r="M188" t="str">
        <f>Clean_data!M188</f>
        <v>Wednesday</v>
      </c>
      <c r="N188" s="6">
        <f>Clean_data!N188</f>
        <v>12.40000000000002</v>
      </c>
      <c r="O188" s="9">
        <f t="shared" si="2"/>
        <v>1</v>
      </c>
      <c r="P188" s="16">
        <f>IF(K188,INDEX('Taxi_location&amp;demand'!$F$5:$F$26,MATCH(Surcharge!O188-1,'Taxi_location&amp;demand'!$E$4:$E$25)),0)+1</f>
        <v>1</v>
      </c>
      <c r="Q188" s="5">
        <f>(Parameters!$B$3+Parameters!$B$4*I188+Parameters!$B$5*N188)*O188*(P188)</f>
        <v>9.2940000000000076</v>
      </c>
    </row>
    <row r="189" spans="1:17" x14ac:dyDescent="0.3">
      <c r="A189" s="22">
        <f>Clean_data!A189</f>
        <v>44384</v>
      </c>
      <c r="B189" s="23">
        <f>Clean_data!B189</f>
        <v>0.61114583333333339</v>
      </c>
      <c r="C189" s="22">
        <f>Clean_data!C189</f>
        <v>44384</v>
      </c>
      <c r="D189" s="23">
        <f>Clean_data!D189</f>
        <v>0.6341782407407407</v>
      </c>
      <c r="E189">
        <f>Clean_data!E189</f>
        <v>1</v>
      </c>
      <c r="F189">
        <f>Clean_data!F189</f>
        <v>74</v>
      </c>
      <c r="G189">
        <f>Clean_data!G189</f>
        <v>75</v>
      </c>
      <c r="H189">
        <f>Clean_data!H189</f>
        <v>2</v>
      </c>
      <c r="I189">
        <f>Clean_data!I189</f>
        <v>4.8</v>
      </c>
      <c r="J189">
        <f>Clean_data!J189</f>
        <v>23</v>
      </c>
      <c r="K189" t="b">
        <f>Clean_data!K189</f>
        <v>1</v>
      </c>
      <c r="L189">
        <f>Clean_data!L189</f>
        <v>14</v>
      </c>
      <c r="M189" t="str">
        <f>Clean_data!M189</f>
        <v>Wednesday</v>
      </c>
      <c r="N189" s="6">
        <f>Clean_data!N189</f>
        <v>33.166666666666522</v>
      </c>
      <c r="O189" s="9">
        <f t="shared" si="2"/>
        <v>1.00822974704902</v>
      </c>
      <c r="P189" s="16">
        <f>IF(K189,INDEX('Taxi_location&amp;demand'!$F$5:$F$26,MATCH(Surcharge!O189-1,'Taxi_location&amp;demand'!$E$4:$E$25)),0)+1</f>
        <v>0.99090999999999996</v>
      </c>
      <c r="Q189" s="5">
        <f>(Parameters!$B$3+Parameters!$B$4*I189+Parameters!$B$5*N189)*O189*(P189)</f>
        <v>22.590523371070095</v>
      </c>
    </row>
    <row r="190" spans="1:17" x14ac:dyDescent="0.3">
      <c r="A190" s="22">
        <f>Clean_data!A190</f>
        <v>44384</v>
      </c>
      <c r="B190" s="23">
        <f>Clean_data!B190</f>
        <v>0.66563657407407406</v>
      </c>
      <c r="C190" s="22">
        <f>Clean_data!C190</f>
        <v>44384</v>
      </c>
      <c r="D190" s="23">
        <f>Clean_data!D190</f>
        <v>0.66827546296296303</v>
      </c>
      <c r="E190">
        <f>Clean_data!E190</f>
        <v>1</v>
      </c>
      <c r="F190">
        <f>Clean_data!F190</f>
        <v>166</v>
      </c>
      <c r="G190">
        <f>Clean_data!G190</f>
        <v>166</v>
      </c>
      <c r="H190">
        <f>Clean_data!H190</f>
        <v>1</v>
      </c>
      <c r="I190">
        <f>Clean_data!I190</f>
        <v>0.7</v>
      </c>
      <c r="J190">
        <f>Clean_data!J190</f>
        <v>5</v>
      </c>
      <c r="K190" t="b">
        <f>Clean_data!K190</f>
        <v>1</v>
      </c>
      <c r="L190">
        <f>Clean_data!L190</f>
        <v>15</v>
      </c>
      <c r="M190" t="str">
        <f>Clean_data!M190</f>
        <v>Wednesday</v>
      </c>
      <c r="N190" s="6">
        <f>Clean_data!N190</f>
        <v>3.8000000000001144</v>
      </c>
      <c r="O190" s="9">
        <f t="shared" si="2"/>
        <v>1.4965853037914094</v>
      </c>
      <c r="P190" s="16">
        <f>IF(K190,INDEX('Taxi_location&amp;demand'!$F$5:$F$26,MATCH(Surcharge!O190-1,'Taxi_location&amp;demand'!$E$4:$E$25)),0)+1</f>
        <v>0.93232999999999999</v>
      </c>
      <c r="Q190" s="5">
        <f>(Parameters!$B$3+Parameters!$B$4*I190+Parameters!$B$5*N190)*O190*(P190)</f>
        <v>6.0919294688553256</v>
      </c>
    </row>
    <row r="191" spans="1:17" x14ac:dyDescent="0.3">
      <c r="A191" s="22">
        <f>Clean_data!A191</f>
        <v>44384</v>
      </c>
      <c r="B191" s="23">
        <f>Clean_data!B191</f>
        <v>0.65577546296296296</v>
      </c>
      <c r="C191" s="22">
        <f>Clean_data!C191</f>
        <v>44384</v>
      </c>
      <c r="D191" s="23">
        <f>Clean_data!D191</f>
        <v>0.66274305555555557</v>
      </c>
      <c r="E191">
        <f>Clean_data!E191</f>
        <v>1</v>
      </c>
      <c r="F191">
        <f>Clean_data!F191</f>
        <v>42</v>
      </c>
      <c r="G191">
        <f>Clean_data!G191</f>
        <v>159</v>
      </c>
      <c r="H191">
        <f>Clean_data!H191</f>
        <v>1</v>
      </c>
      <c r="I191">
        <f>Clean_data!I191</f>
        <v>0.97</v>
      </c>
      <c r="J191">
        <f>Clean_data!J191</f>
        <v>8</v>
      </c>
      <c r="K191" t="b">
        <f>Clean_data!K191</f>
        <v>1</v>
      </c>
      <c r="L191">
        <f>Clean_data!L191</f>
        <v>15</v>
      </c>
      <c r="M191" t="str">
        <f>Clean_data!M191</f>
        <v>Wednesday</v>
      </c>
      <c r="N191" s="6">
        <f>Clean_data!N191</f>
        <v>10.033333333333356</v>
      </c>
      <c r="O191" s="9">
        <f t="shared" si="2"/>
        <v>1.3790830381033987</v>
      </c>
      <c r="P191" s="16">
        <f>IF(K191,INDEX('Taxi_location&amp;demand'!$F$5:$F$26,MATCH(Surcharge!O191-1,'Taxi_location&amp;demand'!$E$4:$E$25)),0)+1</f>
        <v>0.95354000000000005</v>
      </c>
      <c r="Q191" s="5">
        <f>(Parameters!$B$3+Parameters!$B$4*I191+Parameters!$B$5*N191)*O191*(P191)</f>
        <v>9.4132859307627257</v>
      </c>
    </row>
    <row r="192" spans="1:17" x14ac:dyDescent="0.3">
      <c r="A192" s="22">
        <f>Clean_data!A192</f>
        <v>44384</v>
      </c>
      <c r="B192" s="23">
        <f>Clean_data!B192</f>
        <v>0.63287037037037031</v>
      </c>
      <c r="C192" s="22">
        <f>Clean_data!C192</f>
        <v>44384</v>
      </c>
      <c r="D192" s="23">
        <f>Clean_data!D192</f>
        <v>0.65246527777777774</v>
      </c>
      <c r="E192">
        <f>Clean_data!E192</f>
        <v>1</v>
      </c>
      <c r="F192">
        <f>Clean_data!F192</f>
        <v>74</v>
      </c>
      <c r="G192">
        <f>Clean_data!G192</f>
        <v>127</v>
      </c>
      <c r="H192">
        <f>Clean_data!H192</f>
        <v>1</v>
      </c>
      <c r="I192">
        <f>Clean_data!I192</f>
        <v>5.57</v>
      </c>
      <c r="J192">
        <f>Clean_data!J192</f>
        <v>22.5</v>
      </c>
      <c r="K192" t="b">
        <f>Clean_data!K192</f>
        <v>1</v>
      </c>
      <c r="L192">
        <f>Clean_data!L192</f>
        <v>15</v>
      </c>
      <c r="M192" t="str">
        <f>Clean_data!M192</f>
        <v>Wednesday</v>
      </c>
      <c r="N192" s="6">
        <f>Clean_data!N192</f>
        <v>28.216666666666708</v>
      </c>
      <c r="O192" s="9">
        <f t="shared" si="2"/>
        <v>1.003810480432592</v>
      </c>
      <c r="P192" s="16">
        <f>IF(K192,INDEX('Taxi_location&amp;demand'!$F$5:$F$26,MATCH(Surcharge!O192-1,'Taxi_location&amp;demand'!$E$4:$E$25)),0)+1</f>
        <v>0.99090999999999996</v>
      </c>
      <c r="Q192" s="5">
        <f>(Parameters!$B$3+Parameters!$B$4*I192+Parameters!$B$5*N192)*O192*(P192)</f>
        <v>22.048372180579456</v>
      </c>
    </row>
    <row r="193" spans="1:17" x14ac:dyDescent="0.3">
      <c r="A193" s="22">
        <f>Clean_data!A193</f>
        <v>44384</v>
      </c>
      <c r="B193" s="23">
        <f>Clean_data!B193</f>
        <v>0.66481481481481486</v>
      </c>
      <c r="C193" s="22">
        <f>Clean_data!C193</f>
        <v>44384</v>
      </c>
      <c r="D193" s="23">
        <f>Clean_data!D193</f>
        <v>0.68062500000000004</v>
      </c>
      <c r="E193">
        <f>Clean_data!E193</f>
        <v>1</v>
      </c>
      <c r="F193">
        <f>Clean_data!F193</f>
        <v>130</v>
      </c>
      <c r="G193">
        <f>Clean_data!G193</f>
        <v>38</v>
      </c>
      <c r="H193">
        <f>Clean_data!H193</f>
        <v>1</v>
      </c>
      <c r="I193">
        <f>Clean_data!I193</f>
        <v>5.25</v>
      </c>
      <c r="J193">
        <f>Clean_data!J193</f>
        <v>19.5</v>
      </c>
      <c r="K193" t="b">
        <f>Clean_data!K193</f>
        <v>0</v>
      </c>
      <c r="L193">
        <f>Clean_data!L193</f>
        <v>15</v>
      </c>
      <c r="M193" t="str">
        <f>Clean_data!M193</f>
        <v>Wednesday</v>
      </c>
      <c r="N193" s="6">
        <f>Clean_data!N193</f>
        <v>22.766666666666655</v>
      </c>
      <c r="O193" s="9">
        <f t="shared" si="2"/>
        <v>1</v>
      </c>
      <c r="P193" s="16">
        <f>IF(K193,INDEX('Taxi_location&amp;demand'!$F$5:$F$26,MATCH(Surcharge!O193-1,'Taxi_location&amp;demand'!$E$4:$E$25)),0)+1</f>
        <v>1</v>
      </c>
      <c r="Q193" s="5">
        <f>(Parameters!$B$3+Parameters!$B$4*I193+Parameters!$B$5*N193)*O193*(P193)</f>
        <v>19.573666666666661</v>
      </c>
    </row>
    <row r="194" spans="1:17" x14ac:dyDescent="0.3">
      <c r="A194" s="22">
        <f>Clean_data!A194</f>
        <v>44384</v>
      </c>
      <c r="B194" s="23">
        <f>Clean_data!B194</f>
        <v>0.64045138888888886</v>
      </c>
      <c r="C194" s="22">
        <f>Clean_data!C194</f>
        <v>44384</v>
      </c>
      <c r="D194" s="23">
        <f>Clean_data!D194</f>
        <v>0.66141203703703699</v>
      </c>
      <c r="E194">
        <f>Clean_data!E194</f>
        <v>1</v>
      </c>
      <c r="F194">
        <f>Clean_data!F194</f>
        <v>25</v>
      </c>
      <c r="G194">
        <f>Clean_data!G194</f>
        <v>129</v>
      </c>
      <c r="H194">
        <f>Clean_data!H194</f>
        <v>1</v>
      </c>
      <c r="I194">
        <f>Clean_data!I194</f>
        <v>7.87</v>
      </c>
      <c r="J194">
        <f>Clean_data!J194</f>
        <v>27</v>
      </c>
      <c r="K194" t="b">
        <f>Clean_data!K194</f>
        <v>0</v>
      </c>
      <c r="L194">
        <f>Clean_data!L194</f>
        <v>15</v>
      </c>
      <c r="M194" t="str">
        <f>Clean_data!M194</f>
        <v>Wednesday</v>
      </c>
      <c r="N194" s="6">
        <f>Clean_data!N194</f>
        <v>30.183333333333309</v>
      </c>
      <c r="O194" s="9">
        <f t="shared" si="2"/>
        <v>1</v>
      </c>
      <c r="P194" s="16">
        <f>IF(K194,INDEX('Taxi_location&amp;demand'!$F$5:$F$26,MATCH(Surcharge!O194-1,'Taxi_location&amp;demand'!$E$4:$E$25)),0)+1</f>
        <v>1</v>
      </c>
      <c r="Q194" s="5">
        <f>(Parameters!$B$3+Parameters!$B$4*I194+Parameters!$B$5*N194)*O194*(P194)</f>
        <v>27.033833333333323</v>
      </c>
    </row>
    <row r="195" spans="1:17" x14ac:dyDescent="0.3">
      <c r="A195" s="22">
        <f>Clean_data!A195</f>
        <v>44384</v>
      </c>
      <c r="B195" s="23">
        <f>Clean_data!B195</f>
        <v>0.66607638888888887</v>
      </c>
      <c r="C195" s="22">
        <f>Clean_data!C195</f>
        <v>44384</v>
      </c>
      <c r="D195" s="23">
        <f>Clean_data!D195</f>
        <v>0.67574074074074064</v>
      </c>
      <c r="E195">
        <f>Clean_data!E195</f>
        <v>1</v>
      </c>
      <c r="F195">
        <f>Clean_data!F195</f>
        <v>166</v>
      </c>
      <c r="G195">
        <f>Clean_data!G195</f>
        <v>74</v>
      </c>
      <c r="H195">
        <f>Clean_data!H195</f>
        <v>1</v>
      </c>
      <c r="I195">
        <f>Clean_data!I195</f>
        <v>1.72</v>
      </c>
      <c r="J195">
        <f>Clean_data!J195</f>
        <v>9.5</v>
      </c>
      <c r="K195" t="b">
        <f>Clean_data!K195</f>
        <v>1</v>
      </c>
      <c r="L195">
        <f>Clean_data!L195</f>
        <v>15</v>
      </c>
      <c r="M195" t="str">
        <f>Clean_data!M195</f>
        <v>Wednesday</v>
      </c>
      <c r="N195" s="6">
        <f>Clean_data!N195</f>
        <v>13.916666666666551</v>
      </c>
      <c r="O195" s="9">
        <f t="shared" si="2"/>
        <v>1.1790661479114932</v>
      </c>
      <c r="P195" s="16">
        <f>IF(K195,INDEX('Taxi_location&amp;demand'!$F$5:$F$26,MATCH(Surcharge!O195-1,'Taxi_location&amp;demand'!$E$4:$E$25)),0)+1</f>
        <v>0.97879000000000005</v>
      </c>
      <c r="Q195" s="5">
        <f>(Parameters!$B$3+Parameters!$B$4*I195+Parameters!$B$5*N195)*O195*(P195)</f>
        <v>11.477300693648388</v>
      </c>
    </row>
    <row r="196" spans="1:17" x14ac:dyDescent="0.3">
      <c r="A196" s="22">
        <f>Clean_data!A196</f>
        <v>44384</v>
      </c>
      <c r="B196" s="23">
        <f>Clean_data!B196</f>
        <v>0.63943287037037033</v>
      </c>
      <c r="C196" s="22">
        <f>Clean_data!C196</f>
        <v>44384</v>
      </c>
      <c r="D196" s="23">
        <f>Clean_data!D196</f>
        <v>0.64787037037037043</v>
      </c>
      <c r="E196">
        <f>Clean_data!E196</f>
        <v>1</v>
      </c>
      <c r="F196">
        <f>Clean_data!F196</f>
        <v>37</v>
      </c>
      <c r="G196">
        <f>Clean_data!G196</f>
        <v>198</v>
      </c>
      <c r="H196">
        <f>Clean_data!H196</f>
        <v>1</v>
      </c>
      <c r="I196">
        <f>Clean_data!I196</f>
        <v>1.6</v>
      </c>
      <c r="J196">
        <f>Clean_data!J196</f>
        <v>9.5</v>
      </c>
      <c r="K196" t="b">
        <f>Clean_data!K196</f>
        <v>0</v>
      </c>
      <c r="L196">
        <f>Clean_data!L196</f>
        <v>15</v>
      </c>
      <c r="M196" t="str">
        <f>Clean_data!M196</f>
        <v>Wednesday</v>
      </c>
      <c r="N196" s="6">
        <f>Clean_data!N196</f>
        <v>12.150000000000141</v>
      </c>
      <c r="O196" s="9">
        <f t="shared" si="2"/>
        <v>1</v>
      </c>
      <c r="P196" s="16">
        <f>IF(K196,INDEX('Taxi_location&amp;demand'!$F$5:$F$26,MATCH(Surcharge!O196-1,'Taxi_location&amp;demand'!$E$4:$E$25)),0)+1</f>
        <v>1</v>
      </c>
      <c r="Q196" s="5">
        <f>(Parameters!$B$3+Parameters!$B$4*I196+Parameters!$B$5*N196)*O196*(P196)</f>
        <v>9.0755000000000514</v>
      </c>
    </row>
    <row r="197" spans="1:17" x14ac:dyDescent="0.3">
      <c r="A197" s="22">
        <f>Clean_data!A197</f>
        <v>44384</v>
      </c>
      <c r="B197" s="23">
        <f>Clean_data!B197</f>
        <v>0.67651620370370369</v>
      </c>
      <c r="C197" s="22">
        <f>Clean_data!C197</f>
        <v>44384</v>
      </c>
      <c r="D197" s="23">
        <f>Clean_data!D197</f>
        <v>0.68842592592592589</v>
      </c>
      <c r="E197">
        <f>Clean_data!E197</f>
        <v>1</v>
      </c>
      <c r="F197">
        <f>Clean_data!F197</f>
        <v>82</v>
      </c>
      <c r="G197">
        <f>Clean_data!G197</f>
        <v>264</v>
      </c>
      <c r="H197">
        <f>Clean_data!H197</f>
        <v>1</v>
      </c>
      <c r="I197">
        <f>Clean_data!I197</f>
        <v>1.79</v>
      </c>
      <c r="J197">
        <f>Clean_data!J197</f>
        <v>11.5</v>
      </c>
      <c r="K197" t="b">
        <f>Clean_data!K197</f>
        <v>0</v>
      </c>
      <c r="L197">
        <f>Clean_data!L197</f>
        <v>16</v>
      </c>
      <c r="M197" t="str">
        <f>Clean_data!M197</f>
        <v>Wednesday</v>
      </c>
      <c r="N197" s="6">
        <f>Clean_data!N197</f>
        <v>17.149999999999963</v>
      </c>
      <c r="O197" s="9">
        <f t="shared" ref="O197:O260" si="3">IF(K197,1/EXP(I197)+1,1)</f>
        <v>1</v>
      </c>
      <c r="P197" s="16">
        <f>IF(K197,INDEX('Taxi_location&amp;demand'!$F$5:$F$26,MATCH(Surcharge!O197-1,'Taxi_location&amp;demand'!$E$4:$E$25)),0)+1</f>
        <v>1</v>
      </c>
      <c r="Q197" s="5">
        <f>(Parameters!$B$3+Parameters!$B$4*I197+Parameters!$B$5*N197)*O197*(P197)</f>
        <v>11.267499999999986</v>
      </c>
    </row>
    <row r="198" spans="1:17" x14ac:dyDescent="0.3">
      <c r="A198" s="22">
        <f>Clean_data!A198</f>
        <v>44384</v>
      </c>
      <c r="B198" s="23">
        <f>Clean_data!B198</f>
        <v>0.68443287037037026</v>
      </c>
      <c r="C198" s="22">
        <f>Clean_data!C198</f>
        <v>44384</v>
      </c>
      <c r="D198" s="23">
        <f>Clean_data!D198</f>
        <v>0.68799768518518523</v>
      </c>
      <c r="E198">
        <f>Clean_data!E198</f>
        <v>1</v>
      </c>
      <c r="F198">
        <f>Clean_data!F198</f>
        <v>7</v>
      </c>
      <c r="G198">
        <f>Clean_data!G198</f>
        <v>7</v>
      </c>
      <c r="H198">
        <f>Clean_data!H198</f>
        <v>1</v>
      </c>
      <c r="I198">
        <f>Clean_data!I198</f>
        <v>0.56999999999999995</v>
      </c>
      <c r="J198">
        <f>Clean_data!J198</f>
        <v>5</v>
      </c>
      <c r="K198" t="b">
        <f>Clean_data!K198</f>
        <v>0</v>
      </c>
      <c r="L198">
        <f>Clean_data!L198</f>
        <v>16</v>
      </c>
      <c r="M198" t="str">
        <f>Clean_data!M198</f>
        <v>Wednesday</v>
      </c>
      <c r="N198" s="6">
        <f>Clean_data!N198</f>
        <v>5.1333333333335496</v>
      </c>
      <c r="O198" s="9">
        <f t="shared" si="3"/>
        <v>1</v>
      </c>
      <c r="P198" s="16">
        <f>IF(K198,INDEX('Taxi_location&amp;demand'!$F$5:$F$26,MATCH(Surcharge!O198-1,'Taxi_location&amp;demand'!$E$4:$E$25)),0)+1</f>
        <v>1</v>
      </c>
      <c r="Q198" s="5">
        <f>(Parameters!$B$3+Parameters!$B$4*I198+Parameters!$B$5*N198)*O198*(P198)</f>
        <v>4.6253333333334137</v>
      </c>
    </row>
    <row r="199" spans="1:17" x14ac:dyDescent="0.3">
      <c r="A199" s="22">
        <f>Clean_data!A199</f>
        <v>44384</v>
      </c>
      <c r="B199" s="23">
        <f>Clean_data!B199</f>
        <v>0.68334490740740739</v>
      </c>
      <c r="C199" s="22">
        <f>Clean_data!C199</f>
        <v>44384</v>
      </c>
      <c r="D199" s="23">
        <f>Clean_data!D199</f>
        <v>0.69431712962962966</v>
      </c>
      <c r="E199">
        <f>Clean_data!E199</f>
        <v>1</v>
      </c>
      <c r="F199">
        <f>Clean_data!F199</f>
        <v>74</v>
      </c>
      <c r="G199">
        <f>Clean_data!G199</f>
        <v>166</v>
      </c>
      <c r="H199">
        <f>Clean_data!H199</f>
        <v>1</v>
      </c>
      <c r="I199">
        <f>Clean_data!I199</f>
        <v>2.0099999999999998</v>
      </c>
      <c r="J199">
        <f>Clean_data!J199</f>
        <v>11.5</v>
      </c>
      <c r="K199" t="b">
        <f>Clean_data!K199</f>
        <v>1</v>
      </c>
      <c r="L199">
        <f>Clean_data!L199</f>
        <v>16</v>
      </c>
      <c r="M199" t="str">
        <f>Clean_data!M199</f>
        <v>Wednesday</v>
      </c>
      <c r="N199" s="6">
        <f>Clean_data!N199</f>
        <v>15.800000000000072</v>
      </c>
      <c r="O199" s="9">
        <f t="shared" si="3"/>
        <v>1.133988674668805</v>
      </c>
      <c r="P199" s="16">
        <f>IF(K199,INDEX('Taxi_location&amp;demand'!$F$5:$F$26,MATCH(Surcharge!O199-1,'Taxi_location&amp;demand'!$E$4:$E$25)),0)+1</f>
        <v>0.97879000000000005</v>
      </c>
      <c r="Q199" s="5">
        <f>(Parameters!$B$3+Parameters!$B$4*I199+Parameters!$B$5*N199)*O199*(P199)</f>
        <v>12.391334154750075</v>
      </c>
    </row>
    <row r="200" spans="1:17" x14ac:dyDescent="0.3">
      <c r="A200" s="22">
        <f>Clean_data!A200</f>
        <v>44384</v>
      </c>
      <c r="B200" s="23">
        <f>Clean_data!B200</f>
        <v>0.7047337962962964</v>
      </c>
      <c r="C200" s="22">
        <f>Clean_data!C200</f>
        <v>44384</v>
      </c>
      <c r="D200" s="23">
        <f>Clean_data!D200</f>
        <v>0.70900462962962962</v>
      </c>
      <c r="E200">
        <f>Clean_data!E200</f>
        <v>1</v>
      </c>
      <c r="F200">
        <f>Clean_data!F200</f>
        <v>75</v>
      </c>
      <c r="G200">
        <f>Clean_data!G200</f>
        <v>74</v>
      </c>
      <c r="H200">
        <f>Clean_data!H200</f>
        <v>1</v>
      </c>
      <c r="I200">
        <f>Clean_data!I200</f>
        <v>1.46</v>
      </c>
      <c r="J200">
        <f>Clean_data!J200</f>
        <v>7</v>
      </c>
      <c r="K200" t="b">
        <f>Clean_data!K200</f>
        <v>1</v>
      </c>
      <c r="L200">
        <f>Clean_data!L200</f>
        <v>16</v>
      </c>
      <c r="M200" t="str">
        <f>Clean_data!M200</f>
        <v>Wednesday</v>
      </c>
      <c r="N200" s="6">
        <f>Clean_data!N200</f>
        <v>6.1499999999998423</v>
      </c>
      <c r="O200" s="9">
        <f t="shared" si="3"/>
        <v>1.2322362747297588</v>
      </c>
      <c r="P200" s="16">
        <f>IF(K200,INDEX('Taxi_location&amp;demand'!$F$5:$F$26,MATCH(Surcharge!O200-1,'Taxi_location&amp;demand'!$E$4:$E$25)),0)+1</f>
        <v>0.96565999999999996</v>
      </c>
      <c r="Q200" s="5">
        <f>(Parameters!$B$3+Parameters!$B$4*I200+Parameters!$B$5*N200)*O200*(P200)</f>
        <v>7.8576451794501807</v>
      </c>
    </row>
    <row r="201" spans="1:17" x14ac:dyDescent="0.3">
      <c r="A201" s="22">
        <f>Clean_data!A201</f>
        <v>44384</v>
      </c>
      <c r="B201" s="23">
        <f>Clean_data!B201</f>
        <v>0.74089120370370365</v>
      </c>
      <c r="C201" s="22">
        <f>Clean_data!C201</f>
        <v>44384</v>
      </c>
      <c r="D201" s="23">
        <f>Clean_data!D201</f>
        <v>0.77474537037037028</v>
      </c>
      <c r="E201">
        <f>Clean_data!E201</f>
        <v>1</v>
      </c>
      <c r="F201">
        <f>Clean_data!F201</f>
        <v>242</v>
      </c>
      <c r="G201">
        <f>Clean_data!G201</f>
        <v>75</v>
      </c>
      <c r="H201">
        <f>Clean_data!H201</f>
        <v>1</v>
      </c>
      <c r="I201">
        <f>Clean_data!I201</f>
        <v>9.48</v>
      </c>
      <c r="J201">
        <f>Clean_data!J201</f>
        <v>39</v>
      </c>
      <c r="K201" t="b">
        <f>Clean_data!K201</f>
        <v>1</v>
      </c>
      <c r="L201">
        <f>Clean_data!L201</f>
        <v>17</v>
      </c>
      <c r="M201" t="str">
        <f>Clean_data!M201</f>
        <v>Wednesday</v>
      </c>
      <c r="N201" s="6">
        <f>Clean_data!N201</f>
        <v>48.749999999999943</v>
      </c>
      <c r="O201" s="9">
        <f t="shared" si="3"/>
        <v>1.0000763639371548</v>
      </c>
      <c r="P201" s="16">
        <f>IF(K201,INDEX('Taxi_location&amp;demand'!$F$5:$F$26,MATCH(Surcharge!O201-1,'Taxi_location&amp;demand'!$E$4:$E$25)),0)+1</f>
        <v>0.99090999999999996</v>
      </c>
      <c r="Q201" s="5">
        <f>(Parameters!$B$3+Parameters!$B$4*I201+Parameters!$B$5*N201)*O201*(P201)</f>
        <v>36.469759126738609</v>
      </c>
    </row>
    <row r="202" spans="1:17" x14ac:dyDescent="0.3">
      <c r="A202" s="22">
        <f>Clean_data!A202</f>
        <v>44384</v>
      </c>
      <c r="B202" s="23">
        <f>Clean_data!B202</f>
        <v>0.79268518518518516</v>
      </c>
      <c r="C202" s="22">
        <f>Clean_data!C202</f>
        <v>44384</v>
      </c>
      <c r="D202" s="23">
        <f>Clean_data!D202</f>
        <v>0.79894675925925929</v>
      </c>
      <c r="E202">
        <f>Clean_data!E202</f>
        <v>1</v>
      </c>
      <c r="F202">
        <f>Clean_data!F202</f>
        <v>159</v>
      </c>
      <c r="G202">
        <f>Clean_data!G202</f>
        <v>167</v>
      </c>
      <c r="H202">
        <f>Clean_data!H202</f>
        <v>1</v>
      </c>
      <c r="I202">
        <f>Clean_data!I202</f>
        <v>1.46</v>
      </c>
      <c r="J202">
        <f>Clean_data!J202</f>
        <v>8</v>
      </c>
      <c r="K202" t="b">
        <f>Clean_data!K202</f>
        <v>0</v>
      </c>
      <c r="L202">
        <f>Clean_data!L202</f>
        <v>19</v>
      </c>
      <c r="M202" t="str">
        <f>Clean_data!M202</f>
        <v>Wednesday</v>
      </c>
      <c r="N202" s="6">
        <f>Clean_data!N202</f>
        <v>9.0166666666667439</v>
      </c>
      <c r="O202" s="9">
        <f t="shared" si="3"/>
        <v>1</v>
      </c>
      <c r="P202" s="16">
        <f>IF(K202,INDEX('Taxi_location&amp;demand'!$F$5:$F$26,MATCH(Surcharge!O202-1,'Taxi_location&amp;demand'!$E$4:$E$25)),0)+1</f>
        <v>1</v>
      </c>
      <c r="Q202" s="5">
        <f>(Parameters!$B$3+Parameters!$B$4*I202+Parameters!$B$5*N202)*O202*(P202)</f>
        <v>7.664166666666695</v>
      </c>
    </row>
    <row r="203" spans="1:17" x14ac:dyDescent="0.3">
      <c r="A203" s="22">
        <f>Clean_data!A203</f>
        <v>44384</v>
      </c>
      <c r="B203" s="23">
        <f>Clean_data!B203</f>
        <v>0.79765046296296294</v>
      </c>
      <c r="C203" s="22">
        <f>Clean_data!C203</f>
        <v>44384</v>
      </c>
      <c r="D203" s="23">
        <f>Clean_data!D203</f>
        <v>0.81333333333333335</v>
      </c>
      <c r="E203">
        <f>Clean_data!E203</f>
        <v>1</v>
      </c>
      <c r="F203">
        <f>Clean_data!F203</f>
        <v>52</v>
      </c>
      <c r="G203">
        <f>Clean_data!G203</f>
        <v>129</v>
      </c>
      <c r="H203">
        <f>Clean_data!H203</f>
        <v>1</v>
      </c>
      <c r="I203">
        <f>Clean_data!I203</f>
        <v>12.45</v>
      </c>
      <c r="J203">
        <f>Clean_data!J203</f>
        <v>34</v>
      </c>
      <c r="K203" t="b">
        <f>Clean_data!K203</f>
        <v>0</v>
      </c>
      <c r="L203">
        <f>Clean_data!L203</f>
        <v>19</v>
      </c>
      <c r="M203" t="str">
        <f>Clean_data!M203</f>
        <v>Wednesday</v>
      </c>
      <c r="N203" s="6">
        <f>Clean_data!N203</f>
        <v>22.5833333333334</v>
      </c>
      <c r="O203" s="9">
        <f t="shared" si="3"/>
        <v>1</v>
      </c>
      <c r="P203" s="16">
        <f>IF(K203,INDEX('Taxi_location&amp;demand'!$F$5:$F$26,MATCH(Surcharge!O203-1,'Taxi_location&amp;demand'!$E$4:$E$25)),0)+1</f>
        <v>1</v>
      </c>
      <c r="Q203" s="5">
        <f>(Parameters!$B$3+Parameters!$B$4*I203+Parameters!$B$5*N203)*O203*(P203)</f>
        <v>32.465833333333357</v>
      </c>
    </row>
    <row r="204" spans="1:17" x14ac:dyDescent="0.3">
      <c r="A204" s="22">
        <f>Clean_data!A204</f>
        <v>44384</v>
      </c>
      <c r="B204" s="23">
        <f>Clean_data!B204</f>
        <v>0.81371527777777775</v>
      </c>
      <c r="C204" s="22">
        <f>Clean_data!C204</f>
        <v>44384</v>
      </c>
      <c r="D204" s="23">
        <f>Clean_data!D204</f>
        <v>0.81861111111111118</v>
      </c>
      <c r="E204">
        <f>Clean_data!E204</f>
        <v>1</v>
      </c>
      <c r="F204">
        <f>Clean_data!F204</f>
        <v>75</v>
      </c>
      <c r="G204">
        <f>Clean_data!G204</f>
        <v>41</v>
      </c>
      <c r="H204">
        <f>Clean_data!H204</f>
        <v>1</v>
      </c>
      <c r="I204">
        <f>Clean_data!I204</f>
        <v>1.1100000000000001</v>
      </c>
      <c r="J204">
        <f>Clean_data!J204</f>
        <v>6.5</v>
      </c>
      <c r="K204" t="b">
        <f>Clean_data!K204</f>
        <v>1</v>
      </c>
      <c r="L204">
        <f>Clean_data!L204</f>
        <v>19</v>
      </c>
      <c r="M204" t="str">
        <f>Clean_data!M204</f>
        <v>Wednesday</v>
      </c>
      <c r="N204" s="6">
        <f>Clean_data!N204</f>
        <v>7.0500000000001428</v>
      </c>
      <c r="O204" s="9">
        <f t="shared" si="3"/>
        <v>1.329558961075189</v>
      </c>
      <c r="P204" s="16">
        <f>IF(K204,INDEX('Taxi_location&amp;demand'!$F$5:$F$26,MATCH(Surcharge!O204-1,'Taxi_location&amp;demand'!$E$4:$E$25)),0)+1</f>
        <v>0.95354000000000005</v>
      </c>
      <c r="Q204" s="5">
        <f>(Parameters!$B$3+Parameters!$B$4*I204+Parameters!$B$5*N204)*O204*(P204)</f>
        <v>7.9953028257213061</v>
      </c>
    </row>
    <row r="205" spans="1:17" x14ac:dyDescent="0.3">
      <c r="A205" s="22">
        <f>Clean_data!A205</f>
        <v>44384</v>
      </c>
      <c r="B205" s="23">
        <f>Clean_data!B205</f>
        <v>0.80879629629629635</v>
      </c>
      <c r="C205" s="22">
        <f>Clean_data!C205</f>
        <v>44384</v>
      </c>
      <c r="D205" s="23">
        <f>Clean_data!D205</f>
        <v>0.82177083333333334</v>
      </c>
      <c r="E205">
        <f>Clean_data!E205</f>
        <v>1</v>
      </c>
      <c r="F205">
        <f>Clean_data!F205</f>
        <v>33</v>
      </c>
      <c r="G205">
        <f>Clean_data!G205</f>
        <v>188</v>
      </c>
      <c r="H205">
        <f>Clean_data!H205</f>
        <v>1</v>
      </c>
      <c r="I205">
        <f>Clean_data!I205</f>
        <v>3.45</v>
      </c>
      <c r="J205">
        <f>Clean_data!J205</f>
        <v>15</v>
      </c>
      <c r="K205" t="b">
        <f>Clean_data!K205</f>
        <v>0</v>
      </c>
      <c r="L205">
        <f>Clean_data!L205</f>
        <v>19</v>
      </c>
      <c r="M205" t="str">
        <f>Clean_data!M205</f>
        <v>Wednesday</v>
      </c>
      <c r="N205" s="6">
        <f>Clean_data!N205</f>
        <v>18.68333333333327</v>
      </c>
      <c r="O205" s="9">
        <f t="shared" si="3"/>
        <v>1</v>
      </c>
      <c r="P205" s="16">
        <f>IF(K205,INDEX('Taxi_location&amp;demand'!$F$5:$F$26,MATCH(Surcharge!O205-1,'Taxi_location&amp;demand'!$E$4:$E$25)),0)+1</f>
        <v>1</v>
      </c>
      <c r="Q205" s="5">
        <f>(Parameters!$B$3+Parameters!$B$4*I205+Parameters!$B$5*N205)*O205*(P205)</f>
        <v>14.82283333333331</v>
      </c>
    </row>
    <row r="206" spans="1:17" x14ac:dyDescent="0.3">
      <c r="A206" s="22">
        <f>Clean_data!A206</f>
        <v>44384</v>
      </c>
      <c r="B206" s="23">
        <f>Clean_data!B206</f>
        <v>0.86353009259259261</v>
      </c>
      <c r="C206" s="22">
        <f>Clean_data!C206</f>
        <v>44384</v>
      </c>
      <c r="D206" s="23">
        <f>Clean_data!D206</f>
        <v>0.8663657407407408</v>
      </c>
      <c r="E206">
        <f>Clean_data!E206</f>
        <v>1</v>
      </c>
      <c r="F206">
        <f>Clean_data!F206</f>
        <v>74</v>
      </c>
      <c r="G206">
        <f>Clean_data!G206</f>
        <v>75</v>
      </c>
      <c r="H206">
        <f>Clean_data!H206</f>
        <v>1</v>
      </c>
      <c r="I206">
        <f>Clean_data!I206</f>
        <v>0.86</v>
      </c>
      <c r="J206">
        <f>Clean_data!J206</f>
        <v>5</v>
      </c>
      <c r="K206" t="b">
        <f>Clean_data!K206</f>
        <v>1</v>
      </c>
      <c r="L206">
        <f>Clean_data!L206</f>
        <v>20</v>
      </c>
      <c r="M206" t="str">
        <f>Clean_data!M206</f>
        <v>Wednesday</v>
      </c>
      <c r="N206" s="6">
        <f>Clean_data!N206</f>
        <v>4.0833333333333854</v>
      </c>
      <c r="O206" s="9">
        <f t="shared" si="3"/>
        <v>1.4231620823177489</v>
      </c>
      <c r="P206" s="16">
        <f>IF(K206,INDEX('Taxi_location&amp;demand'!$F$5:$F$26,MATCH(Surcharge!O206-1,'Taxi_location&amp;demand'!$E$4:$E$25)),0)+1</f>
        <v>0.93232999999999999</v>
      </c>
      <c r="Q206" s="5">
        <f>(Parameters!$B$3+Parameters!$B$4*I206+Parameters!$B$5*N206)*O206*(P206)</f>
        <v>6.3142899125385652</v>
      </c>
    </row>
    <row r="207" spans="1:17" x14ac:dyDescent="0.3">
      <c r="A207" s="22">
        <f>Clean_data!A207</f>
        <v>44384</v>
      </c>
      <c r="B207" s="23">
        <f>Clean_data!B207</f>
        <v>0.87737268518518519</v>
      </c>
      <c r="C207" s="22">
        <f>Clean_data!C207</f>
        <v>44384</v>
      </c>
      <c r="D207" s="23">
        <f>Clean_data!D207</f>
        <v>0.88351851851851848</v>
      </c>
      <c r="E207">
        <f>Clean_data!E207</f>
        <v>1</v>
      </c>
      <c r="F207">
        <f>Clean_data!F207</f>
        <v>82</v>
      </c>
      <c r="G207">
        <f>Clean_data!G207</f>
        <v>160</v>
      </c>
      <c r="H207">
        <f>Clean_data!H207</f>
        <v>1</v>
      </c>
      <c r="I207">
        <f>Clean_data!I207</f>
        <v>1.3</v>
      </c>
      <c r="J207">
        <f>Clean_data!J207</f>
        <v>7.5</v>
      </c>
      <c r="K207" t="b">
        <f>Clean_data!K207</f>
        <v>0</v>
      </c>
      <c r="L207">
        <f>Clean_data!L207</f>
        <v>21</v>
      </c>
      <c r="M207" t="str">
        <f>Clean_data!M207</f>
        <v>Wednesday</v>
      </c>
      <c r="N207" s="6">
        <f>Clean_data!N207</f>
        <v>8.8499999999999446</v>
      </c>
      <c r="O207" s="9">
        <f t="shared" si="3"/>
        <v>1</v>
      </c>
      <c r="P207" s="16">
        <f>IF(K207,INDEX('Taxi_location&amp;demand'!$F$5:$F$26,MATCH(Surcharge!O207-1,'Taxi_location&amp;demand'!$E$4:$E$25)),0)+1</f>
        <v>1</v>
      </c>
      <c r="Q207" s="5">
        <f>(Parameters!$B$3+Parameters!$B$4*I207+Parameters!$B$5*N207)*O207*(P207)</f>
        <v>7.3144999999999794</v>
      </c>
    </row>
    <row r="208" spans="1:17" x14ac:dyDescent="0.3">
      <c r="A208" s="22">
        <f>Clean_data!A208</f>
        <v>44384</v>
      </c>
      <c r="B208" s="23">
        <f>Clean_data!B208</f>
        <v>0.9555555555555556</v>
      </c>
      <c r="C208" s="22">
        <f>Clean_data!C208</f>
        <v>44384</v>
      </c>
      <c r="D208" s="23">
        <f>Clean_data!D208</f>
        <v>0.95961805555555557</v>
      </c>
      <c r="E208">
        <f>Clean_data!E208</f>
        <v>1</v>
      </c>
      <c r="F208">
        <f>Clean_data!F208</f>
        <v>74</v>
      </c>
      <c r="G208">
        <f>Clean_data!G208</f>
        <v>43</v>
      </c>
      <c r="H208">
        <f>Clean_data!H208</f>
        <v>1</v>
      </c>
      <c r="I208">
        <f>Clean_data!I208</f>
        <v>1.5</v>
      </c>
      <c r="J208">
        <f>Clean_data!J208</f>
        <v>6.5</v>
      </c>
      <c r="K208" t="b">
        <f>Clean_data!K208</f>
        <v>1</v>
      </c>
      <c r="L208">
        <f>Clean_data!L208</f>
        <v>22</v>
      </c>
      <c r="M208" t="str">
        <f>Clean_data!M208</f>
        <v>Wednesday</v>
      </c>
      <c r="N208" s="6">
        <f>Clean_data!N208</f>
        <v>5.8499999999999552</v>
      </c>
      <c r="O208" s="9">
        <f t="shared" si="3"/>
        <v>1.2231301601484299</v>
      </c>
      <c r="P208" s="16">
        <f>IF(K208,INDEX('Taxi_location&amp;demand'!$F$5:$F$26,MATCH(Surcharge!O208-1,'Taxi_location&amp;demand'!$E$4:$E$25)),0)+1</f>
        <v>0.96565999999999996</v>
      </c>
      <c r="Q208" s="5">
        <f>(Parameters!$B$3+Parameters!$B$4*I208+Parameters!$B$5*N208)*O208*(P208)</f>
        <v>7.7535139055620004</v>
      </c>
    </row>
    <row r="209" spans="1:17" x14ac:dyDescent="0.3">
      <c r="A209" s="22">
        <f>Clean_data!A209</f>
        <v>44384</v>
      </c>
      <c r="B209" s="23">
        <f>Clean_data!B209</f>
        <v>0.92337962962962961</v>
      </c>
      <c r="C209" s="22">
        <f>Clean_data!C209</f>
        <v>44384</v>
      </c>
      <c r="D209" s="23">
        <f>Clean_data!D209</f>
        <v>0.92622685185185183</v>
      </c>
      <c r="E209">
        <f>Clean_data!E209</f>
        <v>1</v>
      </c>
      <c r="F209">
        <f>Clean_data!F209</f>
        <v>74</v>
      </c>
      <c r="G209">
        <f>Clean_data!G209</f>
        <v>43</v>
      </c>
      <c r="H209">
        <f>Clean_data!H209</f>
        <v>1</v>
      </c>
      <c r="I209">
        <f>Clean_data!I209</f>
        <v>1.0900000000000001</v>
      </c>
      <c r="J209">
        <f>Clean_data!J209</f>
        <v>5.5</v>
      </c>
      <c r="K209" t="b">
        <f>Clean_data!K209</f>
        <v>1</v>
      </c>
      <c r="L209">
        <f>Clean_data!L209</f>
        <v>22</v>
      </c>
      <c r="M209" t="str">
        <f>Clean_data!M209</f>
        <v>Wednesday</v>
      </c>
      <c r="N209" s="6">
        <f>Clean_data!N209</f>
        <v>4.1000000000000014</v>
      </c>
      <c r="O209" s="9">
        <f t="shared" si="3"/>
        <v>1.3362164937067333</v>
      </c>
      <c r="P209" s="16">
        <f>IF(K209,INDEX('Taxi_location&amp;demand'!$F$5:$F$26,MATCH(Surcharge!O209-1,'Taxi_location&amp;demand'!$E$4:$E$25)),0)+1</f>
        <v>0.95354000000000005</v>
      </c>
      <c r="Q209" s="5">
        <f>(Parameters!$B$3+Parameters!$B$4*I209+Parameters!$B$5*N209)*O209*(P209)</f>
        <v>6.5987496987438252</v>
      </c>
    </row>
    <row r="210" spans="1:17" x14ac:dyDescent="0.3">
      <c r="A210" s="22">
        <f>Clean_data!A210</f>
        <v>44385</v>
      </c>
      <c r="B210" s="23">
        <f>Clean_data!B210</f>
        <v>1.5856481481481482E-2</v>
      </c>
      <c r="C210" s="22">
        <f>Clean_data!C210</f>
        <v>44385</v>
      </c>
      <c r="D210" s="23">
        <f>Clean_data!D210</f>
        <v>2.6620370370370374E-2</v>
      </c>
      <c r="E210">
        <f>Clean_data!E210</f>
        <v>1</v>
      </c>
      <c r="F210">
        <f>Clean_data!F210</f>
        <v>116</v>
      </c>
      <c r="G210">
        <f>Clean_data!G210</f>
        <v>265</v>
      </c>
      <c r="H210">
        <f>Clean_data!H210</f>
        <v>2</v>
      </c>
      <c r="I210">
        <f>Clean_data!I210</f>
        <v>9.0299999999999994</v>
      </c>
      <c r="J210">
        <f>Clean_data!J210</f>
        <v>26</v>
      </c>
      <c r="K210" t="b">
        <f>Clean_data!K210</f>
        <v>1</v>
      </c>
      <c r="L210">
        <f>Clean_data!L210</f>
        <v>0</v>
      </c>
      <c r="M210" t="str">
        <f>Clean_data!M210</f>
        <v>Thursday</v>
      </c>
      <c r="N210" s="6">
        <f>Clean_data!N210</f>
        <v>15.500000000000005</v>
      </c>
      <c r="O210" s="9">
        <f t="shared" si="3"/>
        <v>1.0001197624931719</v>
      </c>
      <c r="P210" s="16">
        <f>IF(K210,INDEX('Taxi_location&amp;demand'!$F$5:$F$26,MATCH(Surcharge!O210-1,'Taxi_location&amp;demand'!$E$4:$E$25)),0)+1</f>
        <v>0.99090999999999996</v>
      </c>
      <c r="Q210" s="5">
        <f>(Parameters!$B$3+Parameters!$B$4*I210+Parameters!$B$5*N210)*O210*(P210)</f>
        <v>23.476478254882608</v>
      </c>
    </row>
    <row r="211" spans="1:17" x14ac:dyDescent="0.3">
      <c r="A211" s="22">
        <f>Clean_data!A211</f>
        <v>44385</v>
      </c>
      <c r="B211" s="23">
        <f>Clean_data!B211</f>
        <v>0.3756944444444445</v>
      </c>
      <c r="C211" s="22">
        <f>Clean_data!C211</f>
        <v>44385</v>
      </c>
      <c r="D211" s="23">
        <f>Clean_data!D211</f>
        <v>0.38670138888888889</v>
      </c>
      <c r="E211">
        <f>Clean_data!E211</f>
        <v>1</v>
      </c>
      <c r="F211">
        <f>Clean_data!F211</f>
        <v>42</v>
      </c>
      <c r="G211">
        <f>Clean_data!G211</f>
        <v>247</v>
      </c>
      <c r="H211">
        <f>Clean_data!H211</f>
        <v>1</v>
      </c>
      <c r="I211">
        <f>Clean_data!I211</f>
        <v>2.93</v>
      </c>
      <c r="J211">
        <f>Clean_data!J211</f>
        <v>13</v>
      </c>
      <c r="K211" t="b">
        <f>Clean_data!K211</f>
        <v>1</v>
      </c>
      <c r="L211">
        <f>Clean_data!L211</f>
        <v>9</v>
      </c>
      <c r="M211" t="str">
        <f>Clean_data!M211</f>
        <v>Thursday</v>
      </c>
      <c r="N211" s="6">
        <f>Clean_data!N211</f>
        <v>15.84999999999992</v>
      </c>
      <c r="O211" s="9">
        <f t="shared" si="3"/>
        <v>1.0533970381451971</v>
      </c>
      <c r="P211" s="16">
        <f>IF(K211,INDEX('Taxi_location&amp;demand'!$F$5:$F$26,MATCH(Surcharge!O211-1,'Taxi_location&amp;demand'!$E$4:$E$25)),0)+1</f>
        <v>0.99090999999999996</v>
      </c>
      <c r="Q211" s="5">
        <f>(Parameters!$B$3+Parameters!$B$4*I211+Parameters!$B$5*N211)*O211*(P211)</f>
        <v>13.401104369950358</v>
      </c>
    </row>
    <row r="212" spans="1:17" x14ac:dyDescent="0.3">
      <c r="A212" s="22">
        <f>Clean_data!A212</f>
        <v>44385</v>
      </c>
      <c r="B212" s="23">
        <f>Clean_data!B212</f>
        <v>0.37033564814814812</v>
      </c>
      <c r="C212" s="22">
        <f>Clean_data!C212</f>
        <v>44385</v>
      </c>
      <c r="D212" s="23">
        <f>Clean_data!D212</f>
        <v>0.38645833333333335</v>
      </c>
      <c r="E212">
        <f>Clean_data!E212</f>
        <v>1</v>
      </c>
      <c r="F212">
        <f>Clean_data!F212</f>
        <v>244</v>
      </c>
      <c r="G212">
        <f>Clean_data!G212</f>
        <v>74</v>
      </c>
      <c r="H212">
        <f>Clean_data!H212</f>
        <v>1</v>
      </c>
      <c r="I212">
        <f>Clean_data!I212</f>
        <v>3.91</v>
      </c>
      <c r="J212">
        <f>Clean_data!J212</f>
        <v>17.5</v>
      </c>
      <c r="K212" t="b">
        <f>Clean_data!K212</f>
        <v>1</v>
      </c>
      <c r="L212">
        <f>Clean_data!L212</f>
        <v>8</v>
      </c>
      <c r="M212" t="str">
        <f>Clean_data!M212</f>
        <v>Thursday</v>
      </c>
      <c r="N212" s="6">
        <f>Clean_data!N212</f>
        <v>23.216666666666725</v>
      </c>
      <c r="O212" s="9">
        <f t="shared" si="3"/>
        <v>1.020040501061684</v>
      </c>
      <c r="P212" s="16">
        <f>IF(K212,INDEX('Taxi_location&amp;demand'!$F$5:$F$26,MATCH(Surcharge!O212-1,'Taxi_location&amp;demand'!$E$4:$E$25)),0)+1</f>
        <v>0.99090999999999996</v>
      </c>
      <c r="Q212" s="5">
        <f>(Parameters!$B$3+Parameters!$B$4*I212+Parameters!$B$5*N212)*O212*(P212)</f>
        <v>17.514762134001913</v>
      </c>
    </row>
    <row r="213" spans="1:17" x14ac:dyDescent="0.3">
      <c r="A213" s="22">
        <f>Clean_data!A213</f>
        <v>44385</v>
      </c>
      <c r="B213" s="23">
        <f>Clean_data!B213</f>
        <v>0.34565972222222219</v>
      </c>
      <c r="C213" s="22">
        <f>Clean_data!C213</f>
        <v>44385</v>
      </c>
      <c r="D213" s="23">
        <f>Clean_data!D213</f>
        <v>0.34895833333333331</v>
      </c>
      <c r="E213">
        <f>Clean_data!E213</f>
        <v>1</v>
      </c>
      <c r="F213">
        <f>Clean_data!F213</f>
        <v>42</v>
      </c>
      <c r="G213">
        <f>Clean_data!G213</f>
        <v>41</v>
      </c>
      <c r="H213">
        <f>Clean_data!H213</f>
        <v>1</v>
      </c>
      <c r="I213">
        <f>Clean_data!I213</f>
        <v>0.8</v>
      </c>
      <c r="J213">
        <f>Clean_data!J213</f>
        <v>5.5</v>
      </c>
      <c r="K213" t="b">
        <f>Clean_data!K213</f>
        <v>1</v>
      </c>
      <c r="L213">
        <f>Clean_data!L213</f>
        <v>8</v>
      </c>
      <c r="M213" t="str">
        <f>Clean_data!M213</f>
        <v>Thursday</v>
      </c>
      <c r="N213" s="6">
        <f>Clean_data!N213</f>
        <v>4.7500000000000231</v>
      </c>
      <c r="O213" s="9">
        <f t="shared" si="3"/>
        <v>1.4493289641172216</v>
      </c>
      <c r="P213" s="16">
        <f>IF(K213,INDEX('Taxi_location&amp;demand'!$F$5:$F$26,MATCH(Surcharge!O213-1,'Taxi_location&amp;demand'!$E$4:$E$25)),0)+1</f>
        <v>0.93232999999999999</v>
      </c>
      <c r="Q213" s="5">
        <f>(Parameters!$B$3+Parameters!$B$4*I213+Parameters!$B$5*N213)*O213*(P213)</f>
        <v>6.6177609460827291</v>
      </c>
    </row>
    <row r="214" spans="1:17" x14ac:dyDescent="0.3">
      <c r="A214" s="22">
        <f>Clean_data!A214</f>
        <v>44385</v>
      </c>
      <c r="B214" s="23">
        <f>Clean_data!B214</f>
        <v>0.387662037037037</v>
      </c>
      <c r="C214" s="22">
        <f>Clean_data!C214</f>
        <v>44385</v>
      </c>
      <c r="D214" s="23">
        <f>Clean_data!D214</f>
        <v>0.3956365740740741</v>
      </c>
      <c r="E214">
        <f>Clean_data!E214</f>
        <v>1</v>
      </c>
      <c r="F214">
        <f>Clean_data!F214</f>
        <v>74</v>
      </c>
      <c r="G214">
        <f>Clean_data!G214</f>
        <v>116</v>
      </c>
      <c r="H214">
        <f>Clean_data!H214</f>
        <v>1</v>
      </c>
      <c r="I214">
        <f>Clean_data!I214</f>
        <v>1.77</v>
      </c>
      <c r="J214">
        <f>Clean_data!J214</f>
        <v>9.5</v>
      </c>
      <c r="K214" t="b">
        <f>Clean_data!K214</f>
        <v>1</v>
      </c>
      <c r="L214">
        <f>Clean_data!L214</f>
        <v>9</v>
      </c>
      <c r="M214" t="str">
        <f>Clean_data!M214</f>
        <v>Thursday</v>
      </c>
      <c r="N214" s="6">
        <f>Clean_data!N214</f>
        <v>11.483333333333423</v>
      </c>
      <c r="O214" s="9">
        <f t="shared" si="3"/>
        <v>1.1703329888254095</v>
      </c>
      <c r="P214" s="16">
        <f>IF(K214,INDEX('Taxi_location&amp;demand'!$F$5:$F$26,MATCH(Surcharge!O214-1,'Taxi_location&amp;demand'!$E$4:$E$25)),0)+1</f>
        <v>0.97879000000000005</v>
      </c>
      <c r="Q214" s="5">
        <f>(Parameters!$B$3+Parameters!$B$4*I214+Parameters!$B$5*N214)*O214*(P214)</f>
        <v>10.464044997348697</v>
      </c>
    </row>
    <row r="215" spans="1:17" x14ac:dyDescent="0.3">
      <c r="A215" s="22">
        <f>Clean_data!A215</f>
        <v>44385</v>
      </c>
      <c r="B215" s="23">
        <f>Clean_data!B215</f>
        <v>0.42790509259259263</v>
      </c>
      <c r="C215" s="22">
        <f>Clean_data!C215</f>
        <v>44385</v>
      </c>
      <c r="D215" s="23">
        <f>Clean_data!D215</f>
        <v>0.45413194444444444</v>
      </c>
      <c r="E215">
        <f>Clean_data!E215</f>
        <v>1</v>
      </c>
      <c r="F215">
        <f>Clean_data!F215</f>
        <v>218</v>
      </c>
      <c r="G215">
        <f>Clean_data!G215</f>
        <v>35</v>
      </c>
      <c r="H215">
        <f>Clean_data!H215</f>
        <v>1</v>
      </c>
      <c r="I215">
        <f>Clean_data!I215</f>
        <v>9.07</v>
      </c>
      <c r="J215">
        <f>Clean_data!J215</f>
        <v>32.5</v>
      </c>
      <c r="K215" t="b">
        <f>Clean_data!K215</f>
        <v>0</v>
      </c>
      <c r="L215">
        <f>Clean_data!L215</f>
        <v>10</v>
      </c>
      <c r="M215" t="str">
        <f>Clean_data!M215</f>
        <v>Thursday</v>
      </c>
      <c r="N215" s="6">
        <f>Clean_data!N215</f>
        <v>37.766666666666602</v>
      </c>
      <c r="O215" s="9">
        <f t="shared" si="3"/>
        <v>1</v>
      </c>
      <c r="P215" s="16">
        <f>IF(K215,INDEX('Taxi_location&amp;demand'!$F$5:$F$26,MATCH(Surcharge!O215-1,'Taxi_location&amp;demand'!$E$4:$E$25)),0)+1</f>
        <v>1</v>
      </c>
      <c r="Q215" s="5">
        <f>(Parameters!$B$3+Parameters!$B$4*I215+Parameters!$B$5*N215)*O215*(P215)</f>
        <v>31.999666666666641</v>
      </c>
    </row>
    <row r="216" spans="1:17" x14ac:dyDescent="0.3">
      <c r="A216" s="22">
        <f>Clean_data!A216</f>
        <v>44385</v>
      </c>
      <c r="B216" s="23">
        <f>Clean_data!B216</f>
        <v>0.48374999999999996</v>
      </c>
      <c r="C216" s="22">
        <f>Clean_data!C216</f>
        <v>44385</v>
      </c>
      <c r="D216" s="23">
        <f>Clean_data!D216</f>
        <v>0.49333333333333335</v>
      </c>
      <c r="E216">
        <f>Clean_data!E216</f>
        <v>1</v>
      </c>
      <c r="F216">
        <f>Clean_data!F216</f>
        <v>95</v>
      </c>
      <c r="G216">
        <f>Clean_data!G216</f>
        <v>223</v>
      </c>
      <c r="H216">
        <f>Clean_data!H216</f>
        <v>2</v>
      </c>
      <c r="I216">
        <f>Clean_data!I216</f>
        <v>6.7</v>
      </c>
      <c r="J216">
        <f>Clean_data!J216</f>
        <v>20</v>
      </c>
      <c r="K216" t="b">
        <f>Clean_data!K216</f>
        <v>0</v>
      </c>
      <c r="L216">
        <f>Clean_data!L216</f>
        <v>11</v>
      </c>
      <c r="M216" t="str">
        <f>Clean_data!M216</f>
        <v>Thursday</v>
      </c>
      <c r="N216" s="6">
        <f>Clean_data!N216</f>
        <v>13.800000000000079</v>
      </c>
      <c r="O216" s="9">
        <f t="shared" si="3"/>
        <v>1</v>
      </c>
      <c r="P216" s="16">
        <f>IF(K216,INDEX('Taxi_location&amp;demand'!$F$5:$F$26,MATCH(Surcharge!O216-1,'Taxi_location&amp;demand'!$E$4:$E$25)),0)+1</f>
        <v>1</v>
      </c>
      <c r="Q216" s="5">
        <f>(Parameters!$B$3+Parameters!$B$4*I216+Parameters!$B$5*N216)*O216*(P216)</f>
        <v>18.866000000000028</v>
      </c>
    </row>
    <row r="217" spans="1:17" x14ac:dyDescent="0.3">
      <c r="A217" s="22">
        <f>Clean_data!A217</f>
        <v>44385</v>
      </c>
      <c r="B217" s="23">
        <f>Clean_data!B217</f>
        <v>0.53214120370370377</v>
      </c>
      <c r="C217" s="22">
        <f>Clean_data!C217</f>
        <v>44385</v>
      </c>
      <c r="D217" s="23">
        <f>Clean_data!D217</f>
        <v>0.54126157407407405</v>
      </c>
      <c r="E217">
        <f>Clean_data!E217</f>
        <v>1</v>
      </c>
      <c r="F217">
        <f>Clean_data!F217</f>
        <v>168</v>
      </c>
      <c r="G217">
        <f>Clean_data!G217</f>
        <v>247</v>
      </c>
      <c r="H217">
        <f>Clean_data!H217</f>
        <v>1</v>
      </c>
      <c r="I217">
        <f>Clean_data!I217</f>
        <v>1.1000000000000001</v>
      </c>
      <c r="J217">
        <f>Clean_data!J217</f>
        <v>9.5</v>
      </c>
      <c r="K217" t="b">
        <f>Clean_data!K217</f>
        <v>0</v>
      </c>
      <c r="L217">
        <f>Clean_data!L217</f>
        <v>12</v>
      </c>
      <c r="M217" t="str">
        <f>Clean_data!M217</f>
        <v>Thursday</v>
      </c>
      <c r="N217" s="6">
        <f>Clean_data!N217</f>
        <v>13.133333333333201</v>
      </c>
      <c r="O217" s="9">
        <f t="shared" si="3"/>
        <v>1</v>
      </c>
      <c r="P217" s="16">
        <f>IF(K217,INDEX('Taxi_location&amp;demand'!$F$5:$F$26,MATCH(Surcharge!O217-1,'Taxi_location&amp;demand'!$E$4:$E$25)),0)+1</f>
        <v>1</v>
      </c>
      <c r="Q217" s="5">
        <f>(Parameters!$B$3+Parameters!$B$4*I217+Parameters!$B$5*N217)*O217*(P217)</f>
        <v>8.5393333333332855</v>
      </c>
    </row>
    <row r="218" spans="1:17" x14ac:dyDescent="0.3">
      <c r="A218" s="22">
        <f>Clean_data!A218</f>
        <v>44385</v>
      </c>
      <c r="B218" s="23">
        <f>Clean_data!B218</f>
        <v>0.54565972222222225</v>
      </c>
      <c r="C218" s="22">
        <f>Clean_data!C218</f>
        <v>44385</v>
      </c>
      <c r="D218" s="23">
        <f>Clean_data!D218</f>
        <v>0.55329861111111112</v>
      </c>
      <c r="E218">
        <f>Clean_data!E218</f>
        <v>1</v>
      </c>
      <c r="F218">
        <f>Clean_data!F218</f>
        <v>75</v>
      </c>
      <c r="G218">
        <f>Clean_data!G218</f>
        <v>151</v>
      </c>
      <c r="H218">
        <f>Clean_data!H218</f>
        <v>2</v>
      </c>
      <c r="I218">
        <f>Clean_data!I218</f>
        <v>1.4</v>
      </c>
      <c r="J218">
        <f>Clean_data!J218</f>
        <v>9</v>
      </c>
      <c r="K218" t="b">
        <f>Clean_data!K218</f>
        <v>1</v>
      </c>
      <c r="L218">
        <f>Clean_data!L218</f>
        <v>13</v>
      </c>
      <c r="M218" t="str">
        <f>Clean_data!M218</f>
        <v>Thursday</v>
      </c>
      <c r="N218" s="6">
        <f>Clean_data!N218</f>
        <v>10.999999999999961</v>
      </c>
      <c r="O218" s="9">
        <f t="shared" si="3"/>
        <v>1.2465969639416066</v>
      </c>
      <c r="P218" s="16">
        <f>IF(K218,INDEX('Taxi_location&amp;demand'!$F$5:$F$26,MATCH(Surcharge!O218-1,'Taxi_location&amp;demand'!$E$4:$E$25)),0)+1</f>
        <v>0.96565999999999996</v>
      </c>
      <c r="Q218" s="5">
        <f>(Parameters!$B$3+Parameters!$B$4*I218+Parameters!$B$5*N218)*O218*(P218)</f>
        <v>9.979409352616754</v>
      </c>
    </row>
    <row r="219" spans="1:17" x14ac:dyDescent="0.3">
      <c r="A219" s="22">
        <f>Clean_data!A219</f>
        <v>44385</v>
      </c>
      <c r="B219" s="23">
        <f>Clean_data!B219</f>
        <v>0.55307870370370371</v>
      </c>
      <c r="C219" s="22">
        <f>Clean_data!C219</f>
        <v>44385</v>
      </c>
      <c r="D219" s="23">
        <f>Clean_data!D219</f>
        <v>0.56247685185185181</v>
      </c>
      <c r="E219">
        <f>Clean_data!E219</f>
        <v>1</v>
      </c>
      <c r="F219">
        <f>Clean_data!F219</f>
        <v>95</v>
      </c>
      <c r="G219">
        <f>Clean_data!G219</f>
        <v>197</v>
      </c>
      <c r="H219">
        <f>Clean_data!H219</f>
        <v>1</v>
      </c>
      <c r="I219">
        <f>Clean_data!I219</f>
        <v>2.61</v>
      </c>
      <c r="J219">
        <f>Clean_data!J219</f>
        <v>11.5</v>
      </c>
      <c r="K219" t="b">
        <f>Clean_data!K219</f>
        <v>0</v>
      </c>
      <c r="L219">
        <f>Clean_data!L219</f>
        <v>13</v>
      </c>
      <c r="M219" t="str">
        <f>Clean_data!M219</f>
        <v>Thursday</v>
      </c>
      <c r="N219" s="6">
        <f>Clean_data!N219</f>
        <v>13.533333333333264</v>
      </c>
      <c r="O219" s="9">
        <f t="shared" si="3"/>
        <v>1</v>
      </c>
      <c r="P219" s="16">
        <f>IF(K219,INDEX('Taxi_location&amp;demand'!$F$5:$F$26,MATCH(Surcharge!O219-1,'Taxi_location&amp;demand'!$E$4:$E$25)),0)+1</f>
        <v>1</v>
      </c>
      <c r="Q219" s="5">
        <f>(Parameters!$B$3+Parameters!$B$4*I219+Parameters!$B$5*N219)*O219*(P219)</f>
        <v>11.405333333333306</v>
      </c>
    </row>
    <row r="220" spans="1:17" x14ac:dyDescent="0.3">
      <c r="A220" s="22">
        <f>Clean_data!A220</f>
        <v>44385</v>
      </c>
      <c r="B220" s="23">
        <f>Clean_data!B220</f>
        <v>0.56099537037037039</v>
      </c>
      <c r="C220" s="22">
        <f>Clean_data!C220</f>
        <v>44385</v>
      </c>
      <c r="D220" s="23">
        <f>Clean_data!D220</f>
        <v>0.56744212962962959</v>
      </c>
      <c r="E220">
        <f>Clean_data!E220</f>
        <v>1</v>
      </c>
      <c r="F220">
        <f>Clean_data!F220</f>
        <v>7</v>
      </c>
      <c r="G220">
        <f>Clean_data!G220</f>
        <v>7</v>
      </c>
      <c r="H220">
        <f>Clean_data!H220</f>
        <v>1</v>
      </c>
      <c r="I220">
        <f>Clean_data!I220</f>
        <v>1.04</v>
      </c>
      <c r="J220">
        <f>Clean_data!J220</f>
        <v>7.5</v>
      </c>
      <c r="K220" t="b">
        <f>Clean_data!K220</f>
        <v>0</v>
      </c>
      <c r="L220">
        <f>Clean_data!L220</f>
        <v>13</v>
      </c>
      <c r="M220" t="str">
        <f>Clean_data!M220</f>
        <v>Thursday</v>
      </c>
      <c r="N220" s="6">
        <f>Clean_data!N220</f>
        <v>9.2833333333332391</v>
      </c>
      <c r="O220" s="9">
        <f t="shared" si="3"/>
        <v>1</v>
      </c>
      <c r="P220" s="16">
        <f>IF(K220,INDEX('Taxi_location&amp;demand'!$F$5:$F$26,MATCH(Surcharge!O220-1,'Taxi_location&amp;demand'!$E$4:$E$25)),0)+1</f>
        <v>1</v>
      </c>
      <c r="Q220" s="5">
        <f>(Parameters!$B$3+Parameters!$B$4*I220+Parameters!$B$5*N220)*O220*(P220)</f>
        <v>7.0068333333332991</v>
      </c>
    </row>
    <row r="221" spans="1:17" x14ac:dyDescent="0.3">
      <c r="A221" s="22">
        <f>Clean_data!A221</f>
        <v>44385</v>
      </c>
      <c r="B221" s="23">
        <f>Clean_data!B221</f>
        <v>0.55021990740740734</v>
      </c>
      <c r="C221" s="22">
        <f>Clean_data!C221</f>
        <v>44385</v>
      </c>
      <c r="D221" s="23">
        <f>Clean_data!D221</f>
        <v>0.55421296296296296</v>
      </c>
      <c r="E221">
        <f>Clean_data!E221</f>
        <v>1</v>
      </c>
      <c r="F221">
        <f>Clean_data!F221</f>
        <v>7</v>
      </c>
      <c r="G221">
        <f>Clean_data!G221</f>
        <v>7</v>
      </c>
      <c r="H221">
        <f>Clean_data!H221</f>
        <v>1</v>
      </c>
      <c r="I221">
        <f>Clean_data!I221</f>
        <v>0.93</v>
      </c>
      <c r="J221">
        <f>Clean_data!J221</f>
        <v>5.5</v>
      </c>
      <c r="K221" t="b">
        <f>Clean_data!K221</f>
        <v>0</v>
      </c>
      <c r="L221">
        <f>Clean_data!L221</f>
        <v>13</v>
      </c>
      <c r="M221" t="str">
        <f>Clean_data!M221</f>
        <v>Thursday</v>
      </c>
      <c r="N221" s="6">
        <f>Clean_data!N221</f>
        <v>5.7500000000000995</v>
      </c>
      <c r="O221" s="9">
        <f t="shared" si="3"/>
        <v>1</v>
      </c>
      <c r="P221" s="16">
        <f>IF(K221,INDEX('Taxi_location&amp;demand'!$F$5:$F$26,MATCH(Surcharge!O221-1,'Taxi_location&amp;demand'!$E$4:$E$25)),0)+1</f>
        <v>1</v>
      </c>
      <c r="Q221" s="5">
        <f>(Parameters!$B$3+Parameters!$B$4*I221+Parameters!$B$5*N221)*O221*(P221)</f>
        <v>5.5015000000000374</v>
      </c>
    </row>
    <row r="222" spans="1:17" x14ac:dyDescent="0.3">
      <c r="A222" s="22">
        <f>Clean_data!A222</f>
        <v>44385</v>
      </c>
      <c r="B222" s="23">
        <f>Clean_data!B222</f>
        <v>0.60105324074074074</v>
      </c>
      <c r="C222" s="22">
        <f>Clean_data!C222</f>
        <v>44385</v>
      </c>
      <c r="D222" s="23">
        <f>Clean_data!D222</f>
        <v>0.60748842592592589</v>
      </c>
      <c r="E222">
        <f>Clean_data!E222</f>
        <v>1</v>
      </c>
      <c r="F222">
        <f>Clean_data!F222</f>
        <v>74</v>
      </c>
      <c r="G222">
        <f>Clean_data!G222</f>
        <v>41</v>
      </c>
      <c r="H222">
        <f>Clean_data!H222</f>
        <v>1</v>
      </c>
      <c r="I222">
        <f>Clean_data!I222</f>
        <v>1.64</v>
      </c>
      <c r="J222">
        <f>Clean_data!J222</f>
        <v>8.5</v>
      </c>
      <c r="K222" t="b">
        <f>Clean_data!K222</f>
        <v>1</v>
      </c>
      <c r="L222">
        <f>Clean_data!L222</f>
        <v>14</v>
      </c>
      <c r="M222" t="str">
        <f>Clean_data!M222</f>
        <v>Thursday</v>
      </c>
      <c r="N222" s="6">
        <f>Clean_data!N222</f>
        <v>9.2666666666666231</v>
      </c>
      <c r="O222" s="9">
        <f t="shared" si="3"/>
        <v>1.1939800422908919</v>
      </c>
      <c r="P222" s="16">
        <f>IF(K222,INDEX('Taxi_location&amp;demand'!$F$5:$F$26,MATCH(Surcharge!O222-1,'Taxi_location&amp;demand'!$E$4:$E$25)),0)+1</f>
        <v>0.97879000000000005</v>
      </c>
      <c r="Q222" s="5">
        <f>(Parameters!$B$3+Parameters!$B$4*I222+Parameters!$B$5*N222)*O222*(P222)</f>
        <v>9.4435173666157741</v>
      </c>
    </row>
    <row r="223" spans="1:17" x14ac:dyDescent="0.3">
      <c r="A223" s="22">
        <f>Clean_data!A223</f>
        <v>44385</v>
      </c>
      <c r="B223" s="23">
        <f>Clean_data!B223</f>
        <v>0.6196180555555556</v>
      </c>
      <c r="C223" s="22">
        <f>Clean_data!C223</f>
        <v>44385</v>
      </c>
      <c r="D223" s="23">
        <f>Clean_data!D223</f>
        <v>0.62412037037037038</v>
      </c>
      <c r="E223">
        <f>Clean_data!E223</f>
        <v>1</v>
      </c>
      <c r="F223">
        <f>Clean_data!F223</f>
        <v>25</v>
      </c>
      <c r="G223">
        <f>Clean_data!G223</f>
        <v>33</v>
      </c>
      <c r="H223">
        <f>Clean_data!H223</f>
        <v>6</v>
      </c>
      <c r="I223">
        <f>Clean_data!I223</f>
        <v>0.85</v>
      </c>
      <c r="J223">
        <f>Clean_data!J223</f>
        <v>6</v>
      </c>
      <c r="K223" t="b">
        <f>Clean_data!K223</f>
        <v>0</v>
      </c>
      <c r="L223">
        <f>Clean_data!L223</f>
        <v>14</v>
      </c>
      <c r="M223" t="str">
        <f>Clean_data!M223</f>
        <v>Thursday</v>
      </c>
      <c r="N223" s="6">
        <f>Clean_data!N223</f>
        <v>6.483333333333281</v>
      </c>
      <c r="O223" s="9">
        <f t="shared" si="3"/>
        <v>1</v>
      </c>
      <c r="P223" s="16">
        <f>IF(K223,INDEX('Taxi_location&amp;demand'!$F$5:$F$26,MATCH(Surcharge!O223-1,'Taxi_location&amp;demand'!$E$4:$E$25)),0)+1</f>
        <v>1</v>
      </c>
      <c r="Q223" s="5">
        <f>(Parameters!$B$3+Parameters!$B$4*I223+Parameters!$B$5*N223)*O223*(P223)</f>
        <v>5.628833333333314</v>
      </c>
    </row>
    <row r="224" spans="1:17" x14ac:dyDescent="0.3">
      <c r="A224" s="22">
        <f>Clean_data!A224</f>
        <v>44385</v>
      </c>
      <c r="B224" s="23">
        <f>Clean_data!B224</f>
        <v>0.58589120370370373</v>
      </c>
      <c r="C224" s="22">
        <f>Clean_data!C224</f>
        <v>44385</v>
      </c>
      <c r="D224" s="23">
        <f>Clean_data!D224</f>
        <v>0.59635416666666663</v>
      </c>
      <c r="E224">
        <f>Clean_data!E224</f>
        <v>1</v>
      </c>
      <c r="F224">
        <f>Clean_data!F224</f>
        <v>49</v>
      </c>
      <c r="G224">
        <f>Clean_data!G224</f>
        <v>225</v>
      </c>
      <c r="H224">
        <f>Clean_data!H224</f>
        <v>1</v>
      </c>
      <c r="I224">
        <f>Clean_data!I224</f>
        <v>1.4</v>
      </c>
      <c r="J224">
        <f>Clean_data!J224</f>
        <v>10.5</v>
      </c>
      <c r="K224" t="b">
        <f>Clean_data!K224</f>
        <v>0</v>
      </c>
      <c r="L224">
        <f>Clean_data!L224</f>
        <v>14</v>
      </c>
      <c r="M224" t="str">
        <f>Clean_data!M224</f>
        <v>Thursday</v>
      </c>
      <c r="N224" s="6">
        <f>Clean_data!N224</f>
        <v>15.066666666666571</v>
      </c>
      <c r="O224" s="9">
        <f t="shared" si="3"/>
        <v>1</v>
      </c>
      <c r="P224" s="16">
        <f>IF(K224,INDEX('Taxi_location&amp;demand'!$F$5:$F$26,MATCH(Surcharge!O224-1,'Taxi_location&amp;demand'!$E$4:$E$25)),0)+1</f>
        <v>1</v>
      </c>
      <c r="Q224" s="5">
        <f>(Parameters!$B$3+Parameters!$B$4*I224+Parameters!$B$5*N224)*O224*(P224)</f>
        <v>9.7946666666666307</v>
      </c>
    </row>
    <row r="225" spans="1:17" x14ac:dyDescent="0.3">
      <c r="A225" s="22">
        <f>Clean_data!A225</f>
        <v>44385</v>
      </c>
      <c r="B225" s="23">
        <f>Clean_data!B225</f>
        <v>0.61214120370370373</v>
      </c>
      <c r="C225" s="22">
        <f>Clean_data!C225</f>
        <v>44385</v>
      </c>
      <c r="D225" s="23">
        <f>Clean_data!D225</f>
        <v>0.61670138888888892</v>
      </c>
      <c r="E225">
        <f>Clean_data!E225</f>
        <v>1</v>
      </c>
      <c r="F225">
        <f>Clean_data!F225</f>
        <v>75</v>
      </c>
      <c r="G225">
        <f>Clean_data!G225</f>
        <v>75</v>
      </c>
      <c r="H225">
        <f>Clean_data!H225</f>
        <v>1</v>
      </c>
      <c r="I225">
        <f>Clean_data!I225</f>
        <v>0.8</v>
      </c>
      <c r="J225">
        <f>Clean_data!J225</f>
        <v>6</v>
      </c>
      <c r="K225" t="b">
        <f>Clean_data!K225</f>
        <v>1</v>
      </c>
      <c r="L225">
        <f>Clean_data!L225</f>
        <v>14</v>
      </c>
      <c r="M225" t="str">
        <f>Clean_data!M225</f>
        <v>Thursday</v>
      </c>
      <c r="N225" s="6">
        <f>Clean_data!N225</f>
        <v>6.5666666666666806</v>
      </c>
      <c r="O225" s="9">
        <f t="shared" si="3"/>
        <v>1.4493289641172216</v>
      </c>
      <c r="P225" s="16">
        <f>IF(K225,INDEX('Taxi_location&amp;demand'!$F$5:$F$26,MATCH(Surcharge!O225-1,'Taxi_location&amp;demand'!$E$4:$E$25)),0)+1</f>
        <v>0.93232999999999999</v>
      </c>
      <c r="Q225" s="5">
        <f>(Parameters!$B$3+Parameters!$B$4*I225+Parameters!$B$5*N225)*O225*(P225)</f>
        <v>7.5260280856284645</v>
      </c>
    </row>
    <row r="226" spans="1:17" x14ac:dyDescent="0.3">
      <c r="A226" s="22">
        <f>Clean_data!A226</f>
        <v>44385</v>
      </c>
      <c r="B226" s="23">
        <f>Clean_data!B226</f>
        <v>0.61133101851851845</v>
      </c>
      <c r="C226" s="22">
        <f>Clean_data!C226</f>
        <v>44385</v>
      </c>
      <c r="D226" s="23">
        <f>Clean_data!D226</f>
        <v>0.61905092592592592</v>
      </c>
      <c r="E226">
        <f>Clean_data!E226</f>
        <v>1</v>
      </c>
      <c r="F226">
        <f>Clean_data!F226</f>
        <v>223</v>
      </c>
      <c r="G226">
        <f>Clean_data!G226</f>
        <v>260</v>
      </c>
      <c r="H226">
        <f>Clean_data!H226</f>
        <v>1</v>
      </c>
      <c r="I226">
        <f>Clean_data!I226</f>
        <v>2.57</v>
      </c>
      <c r="J226">
        <f>Clean_data!J226</f>
        <v>11</v>
      </c>
      <c r="K226" t="b">
        <f>Clean_data!K226</f>
        <v>0</v>
      </c>
      <c r="L226">
        <f>Clean_data!L226</f>
        <v>14</v>
      </c>
      <c r="M226" t="str">
        <f>Clean_data!M226</f>
        <v>Thursday</v>
      </c>
      <c r="N226" s="6">
        <f>Clean_data!N226</f>
        <v>11.116666666666752</v>
      </c>
      <c r="O226" s="9">
        <f t="shared" si="3"/>
        <v>1</v>
      </c>
      <c r="P226" s="16">
        <f>IF(K226,INDEX('Taxi_location&amp;demand'!$F$5:$F$26,MATCH(Surcharge!O226-1,'Taxi_location&amp;demand'!$E$4:$E$25)),0)+1</f>
        <v>1</v>
      </c>
      <c r="Q226" s="5">
        <f>(Parameters!$B$3+Parameters!$B$4*I226+Parameters!$B$5*N226)*O226*(P226)</f>
        <v>10.439166666666697</v>
      </c>
    </row>
    <row r="227" spans="1:17" x14ac:dyDescent="0.3">
      <c r="A227" s="22">
        <f>Clean_data!A227</f>
        <v>44385</v>
      </c>
      <c r="B227" s="23">
        <f>Clean_data!B227</f>
        <v>0.6461689814814815</v>
      </c>
      <c r="C227" s="22">
        <f>Clean_data!C227</f>
        <v>44385</v>
      </c>
      <c r="D227" s="23">
        <f>Clean_data!D227</f>
        <v>0.65776620370370364</v>
      </c>
      <c r="E227">
        <f>Clean_data!E227</f>
        <v>1</v>
      </c>
      <c r="F227">
        <f>Clean_data!F227</f>
        <v>82</v>
      </c>
      <c r="G227">
        <f>Clean_data!G227</f>
        <v>7</v>
      </c>
      <c r="H227">
        <f>Clean_data!H227</f>
        <v>1</v>
      </c>
      <c r="I227">
        <f>Clean_data!I227</f>
        <v>1.95</v>
      </c>
      <c r="J227">
        <f>Clean_data!J227</f>
        <v>11.5</v>
      </c>
      <c r="K227" t="b">
        <f>Clean_data!K227</f>
        <v>0</v>
      </c>
      <c r="L227">
        <f>Clean_data!L227</f>
        <v>15</v>
      </c>
      <c r="M227" t="str">
        <f>Clean_data!M227</f>
        <v>Thursday</v>
      </c>
      <c r="N227" s="6">
        <f>Clean_data!N227</f>
        <v>16.699999999999893</v>
      </c>
      <c r="O227" s="9">
        <f t="shared" si="3"/>
        <v>1</v>
      </c>
      <c r="P227" s="16">
        <f>IF(K227,INDEX('Taxi_location&amp;demand'!$F$5:$F$26,MATCH(Surcharge!O227-1,'Taxi_location&amp;demand'!$E$4:$E$25)),0)+1</f>
        <v>1</v>
      </c>
      <c r="Q227" s="5">
        <f>(Parameters!$B$3+Parameters!$B$4*I227+Parameters!$B$5*N227)*O227*(P227)</f>
        <v>11.38899999999996</v>
      </c>
    </row>
    <row r="228" spans="1:17" x14ac:dyDescent="0.3">
      <c r="A228" s="22">
        <f>Clean_data!A228</f>
        <v>44385</v>
      </c>
      <c r="B228" s="23">
        <f>Clean_data!B228</f>
        <v>0.65134259259259253</v>
      </c>
      <c r="C228" s="22">
        <f>Clean_data!C228</f>
        <v>44385</v>
      </c>
      <c r="D228" s="23">
        <f>Clean_data!D228</f>
        <v>0.67166666666666675</v>
      </c>
      <c r="E228">
        <f>Clean_data!E228</f>
        <v>1</v>
      </c>
      <c r="F228">
        <f>Clean_data!F228</f>
        <v>65</v>
      </c>
      <c r="G228">
        <f>Clean_data!G228</f>
        <v>178</v>
      </c>
      <c r="H228">
        <f>Clean_data!H228</f>
        <v>1</v>
      </c>
      <c r="I228">
        <f>Clean_data!I228</f>
        <v>5.81</v>
      </c>
      <c r="J228">
        <f>Clean_data!J228</f>
        <v>23</v>
      </c>
      <c r="K228" t="b">
        <f>Clean_data!K228</f>
        <v>0</v>
      </c>
      <c r="L228">
        <f>Clean_data!L228</f>
        <v>15</v>
      </c>
      <c r="M228" t="str">
        <f>Clean_data!M228</f>
        <v>Thursday</v>
      </c>
      <c r="N228" s="6">
        <f>Clean_data!N228</f>
        <v>29.266666666666872</v>
      </c>
      <c r="O228" s="9">
        <f t="shared" si="3"/>
        <v>1</v>
      </c>
      <c r="P228" s="16">
        <f>IF(K228,INDEX('Taxi_location&amp;demand'!$F$5:$F$26,MATCH(Surcharge!O228-1,'Taxi_location&amp;demand'!$E$4:$E$25)),0)+1</f>
        <v>1</v>
      </c>
      <c r="Q228" s="5">
        <f>(Parameters!$B$3+Parameters!$B$4*I228+Parameters!$B$5*N228)*O228*(P228)</f>
        <v>22.986666666666743</v>
      </c>
    </row>
    <row r="229" spans="1:17" x14ac:dyDescent="0.3">
      <c r="A229" s="22">
        <f>Clean_data!A229</f>
        <v>44385</v>
      </c>
      <c r="B229" s="23">
        <f>Clean_data!B229</f>
        <v>0.6334953703703704</v>
      </c>
      <c r="C229" s="22">
        <f>Clean_data!C229</f>
        <v>44385</v>
      </c>
      <c r="D229" s="23">
        <f>Clean_data!D229</f>
        <v>0.64383101851851854</v>
      </c>
      <c r="E229">
        <f>Clean_data!E229</f>
        <v>1</v>
      </c>
      <c r="F229">
        <f>Clean_data!F229</f>
        <v>127</v>
      </c>
      <c r="G229">
        <f>Clean_data!G229</f>
        <v>243</v>
      </c>
      <c r="H229">
        <f>Clean_data!H229</f>
        <v>1</v>
      </c>
      <c r="I229">
        <f>Clean_data!I229</f>
        <v>1.27</v>
      </c>
      <c r="J229">
        <f>Clean_data!J229</f>
        <v>10</v>
      </c>
      <c r="K229" t="b">
        <f>Clean_data!K229</f>
        <v>1</v>
      </c>
      <c r="L229">
        <f>Clean_data!L229</f>
        <v>15</v>
      </c>
      <c r="M229" t="str">
        <f>Clean_data!M229</f>
        <v>Thursday</v>
      </c>
      <c r="N229" s="6">
        <f>Clean_data!N229</f>
        <v>14.883333333333315</v>
      </c>
      <c r="O229" s="9">
        <f t="shared" si="3"/>
        <v>1.2808316217783797</v>
      </c>
      <c r="P229" s="16">
        <f>IF(K229,INDEX('Taxi_location&amp;demand'!$F$5:$F$26,MATCH(Surcharge!O229-1,'Taxi_location&amp;demand'!$E$4:$E$25)),0)+1</f>
        <v>0.96565999999999996</v>
      </c>
      <c r="Q229" s="5">
        <f>(Parameters!$B$3+Parameters!$B$4*I229+Parameters!$B$5*N229)*O229*(P229)</f>
        <v>11.741190630563985</v>
      </c>
    </row>
    <row r="230" spans="1:17" x14ac:dyDescent="0.3">
      <c r="A230" s="22">
        <f>Clean_data!A230</f>
        <v>44385</v>
      </c>
      <c r="B230" s="23">
        <f>Clean_data!B230</f>
        <v>0.7006944444444444</v>
      </c>
      <c r="C230" s="22">
        <f>Clean_data!C230</f>
        <v>44385</v>
      </c>
      <c r="D230" s="23">
        <f>Clean_data!D230</f>
        <v>0.72180555555555559</v>
      </c>
      <c r="E230">
        <f>Clean_data!E230</f>
        <v>1</v>
      </c>
      <c r="F230">
        <f>Clean_data!F230</f>
        <v>95</v>
      </c>
      <c r="G230">
        <f>Clean_data!G230</f>
        <v>102</v>
      </c>
      <c r="H230">
        <f>Clean_data!H230</f>
        <v>1</v>
      </c>
      <c r="I230">
        <f>Clean_data!I230</f>
        <v>4.3099999999999996</v>
      </c>
      <c r="J230">
        <f>Clean_data!J230</f>
        <v>21</v>
      </c>
      <c r="K230" t="b">
        <f>Clean_data!K230</f>
        <v>0</v>
      </c>
      <c r="L230">
        <f>Clean_data!L230</f>
        <v>16</v>
      </c>
      <c r="M230" t="str">
        <f>Clean_data!M230</f>
        <v>Thursday</v>
      </c>
      <c r="N230" s="6">
        <f>Clean_data!N230</f>
        <v>30.400000000000116</v>
      </c>
      <c r="O230" s="9">
        <f t="shared" si="3"/>
        <v>1</v>
      </c>
      <c r="P230" s="16">
        <f>IF(K230,INDEX('Taxi_location&amp;demand'!$F$5:$F$26,MATCH(Surcharge!O230-1,'Taxi_location&amp;demand'!$E$4:$E$25)),0)+1</f>
        <v>1</v>
      </c>
      <c r="Q230" s="5">
        <f>(Parameters!$B$3+Parameters!$B$4*I230+Parameters!$B$5*N230)*O230*(P230)</f>
        <v>20.706000000000039</v>
      </c>
    </row>
    <row r="231" spans="1:17" x14ac:dyDescent="0.3">
      <c r="A231" s="22">
        <f>Clean_data!A231</f>
        <v>44385</v>
      </c>
      <c r="B231" s="23">
        <f>Clean_data!B231</f>
        <v>0.67228009259259258</v>
      </c>
      <c r="C231" s="22">
        <f>Clean_data!C231</f>
        <v>44385</v>
      </c>
      <c r="D231" s="23">
        <f>Clean_data!D231</f>
        <v>0.67905092592592586</v>
      </c>
      <c r="E231">
        <f>Clean_data!E231</f>
        <v>1</v>
      </c>
      <c r="F231">
        <f>Clean_data!F231</f>
        <v>75</v>
      </c>
      <c r="G231">
        <f>Clean_data!G231</f>
        <v>74</v>
      </c>
      <c r="H231">
        <f>Clean_data!H231</f>
        <v>1</v>
      </c>
      <c r="I231">
        <f>Clean_data!I231</f>
        <v>1.1599999999999999</v>
      </c>
      <c r="J231">
        <f>Clean_data!J231</f>
        <v>8</v>
      </c>
      <c r="K231" t="b">
        <f>Clean_data!K231</f>
        <v>1</v>
      </c>
      <c r="L231">
        <f>Clean_data!L231</f>
        <v>16</v>
      </c>
      <c r="M231" t="str">
        <f>Clean_data!M231</f>
        <v>Thursday</v>
      </c>
      <c r="N231" s="6">
        <f>Clean_data!N231</f>
        <v>9.7499999999999254</v>
      </c>
      <c r="O231" s="9">
        <f t="shared" si="3"/>
        <v>1.3134861808826053</v>
      </c>
      <c r="P231" s="16">
        <f>IF(K231,INDEX('Taxi_location&amp;demand'!$F$5:$F$26,MATCH(Surcharge!O231-1,'Taxi_location&amp;demand'!$E$4:$E$25)),0)+1</f>
        <v>0.95354000000000005</v>
      </c>
      <c r="Q231" s="5">
        <f>(Parameters!$B$3+Parameters!$B$4*I231+Parameters!$B$5*N231)*O231*(P231)</f>
        <v>9.2625798583409473</v>
      </c>
    </row>
    <row r="232" spans="1:17" x14ac:dyDescent="0.3">
      <c r="A232" s="22">
        <f>Clean_data!A232</f>
        <v>44385</v>
      </c>
      <c r="B232" s="23">
        <f>Clean_data!B232</f>
        <v>0.74468749999999995</v>
      </c>
      <c r="C232" s="22">
        <f>Clean_data!C232</f>
        <v>44385</v>
      </c>
      <c r="D232" s="23">
        <f>Clean_data!D232</f>
        <v>0.75256944444444451</v>
      </c>
      <c r="E232">
        <f>Clean_data!E232</f>
        <v>1</v>
      </c>
      <c r="F232">
        <f>Clean_data!F232</f>
        <v>220</v>
      </c>
      <c r="G232">
        <f>Clean_data!G232</f>
        <v>128</v>
      </c>
      <c r="H232">
        <f>Clean_data!H232</f>
        <v>1</v>
      </c>
      <c r="I232">
        <f>Clean_data!I232</f>
        <v>1.27</v>
      </c>
      <c r="J232">
        <f>Clean_data!J232</f>
        <v>8.5</v>
      </c>
      <c r="K232" t="b">
        <f>Clean_data!K232</f>
        <v>1</v>
      </c>
      <c r="L232">
        <f>Clean_data!L232</f>
        <v>17</v>
      </c>
      <c r="M232" t="str">
        <f>Clean_data!M232</f>
        <v>Thursday</v>
      </c>
      <c r="N232" s="6">
        <f>Clean_data!N232</f>
        <v>11.350000000000176</v>
      </c>
      <c r="O232" s="9">
        <f t="shared" si="3"/>
        <v>1.2808316217783797</v>
      </c>
      <c r="P232" s="16">
        <f>IF(K232,INDEX('Taxi_location&amp;demand'!$F$5:$F$26,MATCH(Surcharge!O232-1,'Taxi_location&amp;demand'!$E$4:$E$25)),0)+1</f>
        <v>0.96565999999999996</v>
      </c>
      <c r="Q232" s="5">
        <f>(Parameters!$B$3+Parameters!$B$4*I232+Parameters!$B$5*N232)*O232*(P232)</f>
        <v>10.124218189843107</v>
      </c>
    </row>
    <row r="233" spans="1:17" x14ac:dyDescent="0.3">
      <c r="A233" s="22">
        <f>Clean_data!A233</f>
        <v>44385</v>
      </c>
      <c r="B233" s="23">
        <f>Clean_data!B233</f>
        <v>0.70939814814814817</v>
      </c>
      <c r="C233" s="22">
        <f>Clean_data!C233</f>
        <v>44385</v>
      </c>
      <c r="D233" s="23">
        <f>Clean_data!D233</f>
        <v>0.719212962962963</v>
      </c>
      <c r="E233">
        <f>Clean_data!E233</f>
        <v>1</v>
      </c>
      <c r="F233">
        <f>Clean_data!F233</f>
        <v>166</v>
      </c>
      <c r="G233">
        <f>Clean_data!G233</f>
        <v>166</v>
      </c>
      <c r="H233">
        <f>Clean_data!H233</f>
        <v>1</v>
      </c>
      <c r="I233">
        <f>Clean_data!I233</f>
        <v>0.54</v>
      </c>
      <c r="J233">
        <f>Clean_data!J233</f>
        <v>9.5</v>
      </c>
      <c r="K233" t="b">
        <f>Clean_data!K233</f>
        <v>1</v>
      </c>
      <c r="L233">
        <f>Clean_data!L233</f>
        <v>17</v>
      </c>
      <c r="M233" t="str">
        <f>Clean_data!M233</f>
        <v>Thursday</v>
      </c>
      <c r="N233" s="6">
        <f>Clean_data!N233</f>
        <v>14.133333333333358</v>
      </c>
      <c r="O233" s="9">
        <f t="shared" si="3"/>
        <v>1.5827482523739898</v>
      </c>
      <c r="P233" s="16">
        <f>IF(K233,INDEX('Taxi_location&amp;demand'!$F$5:$F$26,MATCH(Surcharge!O233-1,'Taxi_location&amp;demand'!$E$4:$E$25)),0)+1</f>
        <v>0.91112000000000004</v>
      </c>
      <c r="Q233" s="5">
        <f>(Parameters!$B$3+Parameters!$B$4*I233+Parameters!$B$5*N233)*O233*(P233)</f>
        <v>11.394304107637236</v>
      </c>
    </row>
    <row r="234" spans="1:17" x14ac:dyDescent="0.3">
      <c r="A234" s="22">
        <f>Clean_data!A234</f>
        <v>44385</v>
      </c>
      <c r="B234" s="23">
        <f>Clean_data!B234</f>
        <v>0.73928240740740747</v>
      </c>
      <c r="C234" s="22">
        <f>Clean_data!C234</f>
        <v>44385</v>
      </c>
      <c r="D234" s="23">
        <f>Clean_data!D234</f>
        <v>0.77393518518518523</v>
      </c>
      <c r="E234">
        <f>Clean_data!E234</f>
        <v>1</v>
      </c>
      <c r="F234">
        <f>Clean_data!F234</f>
        <v>75</v>
      </c>
      <c r="G234">
        <f>Clean_data!G234</f>
        <v>168</v>
      </c>
      <c r="H234">
        <f>Clean_data!H234</f>
        <v>1</v>
      </c>
      <c r="I234">
        <f>Clean_data!I234</f>
        <v>2.35</v>
      </c>
      <c r="J234">
        <f>Clean_data!J234</f>
        <v>28</v>
      </c>
      <c r="K234" t="b">
        <f>Clean_data!K234</f>
        <v>1</v>
      </c>
      <c r="L234">
        <f>Clean_data!L234</f>
        <v>17</v>
      </c>
      <c r="M234" t="str">
        <f>Clean_data!M234</f>
        <v>Thursday</v>
      </c>
      <c r="N234" s="6">
        <f>Clean_data!N234</f>
        <v>49.899999999999963</v>
      </c>
      <c r="O234" s="9">
        <f t="shared" si="3"/>
        <v>1.0953691622155497</v>
      </c>
      <c r="P234" s="16">
        <f>IF(K234,INDEX('Taxi_location&amp;demand'!$F$5:$F$26,MATCH(Surcharge!O234-1,'Taxi_location&amp;demand'!$E$4:$E$25)),0)+1</f>
        <v>0.99090999999999996</v>
      </c>
      <c r="Q234" s="5">
        <f>(Parameters!$B$3+Parameters!$B$4*I234+Parameters!$B$5*N234)*O234*(P234)</f>
        <v>26.476461173560921</v>
      </c>
    </row>
    <row r="235" spans="1:17" x14ac:dyDescent="0.3">
      <c r="A235" s="22">
        <f>Clean_data!A235</f>
        <v>44385</v>
      </c>
      <c r="B235" s="23">
        <f>Clean_data!B235</f>
        <v>0.7615277777777778</v>
      </c>
      <c r="C235" s="22">
        <f>Clean_data!C235</f>
        <v>44385</v>
      </c>
      <c r="D235" s="23">
        <f>Clean_data!D235</f>
        <v>0.7712500000000001</v>
      </c>
      <c r="E235">
        <f>Clean_data!E235</f>
        <v>1</v>
      </c>
      <c r="F235">
        <f>Clean_data!F235</f>
        <v>25</v>
      </c>
      <c r="G235">
        <f>Clean_data!G235</f>
        <v>228</v>
      </c>
      <c r="H235">
        <f>Clean_data!H235</f>
        <v>1</v>
      </c>
      <c r="I235">
        <f>Clean_data!I235</f>
        <v>3.56</v>
      </c>
      <c r="J235">
        <f>Clean_data!J235</f>
        <v>12.5</v>
      </c>
      <c r="K235" t="b">
        <f>Clean_data!K235</f>
        <v>0</v>
      </c>
      <c r="L235">
        <f>Clean_data!L235</f>
        <v>18</v>
      </c>
      <c r="M235" t="str">
        <f>Clean_data!M235</f>
        <v>Thursday</v>
      </c>
      <c r="N235" s="6">
        <f>Clean_data!N235</f>
        <v>14.00000000000011</v>
      </c>
      <c r="O235" s="9">
        <f t="shared" si="3"/>
        <v>1</v>
      </c>
      <c r="P235" s="16">
        <f>IF(K235,INDEX('Taxi_location&amp;demand'!$F$5:$F$26,MATCH(Surcharge!O235-1,'Taxi_location&amp;demand'!$E$4:$E$25)),0)+1</f>
        <v>1</v>
      </c>
      <c r="Q235" s="5">
        <f>(Parameters!$B$3+Parameters!$B$4*I235+Parameters!$B$5*N235)*O235*(P235)</f>
        <v>13.288000000000041</v>
      </c>
    </row>
    <row r="236" spans="1:17" x14ac:dyDescent="0.3">
      <c r="A236" s="22">
        <f>Clean_data!A236</f>
        <v>44385</v>
      </c>
      <c r="B236" s="23">
        <f>Clean_data!B236</f>
        <v>0.7839814814814815</v>
      </c>
      <c r="C236" s="22">
        <f>Clean_data!C236</f>
        <v>44385</v>
      </c>
      <c r="D236" s="23">
        <f>Clean_data!D236</f>
        <v>0.82644675925925926</v>
      </c>
      <c r="E236">
        <f>Clean_data!E236</f>
        <v>1</v>
      </c>
      <c r="F236">
        <f>Clean_data!F236</f>
        <v>78</v>
      </c>
      <c r="G236">
        <f>Clean_data!G236</f>
        <v>265</v>
      </c>
      <c r="H236">
        <f>Clean_data!H236</f>
        <v>1</v>
      </c>
      <c r="I236">
        <f>Clean_data!I236</f>
        <v>27.8</v>
      </c>
      <c r="J236">
        <f>Clean_data!J236</f>
        <v>83.5</v>
      </c>
      <c r="K236" t="b">
        <f>Clean_data!K236</f>
        <v>0</v>
      </c>
      <c r="L236">
        <f>Clean_data!L236</f>
        <v>18</v>
      </c>
      <c r="M236" t="str">
        <f>Clean_data!M236</f>
        <v>Thursday</v>
      </c>
      <c r="N236" s="6">
        <f>Clean_data!N236</f>
        <v>61.149999999999963</v>
      </c>
      <c r="O236" s="9">
        <f t="shared" si="3"/>
        <v>1</v>
      </c>
      <c r="P236" s="16">
        <f>IF(K236,INDEX('Taxi_location&amp;demand'!$F$5:$F$26,MATCH(Surcharge!O236-1,'Taxi_location&amp;demand'!$E$4:$E$25)),0)+1</f>
        <v>1</v>
      </c>
      <c r="Q236" s="5">
        <f>(Parameters!$B$3+Parameters!$B$4*I236+Parameters!$B$5*N236)*O236*(P236)</f>
        <v>74.365499999999983</v>
      </c>
    </row>
    <row r="237" spans="1:17" x14ac:dyDescent="0.3">
      <c r="A237" s="22">
        <f>Clean_data!A237</f>
        <v>44385</v>
      </c>
      <c r="B237" s="23">
        <f>Clean_data!B237</f>
        <v>0.84280092592592604</v>
      </c>
      <c r="C237" s="22">
        <f>Clean_data!C237</f>
        <v>44385</v>
      </c>
      <c r="D237" s="23">
        <f>Clean_data!D237</f>
        <v>0.86298611111111112</v>
      </c>
      <c r="E237">
        <f>Clean_data!E237</f>
        <v>1</v>
      </c>
      <c r="F237">
        <f>Clean_data!F237</f>
        <v>19</v>
      </c>
      <c r="G237">
        <f>Clean_data!G237</f>
        <v>35</v>
      </c>
      <c r="H237">
        <f>Clean_data!H237</f>
        <v>3</v>
      </c>
      <c r="I237">
        <f>Clean_data!I237</f>
        <v>10.98</v>
      </c>
      <c r="J237">
        <f>Clean_data!J237</f>
        <v>33</v>
      </c>
      <c r="K237" t="b">
        <f>Clean_data!K237</f>
        <v>0</v>
      </c>
      <c r="L237">
        <f>Clean_data!L237</f>
        <v>20</v>
      </c>
      <c r="M237" t="str">
        <f>Clean_data!M237</f>
        <v>Thursday</v>
      </c>
      <c r="N237" s="6">
        <f>Clean_data!N237</f>
        <v>29.066666666666521</v>
      </c>
      <c r="O237" s="9">
        <f t="shared" si="3"/>
        <v>1</v>
      </c>
      <c r="P237" s="16">
        <f>IF(K237,INDEX('Taxi_location&amp;demand'!$F$5:$F$26,MATCH(Surcharge!O237-1,'Taxi_location&amp;demand'!$E$4:$E$25)),0)+1</f>
        <v>1</v>
      </c>
      <c r="Q237" s="5">
        <f>(Parameters!$B$3+Parameters!$B$4*I237+Parameters!$B$5*N237)*O237*(P237)</f>
        <v>32.218666666666614</v>
      </c>
    </row>
    <row r="238" spans="1:17" x14ac:dyDescent="0.3">
      <c r="A238" s="22">
        <f>Clean_data!A238</f>
        <v>44385</v>
      </c>
      <c r="B238" s="23">
        <f>Clean_data!B238</f>
        <v>0.93289351851851843</v>
      </c>
      <c r="C238" s="22">
        <f>Clean_data!C238</f>
        <v>44385</v>
      </c>
      <c r="D238" s="23">
        <f>Clean_data!D238</f>
        <v>0.93918981481481489</v>
      </c>
      <c r="E238">
        <f>Clean_data!E238</f>
        <v>1</v>
      </c>
      <c r="F238">
        <f>Clean_data!F238</f>
        <v>74</v>
      </c>
      <c r="G238">
        <f>Clean_data!G238</f>
        <v>116</v>
      </c>
      <c r="H238">
        <f>Clean_data!H238</f>
        <v>1</v>
      </c>
      <c r="I238">
        <f>Clean_data!I238</f>
        <v>1.86</v>
      </c>
      <c r="J238">
        <f>Clean_data!J238</f>
        <v>8.5</v>
      </c>
      <c r="K238" t="b">
        <f>Clean_data!K238</f>
        <v>1</v>
      </c>
      <c r="L238">
        <f>Clean_data!L238</f>
        <v>22</v>
      </c>
      <c r="M238" t="str">
        <f>Clean_data!M238</f>
        <v>Thursday</v>
      </c>
      <c r="N238" s="6">
        <f>Clean_data!N238</f>
        <v>9.0666666666669116</v>
      </c>
      <c r="O238" s="9">
        <f t="shared" si="3"/>
        <v>1.1556726303679974</v>
      </c>
      <c r="P238" s="16">
        <f>IF(K238,INDEX('Taxi_location&amp;demand'!$F$5:$F$26,MATCH(Surcharge!O238-1,'Taxi_location&amp;demand'!$E$4:$E$25)),0)+1</f>
        <v>0.97879000000000005</v>
      </c>
      <c r="Q238" s="5">
        <f>(Parameters!$B$3+Parameters!$B$4*I238+Parameters!$B$5*N238)*O238*(P238)</f>
        <v>9.5047672654114042</v>
      </c>
    </row>
    <row r="239" spans="1:17" x14ac:dyDescent="0.3">
      <c r="A239" s="22">
        <f>Clean_data!A239</f>
        <v>44386</v>
      </c>
      <c r="B239" s="23">
        <f>Clean_data!B239</f>
        <v>2.6967592592592595E-2</v>
      </c>
      <c r="C239" s="22">
        <f>Clean_data!C239</f>
        <v>44386</v>
      </c>
      <c r="D239" s="23">
        <f>Clean_data!D239</f>
        <v>3.3472222222222223E-2</v>
      </c>
      <c r="E239">
        <f>Clean_data!E239</f>
        <v>1</v>
      </c>
      <c r="F239">
        <f>Clean_data!F239</f>
        <v>256</v>
      </c>
      <c r="G239">
        <f>Clean_data!G239</f>
        <v>37</v>
      </c>
      <c r="H239">
        <f>Clean_data!H239</f>
        <v>1</v>
      </c>
      <c r="I239">
        <f>Clean_data!I239</f>
        <v>1.69</v>
      </c>
      <c r="J239">
        <f>Clean_data!J239</f>
        <v>8.5</v>
      </c>
      <c r="K239" t="b">
        <f>Clean_data!K239</f>
        <v>0</v>
      </c>
      <c r="L239">
        <f>Clean_data!L239</f>
        <v>0</v>
      </c>
      <c r="M239" t="str">
        <f>Clean_data!M239</f>
        <v>Friday</v>
      </c>
      <c r="N239" s="6">
        <f>Clean_data!N239</f>
        <v>9.3666666666666636</v>
      </c>
      <c r="O239" s="9">
        <f t="shared" si="3"/>
        <v>1</v>
      </c>
      <c r="P239" s="16">
        <f>IF(K239,INDEX('Taxi_location&amp;demand'!$F$5:$F$26,MATCH(Surcharge!O239-1,'Taxi_location&amp;demand'!$E$4:$E$25)),0)+1</f>
        <v>1</v>
      </c>
      <c r="Q239" s="5">
        <f>(Parameters!$B$3+Parameters!$B$4*I239+Parameters!$B$5*N239)*O239*(P239)</f>
        <v>8.2076666666666647</v>
      </c>
    </row>
    <row r="240" spans="1:17" x14ac:dyDescent="0.3">
      <c r="A240" s="22">
        <f>Clean_data!A240</f>
        <v>44386</v>
      </c>
      <c r="B240" s="23">
        <f>Clean_data!B240</f>
        <v>4.355324074074074E-2</v>
      </c>
      <c r="C240" s="22">
        <f>Clean_data!C240</f>
        <v>44386</v>
      </c>
      <c r="D240" s="23">
        <f>Clean_data!D240</f>
        <v>4.6990740740740743E-2</v>
      </c>
      <c r="E240">
        <f>Clean_data!E240</f>
        <v>1</v>
      </c>
      <c r="F240">
        <f>Clean_data!F240</f>
        <v>212</v>
      </c>
      <c r="G240">
        <f>Clean_data!G240</f>
        <v>182</v>
      </c>
      <c r="H240">
        <f>Clean_data!H240</f>
        <v>2</v>
      </c>
      <c r="I240">
        <f>Clean_data!I240</f>
        <v>0.64</v>
      </c>
      <c r="J240">
        <f>Clean_data!J240</f>
        <v>5</v>
      </c>
      <c r="K240" t="b">
        <f>Clean_data!K240</f>
        <v>0</v>
      </c>
      <c r="L240">
        <f>Clean_data!L240</f>
        <v>1</v>
      </c>
      <c r="M240" t="str">
        <f>Clean_data!M240</f>
        <v>Friday</v>
      </c>
      <c r="N240" s="6">
        <f>Clean_data!N240</f>
        <v>4.9500000000000046</v>
      </c>
      <c r="O240" s="9">
        <f t="shared" si="3"/>
        <v>1</v>
      </c>
      <c r="P240" s="16">
        <f>IF(K240,INDEX('Taxi_location&amp;demand'!$F$5:$F$26,MATCH(Surcharge!O240-1,'Taxi_location&amp;demand'!$E$4:$E$25)),0)+1</f>
        <v>1</v>
      </c>
      <c r="Q240" s="5">
        <f>(Parameters!$B$3+Parameters!$B$4*I240+Parameters!$B$5*N240)*O240*(P240)</f>
        <v>4.6835000000000022</v>
      </c>
    </row>
    <row r="241" spans="1:17" x14ac:dyDescent="0.3">
      <c r="A241" s="22">
        <f>Clean_data!A241</f>
        <v>44386</v>
      </c>
      <c r="B241" s="23">
        <f>Clean_data!B241</f>
        <v>0.17021990740740742</v>
      </c>
      <c r="C241" s="22">
        <f>Clean_data!C241</f>
        <v>44386</v>
      </c>
      <c r="D241" s="23">
        <f>Clean_data!D241</f>
        <v>0.17747685185185183</v>
      </c>
      <c r="E241">
        <f>Clean_data!E241</f>
        <v>1</v>
      </c>
      <c r="F241">
        <f>Clean_data!F241</f>
        <v>95</v>
      </c>
      <c r="G241">
        <f>Clean_data!G241</f>
        <v>102</v>
      </c>
      <c r="H241">
        <f>Clean_data!H241</f>
        <v>1</v>
      </c>
      <c r="I241">
        <f>Clean_data!I241</f>
        <v>2.2799999999999998</v>
      </c>
      <c r="J241">
        <f>Clean_data!J241</f>
        <v>10</v>
      </c>
      <c r="K241" t="b">
        <f>Clean_data!K241</f>
        <v>0</v>
      </c>
      <c r="L241">
        <f>Clean_data!L241</f>
        <v>4</v>
      </c>
      <c r="M241" t="str">
        <f>Clean_data!M241</f>
        <v>Friday</v>
      </c>
      <c r="N241" s="6">
        <f>Clean_data!N241</f>
        <v>10.449999999999955</v>
      </c>
      <c r="O241" s="9">
        <f t="shared" si="3"/>
        <v>1</v>
      </c>
      <c r="P241" s="16">
        <f>IF(K241,INDEX('Taxi_location&amp;demand'!$F$5:$F$26,MATCH(Surcharge!O241-1,'Taxi_location&amp;demand'!$E$4:$E$25)),0)+1</f>
        <v>1</v>
      </c>
      <c r="Q241" s="5">
        <f>(Parameters!$B$3+Parameters!$B$4*I241+Parameters!$B$5*N241)*O241*(P241)</f>
        <v>9.6704999999999828</v>
      </c>
    </row>
    <row r="242" spans="1:17" x14ac:dyDescent="0.3">
      <c r="A242" s="22">
        <f>Clean_data!A242</f>
        <v>44386</v>
      </c>
      <c r="B242" s="23">
        <f>Clean_data!B242</f>
        <v>0.26396990740740739</v>
      </c>
      <c r="C242" s="22">
        <f>Clean_data!C242</f>
        <v>44386</v>
      </c>
      <c r="D242" s="23">
        <f>Clean_data!D242</f>
        <v>0.2668402777777778</v>
      </c>
      <c r="E242">
        <f>Clean_data!E242</f>
        <v>1</v>
      </c>
      <c r="F242">
        <f>Clean_data!F242</f>
        <v>179</v>
      </c>
      <c r="G242">
        <f>Clean_data!G242</f>
        <v>179</v>
      </c>
      <c r="H242">
        <f>Clean_data!H242</f>
        <v>1</v>
      </c>
      <c r="I242">
        <f>Clean_data!I242</f>
        <v>0.21</v>
      </c>
      <c r="J242">
        <f>Clean_data!J242</f>
        <v>4.5</v>
      </c>
      <c r="K242" t="b">
        <f>Clean_data!K242</f>
        <v>0</v>
      </c>
      <c r="L242">
        <f>Clean_data!L242</f>
        <v>6</v>
      </c>
      <c r="M242" t="str">
        <f>Clean_data!M242</f>
        <v>Friday</v>
      </c>
      <c r="N242" s="6">
        <f>Clean_data!N242</f>
        <v>4.1333333333333933</v>
      </c>
      <c r="O242" s="9">
        <f t="shared" si="3"/>
        <v>1</v>
      </c>
      <c r="P242" s="16">
        <f>IF(K242,INDEX('Taxi_location&amp;demand'!$F$5:$F$26,MATCH(Surcharge!O242-1,'Taxi_location&amp;demand'!$E$4:$E$25)),0)+1</f>
        <v>1</v>
      </c>
      <c r="Q242" s="5">
        <f>(Parameters!$B$3+Parameters!$B$4*I242+Parameters!$B$5*N242)*O242*(P242)</f>
        <v>3.6073333333333553</v>
      </c>
    </row>
    <row r="243" spans="1:17" x14ac:dyDescent="0.3">
      <c r="A243" s="22">
        <f>Clean_data!A243</f>
        <v>44386</v>
      </c>
      <c r="B243" s="23">
        <f>Clean_data!B243</f>
        <v>0.3245601851851852</v>
      </c>
      <c r="C243" s="22">
        <f>Clean_data!C243</f>
        <v>44386</v>
      </c>
      <c r="D243" s="23">
        <f>Clean_data!D243</f>
        <v>0.40862268518518513</v>
      </c>
      <c r="E243">
        <f>Clean_data!E243</f>
        <v>1</v>
      </c>
      <c r="F243">
        <f>Clean_data!F243</f>
        <v>185</v>
      </c>
      <c r="G243">
        <f>Clean_data!G243</f>
        <v>127</v>
      </c>
      <c r="H243">
        <f>Clean_data!H243</f>
        <v>1</v>
      </c>
      <c r="I243">
        <f>Clean_data!I243</f>
        <v>13.64</v>
      </c>
      <c r="J243">
        <f>Clean_data!J243</f>
        <v>72.5</v>
      </c>
      <c r="K243" t="b">
        <f>Clean_data!K243</f>
        <v>1</v>
      </c>
      <c r="L243">
        <f>Clean_data!L243</f>
        <v>7</v>
      </c>
      <c r="M243" t="str">
        <f>Clean_data!M243</f>
        <v>Friday</v>
      </c>
      <c r="N243" s="6">
        <f>Clean_data!N243</f>
        <v>121.0499999999999</v>
      </c>
      <c r="O243" s="9">
        <f t="shared" si="3"/>
        <v>1.0000011918545721</v>
      </c>
      <c r="P243" s="16">
        <f>IF(K243,INDEX('Taxi_location&amp;demand'!$F$5:$F$26,MATCH(Surcharge!O243-1,'Taxi_location&amp;demand'!$E$4:$E$25)),0)+1</f>
        <v>0.99090999999999996</v>
      </c>
      <c r="Q243" s="5">
        <f>(Parameters!$B$3+Parameters!$B$4*I243+Parameters!$B$5*N243)*O243*(P243)</f>
        <v>70.394825755294889</v>
      </c>
    </row>
    <row r="244" spans="1:17" x14ac:dyDescent="0.3">
      <c r="A244" s="22">
        <f>Clean_data!A244</f>
        <v>44386</v>
      </c>
      <c r="B244" s="23">
        <f>Clean_data!B244</f>
        <v>0.33422453703703708</v>
      </c>
      <c r="C244" s="22">
        <f>Clean_data!C244</f>
        <v>44386</v>
      </c>
      <c r="D244" s="23">
        <f>Clean_data!D244</f>
        <v>0.34501157407407407</v>
      </c>
      <c r="E244">
        <f>Clean_data!E244</f>
        <v>1</v>
      </c>
      <c r="F244">
        <f>Clean_data!F244</f>
        <v>75</v>
      </c>
      <c r="G244">
        <f>Clean_data!G244</f>
        <v>247</v>
      </c>
      <c r="H244">
        <f>Clean_data!H244</f>
        <v>1</v>
      </c>
      <c r="I244">
        <f>Clean_data!I244</f>
        <v>4.45</v>
      </c>
      <c r="J244">
        <f>Clean_data!J244</f>
        <v>15</v>
      </c>
      <c r="K244" t="b">
        <f>Clean_data!K244</f>
        <v>1</v>
      </c>
      <c r="L244">
        <f>Clean_data!L244</f>
        <v>8</v>
      </c>
      <c r="M244" t="str">
        <f>Clean_data!M244</f>
        <v>Friday</v>
      </c>
      <c r="N244" s="6">
        <f>Clean_data!N244</f>
        <v>15.533333333333257</v>
      </c>
      <c r="O244" s="9">
        <f t="shared" si="3"/>
        <v>1.0116785669703954</v>
      </c>
      <c r="P244" s="16">
        <f>IF(K244,INDEX('Taxi_location&amp;demand'!$F$5:$F$26,MATCH(Surcharge!O244-1,'Taxi_location&amp;demand'!$E$4:$E$25)),0)+1</f>
        <v>0.99090999999999996</v>
      </c>
      <c r="Q244" s="5">
        <f>(Parameters!$B$3+Parameters!$B$4*I244+Parameters!$B$5*N244)*O244*(P244)</f>
        <v>15.495704753572481</v>
      </c>
    </row>
    <row r="245" spans="1:17" x14ac:dyDescent="0.3">
      <c r="A245" s="22">
        <f>Clean_data!A245</f>
        <v>44386</v>
      </c>
      <c r="B245" s="23">
        <f>Clean_data!B245</f>
        <v>0.3401851851851852</v>
      </c>
      <c r="C245" s="22">
        <f>Clean_data!C245</f>
        <v>44386</v>
      </c>
      <c r="D245" s="23">
        <f>Clean_data!D245</f>
        <v>0.34503472222222226</v>
      </c>
      <c r="E245">
        <f>Clean_data!E245</f>
        <v>1</v>
      </c>
      <c r="F245">
        <f>Clean_data!F245</f>
        <v>74</v>
      </c>
      <c r="G245">
        <f>Clean_data!G245</f>
        <v>75</v>
      </c>
      <c r="H245">
        <f>Clean_data!H245</f>
        <v>1</v>
      </c>
      <c r="I245">
        <f>Clean_data!I245</f>
        <v>1.62</v>
      </c>
      <c r="J245">
        <f>Clean_data!J245</f>
        <v>7</v>
      </c>
      <c r="K245" t="b">
        <f>Clean_data!K245</f>
        <v>1</v>
      </c>
      <c r="L245">
        <f>Clean_data!L245</f>
        <v>8</v>
      </c>
      <c r="M245" t="str">
        <f>Clean_data!M245</f>
        <v>Friday</v>
      </c>
      <c r="N245" s="6">
        <f>Clean_data!N245</f>
        <v>6.9833333333333591</v>
      </c>
      <c r="O245" s="9">
        <f t="shared" si="3"/>
        <v>1.1978986990836147</v>
      </c>
      <c r="P245" s="16">
        <f>IF(K245,INDEX('Taxi_location&amp;demand'!$F$5:$F$26,MATCH(Surcharge!O245-1,'Taxi_location&amp;demand'!$E$4:$E$25)),0)+1</f>
        <v>0.97879000000000005</v>
      </c>
      <c r="Q245" s="5">
        <f>(Parameters!$B$3+Parameters!$B$4*I245+Parameters!$B$5*N245)*O245*(P245)</f>
        <v>8.4417417120563023</v>
      </c>
    </row>
    <row r="246" spans="1:17" x14ac:dyDescent="0.3">
      <c r="A246" s="22">
        <f>Clean_data!A246</f>
        <v>44386</v>
      </c>
      <c r="B246" s="23">
        <f>Clean_data!B246</f>
        <v>0.39310185185185187</v>
      </c>
      <c r="C246" s="22">
        <f>Clean_data!C246</f>
        <v>44386</v>
      </c>
      <c r="D246" s="23">
        <f>Clean_data!D246</f>
        <v>0.39900462962962963</v>
      </c>
      <c r="E246">
        <f>Clean_data!E246</f>
        <v>1</v>
      </c>
      <c r="F246">
        <f>Clean_data!F246</f>
        <v>74</v>
      </c>
      <c r="G246">
        <f>Clean_data!G246</f>
        <v>75</v>
      </c>
      <c r="H246">
        <f>Clean_data!H246</f>
        <v>1</v>
      </c>
      <c r="I246">
        <f>Clean_data!I246</f>
        <v>1.41</v>
      </c>
      <c r="J246">
        <f>Clean_data!J246</f>
        <v>7.5</v>
      </c>
      <c r="K246" t="b">
        <f>Clean_data!K246</f>
        <v>1</v>
      </c>
      <c r="L246">
        <f>Clean_data!L246</f>
        <v>9</v>
      </c>
      <c r="M246" t="str">
        <f>Clean_data!M246</f>
        <v>Friday</v>
      </c>
      <c r="N246" s="6">
        <f>Clean_data!N246</f>
        <v>8.4999999999999698</v>
      </c>
      <c r="O246" s="9">
        <f t="shared" si="3"/>
        <v>1.2441432831534371</v>
      </c>
      <c r="P246" s="16">
        <f>IF(K246,INDEX('Taxi_location&amp;demand'!$F$5:$F$26,MATCH(Surcharge!O246-1,'Taxi_location&amp;demand'!$E$4:$E$25)),0)+1</f>
        <v>0.96565999999999996</v>
      </c>
      <c r="Q246" s="5">
        <f>(Parameters!$B$3+Parameters!$B$4*I246+Parameters!$B$5*N246)*O246*(P246)</f>
        <v>8.8700794509458323</v>
      </c>
    </row>
    <row r="247" spans="1:17" x14ac:dyDescent="0.3">
      <c r="A247" s="22">
        <f>Clean_data!A247</f>
        <v>44386</v>
      </c>
      <c r="B247" s="23">
        <f>Clean_data!B247</f>
        <v>0.37601851851851853</v>
      </c>
      <c r="C247" s="22">
        <f>Clean_data!C247</f>
        <v>44386</v>
      </c>
      <c r="D247" s="23">
        <f>Clean_data!D247</f>
        <v>0.42067129629629635</v>
      </c>
      <c r="E247">
        <f>Clean_data!E247</f>
        <v>1</v>
      </c>
      <c r="F247">
        <f>Clean_data!F247</f>
        <v>97</v>
      </c>
      <c r="G247">
        <f>Clean_data!G247</f>
        <v>10</v>
      </c>
      <c r="H247">
        <f>Clean_data!H247</f>
        <v>1</v>
      </c>
      <c r="I247">
        <f>Clean_data!I247</f>
        <v>25.48</v>
      </c>
      <c r="J247">
        <f>Clean_data!J247</f>
        <v>75.5</v>
      </c>
      <c r="K247" t="b">
        <f>Clean_data!K247</f>
        <v>0</v>
      </c>
      <c r="L247">
        <f>Clean_data!L247</f>
        <v>9</v>
      </c>
      <c r="M247" t="str">
        <f>Clean_data!M247</f>
        <v>Friday</v>
      </c>
      <c r="N247" s="6">
        <f>Clean_data!N247</f>
        <v>64.300000000000054</v>
      </c>
      <c r="O247" s="9">
        <f t="shared" si="3"/>
        <v>1</v>
      </c>
      <c r="P247" s="16">
        <f>IF(K247,INDEX('Taxi_location&amp;demand'!$F$5:$F$26,MATCH(Surcharge!O247-1,'Taxi_location&amp;demand'!$E$4:$E$25)),0)+1</f>
        <v>1</v>
      </c>
      <c r="Q247" s="5">
        <f>(Parameters!$B$3+Parameters!$B$4*I247+Parameters!$B$5*N247)*O247*(P247)</f>
        <v>71.355000000000018</v>
      </c>
    </row>
    <row r="248" spans="1:17" x14ac:dyDescent="0.3">
      <c r="A248" s="22">
        <f>Clean_data!A248</f>
        <v>44386</v>
      </c>
      <c r="B248" s="23">
        <f>Clean_data!B248</f>
        <v>0.40914351851851855</v>
      </c>
      <c r="C248" s="22">
        <f>Clean_data!C248</f>
        <v>44386</v>
      </c>
      <c r="D248" s="23">
        <f>Clean_data!D248</f>
        <v>0.44680555555555551</v>
      </c>
      <c r="E248">
        <f>Clean_data!E248</f>
        <v>1</v>
      </c>
      <c r="F248">
        <f>Clean_data!F248</f>
        <v>169</v>
      </c>
      <c r="G248">
        <f>Clean_data!G248</f>
        <v>127</v>
      </c>
      <c r="H248">
        <f>Clean_data!H248</f>
        <v>1</v>
      </c>
      <c r="I248">
        <f>Clean_data!I248</f>
        <v>2.97</v>
      </c>
      <c r="J248">
        <f>Clean_data!J248</f>
        <v>31.5</v>
      </c>
      <c r="K248" t="b">
        <f>Clean_data!K248</f>
        <v>1</v>
      </c>
      <c r="L248">
        <f>Clean_data!L248</f>
        <v>9</v>
      </c>
      <c r="M248" t="str">
        <f>Clean_data!M248</f>
        <v>Friday</v>
      </c>
      <c r="N248" s="6">
        <f>Clean_data!N248</f>
        <v>54.233333333333235</v>
      </c>
      <c r="O248" s="9">
        <f t="shared" si="3"/>
        <v>1.0513033103319191</v>
      </c>
      <c r="P248" s="16">
        <f>IF(K248,INDEX('Taxi_location&amp;demand'!$F$5:$F$26,MATCH(Surcharge!O248-1,'Taxi_location&amp;demand'!$E$4:$E$25)),0)+1</f>
        <v>0.99090999999999996</v>
      </c>
      <c r="Q248" s="5">
        <f>(Parameters!$B$3+Parameters!$B$4*I248+Parameters!$B$5*N248)*O248*(P248)</f>
        <v>28.244190916377754</v>
      </c>
    </row>
    <row r="249" spans="1:17" x14ac:dyDescent="0.3">
      <c r="A249" s="22">
        <f>Clean_data!A249</f>
        <v>44386</v>
      </c>
      <c r="B249" s="23">
        <f>Clean_data!B249</f>
        <v>0.42800925925925926</v>
      </c>
      <c r="C249" s="22">
        <f>Clean_data!C249</f>
        <v>44386</v>
      </c>
      <c r="D249" s="23">
        <f>Clean_data!D249</f>
        <v>0.43214120370370374</v>
      </c>
      <c r="E249">
        <f>Clean_data!E249</f>
        <v>1</v>
      </c>
      <c r="F249">
        <f>Clean_data!F249</f>
        <v>166</v>
      </c>
      <c r="G249">
        <f>Clean_data!G249</f>
        <v>74</v>
      </c>
      <c r="H249">
        <f>Clean_data!H249</f>
        <v>1</v>
      </c>
      <c r="I249">
        <f>Clean_data!I249</f>
        <v>0.95</v>
      </c>
      <c r="J249">
        <f>Clean_data!J249</f>
        <v>5.5</v>
      </c>
      <c r="K249" t="b">
        <f>Clean_data!K249</f>
        <v>1</v>
      </c>
      <c r="L249">
        <f>Clean_data!L249</f>
        <v>10</v>
      </c>
      <c r="M249" t="str">
        <f>Clean_data!M249</f>
        <v>Friday</v>
      </c>
      <c r="N249" s="6">
        <f>Clean_data!N249</f>
        <v>5.9500000000000508</v>
      </c>
      <c r="O249" s="9">
        <f t="shared" si="3"/>
        <v>1.3867410234545012</v>
      </c>
      <c r="P249" s="16">
        <f>IF(K249,INDEX('Taxi_location&amp;demand'!$F$5:$F$26,MATCH(Surcharge!O249-1,'Taxi_location&amp;demand'!$E$4:$E$25)),0)+1</f>
        <v>0.95354000000000005</v>
      </c>
      <c r="Q249" s="5">
        <f>(Parameters!$B$3+Parameters!$B$4*I249+Parameters!$B$5*N249)*O249*(P249)</f>
        <v>7.42015959873524</v>
      </c>
    </row>
    <row r="250" spans="1:17" x14ac:dyDescent="0.3">
      <c r="A250" s="22">
        <f>Clean_data!A250</f>
        <v>44386</v>
      </c>
      <c r="B250" s="23">
        <f>Clean_data!B250</f>
        <v>0.46979166666666666</v>
      </c>
      <c r="C250" s="22">
        <f>Clean_data!C250</f>
        <v>44386</v>
      </c>
      <c r="D250" s="23">
        <f>Clean_data!D250</f>
        <v>0.48390046296296302</v>
      </c>
      <c r="E250">
        <f>Clean_data!E250</f>
        <v>1</v>
      </c>
      <c r="F250">
        <f>Clean_data!F250</f>
        <v>74</v>
      </c>
      <c r="G250">
        <f>Clean_data!G250</f>
        <v>238</v>
      </c>
      <c r="H250">
        <f>Clean_data!H250</f>
        <v>1</v>
      </c>
      <c r="I250">
        <f>Clean_data!I250</f>
        <v>2.4</v>
      </c>
      <c r="J250">
        <f>Clean_data!J250</f>
        <v>14</v>
      </c>
      <c r="K250" t="b">
        <f>Clean_data!K250</f>
        <v>1</v>
      </c>
      <c r="L250">
        <f>Clean_data!L250</f>
        <v>11</v>
      </c>
      <c r="M250" t="str">
        <f>Clean_data!M250</f>
        <v>Friday</v>
      </c>
      <c r="N250" s="6">
        <f>Clean_data!N250</f>
        <v>20.316666666666752</v>
      </c>
      <c r="O250" s="9">
        <f t="shared" si="3"/>
        <v>1.0907179532894125</v>
      </c>
      <c r="P250" s="16">
        <f>IF(K250,INDEX('Taxi_location&amp;demand'!$F$5:$F$26,MATCH(Surcharge!O250-1,'Taxi_location&amp;demand'!$E$4:$E$25)),0)+1</f>
        <v>0.99090999999999996</v>
      </c>
      <c r="Q250" s="5">
        <f>(Parameters!$B$3+Parameters!$B$4*I250+Parameters!$B$5*N250)*O250*(P250)</f>
        <v>14.631014772759521</v>
      </c>
    </row>
    <row r="251" spans="1:17" x14ac:dyDescent="0.3">
      <c r="A251" s="22">
        <f>Clean_data!A251</f>
        <v>44386</v>
      </c>
      <c r="B251" s="23">
        <f>Clean_data!B251</f>
        <v>0.50848379629629636</v>
      </c>
      <c r="C251" s="22">
        <f>Clean_data!C251</f>
        <v>44386</v>
      </c>
      <c r="D251" s="23">
        <f>Clean_data!D251</f>
        <v>0.52653935185185186</v>
      </c>
      <c r="E251">
        <f>Clean_data!E251</f>
        <v>1</v>
      </c>
      <c r="F251">
        <f>Clean_data!F251</f>
        <v>65</v>
      </c>
      <c r="G251">
        <f>Clean_data!G251</f>
        <v>49</v>
      </c>
      <c r="H251">
        <f>Clean_data!H251</f>
        <v>1</v>
      </c>
      <c r="I251">
        <f>Clean_data!I251</f>
        <v>2.57</v>
      </c>
      <c r="J251">
        <f>Clean_data!J251</f>
        <v>16.5</v>
      </c>
      <c r="K251" t="b">
        <f>Clean_data!K251</f>
        <v>0</v>
      </c>
      <c r="L251">
        <f>Clean_data!L251</f>
        <v>12</v>
      </c>
      <c r="M251" t="str">
        <f>Clean_data!M251</f>
        <v>Friday</v>
      </c>
      <c r="N251" s="6">
        <f>Clean_data!N251</f>
        <v>25.999999999999908</v>
      </c>
      <c r="O251" s="9">
        <f t="shared" si="3"/>
        <v>1</v>
      </c>
      <c r="P251" s="16">
        <f>IF(K251,INDEX('Taxi_location&amp;demand'!$F$5:$F$26,MATCH(Surcharge!O251-1,'Taxi_location&amp;demand'!$E$4:$E$25)),0)+1</f>
        <v>1</v>
      </c>
      <c r="Q251" s="5">
        <f>(Parameters!$B$3+Parameters!$B$4*I251+Parameters!$B$5*N251)*O251*(P251)</f>
        <v>15.945999999999966</v>
      </c>
    </row>
    <row r="252" spans="1:17" x14ac:dyDescent="0.3">
      <c r="A252" s="22">
        <f>Clean_data!A252</f>
        <v>44386</v>
      </c>
      <c r="B252" s="23">
        <f>Clean_data!B252</f>
        <v>0.5367939814814815</v>
      </c>
      <c r="C252" s="22">
        <f>Clean_data!C252</f>
        <v>44386</v>
      </c>
      <c r="D252" s="23">
        <f>Clean_data!D252</f>
        <v>0.53966435185185191</v>
      </c>
      <c r="E252">
        <f>Clean_data!E252</f>
        <v>1</v>
      </c>
      <c r="F252">
        <f>Clean_data!F252</f>
        <v>166</v>
      </c>
      <c r="G252">
        <f>Clean_data!G252</f>
        <v>151</v>
      </c>
      <c r="H252">
        <f>Clean_data!H252</f>
        <v>1</v>
      </c>
      <c r="I252">
        <f>Clean_data!I252</f>
        <v>0.5</v>
      </c>
      <c r="J252">
        <f>Clean_data!J252</f>
        <v>5</v>
      </c>
      <c r="K252" t="b">
        <f>Clean_data!K252</f>
        <v>1</v>
      </c>
      <c r="L252">
        <f>Clean_data!L252</f>
        <v>12</v>
      </c>
      <c r="M252" t="str">
        <f>Clean_data!M252</f>
        <v>Friday</v>
      </c>
      <c r="N252" s="6">
        <f>Clean_data!N252</f>
        <v>4.1333333333333933</v>
      </c>
      <c r="O252" s="9">
        <f t="shared" si="3"/>
        <v>1.6065306597126334</v>
      </c>
      <c r="P252" s="16">
        <f>IF(K252,INDEX('Taxi_location&amp;demand'!$F$5:$F$26,MATCH(Surcharge!O252-1,'Taxi_location&amp;demand'!$E$4:$E$25)),0)+1</f>
        <v>0.88890000000000002</v>
      </c>
      <c r="Q252" s="5">
        <f>(Parameters!$B$3+Parameters!$B$4*I252+Parameters!$B$5*N252)*O252*(P252)</f>
        <v>5.8968742470497384</v>
      </c>
    </row>
    <row r="253" spans="1:17" x14ac:dyDescent="0.3">
      <c r="A253" s="22">
        <f>Clean_data!A253</f>
        <v>44386</v>
      </c>
      <c r="B253" s="23">
        <f>Clean_data!B253</f>
        <v>0.52756944444444442</v>
      </c>
      <c r="C253" s="22">
        <f>Clean_data!C253</f>
        <v>44386</v>
      </c>
      <c r="D253" s="23">
        <f>Clean_data!D253</f>
        <v>0.53598379629629633</v>
      </c>
      <c r="E253">
        <f>Clean_data!E253</f>
        <v>1</v>
      </c>
      <c r="F253">
        <f>Clean_data!F253</f>
        <v>74</v>
      </c>
      <c r="G253">
        <f>Clean_data!G253</f>
        <v>75</v>
      </c>
      <c r="H253">
        <f>Clean_data!H253</f>
        <v>1</v>
      </c>
      <c r="I253">
        <f>Clean_data!I253</f>
        <v>1.67</v>
      </c>
      <c r="J253">
        <f>Clean_data!J253</f>
        <v>9.5</v>
      </c>
      <c r="K253" t="b">
        <f>Clean_data!K253</f>
        <v>1</v>
      </c>
      <c r="L253">
        <f>Clean_data!L253</f>
        <v>12</v>
      </c>
      <c r="M253" t="str">
        <f>Clean_data!M253</f>
        <v>Friday</v>
      </c>
      <c r="N253" s="6">
        <f>Clean_data!N253</f>
        <v>12.116666666666749</v>
      </c>
      <c r="O253" s="9">
        <f t="shared" si="3"/>
        <v>1.1882470656387467</v>
      </c>
      <c r="P253" s="16">
        <f>IF(K253,INDEX('Taxi_location&amp;demand'!$F$5:$F$26,MATCH(Surcharge!O253-1,'Taxi_location&amp;demand'!$E$4:$E$25)),0)+1</f>
        <v>0.97879000000000005</v>
      </c>
      <c r="Q253" s="5">
        <f>(Parameters!$B$3+Parameters!$B$4*I253+Parameters!$B$5*N253)*O253*(P253)</f>
        <v>10.687408330389372</v>
      </c>
    </row>
    <row r="254" spans="1:17" x14ac:dyDescent="0.3">
      <c r="A254" s="22">
        <f>Clean_data!A254</f>
        <v>44386</v>
      </c>
      <c r="B254" s="23">
        <f>Clean_data!B254</f>
        <v>0.58324074074074073</v>
      </c>
      <c r="C254" s="22">
        <f>Clean_data!C254</f>
        <v>44386</v>
      </c>
      <c r="D254" s="23">
        <f>Clean_data!D254</f>
        <v>0.63128472222222221</v>
      </c>
      <c r="E254">
        <f>Clean_data!E254</f>
        <v>1</v>
      </c>
      <c r="F254">
        <f>Clean_data!F254</f>
        <v>226</v>
      </c>
      <c r="G254">
        <f>Clean_data!G254</f>
        <v>260</v>
      </c>
      <c r="H254">
        <f>Clean_data!H254</f>
        <v>1</v>
      </c>
      <c r="I254">
        <f>Clean_data!I254</f>
        <v>9.0500000000000007</v>
      </c>
      <c r="J254">
        <f>Clean_data!J254</f>
        <v>42</v>
      </c>
      <c r="K254" t="b">
        <f>Clean_data!K254</f>
        <v>0</v>
      </c>
      <c r="L254">
        <f>Clean_data!L254</f>
        <v>13</v>
      </c>
      <c r="M254" t="str">
        <f>Clean_data!M254</f>
        <v>Friday</v>
      </c>
      <c r="N254" s="6">
        <f>Clean_data!N254</f>
        <v>69.183333333333337</v>
      </c>
      <c r="O254" s="9">
        <f t="shared" si="3"/>
        <v>1</v>
      </c>
      <c r="P254" s="16">
        <f>IF(K254,INDEX('Taxi_location&amp;demand'!$F$5:$F$26,MATCH(Surcharge!O254-1,'Taxi_location&amp;demand'!$E$4:$E$25)),0)+1</f>
        <v>1</v>
      </c>
      <c r="Q254" s="5">
        <f>(Parameters!$B$3+Parameters!$B$4*I254+Parameters!$B$5*N254)*O254*(P254)</f>
        <v>43.587833333333336</v>
      </c>
    </row>
    <row r="255" spans="1:17" x14ac:dyDescent="0.3">
      <c r="A255" s="22">
        <f>Clean_data!A255</f>
        <v>44386</v>
      </c>
      <c r="B255" s="23">
        <f>Clean_data!B255</f>
        <v>0.60059027777777774</v>
      </c>
      <c r="C255" s="22">
        <f>Clean_data!C255</f>
        <v>44386</v>
      </c>
      <c r="D255" s="23">
        <f>Clean_data!D255</f>
        <v>0.60806712962962961</v>
      </c>
      <c r="E255">
        <f>Clean_data!E255</f>
        <v>1</v>
      </c>
      <c r="F255">
        <f>Clean_data!F255</f>
        <v>74</v>
      </c>
      <c r="G255">
        <f>Clean_data!G255</f>
        <v>168</v>
      </c>
      <c r="H255">
        <f>Clean_data!H255</f>
        <v>1</v>
      </c>
      <c r="I255">
        <f>Clean_data!I255</f>
        <v>1.79</v>
      </c>
      <c r="J255">
        <f>Clean_data!J255</f>
        <v>9</v>
      </c>
      <c r="K255" t="b">
        <f>Clean_data!K255</f>
        <v>1</v>
      </c>
      <c r="L255">
        <f>Clean_data!L255</f>
        <v>14</v>
      </c>
      <c r="M255" t="str">
        <f>Clean_data!M255</f>
        <v>Friday</v>
      </c>
      <c r="N255" s="6">
        <f>Clean_data!N255</f>
        <v>10.766666666666698</v>
      </c>
      <c r="O255" s="9">
        <f t="shared" si="3"/>
        <v>1.1669601696670406</v>
      </c>
      <c r="P255" s="16">
        <f>IF(K255,INDEX('Taxi_location&amp;demand'!$F$5:$F$26,MATCH(Surcharge!O255-1,'Taxi_location&amp;demand'!$E$4:$E$25)),0)+1</f>
        <v>0.97879000000000005</v>
      </c>
      <c r="Q255" s="5">
        <f>(Parameters!$B$3+Parameters!$B$4*I255+Parameters!$B$5*N255)*O255*(P255)</f>
        <v>10.172132123120784</v>
      </c>
    </row>
    <row r="256" spans="1:17" x14ac:dyDescent="0.3">
      <c r="A256" s="22">
        <f>Clean_data!A256</f>
        <v>44386</v>
      </c>
      <c r="B256" s="23">
        <f>Clean_data!B256</f>
        <v>0.61633101851851857</v>
      </c>
      <c r="C256" s="22">
        <f>Clean_data!C256</f>
        <v>44386</v>
      </c>
      <c r="D256" s="23">
        <f>Clean_data!D256</f>
        <v>0.63105324074074076</v>
      </c>
      <c r="E256">
        <f>Clean_data!E256</f>
        <v>1</v>
      </c>
      <c r="F256">
        <f>Clean_data!F256</f>
        <v>196</v>
      </c>
      <c r="G256">
        <f>Clean_data!G256</f>
        <v>7</v>
      </c>
      <c r="H256">
        <f>Clean_data!H256</f>
        <v>6</v>
      </c>
      <c r="I256">
        <f>Clean_data!I256</f>
        <v>4.3099999999999996</v>
      </c>
      <c r="J256">
        <f>Clean_data!J256</f>
        <v>17</v>
      </c>
      <c r="K256" t="b">
        <f>Clean_data!K256</f>
        <v>0</v>
      </c>
      <c r="L256">
        <f>Clean_data!L256</f>
        <v>14</v>
      </c>
      <c r="M256" t="str">
        <f>Clean_data!M256</f>
        <v>Friday</v>
      </c>
      <c r="N256" s="6">
        <f>Clean_data!N256</f>
        <v>21.199999999999957</v>
      </c>
      <c r="O256" s="9">
        <f t="shared" si="3"/>
        <v>1</v>
      </c>
      <c r="P256" s="16">
        <f>IF(K256,INDEX('Taxi_location&amp;demand'!$F$5:$F$26,MATCH(Surcharge!O256-1,'Taxi_location&amp;demand'!$E$4:$E$25)),0)+1</f>
        <v>1</v>
      </c>
      <c r="Q256" s="5">
        <f>(Parameters!$B$3+Parameters!$B$4*I256+Parameters!$B$5*N256)*O256*(P256)</f>
        <v>17.301999999999982</v>
      </c>
    </row>
    <row r="257" spans="1:17" x14ac:dyDescent="0.3">
      <c r="A257" s="22">
        <f>Clean_data!A257</f>
        <v>44386</v>
      </c>
      <c r="B257" s="23">
        <f>Clean_data!B257</f>
        <v>0.64681712962962956</v>
      </c>
      <c r="C257" s="22">
        <f>Clean_data!C257</f>
        <v>44386</v>
      </c>
      <c r="D257" s="23">
        <f>Clean_data!D257</f>
        <v>0.67681712962962959</v>
      </c>
      <c r="E257">
        <f>Clean_data!E257</f>
        <v>1</v>
      </c>
      <c r="F257">
        <f>Clean_data!F257</f>
        <v>242</v>
      </c>
      <c r="G257">
        <f>Clean_data!G257</f>
        <v>75</v>
      </c>
      <c r="H257">
        <f>Clean_data!H257</f>
        <v>1</v>
      </c>
      <c r="I257">
        <f>Clean_data!I257</f>
        <v>8.56</v>
      </c>
      <c r="J257">
        <f>Clean_data!J257</f>
        <v>33</v>
      </c>
      <c r="K257" t="b">
        <f>Clean_data!K257</f>
        <v>1</v>
      </c>
      <c r="L257">
        <f>Clean_data!L257</f>
        <v>15</v>
      </c>
      <c r="M257" t="str">
        <f>Clean_data!M257</f>
        <v>Friday</v>
      </c>
      <c r="N257" s="6">
        <f>Clean_data!N257</f>
        <v>43.200000000000038</v>
      </c>
      <c r="O257" s="9">
        <f t="shared" si="3"/>
        <v>1.0001916192936404</v>
      </c>
      <c r="P257" s="16">
        <f>IF(K257,INDEX('Taxi_location&amp;demand'!$F$5:$F$26,MATCH(Surcharge!O257-1,'Taxi_location&amp;demand'!$E$4:$E$25)),0)+1</f>
        <v>0.99090999999999996</v>
      </c>
      <c r="Q257" s="5">
        <f>(Parameters!$B$3+Parameters!$B$4*I257+Parameters!$B$5*N257)*O257*(P257)</f>
        <v>32.797477145378259</v>
      </c>
    </row>
    <row r="258" spans="1:17" x14ac:dyDescent="0.3">
      <c r="A258" s="22">
        <f>Clean_data!A258</f>
        <v>44386</v>
      </c>
      <c r="B258" s="23">
        <f>Clean_data!B258</f>
        <v>0.65084490740740741</v>
      </c>
      <c r="C258" s="22">
        <f>Clean_data!C258</f>
        <v>44386</v>
      </c>
      <c r="D258" s="23">
        <f>Clean_data!D258</f>
        <v>0.66787037037037045</v>
      </c>
      <c r="E258">
        <f>Clean_data!E258</f>
        <v>1</v>
      </c>
      <c r="F258">
        <f>Clean_data!F258</f>
        <v>24</v>
      </c>
      <c r="G258">
        <f>Clean_data!G258</f>
        <v>42</v>
      </c>
      <c r="H258">
        <f>Clean_data!H258</f>
        <v>1</v>
      </c>
      <c r="I258">
        <f>Clean_data!I258</f>
        <v>1.97</v>
      </c>
      <c r="J258">
        <f>Clean_data!J258</f>
        <v>14.5</v>
      </c>
      <c r="K258" t="b">
        <f>Clean_data!K258</f>
        <v>1</v>
      </c>
      <c r="L258">
        <f>Clean_data!L258</f>
        <v>15</v>
      </c>
      <c r="M258" t="str">
        <f>Clean_data!M258</f>
        <v>Friday</v>
      </c>
      <c r="N258" s="6">
        <f>Clean_data!N258</f>
        <v>24.516666666666769</v>
      </c>
      <c r="O258" s="9">
        <f t="shared" si="3"/>
        <v>1.1394568562150509</v>
      </c>
      <c r="P258" s="16">
        <f>IF(K258,INDEX('Taxi_location&amp;demand'!$F$5:$F$26,MATCH(Surcharge!O258-1,'Taxi_location&amp;demand'!$E$4:$E$25)),0)+1</f>
        <v>0.97879000000000005</v>
      </c>
      <c r="Q258" s="5">
        <f>(Parameters!$B$3+Parameters!$B$4*I258+Parameters!$B$5*N258)*O258*(P258)</f>
        <v>15.967778155107736</v>
      </c>
    </row>
    <row r="259" spans="1:17" x14ac:dyDescent="0.3">
      <c r="A259" s="22">
        <f>Clean_data!A259</f>
        <v>44386</v>
      </c>
      <c r="B259" s="23">
        <f>Clean_data!B259</f>
        <v>0.64038194444444441</v>
      </c>
      <c r="C259" s="22">
        <f>Clean_data!C259</f>
        <v>44386</v>
      </c>
      <c r="D259" s="23">
        <f>Clean_data!D259</f>
        <v>0.64851851851851849</v>
      </c>
      <c r="E259">
        <f>Clean_data!E259</f>
        <v>1</v>
      </c>
      <c r="F259">
        <f>Clean_data!F259</f>
        <v>43</v>
      </c>
      <c r="G259">
        <f>Clean_data!G259</f>
        <v>74</v>
      </c>
      <c r="H259">
        <f>Clean_data!H259</f>
        <v>6</v>
      </c>
      <c r="I259">
        <f>Clean_data!I259</f>
        <v>1.63</v>
      </c>
      <c r="J259">
        <f>Clean_data!J259</f>
        <v>9.5</v>
      </c>
      <c r="K259" t="b">
        <f>Clean_data!K259</f>
        <v>1</v>
      </c>
      <c r="L259">
        <f>Clean_data!L259</f>
        <v>15</v>
      </c>
      <c r="M259" t="str">
        <f>Clean_data!M259</f>
        <v>Friday</v>
      </c>
      <c r="N259" s="6">
        <f>Clean_data!N259</f>
        <v>11.716666666666686</v>
      </c>
      <c r="O259" s="9">
        <f t="shared" si="3"/>
        <v>1.1959295741269094</v>
      </c>
      <c r="P259" s="16">
        <f>IF(K259,INDEX('Taxi_location&amp;demand'!$F$5:$F$26,MATCH(Surcharge!O259-1,'Taxi_location&amp;demand'!$E$4:$E$25)),0)+1</f>
        <v>0.97879000000000005</v>
      </c>
      <c r="Q259" s="5">
        <f>(Parameters!$B$3+Parameters!$B$4*I259+Parameters!$B$5*N259)*O259*(P259)</f>
        <v>10.4989827835781</v>
      </c>
    </row>
    <row r="260" spans="1:17" x14ac:dyDescent="0.3">
      <c r="A260" s="22">
        <f>Clean_data!A260</f>
        <v>44386</v>
      </c>
      <c r="B260" s="23">
        <f>Clean_data!B260</f>
        <v>0.70458333333333334</v>
      </c>
      <c r="C260" s="22">
        <f>Clean_data!C260</f>
        <v>44386</v>
      </c>
      <c r="D260" s="23">
        <f>Clean_data!D260</f>
        <v>0.71589120370370374</v>
      </c>
      <c r="E260">
        <f>Clean_data!E260</f>
        <v>1</v>
      </c>
      <c r="F260">
        <f>Clean_data!F260</f>
        <v>97</v>
      </c>
      <c r="G260">
        <f>Clean_data!G260</f>
        <v>217</v>
      </c>
      <c r="H260">
        <f>Clean_data!H260</f>
        <v>2</v>
      </c>
      <c r="I260">
        <f>Clean_data!I260</f>
        <v>3.1</v>
      </c>
      <c r="J260">
        <f>Clean_data!J260</f>
        <v>13.5</v>
      </c>
      <c r="K260" t="b">
        <f>Clean_data!K260</f>
        <v>0</v>
      </c>
      <c r="L260">
        <f>Clean_data!L260</f>
        <v>16</v>
      </c>
      <c r="M260" t="str">
        <f>Clean_data!M260</f>
        <v>Friday</v>
      </c>
      <c r="N260" s="6">
        <f>Clean_data!N260</f>
        <v>16.283333333333374</v>
      </c>
      <c r="O260" s="9">
        <f t="shared" si="3"/>
        <v>1</v>
      </c>
      <c r="P260" s="16">
        <f>IF(K260,INDEX('Taxi_location&amp;demand'!$F$5:$F$26,MATCH(Surcharge!O260-1,'Taxi_location&amp;demand'!$E$4:$E$25)),0)+1</f>
        <v>1</v>
      </c>
      <c r="Q260" s="5">
        <f>(Parameters!$B$3+Parameters!$B$4*I260+Parameters!$B$5*N260)*O260*(P260)</f>
        <v>13.304833333333349</v>
      </c>
    </row>
    <row r="261" spans="1:17" x14ac:dyDescent="0.3">
      <c r="A261" s="22">
        <f>Clean_data!A261</f>
        <v>44386</v>
      </c>
      <c r="B261" s="23">
        <f>Clean_data!B261</f>
        <v>0.66993055555555558</v>
      </c>
      <c r="C261" s="22">
        <f>Clean_data!C261</f>
        <v>44386</v>
      </c>
      <c r="D261" s="23">
        <f>Clean_data!D261</f>
        <v>0.68942129629629623</v>
      </c>
      <c r="E261">
        <f>Clean_data!E261</f>
        <v>1</v>
      </c>
      <c r="F261">
        <f>Clean_data!F261</f>
        <v>7</v>
      </c>
      <c r="G261">
        <f>Clean_data!G261</f>
        <v>83</v>
      </c>
      <c r="H261">
        <f>Clean_data!H261</f>
        <v>1</v>
      </c>
      <c r="I261">
        <f>Clean_data!I261</f>
        <v>3.55</v>
      </c>
      <c r="J261">
        <f>Clean_data!J261</f>
        <v>18.5</v>
      </c>
      <c r="K261" t="b">
        <f>Clean_data!K261</f>
        <v>0</v>
      </c>
      <c r="L261">
        <f>Clean_data!L261</f>
        <v>16</v>
      </c>
      <c r="M261" t="str">
        <f>Clean_data!M261</f>
        <v>Friday</v>
      </c>
      <c r="N261" s="6">
        <f>Clean_data!N261</f>
        <v>28.066666666666524</v>
      </c>
      <c r="O261" s="9">
        <f t="shared" ref="O261:O324" si="4">IF(K261,1/EXP(I261)+1,1)</f>
        <v>1</v>
      </c>
      <c r="P261" s="16">
        <f>IF(K261,INDEX('Taxi_location&amp;demand'!$F$5:$F$26,MATCH(Surcharge!O261-1,'Taxi_location&amp;demand'!$E$4:$E$25)),0)+1</f>
        <v>1</v>
      </c>
      <c r="Q261" s="5">
        <f>(Parameters!$B$3+Parameters!$B$4*I261+Parameters!$B$5*N261)*O261*(P261)</f>
        <v>18.474666666666614</v>
      </c>
    </row>
    <row r="262" spans="1:17" x14ac:dyDescent="0.3">
      <c r="A262" s="22">
        <f>Clean_data!A262</f>
        <v>44386</v>
      </c>
      <c r="B262" s="23">
        <f>Clean_data!B262</f>
        <v>0.69598379629629636</v>
      </c>
      <c r="C262" s="22">
        <f>Clean_data!C262</f>
        <v>44386</v>
      </c>
      <c r="D262" s="23">
        <f>Clean_data!D262</f>
        <v>0.69755787037037031</v>
      </c>
      <c r="E262">
        <f>Clean_data!E262</f>
        <v>1</v>
      </c>
      <c r="F262">
        <f>Clean_data!F262</f>
        <v>213</v>
      </c>
      <c r="G262">
        <f>Clean_data!G262</f>
        <v>250</v>
      </c>
      <c r="H262">
        <f>Clean_data!H262</f>
        <v>2</v>
      </c>
      <c r="I262">
        <f>Clean_data!I262</f>
        <v>0.48</v>
      </c>
      <c r="J262">
        <f>Clean_data!J262</f>
        <v>4</v>
      </c>
      <c r="K262" t="b">
        <f>Clean_data!K262</f>
        <v>0</v>
      </c>
      <c r="L262">
        <f>Clean_data!L262</f>
        <v>16</v>
      </c>
      <c r="M262" t="str">
        <f>Clean_data!M262</f>
        <v>Friday</v>
      </c>
      <c r="N262" s="6">
        <f>Clean_data!N262</f>
        <v>2.2666666666664881</v>
      </c>
      <c r="O262" s="9">
        <f t="shared" si="4"/>
        <v>1</v>
      </c>
      <c r="P262" s="16">
        <f>IF(K262,INDEX('Taxi_location&amp;demand'!$F$5:$F$26,MATCH(Surcharge!O262-1,'Taxi_location&amp;demand'!$E$4:$E$25)),0)+1</f>
        <v>1</v>
      </c>
      <c r="Q262" s="5">
        <f>(Parameters!$B$3+Parameters!$B$4*I262+Parameters!$B$5*N262)*O262*(P262)</f>
        <v>3.4026666666666006</v>
      </c>
    </row>
    <row r="263" spans="1:17" x14ac:dyDescent="0.3">
      <c r="A263" s="22">
        <f>Clean_data!A263</f>
        <v>44386</v>
      </c>
      <c r="B263" s="23">
        <f>Clean_data!B263</f>
        <v>0.73290509259259251</v>
      </c>
      <c r="C263" s="22">
        <f>Clean_data!C263</f>
        <v>44386</v>
      </c>
      <c r="D263" s="23">
        <f>Clean_data!D263</f>
        <v>0.74116898148148147</v>
      </c>
      <c r="E263">
        <f>Clean_data!E263</f>
        <v>1</v>
      </c>
      <c r="F263">
        <f>Clean_data!F263</f>
        <v>82</v>
      </c>
      <c r="G263">
        <f>Clean_data!G263</f>
        <v>82</v>
      </c>
      <c r="H263">
        <f>Clean_data!H263</f>
        <v>1</v>
      </c>
      <c r="I263">
        <f>Clean_data!I263</f>
        <v>1.38</v>
      </c>
      <c r="J263">
        <f>Clean_data!J263</f>
        <v>9</v>
      </c>
      <c r="K263" t="b">
        <f>Clean_data!K263</f>
        <v>0</v>
      </c>
      <c r="L263">
        <f>Clean_data!L263</f>
        <v>17</v>
      </c>
      <c r="M263" t="str">
        <f>Clean_data!M263</f>
        <v>Friday</v>
      </c>
      <c r="N263" s="6">
        <f>Clean_data!N263</f>
        <v>11.900000000000102</v>
      </c>
      <c r="O263" s="9">
        <f t="shared" si="4"/>
        <v>1</v>
      </c>
      <c r="P263" s="16">
        <f>IF(K263,INDEX('Taxi_location&amp;demand'!$F$5:$F$26,MATCH(Surcharge!O263-1,'Taxi_location&amp;demand'!$E$4:$E$25)),0)+1</f>
        <v>1</v>
      </c>
      <c r="Q263" s="5">
        <f>(Parameters!$B$3+Parameters!$B$4*I263+Parameters!$B$5*N263)*O263*(P263)</f>
        <v>8.5870000000000388</v>
      </c>
    </row>
    <row r="264" spans="1:17" x14ac:dyDescent="0.3">
      <c r="A264" s="22">
        <f>Clean_data!A264</f>
        <v>44386</v>
      </c>
      <c r="B264" s="23">
        <f>Clean_data!B264</f>
        <v>0.72042824074074074</v>
      </c>
      <c r="C264" s="22">
        <f>Clean_data!C264</f>
        <v>44386</v>
      </c>
      <c r="D264" s="23">
        <f>Clean_data!D264</f>
        <v>0.73003472222222221</v>
      </c>
      <c r="E264">
        <f>Clean_data!E264</f>
        <v>1</v>
      </c>
      <c r="F264">
        <f>Clean_data!F264</f>
        <v>82</v>
      </c>
      <c r="G264">
        <f>Clean_data!G264</f>
        <v>82</v>
      </c>
      <c r="H264">
        <f>Clean_data!H264</f>
        <v>2</v>
      </c>
      <c r="I264">
        <f>Clean_data!I264</f>
        <v>1</v>
      </c>
      <c r="J264">
        <f>Clean_data!J264</f>
        <v>9.5</v>
      </c>
      <c r="K264" t="b">
        <f>Clean_data!K264</f>
        <v>0</v>
      </c>
      <c r="L264">
        <f>Clean_data!L264</f>
        <v>17</v>
      </c>
      <c r="M264" t="str">
        <f>Clean_data!M264</f>
        <v>Friday</v>
      </c>
      <c r="N264" s="6">
        <f>Clean_data!N264</f>
        <v>13.833333333333311</v>
      </c>
      <c r="O264" s="9">
        <f t="shared" si="4"/>
        <v>1</v>
      </c>
      <c r="P264" s="16">
        <f>IF(K264,INDEX('Taxi_location&amp;demand'!$F$5:$F$26,MATCH(Surcharge!O264-1,'Taxi_location&amp;demand'!$E$4:$E$25)),0)+1</f>
        <v>1</v>
      </c>
      <c r="Q264" s="5">
        <f>(Parameters!$B$3+Parameters!$B$4*I264+Parameters!$B$5*N264)*O264*(P264)</f>
        <v>8.6183333333333252</v>
      </c>
    </row>
    <row r="265" spans="1:17" x14ac:dyDescent="0.3">
      <c r="A265" s="22">
        <f>Clean_data!A265</f>
        <v>44386</v>
      </c>
      <c r="B265" s="23">
        <f>Clean_data!B265</f>
        <v>0.75369212962962961</v>
      </c>
      <c r="C265" s="22">
        <f>Clean_data!C265</f>
        <v>44386</v>
      </c>
      <c r="D265" s="23">
        <f>Clean_data!D265</f>
        <v>0.75695601851851846</v>
      </c>
      <c r="E265">
        <f>Clean_data!E265</f>
        <v>1</v>
      </c>
      <c r="F265">
        <f>Clean_data!F265</f>
        <v>74</v>
      </c>
      <c r="G265">
        <f>Clean_data!G265</f>
        <v>74</v>
      </c>
      <c r="H265">
        <f>Clean_data!H265</f>
        <v>1</v>
      </c>
      <c r="I265">
        <f>Clean_data!I265</f>
        <v>0.78</v>
      </c>
      <c r="J265">
        <f>Clean_data!J265</f>
        <v>5</v>
      </c>
      <c r="K265" t="b">
        <f>Clean_data!K265</f>
        <v>1</v>
      </c>
      <c r="L265">
        <f>Clean_data!L265</f>
        <v>18</v>
      </c>
      <c r="M265" t="str">
        <f>Clean_data!M265</f>
        <v>Friday</v>
      </c>
      <c r="N265" s="6">
        <f>Clean_data!N265</f>
        <v>4.6999999999999353</v>
      </c>
      <c r="O265" s="9">
        <f t="shared" si="4"/>
        <v>1.4584060113052235</v>
      </c>
      <c r="P265" s="16">
        <f>IF(K265,INDEX('Taxi_location&amp;demand'!$F$5:$F$26,MATCH(Surcharge!O265-1,'Taxi_location&amp;demand'!$E$4:$E$25)),0)+1</f>
        <v>0.93232999999999999</v>
      </c>
      <c r="Q265" s="5">
        <f>(Parameters!$B$3+Parameters!$B$4*I265+Parameters!$B$5*N265)*O265*(P265)</f>
        <v>6.5851030213872912</v>
      </c>
    </row>
    <row r="266" spans="1:17" x14ac:dyDescent="0.3">
      <c r="A266" s="22">
        <f>Clean_data!A266</f>
        <v>44386</v>
      </c>
      <c r="B266" s="23">
        <f>Clean_data!B266</f>
        <v>0.82126157407407396</v>
      </c>
      <c r="C266" s="22">
        <f>Clean_data!C266</f>
        <v>44386</v>
      </c>
      <c r="D266" s="23">
        <f>Clean_data!D266</f>
        <v>0.82679398148148142</v>
      </c>
      <c r="E266">
        <f>Clean_data!E266</f>
        <v>1</v>
      </c>
      <c r="F266">
        <f>Clean_data!F266</f>
        <v>166</v>
      </c>
      <c r="G266">
        <f>Clean_data!G266</f>
        <v>74</v>
      </c>
      <c r="H266">
        <f>Clean_data!H266</f>
        <v>1</v>
      </c>
      <c r="I266">
        <f>Clean_data!I266</f>
        <v>1.75</v>
      </c>
      <c r="J266">
        <f>Clean_data!J266</f>
        <v>8</v>
      </c>
      <c r="K266" t="b">
        <f>Clean_data!K266</f>
        <v>1</v>
      </c>
      <c r="L266">
        <f>Clean_data!L266</f>
        <v>19</v>
      </c>
      <c r="M266" t="str">
        <f>Clean_data!M266</f>
        <v>Friday</v>
      </c>
      <c r="N266" s="6">
        <f>Clean_data!N266</f>
        <v>7.9666666666667396</v>
      </c>
      <c r="O266" s="9">
        <f t="shared" si="4"/>
        <v>1.1737739434504451</v>
      </c>
      <c r="P266" s="16">
        <f>IF(K266,INDEX('Taxi_location&amp;demand'!$F$5:$F$26,MATCH(Surcharge!O266-1,'Taxi_location&amp;demand'!$E$4:$E$25)),0)+1</f>
        <v>0.97879000000000005</v>
      </c>
      <c r="Q266" s="5">
        <f>(Parameters!$B$3+Parameters!$B$4*I266+Parameters!$B$5*N266)*O266*(P266)</f>
        <v>8.9585692294613573</v>
      </c>
    </row>
    <row r="267" spans="1:17" x14ac:dyDescent="0.3">
      <c r="A267" s="22">
        <f>Clean_data!A267</f>
        <v>44386</v>
      </c>
      <c r="B267" s="23">
        <f>Clean_data!B267</f>
        <v>0.82817129629629627</v>
      </c>
      <c r="C267" s="22">
        <f>Clean_data!C267</f>
        <v>44386</v>
      </c>
      <c r="D267" s="23">
        <f>Clean_data!D267</f>
        <v>0.83498842592592604</v>
      </c>
      <c r="E267">
        <f>Clean_data!E267</f>
        <v>1</v>
      </c>
      <c r="F267">
        <f>Clean_data!F267</f>
        <v>243</v>
      </c>
      <c r="G267">
        <f>Clean_data!G267</f>
        <v>127</v>
      </c>
      <c r="H267">
        <f>Clean_data!H267</f>
        <v>1</v>
      </c>
      <c r="I267">
        <f>Clean_data!I267</f>
        <v>1.27</v>
      </c>
      <c r="J267">
        <f>Clean_data!J267</f>
        <v>8</v>
      </c>
      <c r="K267" t="b">
        <f>Clean_data!K267</f>
        <v>1</v>
      </c>
      <c r="L267">
        <f>Clean_data!L267</f>
        <v>19</v>
      </c>
      <c r="M267" t="str">
        <f>Clean_data!M267</f>
        <v>Friday</v>
      </c>
      <c r="N267" s="6">
        <f>Clean_data!N267</f>
        <v>9.8166666666668689</v>
      </c>
      <c r="O267" s="9">
        <f t="shared" si="4"/>
        <v>1.2808316217783797</v>
      </c>
      <c r="P267" s="16">
        <f>IF(K267,INDEX('Taxi_location&amp;demand'!$F$5:$F$26,MATCH(Surcharge!O267-1,'Taxi_location&amp;demand'!$E$4:$E$25)),0)+1</f>
        <v>0.96565999999999996</v>
      </c>
      <c r="Q267" s="5">
        <f>(Parameters!$B$3+Parameters!$B$4*I267+Parameters!$B$5*N267)*O267*(P267)</f>
        <v>9.4225131683981758</v>
      </c>
    </row>
    <row r="268" spans="1:17" x14ac:dyDescent="0.3">
      <c r="A268" s="22">
        <f>Clean_data!A268</f>
        <v>44386</v>
      </c>
      <c r="B268" s="23">
        <f>Clean_data!B268</f>
        <v>0.80325231481481485</v>
      </c>
      <c r="C268" s="22">
        <f>Clean_data!C268</f>
        <v>44386</v>
      </c>
      <c r="D268" s="23">
        <f>Clean_data!D268</f>
        <v>0.81649305555555562</v>
      </c>
      <c r="E268">
        <f>Clean_data!E268</f>
        <v>1</v>
      </c>
      <c r="F268">
        <f>Clean_data!F268</f>
        <v>42</v>
      </c>
      <c r="G268">
        <f>Clean_data!G268</f>
        <v>47</v>
      </c>
      <c r="H268">
        <f>Clean_data!H268</f>
        <v>1</v>
      </c>
      <c r="I268">
        <f>Clean_data!I268</f>
        <v>3.77</v>
      </c>
      <c r="J268">
        <f>Clean_data!J268</f>
        <v>15.5</v>
      </c>
      <c r="K268" t="b">
        <f>Clean_data!K268</f>
        <v>1</v>
      </c>
      <c r="L268">
        <f>Clean_data!L268</f>
        <v>19</v>
      </c>
      <c r="M268" t="str">
        <f>Clean_data!M268</f>
        <v>Friday</v>
      </c>
      <c r="N268" s="6">
        <f>Clean_data!N268</f>
        <v>19.066666666666716</v>
      </c>
      <c r="O268" s="9">
        <f t="shared" si="4"/>
        <v>1.0230520632872255</v>
      </c>
      <c r="P268" s="16">
        <f>IF(K268,INDEX('Taxi_location&amp;demand'!$F$5:$F$26,MATCH(Surcharge!O268-1,'Taxi_location&amp;demand'!$E$4:$E$25)),0)+1</f>
        <v>0.99090999999999996</v>
      </c>
      <c r="Q268" s="5">
        <f>(Parameters!$B$3+Parameters!$B$4*I268+Parameters!$B$5*N268)*O268*(P268)</f>
        <v>15.754389996309792</v>
      </c>
    </row>
    <row r="269" spans="1:17" x14ac:dyDescent="0.3">
      <c r="A269" s="22">
        <f>Clean_data!A269</f>
        <v>44386</v>
      </c>
      <c r="B269" s="23">
        <f>Clean_data!B269</f>
        <v>0.85906249999999995</v>
      </c>
      <c r="C269" s="22">
        <f>Clean_data!C269</f>
        <v>44386</v>
      </c>
      <c r="D269" s="23">
        <f>Clean_data!D269</f>
        <v>0.87006944444444445</v>
      </c>
      <c r="E269">
        <f>Clean_data!E269</f>
        <v>1</v>
      </c>
      <c r="F269">
        <f>Clean_data!F269</f>
        <v>97</v>
      </c>
      <c r="G269">
        <f>Clean_data!G269</f>
        <v>17</v>
      </c>
      <c r="H269">
        <f>Clean_data!H269</f>
        <v>1</v>
      </c>
      <c r="I269">
        <f>Clean_data!I269</f>
        <v>2.9</v>
      </c>
      <c r="J269">
        <f>Clean_data!J269</f>
        <v>13</v>
      </c>
      <c r="K269" t="b">
        <f>Clean_data!K269</f>
        <v>0</v>
      </c>
      <c r="L269">
        <f>Clean_data!L269</f>
        <v>20</v>
      </c>
      <c r="M269" t="str">
        <f>Clean_data!M269</f>
        <v>Friday</v>
      </c>
      <c r="N269" s="6">
        <f>Clean_data!N269</f>
        <v>15.85000000000008</v>
      </c>
      <c r="O269" s="9">
        <f t="shared" si="4"/>
        <v>1</v>
      </c>
      <c r="P269" s="16">
        <f>IF(K269,INDEX('Taxi_location&amp;demand'!$F$5:$F$26,MATCH(Surcharge!O269-1,'Taxi_location&amp;demand'!$E$4:$E$25)),0)+1</f>
        <v>1</v>
      </c>
      <c r="Q269" s="5">
        <f>(Parameters!$B$3+Parameters!$B$4*I269+Parameters!$B$5*N269)*O269*(P269)</f>
        <v>12.78450000000003</v>
      </c>
    </row>
    <row r="270" spans="1:17" x14ac:dyDescent="0.3">
      <c r="A270" s="22">
        <f>Clean_data!A270</f>
        <v>44386</v>
      </c>
      <c r="B270" s="23">
        <f>Clean_data!B270</f>
        <v>0.88679398148148147</v>
      </c>
      <c r="C270" s="22">
        <f>Clean_data!C270</f>
        <v>44386</v>
      </c>
      <c r="D270" s="23">
        <f>Clean_data!D270</f>
        <v>0.89159722222222226</v>
      </c>
      <c r="E270">
        <f>Clean_data!E270</f>
        <v>1</v>
      </c>
      <c r="F270">
        <f>Clean_data!F270</f>
        <v>166</v>
      </c>
      <c r="G270">
        <f>Clean_data!G270</f>
        <v>74</v>
      </c>
      <c r="H270">
        <f>Clean_data!H270</f>
        <v>1</v>
      </c>
      <c r="I270">
        <f>Clean_data!I270</f>
        <v>1.08</v>
      </c>
      <c r="J270">
        <f>Clean_data!J270</f>
        <v>6.5</v>
      </c>
      <c r="K270" t="b">
        <f>Clean_data!K270</f>
        <v>1</v>
      </c>
      <c r="L270">
        <f>Clean_data!L270</f>
        <v>21</v>
      </c>
      <c r="M270" t="str">
        <f>Clean_data!M270</f>
        <v>Friday</v>
      </c>
      <c r="N270" s="6">
        <f>Clean_data!N270</f>
        <v>6.9166666666667354</v>
      </c>
      <c r="O270" s="9">
        <f t="shared" si="4"/>
        <v>1.3395955256449392</v>
      </c>
      <c r="P270" s="16">
        <f>IF(K270,INDEX('Taxi_location&amp;demand'!$F$5:$F$26,MATCH(Surcharge!O270-1,'Taxi_location&amp;demand'!$E$4:$E$25)),0)+1</f>
        <v>0.95354000000000005</v>
      </c>
      <c r="Q270" s="5">
        <f>(Parameters!$B$3+Parameters!$B$4*I270+Parameters!$B$5*N270)*O270*(P270)</f>
        <v>7.9236640553844042</v>
      </c>
    </row>
    <row r="271" spans="1:17" x14ac:dyDescent="0.3">
      <c r="A271" s="22">
        <f>Clean_data!A271</f>
        <v>44386</v>
      </c>
      <c r="B271" s="23">
        <f>Clean_data!B271</f>
        <v>0.88034722222222228</v>
      </c>
      <c r="C271" s="22">
        <f>Clean_data!C271</f>
        <v>44386</v>
      </c>
      <c r="D271" s="23">
        <f>Clean_data!D271</f>
        <v>0.88299768518518518</v>
      </c>
      <c r="E271">
        <f>Clean_data!E271</f>
        <v>1</v>
      </c>
      <c r="F271">
        <f>Clean_data!F271</f>
        <v>260</v>
      </c>
      <c r="G271">
        <f>Clean_data!G271</f>
        <v>82</v>
      </c>
      <c r="H271">
        <f>Clean_data!H271</f>
        <v>3</v>
      </c>
      <c r="I271">
        <f>Clean_data!I271</f>
        <v>0.32</v>
      </c>
      <c r="J271">
        <f>Clean_data!J271</f>
        <v>4</v>
      </c>
      <c r="K271" t="b">
        <f>Clean_data!K271</f>
        <v>0</v>
      </c>
      <c r="L271">
        <f>Clean_data!L271</f>
        <v>21</v>
      </c>
      <c r="M271" t="str">
        <f>Clean_data!M271</f>
        <v>Friday</v>
      </c>
      <c r="N271" s="6">
        <f>Clean_data!N271</f>
        <v>3.8166666666665705</v>
      </c>
      <c r="O271" s="9">
        <f t="shared" si="4"/>
        <v>1</v>
      </c>
      <c r="P271" s="16">
        <f>IF(K271,INDEX('Taxi_location&amp;demand'!$F$5:$F$26,MATCH(Surcharge!O271-1,'Taxi_location&amp;demand'!$E$4:$E$25)),0)+1</f>
        <v>1</v>
      </c>
      <c r="Q271" s="5">
        <f>(Parameters!$B$3+Parameters!$B$4*I271+Parameters!$B$5*N271)*O271*(P271)</f>
        <v>3.6881666666666311</v>
      </c>
    </row>
    <row r="272" spans="1:17" x14ac:dyDescent="0.3">
      <c r="A272" s="22">
        <f>Clean_data!A272</f>
        <v>44386</v>
      </c>
      <c r="B272" s="23">
        <f>Clean_data!B272</f>
        <v>0.94697916666666659</v>
      </c>
      <c r="C272" s="22">
        <f>Clean_data!C272</f>
        <v>44386</v>
      </c>
      <c r="D272" s="23">
        <f>Clean_data!D272</f>
        <v>0.95627314814814823</v>
      </c>
      <c r="E272">
        <f>Clean_data!E272</f>
        <v>1</v>
      </c>
      <c r="F272">
        <f>Clean_data!F272</f>
        <v>93</v>
      </c>
      <c r="G272">
        <f>Clean_data!G272</f>
        <v>7</v>
      </c>
      <c r="H272">
        <f>Clean_data!H272</f>
        <v>1</v>
      </c>
      <c r="I272">
        <f>Clean_data!I272</f>
        <v>5.42</v>
      </c>
      <c r="J272">
        <f>Clean_data!J272</f>
        <v>17</v>
      </c>
      <c r="K272" t="b">
        <f>Clean_data!K272</f>
        <v>0</v>
      </c>
      <c r="L272">
        <f>Clean_data!L272</f>
        <v>22</v>
      </c>
      <c r="M272" t="str">
        <f>Clean_data!M272</f>
        <v>Friday</v>
      </c>
      <c r="N272" s="6">
        <f>Clean_data!N272</f>
        <v>13.38333333333356</v>
      </c>
      <c r="O272" s="9">
        <f t="shared" si="4"/>
        <v>1</v>
      </c>
      <c r="P272" s="16">
        <f>IF(K272,INDEX('Taxi_location&amp;demand'!$F$5:$F$26,MATCH(Surcharge!O272-1,'Taxi_location&amp;demand'!$E$4:$E$25)),0)+1</f>
        <v>1</v>
      </c>
      <c r="Q272" s="5">
        <f>(Parameters!$B$3+Parameters!$B$4*I272+Parameters!$B$5*N272)*O272*(P272)</f>
        <v>16.407833333333418</v>
      </c>
    </row>
    <row r="273" spans="1:17" x14ac:dyDescent="0.3">
      <c r="A273" s="22">
        <f>Clean_data!A273</f>
        <v>44386</v>
      </c>
      <c r="B273" s="23">
        <f>Clean_data!B273</f>
        <v>0.91979166666666667</v>
      </c>
      <c r="C273" s="22">
        <f>Clean_data!C273</f>
        <v>44386</v>
      </c>
      <c r="D273" s="23">
        <f>Clean_data!D273</f>
        <v>0.92655092592592592</v>
      </c>
      <c r="E273">
        <f>Clean_data!E273</f>
        <v>1</v>
      </c>
      <c r="F273">
        <f>Clean_data!F273</f>
        <v>74</v>
      </c>
      <c r="G273">
        <f>Clean_data!G273</f>
        <v>42</v>
      </c>
      <c r="H273">
        <f>Clean_data!H273</f>
        <v>1</v>
      </c>
      <c r="I273">
        <f>Clean_data!I273</f>
        <v>1.43</v>
      </c>
      <c r="J273">
        <f>Clean_data!J273</f>
        <v>8.5</v>
      </c>
      <c r="K273" t="b">
        <f>Clean_data!K273</f>
        <v>1</v>
      </c>
      <c r="L273">
        <f>Clean_data!L273</f>
        <v>22</v>
      </c>
      <c r="M273" t="str">
        <f>Clean_data!M273</f>
        <v>Friday</v>
      </c>
      <c r="N273" s="6">
        <f>Clean_data!N273</f>
        <v>9.7333333333333094</v>
      </c>
      <c r="O273" s="9">
        <f t="shared" si="4"/>
        <v>1.2393089222437546</v>
      </c>
      <c r="P273" s="16">
        <f>IF(K273,INDEX('Taxi_location&amp;demand'!$F$5:$F$26,MATCH(Surcharge!O273-1,'Taxi_location&amp;demand'!$E$4:$E$25)),0)+1</f>
        <v>0.96565999999999996</v>
      </c>
      <c r="Q273" s="5">
        <f>(Parameters!$B$3+Parameters!$B$4*I273+Parameters!$B$5*N273)*O273*(P273)</f>
        <v>9.4248134661174348</v>
      </c>
    </row>
    <row r="274" spans="1:17" x14ac:dyDescent="0.3">
      <c r="A274" s="22">
        <f>Clean_data!A274</f>
        <v>44386</v>
      </c>
      <c r="B274" s="23">
        <f>Clean_data!B274</f>
        <v>0.97592592592592586</v>
      </c>
      <c r="C274" s="22">
        <f>Clean_data!C274</f>
        <v>44386</v>
      </c>
      <c r="D274" s="23">
        <f>Clean_data!D274</f>
        <v>0.98244212962962962</v>
      </c>
      <c r="E274">
        <f>Clean_data!E274</f>
        <v>1</v>
      </c>
      <c r="F274">
        <f>Clean_data!F274</f>
        <v>75</v>
      </c>
      <c r="G274">
        <f>Clean_data!G274</f>
        <v>42</v>
      </c>
      <c r="H274">
        <f>Clean_data!H274</f>
        <v>1</v>
      </c>
      <c r="I274">
        <f>Clean_data!I274</f>
        <v>2.34</v>
      </c>
      <c r="J274">
        <f>Clean_data!J274</f>
        <v>9</v>
      </c>
      <c r="K274" t="b">
        <f>Clean_data!K274</f>
        <v>1</v>
      </c>
      <c r="L274">
        <f>Clean_data!L274</f>
        <v>23</v>
      </c>
      <c r="M274" t="str">
        <f>Clean_data!M274</f>
        <v>Friday</v>
      </c>
      <c r="N274" s="6">
        <f>Clean_data!N274</f>
        <v>9.3833333333334146</v>
      </c>
      <c r="O274" s="9">
        <f t="shared" si="4"/>
        <v>1.096327638230493</v>
      </c>
      <c r="P274" s="16">
        <f>IF(K274,INDEX('Taxi_location&amp;demand'!$F$5:$F$26,MATCH(Surcharge!O274-1,'Taxi_location&amp;demand'!$E$4:$E$25)),0)+1</f>
        <v>0.99090999999999996</v>
      </c>
      <c r="Q274" s="5">
        <f>(Parameters!$B$3+Parameters!$B$4*I274+Parameters!$B$5*N274)*O274*(P274)</f>
        <v>10.194240135333773</v>
      </c>
    </row>
    <row r="275" spans="1:17" x14ac:dyDescent="0.3">
      <c r="A275" s="22">
        <f>Clean_data!A275</f>
        <v>44387</v>
      </c>
      <c r="B275" s="23">
        <f>Clean_data!B275</f>
        <v>0.10778935185185186</v>
      </c>
      <c r="C275" s="22">
        <f>Clean_data!C275</f>
        <v>44387</v>
      </c>
      <c r="D275" s="23">
        <f>Clean_data!D275</f>
        <v>0.11878472222222221</v>
      </c>
      <c r="E275">
        <f>Clean_data!E275</f>
        <v>1</v>
      </c>
      <c r="F275">
        <f>Clean_data!F275</f>
        <v>243</v>
      </c>
      <c r="G275">
        <f>Clean_data!G275</f>
        <v>244</v>
      </c>
      <c r="H275">
        <f>Clean_data!H275</f>
        <v>1</v>
      </c>
      <c r="I275">
        <f>Clean_data!I275</f>
        <v>1.8</v>
      </c>
      <c r="J275">
        <f>Clean_data!J275</f>
        <v>11.5</v>
      </c>
      <c r="K275" t="b">
        <f>Clean_data!K275</f>
        <v>1</v>
      </c>
      <c r="L275">
        <f>Clean_data!L275</f>
        <v>2</v>
      </c>
      <c r="M275" t="str">
        <f>Clean_data!M275</f>
        <v>Saturday</v>
      </c>
      <c r="N275" s="6">
        <f>Clean_data!N275</f>
        <v>15.833333333333304</v>
      </c>
      <c r="O275" s="9">
        <f t="shared" si="4"/>
        <v>1.1652988882215864</v>
      </c>
      <c r="P275" s="16">
        <f>IF(K275,INDEX('Taxi_location&amp;demand'!$F$5:$F$26,MATCH(Surcharge!O275-1,'Taxi_location&amp;demand'!$E$4:$E$25)),0)+1</f>
        <v>0.97879000000000005</v>
      </c>
      <c r="Q275" s="5">
        <f>(Parameters!$B$3+Parameters!$B$4*I275+Parameters!$B$5*N275)*O275*(P275)</f>
        <v>12.316394335567976</v>
      </c>
    </row>
    <row r="276" spans="1:17" x14ac:dyDescent="0.3">
      <c r="A276" s="22">
        <f>Clean_data!A276</f>
        <v>44387</v>
      </c>
      <c r="B276" s="23">
        <f>Clean_data!B276</f>
        <v>0.1433912037037037</v>
      </c>
      <c r="C276" s="22">
        <f>Clean_data!C276</f>
        <v>44387</v>
      </c>
      <c r="D276" s="23">
        <f>Clean_data!D276</f>
        <v>0.15265046296296295</v>
      </c>
      <c r="E276">
        <f>Clean_data!E276</f>
        <v>1</v>
      </c>
      <c r="F276">
        <f>Clean_data!F276</f>
        <v>226</v>
      </c>
      <c r="G276">
        <f>Clean_data!G276</f>
        <v>160</v>
      </c>
      <c r="H276">
        <f>Clean_data!H276</f>
        <v>5</v>
      </c>
      <c r="I276">
        <f>Clean_data!I276</f>
        <v>3.52</v>
      </c>
      <c r="J276">
        <f>Clean_data!J276</f>
        <v>13</v>
      </c>
      <c r="K276" t="b">
        <f>Clean_data!K276</f>
        <v>0</v>
      </c>
      <c r="L276">
        <f>Clean_data!L276</f>
        <v>3</v>
      </c>
      <c r="M276" t="str">
        <f>Clean_data!M276</f>
        <v>Saturday</v>
      </c>
      <c r="N276" s="6">
        <f>Clean_data!N276</f>
        <v>13.333333333333313</v>
      </c>
      <c r="O276" s="9">
        <f t="shared" si="4"/>
        <v>1</v>
      </c>
      <c r="P276" s="16">
        <f>IF(K276,INDEX('Taxi_location&amp;demand'!$F$5:$F$26,MATCH(Surcharge!O276-1,'Taxi_location&amp;demand'!$E$4:$E$25)),0)+1</f>
        <v>1</v>
      </c>
      <c r="Q276" s="5">
        <f>(Parameters!$B$3+Parameters!$B$4*I276+Parameters!$B$5*N276)*O276*(P276)</f>
        <v>12.969333333333324</v>
      </c>
    </row>
    <row r="277" spans="1:17" x14ac:dyDescent="0.3">
      <c r="A277" s="22">
        <f>Clean_data!A277</f>
        <v>44387</v>
      </c>
      <c r="B277" s="23">
        <f>Clean_data!B277</f>
        <v>0.21707175925925926</v>
      </c>
      <c r="C277" s="22">
        <f>Clean_data!C277</f>
        <v>44387</v>
      </c>
      <c r="D277" s="23">
        <f>Clean_data!D277</f>
        <v>0.22173611111111111</v>
      </c>
      <c r="E277">
        <f>Clean_data!E277</f>
        <v>1</v>
      </c>
      <c r="F277">
        <f>Clean_data!F277</f>
        <v>244</v>
      </c>
      <c r="G277">
        <f>Clean_data!G277</f>
        <v>243</v>
      </c>
      <c r="H277">
        <f>Clean_data!H277</f>
        <v>1</v>
      </c>
      <c r="I277">
        <f>Clean_data!I277</f>
        <v>3.48</v>
      </c>
      <c r="J277">
        <f>Clean_data!J277</f>
        <v>11</v>
      </c>
      <c r="K277" t="b">
        <f>Clean_data!K277</f>
        <v>1</v>
      </c>
      <c r="L277">
        <f>Clean_data!L277</f>
        <v>5</v>
      </c>
      <c r="M277" t="str">
        <f>Clean_data!M277</f>
        <v>Saturday</v>
      </c>
      <c r="N277" s="6">
        <f>Clean_data!N277</f>
        <v>6.7166666666666641</v>
      </c>
      <c r="O277" s="9">
        <f t="shared" si="4"/>
        <v>1.030807411032751</v>
      </c>
      <c r="P277" s="16">
        <f>IF(K277,INDEX('Taxi_location&amp;demand'!$F$5:$F$26,MATCH(Surcharge!O277-1,'Taxi_location&amp;demand'!$E$4:$E$25)),0)+1</f>
        <v>0.99090999999999996</v>
      </c>
      <c r="Q277" s="5">
        <f>(Parameters!$B$3+Parameters!$B$4*I277+Parameters!$B$5*N277)*O277*(P277)</f>
        <v>10.673169336104818</v>
      </c>
    </row>
    <row r="278" spans="1:17" x14ac:dyDescent="0.3">
      <c r="A278" s="22">
        <f>Clean_data!A278</f>
        <v>44387</v>
      </c>
      <c r="B278" s="23">
        <f>Clean_data!B278</f>
        <v>0.4077662037037037</v>
      </c>
      <c r="C278" s="22">
        <f>Clean_data!C278</f>
        <v>44387</v>
      </c>
      <c r="D278" s="23">
        <f>Clean_data!D278</f>
        <v>0.4104976851851852</v>
      </c>
      <c r="E278">
        <f>Clean_data!E278</f>
        <v>1</v>
      </c>
      <c r="F278">
        <f>Clean_data!F278</f>
        <v>75</v>
      </c>
      <c r="G278">
        <f>Clean_data!G278</f>
        <v>74</v>
      </c>
      <c r="H278">
        <f>Clean_data!H278</f>
        <v>3</v>
      </c>
      <c r="I278">
        <f>Clean_data!I278</f>
        <v>1</v>
      </c>
      <c r="J278">
        <f>Clean_data!J278</f>
        <v>5</v>
      </c>
      <c r="K278" t="b">
        <f>Clean_data!K278</f>
        <v>1</v>
      </c>
      <c r="L278">
        <f>Clean_data!L278</f>
        <v>9</v>
      </c>
      <c r="M278" t="str">
        <f>Clean_data!M278</f>
        <v>Saturday</v>
      </c>
      <c r="N278" s="6">
        <f>Clean_data!N278</f>
        <v>3.933333333333362</v>
      </c>
      <c r="O278" s="9">
        <f t="shared" si="4"/>
        <v>1.3678794411714423</v>
      </c>
      <c r="P278" s="16">
        <f>IF(K278,INDEX('Taxi_location&amp;demand'!$F$5:$F$26,MATCH(Surcharge!O278-1,'Taxi_location&amp;demand'!$E$4:$E$25)),0)+1</f>
        <v>0.95354000000000005</v>
      </c>
      <c r="Q278" s="5">
        <f>(Parameters!$B$3+Parameters!$B$4*I278+Parameters!$B$5*N278)*O278*(P278)</f>
        <v>6.4633788382888211</v>
      </c>
    </row>
    <row r="279" spans="1:17" x14ac:dyDescent="0.3">
      <c r="A279" s="22">
        <f>Clean_data!A279</f>
        <v>44387</v>
      </c>
      <c r="B279" s="23">
        <f>Clean_data!B279</f>
        <v>0.4152777777777778</v>
      </c>
      <c r="C279" s="22">
        <f>Clean_data!C279</f>
        <v>44387</v>
      </c>
      <c r="D279" s="23">
        <f>Clean_data!D279</f>
        <v>0.41986111111111107</v>
      </c>
      <c r="E279">
        <f>Clean_data!E279</f>
        <v>1</v>
      </c>
      <c r="F279">
        <f>Clean_data!F279</f>
        <v>116</v>
      </c>
      <c r="G279">
        <f>Clean_data!G279</f>
        <v>42</v>
      </c>
      <c r="H279">
        <f>Clean_data!H279</f>
        <v>1</v>
      </c>
      <c r="I279">
        <f>Clean_data!I279</f>
        <v>1.1499999999999999</v>
      </c>
      <c r="J279">
        <f>Clean_data!J279</f>
        <v>6.5</v>
      </c>
      <c r="K279" t="b">
        <f>Clean_data!K279</f>
        <v>1</v>
      </c>
      <c r="L279">
        <f>Clean_data!L279</f>
        <v>9</v>
      </c>
      <c r="M279" t="str">
        <f>Clean_data!M279</f>
        <v>Saturday</v>
      </c>
      <c r="N279" s="6">
        <f>Clean_data!N279</f>
        <v>6.5999999999999126</v>
      </c>
      <c r="O279" s="9">
        <f t="shared" si="4"/>
        <v>1.3166367693790533</v>
      </c>
      <c r="P279" s="16">
        <f>IF(K279,INDEX('Taxi_location&amp;demand'!$F$5:$F$26,MATCH(Surcharge!O279-1,'Taxi_location&amp;demand'!$E$4:$E$25)),0)+1</f>
        <v>0.95354000000000005</v>
      </c>
      <c r="Q279" s="5">
        <f>(Parameters!$B$3+Parameters!$B$4*I279+Parameters!$B$5*N279)*O279*(P279)</f>
        <v>7.7989537053577989</v>
      </c>
    </row>
    <row r="280" spans="1:17" x14ac:dyDescent="0.3">
      <c r="A280" s="22">
        <f>Clean_data!A280</f>
        <v>44387</v>
      </c>
      <c r="B280" s="23">
        <f>Clean_data!B280</f>
        <v>0.46165509259259258</v>
      </c>
      <c r="C280" s="22">
        <f>Clean_data!C280</f>
        <v>44387</v>
      </c>
      <c r="D280" s="23">
        <f>Clean_data!D280</f>
        <v>0.46328703703703705</v>
      </c>
      <c r="E280">
        <f>Clean_data!E280</f>
        <v>1</v>
      </c>
      <c r="F280">
        <f>Clean_data!F280</f>
        <v>40</v>
      </c>
      <c r="G280">
        <f>Clean_data!G280</f>
        <v>40</v>
      </c>
      <c r="H280">
        <f>Clean_data!H280</f>
        <v>1</v>
      </c>
      <c r="I280">
        <f>Clean_data!I280</f>
        <v>0.48</v>
      </c>
      <c r="J280">
        <f>Clean_data!J280</f>
        <v>4</v>
      </c>
      <c r="K280" t="b">
        <f>Clean_data!K280</f>
        <v>0</v>
      </c>
      <c r="L280">
        <f>Clean_data!L280</f>
        <v>11</v>
      </c>
      <c r="M280" t="str">
        <f>Clean_data!M280</f>
        <v>Saturday</v>
      </c>
      <c r="N280" s="6">
        <f>Clean_data!N280</f>
        <v>2.3500000000000476</v>
      </c>
      <c r="O280" s="9">
        <f t="shared" si="4"/>
        <v>1</v>
      </c>
      <c r="P280" s="16">
        <f>IF(K280,INDEX('Taxi_location&amp;demand'!$F$5:$F$26,MATCH(Surcharge!O280-1,'Taxi_location&amp;demand'!$E$4:$E$25)),0)+1</f>
        <v>1</v>
      </c>
      <c r="Q280" s="5">
        <f>(Parameters!$B$3+Parameters!$B$4*I280+Parameters!$B$5*N280)*O280*(P280)</f>
        <v>3.4335000000000178</v>
      </c>
    </row>
    <row r="281" spans="1:17" x14ac:dyDescent="0.3">
      <c r="A281" s="22">
        <f>Clean_data!A281</f>
        <v>44387</v>
      </c>
      <c r="B281" s="23">
        <f>Clean_data!B281</f>
        <v>0.47364583333333332</v>
      </c>
      <c r="C281" s="22">
        <f>Clean_data!C281</f>
        <v>44387</v>
      </c>
      <c r="D281" s="23">
        <f>Clean_data!D281</f>
        <v>0.47959490740740746</v>
      </c>
      <c r="E281">
        <f>Clean_data!E281</f>
        <v>1</v>
      </c>
      <c r="F281">
        <f>Clean_data!F281</f>
        <v>166</v>
      </c>
      <c r="G281">
        <f>Clean_data!G281</f>
        <v>75</v>
      </c>
      <c r="H281">
        <f>Clean_data!H281</f>
        <v>1</v>
      </c>
      <c r="I281">
        <f>Clean_data!I281</f>
        <v>1.41</v>
      </c>
      <c r="J281">
        <f>Clean_data!J281</f>
        <v>7.5</v>
      </c>
      <c r="K281" t="b">
        <f>Clean_data!K281</f>
        <v>1</v>
      </c>
      <c r="L281">
        <f>Clean_data!L281</f>
        <v>11</v>
      </c>
      <c r="M281" t="str">
        <f>Clean_data!M281</f>
        <v>Saturday</v>
      </c>
      <c r="N281" s="6">
        <f>Clean_data!N281</f>
        <v>8.5666666666667535</v>
      </c>
      <c r="O281" s="9">
        <f t="shared" si="4"/>
        <v>1.2441432831534371</v>
      </c>
      <c r="P281" s="16">
        <f>IF(K281,INDEX('Taxi_location&amp;demand'!$F$5:$F$26,MATCH(Surcharge!O281-1,'Taxi_location&amp;demand'!$E$4:$E$25)),0)+1</f>
        <v>0.96565999999999996</v>
      </c>
      <c r="Q281" s="5">
        <f>(Parameters!$B$3+Parameters!$B$4*I281+Parameters!$B$5*N281)*O281*(P281)</f>
        <v>8.8997144628818621</v>
      </c>
    </row>
    <row r="282" spans="1:17" x14ac:dyDescent="0.3">
      <c r="A282" s="22">
        <f>Clean_data!A282</f>
        <v>44387</v>
      </c>
      <c r="B282" s="23">
        <f>Clean_data!B282</f>
        <v>0.46500000000000002</v>
      </c>
      <c r="C282" s="22">
        <f>Clean_data!C282</f>
        <v>44387</v>
      </c>
      <c r="D282" s="23">
        <f>Clean_data!D282</f>
        <v>0.47192129629629626</v>
      </c>
      <c r="E282">
        <f>Clean_data!E282</f>
        <v>1</v>
      </c>
      <c r="F282">
        <f>Clean_data!F282</f>
        <v>82</v>
      </c>
      <c r="G282">
        <f>Clean_data!G282</f>
        <v>82</v>
      </c>
      <c r="H282">
        <f>Clean_data!H282</f>
        <v>1</v>
      </c>
      <c r="I282">
        <f>Clean_data!I282</f>
        <v>1.38</v>
      </c>
      <c r="J282">
        <f>Clean_data!J282</f>
        <v>8</v>
      </c>
      <c r="K282" t="b">
        <f>Clean_data!K282</f>
        <v>0</v>
      </c>
      <c r="L282">
        <f>Clean_data!L282</f>
        <v>11</v>
      </c>
      <c r="M282" t="str">
        <f>Clean_data!M282</f>
        <v>Saturday</v>
      </c>
      <c r="N282" s="6">
        <f>Clean_data!N282</f>
        <v>9.9666666666665726</v>
      </c>
      <c r="O282" s="9">
        <f t="shared" si="4"/>
        <v>1</v>
      </c>
      <c r="P282" s="16">
        <f>IF(K282,INDEX('Taxi_location&amp;demand'!$F$5:$F$26,MATCH(Surcharge!O282-1,'Taxi_location&amp;demand'!$E$4:$E$25)),0)+1</f>
        <v>1</v>
      </c>
      <c r="Q282" s="5">
        <f>(Parameters!$B$3+Parameters!$B$4*I282+Parameters!$B$5*N282)*O282*(P282)</f>
        <v>7.8716666666666324</v>
      </c>
    </row>
    <row r="283" spans="1:17" x14ac:dyDescent="0.3">
      <c r="A283" s="22">
        <f>Clean_data!A283</f>
        <v>44387</v>
      </c>
      <c r="B283" s="23">
        <f>Clean_data!B283</f>
        <v>0.49637731481481479</v>
      </c>
      <c r="C283" s="22">
        <f>Clean_data!C283</f>
        <v>44387</v>
      </c>
      <c r="D283" s="23">
        <f>Clean_data!D283</f>
        <v>0.5018055555555555</v>
      </c>
      <c r="E283">
        <f>Clean_data!E283</f>
        <v>1</v>
      </c>
      <c r="F283">
        <f>Clean_data!F283</f>
        <v>42</v>
      </c>
      <c r="G283">
        <f>Clean_data!G283</f>
        <v>152</v>
      </c>
      <c r="H283">
        <f>Clean_data!H283</f>
        <v>1</v>
      </c>
      <c r="I283">
        <f>Clean_data!I283</f>
        <v>1.1299999999999999</v>
      </c>
      <c r="J283">
        <f>Clean_data!J283</f>
        <v>7</v>
      </c>
      <c r="K283" t="b">
        <f>Clean_data!K283</f>
        <v>1</v>
      </c>
      <c r="L283">
        <f>Clean_data!L283</f>
        <v>11</v>
      </c>
      <c r="M283" t="str">
        <f>Clean_data!M283</f>
        <v>Saturday</v>
      </c>
      <c r="N283" s="6">
        <f>Clean_data!N283</f>
        <v>7.8166666666666362</v>
      </c>
      <c r="O283" s="9">
        <f t="shared" si="4"/>
        <v>1.3230332564222529</v>
      </c>
      <c r="P283" s="16">
        <f>IF(K283,INDEX('Taxi_location&amp;demand'!$F$5:$F$26,MATCH(Surcharge!O283-1,'Taxi_location&amp;demand'!$E$4:$E$25)),0)+1</f>
        <v>0.95354000000000005</v>
      </c>
      <c r="Q283" s="5">
        <f>(Parameters!$B$3+Parameters!$B$4*I283+Parameters!$B$5*N283)*O283*(P283)</f>
        <v>8.3593408210403339</v>
      </c>
    </row>
    <row r="284" spans="1:17" x14ac:dyDescent="0.3">
      <c r="A284" s="22">
        <f>Clean_data!A284</f>
        <v>44387</v>
      </c>
      <c r="B284" s="23">
        <f>Clean_data!B284</f>
        <v>0.49299768518518516</v>
      </c>
      <c r="C284" s="22">
        <f>Clean_data!C284</f>
        <v>44387</v>
      </c>
      <c r="D284" s="23">
        <f>Clean_data!D284</f>
        <v>0.50097222222222226</v>
      </c>
      <c r="E284">
        <f>Clean_data!E284</f>
        <v>1</v>
      </c>
      <c r="F284">
        <f>Clean_data!F284</f>
        <v>74</v>
      </c>
      <c r="G284">
        <f>Clean_data!G284</f>
        <v>42</v>
      </c>
      <c r="H284">
        <f>Clean_data!H284</f>
        <v>1</v>
      </c>
      <c r="I284">
        <f>Clean_data!I284</f>
        <v>2.56</v>
      </c>
      <c r="J284">
        <f>Clean_data!J284</f>
        <v>10.5</v>
      </c>
      <c r="K284" t="b">
        <f>Clean_data!K284</f>
        <v>1</v>
      </c>
      <c r="L284">
        <f>Clean_data!L284</f>
        <v>11</v>
      </c>
      <c r="M284" t="str">
        <f>Clean_data!M284</f>
        <v>Saturday</v>
      </c>
      <c r="N284" s="6">
        <f>Clean_data!N284</f>
        <v>11.483333333333423</v>
      </c>
      <c r="O284" s="9">
        <f t="shared" si="4"/>
        <v>1.0773047404432998</v>
      </c>
      <c r="P284" s="16">
        <f>IF(K284,INDEX('Taxi_location&amp;demand'!$F$5:$F$26,MATCH(Surcharge!O284-1,'Taxi_location&amp;demand'!$E$4:$E$25)),0)+1</f>
        <v>0.99090999999999996</v>
      </c>
      <c r="Q284" s="5">
        <f>(Parameters!$B$3+Parameters!$B$4*I284+Parameters!$B$5*N284)*O284*(P284)</f>
        <v>11.269546691329783</v>
      </c>
    </row>
    <row r="285" spans="1:17" x14ac:dyDescent="0.3">
      <c r="A285" s="22">
        <f>Clean_data!A285</f>
        <v>44387</v>
      </c>
      <c r="B285" s="23">
        <f>Clean_data!B285</f>
        <v>0.53112268518518524</v>
      </c>
      <c r="C285" s="22">
        <f>Clean_data!C285</f>
        <v>44387</v>
      </c>
      <c r="D285" s="23">
        <f>Clean_data!D285</f>
        <v>0.54596064814814815</v>
      </c>
      <c r="E285">
        <f>Clean_data!E285</f>
        <v>1</v>
      </c>
      <c r="F285">
        <f>Clean_data!F285</f>
        <v>65</v>
      </c>
      <c r="G285">
        <f>Clean_data!G285</f>
        <v>36</v>
      </c>
      <c r="H285">
        <f>Clean_data!H285</f>
        <v>1</v>
      </c>
      <c r="I285">
        <f>Clean_data!I285</f>
        <v>5.4</v>
      </c>
      <c r="J285">
        <f>Clean_data!J285</f>
        <v>20</v>
      </c>
      <c r="K285" t="b">
        <f>Clean_data!K285</f>
        <v>0</v>
      </c>
      <c r="L285">
        <f>Clean_data!L285</f>
        <v>12</v>
      </c>
      <c r="M285" t="str">
        <f>Clean_data!M285</f>
        <v>Saturday</v>
      </c>
      <c r="N285" s="6">
        <f>Clean_data!N285</f>
        <v>21.366666666666596</v>
      </c>
      <c r="O285" s="9">
        <f t="shared" si="4"/>
        <v>1</v>
      </c>
      <c r="P285" s="16">
        <f>IF(K285,INDEX('Taxi_location&amp;demand'!$F$5:$F$26,MATCH(Surcharge!O285-1,'Taxi_location&amp;demand'!$E$4:$E$25)),0)+1</f>
        <v>1</v>
      </c>
      <c r="Q285" s="5">
        <f>(Parameters!$B$3+Parameters!$B$4*I285+Parameters!$B$5*N285)*O285*(P285)</f>
        <v>19.325666666666642</v>
      </c>
    </row>
    <row r="286" spans="1:17" x14ac:dyDescent="0.3">
      <c r="A286" s="22">
        <f>Clean_data!A286</f>
        <v>44387</v>
      </c>
      <c r="B286" s="23">
        <f>Clean_data!B286</f>
        <v>0.59598379629629628</v>
      </c>
      <c r="C286" s="22">
        <f>Clean_data!C286</f>
        <v>44387</v>
      </c>
      <c r="D286" s="23">
        <f>Clean_data!D286</f>
        <v>0.60520833333333335</v>
      </c>
      <c r="E286">
        <f>Clean_data!E286</f>
        <v>1</v>
      </c>
      <c r="F286">
        <f>Clean_data!F286</f>
        <v>82</v>
      </c>
      <c r="G286">
        <f>Clean_data!G286</f>
        <v>82</v>
      </c>
      <c r="H286">
        <f>Clean_data!H286</f>
        <v>3</v>
      </c>
      <c r="I286">
        <f>Clean_data!I286</f>
        <v>1.5</v>
      </c>
      <c r="J286">
        <f>Clean_data!J286</f>
        <v>10</v>
      </c>
      <c r="K286" t="b">
        <f>Clean_data!K286</f>
        <v>0</v>
      </c>
      <c r="L286">
        <f>Clean_data!L286</f>
        <v>14</v>
      </c>
      <c r="M286" t="str">
        <f>Clean_data!M286</f>
        <v>Saturday</v>
      </c>
      <c r="N286" s="6">
        <f>Clean_data!N286</f>
        <v>13.283333333333385</v>
      </c>
      <c r="O286" s="9">
        <f t="shared" si="4"/>
        <v>1</v>
      </c>
      <c r="P286" s="16">
        <f>IF(K286,INDEX('Taxi_location&amp;demand'!$F$5:$F$26,MATCH(Surcharge!O286-1,'Taxi_location&amp;demand'!$E$4:$E$25)),0)+1</f>
        <v>1</v>
      </c>
      <c r="Q286" s="5">
        <f>(Parameters!$B$3+Parameters!$B$4*I286+Parameters!$B$5*N286)*O286*(P286)</f>
        <v>9.3148333333333539</v>
      </c>
    </row>
    <row r="287" spans="1:17" x14ac:dyDescent="0.3">
      <c r="A287" s="22">
        <f>Clean_data!A287</f>
        <v>44387</v>
      </c>
      <c r="B287" s="23">
        <f>Clean_data!B287</f>
        <v>0.61371527777777779</v>
      </c>
      <c r="C287" s="22">
        <f>Clean_data!C287</f>
        <v>44387</v>
      </c>
      <c r="D287" s="23">
        <f>Clean_data!D287</f>
        <v>0.62064814814814817</v>
      </c>
      <c r="E287">
        <f>Clean_data!E287</f>
        <v>1</v>
      </c>
      <c r="F287">
        <f>Clean_data!F287</f>
        <v>42</v>
      </c>
      <c r="G287">
        <f>Clean_data!G287</f>
        <v>166</v>
      </c>
      <c r="H287">
        <f>Clean_data!H287</f>
        <v>1</v>
      </c>
      <c r="I287">
        <f>Clean_data!I287</f>
        <v>1.39</v>
      </c>
      <c r="J287">
        <f>Clean_data!J287</f>
        <v>8.5</v>
      </c>
      <c r="K287" t="b">
        <f>Clean_data!K287</f>
        <v>1</v>
      </c>
      <c r="L287">
        <f>Clean_data!L287</f>
        <v>14</v>
      </c>
      <c r="M287" t="str">
        <f>Clean_data!M287</f>
        <v>Saturday</v>
      </c>
      <c r="N287" s="6">
        <f>Clean_data!N287</f>
        <v>9.9833333333333485</v>
      </c>
      <c r="O287" s="9">
        <f t="shared" si="4"/>
        <v>1.2490753046316683</v>
      </c>
      <c r="P287" s="16">
        <f>IF(K287,INDEX('Taxi_location&amp;demand'!$F$5:$F$26,MATCH(Surcharge!O287-1,'Taxi_location&amp;demand'!$E$4:$E$25)),0)+1</f>
        <v>0.96565999999999996</v>
      </c>
      <c r="Q287" s="5">
        <f>(Parameters!$B$3+Parameters!$B$4*I287+Parameters!$B$5*N287)*O287*(P287)</f>
        <v>9.5238125049200857</v>
      </c>
    </row>
    <row r="288" spans="1:17" x14ac:dyDescent="0.3">
      <c r="A288" s="22">
        <f>Clean_data!A288</f>
        <v>44387</v>
      </c>
      <c r="B288" s="23">
        <f>Clean_data!B288</f>
        <v>0.5973032407407407</v>
      </c>
      <c r="C288" s="22">
        <f>Clean_data!C288</f>
        <v>44387</v>
      </c>
      <c r="D288" s="23">
        <f>Clean_data!D288</f>
        <v>0.59827546296296297</v>
      </c>
      <c r="E288">
        <f>Clean_data!E288</f>
        <v>1</v>
      </c>
      <c r="F288">
        <f>Clean_data!F288</f>
        <v>95</v>
      </c>
      <c r="G288">
        <f>Clean_data!G288</f>
        <v>95</v>
      </c>
      <c r="H288">
        <f>Clean_data!H288</f>
        <v>1</v>
      </c>
      <c r="I288">
        <f>Clean_data!I288</f>
        <v>0.15</v>
      </c>
      <c r="J288">
        <f>Clean_data!J288</f>
        <v>3</v>
      </c>
      <c r="K288" t="b">
        <f>Clean_data!K288</f>
        <v>0</v>
      </c>
      <c r="L288">
        <f>Clean_data!L288</f>
        <v>14</v>
      </c>
      <c r="M288" t="str">
        <f>Clean_data!M288</f>
        <v>Saturday</v>
      </c>
      <c r="N288" s="6">
        <f>Clean_data!N288</f>
        <v>1.400000000000059</v>
      </c>
      <c r="O288" s="9">
        <f t="shared" si="4"/>
        <v>1</v>
      </c>
      <c r="P288" s="16">
        <f>IF(K288,INDEX('Taxi_location&amp;demand'!$F$5:$F$26,MATCH(Surcharge!O288-1,'Taxi_location&amp;demand'!$E$4:$E$25)),0)+1</f>
        <v>1</v>
      </c>
      <c r="Q288" s="5">
        <f>(Parameters!$B$3+Parameters!$B$4*I288+Parameters!$B$5*N288)*O288*(P288)</f>
        <v>2.4880000000000217</v>
      </c>
    </row>
    <row r="289" spans="1:17" x14ac:dyDescent="0.3">
      <c r="A289" s="22">
        <f>Clean_data!A289</f>
        <v>44387</v>
      </c>
      <c r="B289" s="23">
        <f>Clean_data!B289</f>
        <v>0.63686342592592593</v>
      </c>
      <c r="C289" s="22">
        <f>Clean_data!C289</f>
        <v>44387</v>
      </c>
      <c r="D289" s="23">
        <f>Clean_data!D289</f>
        <v>0.64420138888888889</v>
      </c>
      <c r="E289">
        <f>Clean_data!E289</f>
        <v>1</v>
      </c>
      <c r="F289">
        <f>Clean_data!F289</f>
        <v>235</v>
      </c>
      <c r="G289">
        <f>Clean_data!G289</f>
        <v>247</v>
      </c>
      <c r="H289">
        <f>Clean_data!H289</f>
        <v>1</v>
      </c>
      <c r="I289">
        <f>Clean_data!I289</f>
        <v>1.7</v>
      </c>
      <c r="J289">
        <f>Clean_data!J289</f>
        <v>9</v>
      </c>
      <c r="K289" t="b">
        <f>Clean_data!K289</f>
        <v>0</v>
      </c>
      <c r="L289">
        <f>Clean_data!L289</f>
        <v>15</v>
      </c>
      <c r="M289" t="str">
        <f>Clean_data!M289</f>
        <v>Saturday</v>
      </c>
      <c r="N289" s="6">
        <f>Clean_data!N289</f>
        <v>10.566666666666666</v>
      </c>
      <c r="O289" s="9">
        <f t="shared" si="4"/>
        <v>1</v>
      </c>
      <c r="P289" s="16">
        <f>IF(K289,INDEX('Taxi_location&amp;demand'!$F$5:$F$26,MATCH(Surcharge!O289-1,'Taxi_location&amp;demand'!$E$4:$E$25)),0)+1</f>
        <v>1</v>
      </c>
      <c r="Q289" s="5">
        <f>(Parameters!$B$3+Parameters!$B$4*I289+Parameters!$B$5*N289)*O289*(P289)</f>
        <v>8.6696666666666662</v>
      </c>
    </row>
    <row r="290" spans="1:17" x14ac:dyDescent="0.3">
      <c r="A290" s="22">
        <f>Clean_data!A290</f>
        <v>44387</v>
      </c>
      <c r="B290" s="23">
        <f>Clean_data!B290</f>
        <v>0.63817129629629632</v>
      </c>
      <c r="C290" s="22">
        <f>Clean_data!C290</f>
        <v>44387</v>
      </c>
      <c r="D290" s="23">
        <f>Clean_data!D290</f>
        <v>0.65074074074074073</v>
      </c>
      <c r="E290">
        <f>Clean_data!E290</f>
        <v>1</v>
      </c>
      <c r="F290">
        <f>Clean_data!F290</f>
        <v>129</v>
      </c>
      <c r="G290">
        <f>Clean_data!G290</f>
        <v>56</v>
      </c>
      <c r="H290">
        <f>Clean_data!H290</f>
        <v>5</v>
      </c>
      <c r="I290">
        <f>Clean_data!I290</f>
        <v>2.81</v>
      </c>
      <c r="J290">
        <f>Clean_data!J290</f>
        <v>13</v>
      </c>
      <c r="K290" t="b">
        <f>Clean_data!K290</f>
        <v>0</v>
      </c>
      <c r="L290">
        <f>Clean_data!L290</f>
        <v>15</v>
      </c>
      <c r="M290" t="str">
        <f>Clean_data!M290</f>
        <v>Saturday</v>
      </c>
      <c r="N290" s="6">
        <f>Clean_data!N290</f>
        <v>18.099999999999952</v>
      </c>
      <c r="O290" s="9">
        <f t="shared" si="4"/>
        <v>1</v>
      </c>
      <c r="P290" s="16">
        <f>IF(K290,INDEX('Taxi_location&amp;demand'!$F$5:$F$26,MATCH(Surcharge!O290-1,'Taxi_location&amp;demand'!$E$4:$E$25)),0)+1</f>
        <v>1</v>
      </c>
      <c r="Q290" s="5">
        <f>(Parameters!$B$3+Parameters!$B$4*I290+Parameters!$B$5*N290)*O290*(P290)</f>
        <v>13.454999999999982</v>
      </c>
    </row>
    <row r="291" spans="1:17" x14ac:dyDescent="0.3">
      <c r="A291" s="22">
        <f>Clean_data!A291</f>
        <v>44387</v>
      </c>
      <c r="B291" s="23">
        <f>Clean_data!B291</f>
        <v>0.62504629629629627</v>
      </c>
      <c r="C291" s="22">
        <f>Clean_data!C291</f>
        <v>44387</v>
      </c>
      <c r="D291" s="23">
        <f>Clean_data!D291</f>
        <v>0.63096064814814812</v>
      </c>
      <c r="E291">
        <f>Clean_data!E291</f>
        <v>1</v>
      </c>
      <c r="F291">
        <f>Clean_data!F291</f>
        <v>97</v>
      </c>
      <c r="G291">
        <f>Clean_data!G291</f>
        <v>49</v>
      </c>
      <c r="H291">
        <f>Clean_data!H291</f>
        <v>1</v>
      </c>
      <c r="I291">
        <f>Clean_data!I291</f>
        <v>1.3</v>
      </c>
      <c r="J291">
        <f>Clean_data!J291</f>
        <v>7</v>
      </c>
      <c r="K291" t="b">
        <f>Clean_data!K291</f>
        <v>0</v>
      </c>
      <c r="L291">
        <f>Clean_data!L291</f>
        <v>15</v>
      </c>
      <c r="M291" t="str">
        <f>Clean_data!M291</f>
        <v>Saturday</v>
      </c>
      <c r="N291" s="6">
        <f>Clean_data!N291</f>
        <v>8.5166666666666657</v>
      </c>
      <c r="O291" s="9">
        <f t="shared" si="4"/>
        <v>1</v>
      </c>
      <c r="P291" s="16">
        <f>IF(K291,INDEX('Taxi_location&amp;demand'!$F$5:$F$26,MATCH(Surcharge!O291-1,'Taxi_location&amp;demand'!$E$4:$E$25)),0)+1</f>
        <v>1</v>
      </c>
      <c r="Q291" s="5">
        <f>(Parameters!$B$3+Parameters!$B$4*I291+Parameters!$B$5*N291)*O291*(P291)</f>
        <v>7.1911666666666658</v>
      </c>
    </row>
    <row r="292" spans="1:17" x14ac:dyDescent="0.3">
      <c r="A292" s="22">
        <f>Clean_data!A292</f>
        <v>44387</v>
      </c>
      <c r="B292" s="23">
        <f>Clean_data!B292</f>
        <v>0.64019675925925923</v>
      </c>
      <c r="C292" s="22">
        <f>Clean_data!C292</f>
        <v>44387</v>
      </c>
      <c r="D292" s="23">
        <f>Clean_data!D292</f>
        <v>0.64634259259259264</v>
      </c>
      <c r="E292">
        <f>Clean_data!E292</f>
        <v>1</v>
      </c>
      <c r="F292">
        <f>Clean_data!F292</f>
        <v>42</v>
      </c>
      <c r="G292">
        <f>Clean_data!G292</f>
        <v>41</v>
      </c>
      <c r="H292">
        <f>Clean_data!H292</f>
        <v>1</v>
      </c>
      <c r="I292">
        <f>Clean_data!I292</f>
        <v>1.41</v>
      </c>
      <c r="J292">
        <f>Clean_data!J292</f>
        <v>8</v>
      </c>
      <c r="K292" t="b">
        <f>Clean_data!K292</f>
        <v>1</v>
      </c>
      <c r="L292">
        <f>Clean_data!L292</f>
        <v>15</v>
      </c>
      <c r="M292" t="str">
        <f>Clean_data!M292</f>
        <v>Saturday</v>
      </c>
      <c r="N292" s="6">
        <f>Clean_data!N292</f>
        <v>8.8500000000001044</v>
      </c>
      <c r="O292" s="9">
        <f t="shared" si="4"/>
        <v>1.2441432831534371</v>
      </c>
      <c r="P292" s="16">
        <f>IF(K292,INDEX('Taxi_location&amp;demand'!$F$5:$F$26,MATCH(Surcharge!O292-1,'Taxi_location&amp;demand'!$E$4:$E$25)),0)+1</f>
        <v>0.96565999999999996</v>
      </c>
      <c r="Q292" s="5">
        <f>(Parameters!$B$3+Parameters!$B$4*I292+Parameters!$B$5*N292)*O292*(P292)</f>
        <v>9.0256632636097809</v>
      </c>
    </row>
    <row r="293" spans="1:17" x14ac:dyDescent="0.3">
      <c r="A293" s="22">
        <f>Clean_data!A293</f>
        <v>44387</v>
      </c>
      <c r="B293" s="23">
        <f>Clean_data!B293</f>
        <v>0.6259837962962963</v>
      </c>
      <c r="C293" s="22">
        <f>Clean_data!C293</f>
        <v>44387</v>
      </c>
      <c r="D293" s="23">
        <f>Clean_data!D293</f>
        <v>0.63255787037037037</v>
      </c>
      <c r="E293">
        <f>Clean_data!E293</f>
        <v>1</v>
      </c>
      <c r="F293">
        <f>Clean_data!F293</f>
        <v>65</v>
      </c>
      <c r="G293">
        <f>Clean_data!G293</f>
        <v>66</v>
      </c>
      <c r="H293">
        <f>Clean_data!H293</f>
        <v>1</v>
      </c>
      <c r="I293">
        <f>Clean_data!I293</f>
        <v>1.6</v>
      </c>
      <c r="J293">
        <f>Clean_data!J293</f>
        <v>8.5</v>
      </c>
      <c r="K293" t="b">
        <f>Clean_data!K293</f>
        <v>0</v>
      </c>
      <c r="L293">
        <f>Clean_data!L293</f>
        <v>15</v>
      </c>
      <c r="M293" t="str">
        <f>Clean_data!M293</f>
        <v>Saturday</v>
      </c>
      <c r="N293" s="6">
        <f>Clean_data!N293</f>
        <v>9.4666666666666544</v>
      </c>
      <c r="O293" s="9">
        <f t="shared" si="4"/>
        <v>1</v>
      </c>
      <c r="P293" s="16">
        <f>IF(K293,INDEX('Taxi_location&amp;demand'!$F$5:$F$26,MATCH(Surcharge!O293-1,'Taxi_location&amp;demand'!$E$4:$E$25)),0)+1</f>
        <v>1</v>
      </c>
      <c r="Q293" s="5">
        <f>(Parameters!$B$3+Parameters!$B$4*I293+Parameters!$B$5*N293)*O293*(P293)</f>
        <v>8.0826666666666611</v>
      </c>
    </row>
    <row r="294" spans="1:17" x14ac:dyDescent="0.3">
      <c r="A294" s="22">
        <f>Clean_data!A294</f>
        <v>44387</v>
      </c>
      <c r="B294" s="23">
        <f>Clean_data!B294</f>
        <v>0.70638888888888884</v>
      </c>
      <c r="C294" s="22">
        <f>Clean_data!C294</f>
        <v>44387</v>
      </c>
      <c r="D294" s="23">
        <f>Clean_data!D294</f>
        <v>0.71481481481481479</v>
      </c>
      <c r="E294">
        <f>Clean_data!E294</f>
        <v>1</v>
      </c>
      <c r="F294">
        <f>Clean_data!F294</f>
        <v>166</v>
      </c>
      <c r="G294">
        <f>Clean_data!G294</f>
        <v>42</v>
      </c>
      <c r="H294">
        <f>Clean_data!H294</f>
        <v>1</v>
      </c>
      <c r="I294">
        <f>Clean_data!I294</f>
        <v>2</v>
      </c>
      <c r="J294">
        <f>Clean_data!J294</f>
        <v>10</v>
      </c>
      <c r="K294" t="b">
        <f>Clean_data!K294</f>
        <v>1</v>
      </c>
      <c r="L294">
        <f>Clean_data!L294</f>
        <v>16</v>
      </c>
      <c r="M294" t="str">
        <f>Clean_data!M294</f>
        <v>Saturday</v>
      </c>
      <c r="N294" s="6">
        <f>Clean_data!N294</f>
        <v>12.133333333333365</v>
      </c>
      <c r="O294" s="9">
        <f t="shared" si="4"/>
        <v>1.1353352832366128</v>
      </c>
      <c r="P294" s="16">
        <f>IF(K294,INDEX('Taxi_location&amp;demand'!$F$5:$F$26,MATCH(Surcharge!O294-1,'Taxi_location&amp;demand'!$E$4:$E$25)),0)+1</f>
        <v>0.97879000000000005</v>
      </c>
      <c r="Q294" s="5">
        <f>(Parameters!$B$3+Parameters!$B$4*I294+Parameters!$B$5*N294)*O294*(P294)</f>
        <v>10.878443869649113</v>
      </c>
    </row>
    <row r="295" spans="1:17" x14ac:dyDescent="0.3">
      <c r="A295" s="22">
        <f>Clean_data!A295</f>
        <v>44387</v>
      </c>
      <c r="B295" s="23">
        <f>Clean_data!B295</f>
        <v>0.68540509259259252</v>
      </c>
      <c r="C295" s="22">
        <f>Clean_data!C295</f>
        <v>44387</v>
      </c>
      <c r="D295" s="23">
        <f>Clean_data!D295</f>
        <v>0.69435185185185189</v>
      </c>
      <c r="E295">
        <f>Clean_data!E295</f>
        <v>1</v>
      </c>
      <c r="F295">
        <f>Clean_data!F295</f>
        <v>95</v>
      </c>
      <c r="G295">
        <f>Clean_data!G295</f>
        <v>121</v>
      </c>
      <c r="H295">
        <f>Clean_data!H295</f>
        <v>1</v>
      </c>
      <c r="I295">
        <f>Clean_data!I295</f>
        <v>2.71</v>
      </c>
      <c r="J295">
        <f>Clean_data!J295</f>
        <v>11.5</v>
      </c>
      <c r="K295" t="b">
        <f>Clean_data!K295</f>
        <v>0</v>
      </c>
      <c r="L295">
        <f>Clean_data!L295</f>
        <v>16</v>
      </c>
      <c r="M295" t="str">
        <f>Clean_data!M295</f>
        <v>Saturday</v>
      </c>
      <c r="N295" s="6">
        <f>Clean_data!N295</f>
        <v>12.883333333333482</v>
      </c>
      <c r="O295" s="9">
        <f t="shared" si="4"/>
        <v>1</v>
      </c>
      <c r="P295" s="16">
        <f>IF(K295,INDEX('Taxi_location&amp;demand'!$F$5:$F$26,MATCH(Surcharge!O295-1,'Taxi_location&amp;demand'!$E$4:$E$25)),0)+1</f>
        <v>1</v>
      </c>
      <c r="Q295" s="5">
        <f>(Parameters!$B$3+Parameters!$B$4*I295+Parameters!$B$5*N295)*O295*(P295)</f>
        <v>11.344833333333389</v>
      </c>
    </row>
    <row r="296" spans="1:17" x14ac:dyDescent="0.3">
      <c r="A296" s="22">
        <f>Clean_data!A296</f>
        <v>44387</v>
      </c>
      <c r="B296" s="23">
        <f>Clean_data!B296</f>
        <v>0.71512731481481484</v>
      </c>
      <c r="C296" s="22">
        <f>Clean_data!C296</f>
        <v>44387</v>
      </c>
      <c r="D296" s="23">
        <f>Clean_data!D296</f>
        <v>0.72709490740740745</v>
      </c>
      <c r="E296">
        <f>Clean_data!E296</f>
        <v>1</v>
      </c>
      <c r="F296">
        <f>Clean_data!F296</f>
        <v>47</v>
      </c>
      <c r="G296">
        <f>Clean_data!G296</f>
        <v>182</v>
      </c>
      <c r="H296">
        <f>Clean_data!H296</f>
        <v>1</v>
      </c>
      <c r="I296">
        <f>Clean_data!I296</f>
        <v>2.87</v>
      </c>
      <c r="J296">
        <f>Clean_data!J296</f>
        <v>13</v>
      </c>
      <c r="K296" t="b">
        <f>Clean_data!K296</f>
        <v>0</v>
      </c>
      <c r="L296">
        <f>Clean_data!L296</f>
        <v>17</v>
      </c>
      <c r="M296" t="str">
        <f>Clean_data!M296</f>
        <v>Saturday</v>
      </c>
      <c r="N296" s="6">
        <f>Clean_data!N296</f>
        <v>17.233333333333363</v>
      </c>
      <c r="O296" s="9">
        <f t="shared" si="4"/>
        <v>1</v>
      </c>
      <c r="P296" s="16">
        <f>IF(K296,INDEX('Taxi_location&amp;demand'!$F$5:$F$26,MATCH(Surcharge!O296-1,'Taxi_location&amp;demand'!$E$4:$E$25)),0)+1</f>
        <v>1</v>
      </c>
      <c r="Q296" s="5">
        <f>(Parameters!$B$3+Parameters!$B$4*I296+Parameters!$B$5*N296)*O296*(P296)</f>
        <v>13.242333333333345</v>
      </c>
    </row>
    <row r="297" spans="1:17" x14ac:dyDescent="0.3">
      <c r="A297" s="22">
        <f>Clean_data!A297</f>
        <v>44387</v>
      </c>
      <c r="B297" s="23">
        <f>Clean_data!B297</f>
        <v>0.71712962962962967</v>
      </c>
      <c r="C297" s="22">
        <f>Clean_data!C297</f>
        <v>44387</v>
      </c>
      <c r="D297" s="23">
        <f>Clean_data!D297</f>
        <v>0.72238425925925931</v>
      </c>
      <c r="E297">
        <f>Clean_data!E297</f>
        <v>1</v>
      </c>
      <c r="F297">
        <f>Clean_data!F297</f>
        <v>129</v>
      </c>
      <c r="G297">
        <f>Clean_data!G297</f>
        <v>83</v>
      </c>
      <c r="H297">
        <f>Clean_data!H297</f>
        <v>5</v>
      </c>
      <c r="I297">
        <f>Clean_data!I297</f>
        <v>0.87</v>
      </c>
      <c r="J297">
        <f>Clean_data!J297</f>
        <v>6.5</v>
      </c>
      <c r="K297" t="b">
        <f>Clean_data!K297</f>
        <v>0</v>
      </c>
      <c r="L297">
        <f>Clean_data!L297</f>
        <v>17</v>
      </c>
      <c r="M297" t="str">
        <f>Clean_data!M297</f>
        <v>Saturday</v>
      </c>
      <c r="N297" s="6">
        <f>Clean_data!N297</f>
        <v>7.5666666666666771</v>
      </c>
      <c r="O297" s="9">
        <f t="shared" si="4"/>
        <v>1</v>
      </c>
      <c r="P297" s="16">
        <f>IF(K297,INDEX('Taxi_location&amp;demand'!$F$5:$F$26,MATCH(Surcharge!O297-1,'Taxi_location&amp;demand'!$E$4:$E$25)),0)+1</f>
        <v>1</v>
      </c>
      <c r="Q297" s="5">
        <f>(Parameters!$B$3+Parameters!$B$4*I297+Parameters!$B$5*N297)*O297*(P297)</f>
        <v>6.0656666666666705</v>
      </c>
    </row>
    <row r="298" spans="1:17" x14ac:dyDescent="0.3">
      <c r="A298" s="22">
        <f>Clean_data!A298</f>
        <v>44387</v>
      </c>
      <c r="B298" s="23">
        <f>Clean_data!B298</f>
        <v>0.74452546296296296</v>
      </c>
      <c r="C298" s="22">
        <f>Clean_data!C298</f>
        <v>44387</v>
      </c>
      <c r="D298" s="23">
        <f>Clean_data!D298</f>
        <v>0.74857638888888889</v>
      </c>
      <c r="E298">
        <f>Clean_data!E298</f>
        <v>1</v>
      </c>
      <c r="F298">
        <f>Clean_data!F298</f>
        <v>42</v>
      </c>
      <c r="G298">
        <f>Clean_data!G298</f>
        <v>42</v>
      </c>
      <c r="H298">
        <f>Clean_data!H298</f>
        <v>1</v>
      </c>
      <c r="I298">
        <f>Clean_data!I298</f>
        <v>0.92</v>
      </c>
      <c r="J298">
        <f>Clean_data!J298</f>
        <v>6</v>
      </c>
      <c r="K298" t="b">
        <f>Clean_data!K298</f>
        <v>1</v>
      </c>
      <c r="L298">
        <f>Clean_data!L298</f>
        <v>17</v>
      </c>
      <c r="M298" t="str">
        <f>Clean_data!M298</f>
        <v>Saturday</v>
      </c>
      <c r="N298" s="6">
        <f>Clean_data!N298</f>
        <v>5.8333333333333393</v>
      </c>
      <c r="O298" s="9">
        <f t="shared" si="4"/>
        <v>1.3985190410845141</v>
      </c>
      <c r="P298" s="16">
        <f>IF(K298,INDEX('Taxi_location&amp;demand'!$F$5:$F$26,MATCH(Surcharge!O298-1,'Taxi_location&amp;demand'!$E$4:$E$25)),0)+1</f>
        <v>0.95354000000000005</v>
      </c>
      <c r="Q298" s="5">
        <f>(Parameters!$B$3+Parameters!$B$4*I298+Parameters!$B$5*N298)*O298*(P298)</f>
        <v>7.3536052838620831</v>
      </c>
    </row>
    <row r="299" spans="1:17" x14ac:dyDescent="0.3">
      <c r="A299" s="22">
        <f>Clean_data!A299</f>
        <v>44387</v>
      </c>
      <c r="B299" s="23">
        <f>Clean_data!B299</f>
        <v>0.75010416666666668</v>
      </c>
      <c r="C299" s="22">
        <f>Clean_data!C299</f>
        <v>44387</v>
      </c>
      <c r="D299" s="23">
        <f>Clean_data!D299</f>
        <v>0.75405092592592593</v>
      </c>
      <c r="E299">
        <f>Clean_data!E299</f>
        <v>1</v>
      </c>
      <c r="F299">
        <f>Clean_data!F299</f>
        <v>65</v>
      </c>
      <c r="G299">
        <f>Clean_data!G299</f>
        <v>97</v>
      </c>
      <c r="H299">
        <f>Clean_data!H299</f>
        <v>1</v>
      </c>
      <c r="I299">
        <f>Clean_data!I299</f>
        <v>0.8</v>
      </c>
      <c r="J299">
        <f>Clean_data!J299</f>
        <v>5.5</v>
      </c>
      <c r="K299" t="b">
        <f>Clean_data!K299</f>
        <v>0</v>
      </c>
      <c r="L299">
        <f>Clean_data!L299</f>
        <v>18</v>
      </c>
      <c r="M299" t="str">
        <f>Clean_data!M299</f>
        <v>Saturday</v>
      </c>
      <c r="N299" s="6">
        <f>Clean_data!N299</f>
        <v>5.6833333333333158</v>
      </c>
      <c r="O299" s="9">
        <f t="shared" si="4"/>
        <v>1</v>
      </c>
      <c r="P299" s="16">
        <f>IF(K299,INDEX('Taxi_location&amp;demand'!$F$5:$F$26,MATCH(Surcharge!O299-1,'Taxi_location&amp;demand'!$E$4:$E$25)),0)+1</f>
        <v>1</v>
      </c>
      <c r="Q299" s="5">
        <f>(Parameters!$B$3+Parameters!$B$4*I299+Parameters!$B$5*N299)*O299*(P299)</f>
        <v>5.2428333333333264</v>
      </c>
    </row>
    <row r="300" spans="1:17" x14ac:dyDescent="0.3">
      <c r="A300" s="22">
        <f>Clean_data!A300</f>
        <v>44387</v>
      </c>
      <c r="B300" s="23">
        <f>Clean_data!B300</f>
        <v>0.7866550925925927</v>
      </c>
      <c r="C300" s="22">
        <f>Clean_data!C300</f>
        <v>44387</v>
      </c>
      <c r="D300" s="23">
        <f>Clean_data!D300</f>
        <v>0.79136574074074073</v>
      </c>
      <c r="E300">
        <f>Clean_data!E300</f>
        <v>1</v>
      </c>
      <c r="F300">
        <f>Clean_data!F300</f>
        <v>74</v>
      </c>
      <c r="G300">
        <f>Clean_data!G300</f>
        <v>43</v>
      </c>
      <c r="H300">
        <f>Clean_data!H300</f>
        <v>1</v>
      </c>
      <c r="I300">
        <f>Clean_data!I300</f>
        <v>1.42</v>
      </c>
      <c r="J300">
        <f>Clean_data!J300</f>
        <v>7</v>
      </c>
      <c r="K300" t="b">
        <f>Clean_data!K300</f>
        <v>1</v>
      </c>
      <c r="L300">
        <f>Clean_data!L300</f>
        <v>18</v>
      </c>
      <c r="M300" t="str">
        <f>Clean_data!M300</f>
        <v>Saturday</v>
      </c>
      <c r="N300" s="6">
        <f>Clean_data!N300</f>
        <v>6.783333333333168</v>
      </c>
      <c r="O300" s="9">
        <f t="shared" si="4"/>
        <v>1.2417140168970364</v>
      </c>
      <c r="P300" s="16">
        <f>IF(K300,INDEX('Taxi_location&amp;demand'!$F$5:$F$26,MATCH(Surcharge!O300-1,'Taxi_location&amp;demand'!$E$4:$E$25)),0)+1</f>
        <v>0.96565999999999996</v>
      </c>
      <c r="Q300" s="5">
        <f>(Parameters!$B$3+Parameters!$B$4*I300+Parameters!$B$5*N300)*O300*(P300)</f>
        <v>8.1127318448362562</v>
      </c>
    </row>
    <row r="301" spans="1:17" x14ac:dyDescent="0.3">
      <c r="A301" s="22">
        <f>Clean_data!A301</f>
        <v>44387</v>
      </c>
      <c r="B301" s="23">
        <f>Clean_data!B301</f>
        <v>0.77047453703703705</v>
      </c>
      <c r="C301" s="22">
        <f>Clean_data!C301</f>
        <v>44387</v>
      </c>
      <c r="D301" s="23">
        <f>Clean_data!D301</f>
        <v>0.77340277777777777</v>
      </c>
      <c r="E301">
        <f>Clean_data!E301</f>
        <v>1</v>
      </c>
      <c r="F301">
        <f>Clean_data!F301</f>
        <v>95</v>
      </c>
      <c r="G301">
        <f>Clean_data!G301</f>
        <v>95</v>
      </c>
      <c r="H301">
        <f>Clean_data!H301</f>
        <v>1</v>
      </c>
      <c r="I301">
        <f>Clean_data!I301</f>
        <v>0.8</v>
      </c>
      <c r="J301">
        <f>Clean_data!J301</f>
        <v>5</v>
      </c>
      <c r="K301" t="b">
        <f>Clean_data!K301</f>
        <v>0</v>
      </c>
      <c r="L301">
        <f>Clean_data!L301</f>
        <v>18</v>
      </c>
      <c r="M301" t="str">
        <f>Clean_data!M301</f>
        <v>Saturday</v>
      </c>
      <c r="N301" s="6">
        <f>Clean_data!N301</f>
        <v>4.216666666666633</v>
      </c>
      <c r="O301" s="9">
        <f t="shared" si="4"/>
        <v>1</v>
      </c>
      <c r="P301" s="16">
        <f>IF(K301,INDEX('Taxi_location&amp;demand'!$F$5:$F$26,MATCH(Surcharge!O301-1,'Taxi_location&amp;demand'!$E$4:$E$25)),0)+1</f>
        <v>1</v>
      </c>
      <c r="Q301" s="5">
        <f>(Parameters!$B$3+Parameters!$B$4*I301+Parameters!$B$5*N301)*O301*(P301)</f>
        <v>4.7001666666666546</v>
      </c>
    </row>
    <row r="302" spans="1:17" x14ac:dyDescent="0.3">
      <c r="A302" s="22">
        <f>Clean_data!A302</f>
        <v>44387</v>
      </c>
      <c r="B302" s="23">
        <f>Clean_data!B302</f>
        <v>0.80178240740740747</v>
      </c>
      <c r="C302" s="22">
        <f>Clean_data!C302</f>
        <v>44387</v>
      </c>
      <c r="D302" s="23">
        <f>Clean_data!D302</f>
        <v>0.80724537037037036</v>
      </c>
      <c r="E302">
        <f>Clean_data!E302</f>
        <v>1</v>
      </c>
      <c r="F302">
        <f>Clean_data!F302</f>
        <v>74</v>
      </c>
      <c r="G302">
        <f>Clean_data!G302</f>
        <v>247</v>
      </c>
      <c r="H302">
        <f>Clean_data!H302</f>
        <v>6</v>
      </c>
      <c r="I302">
        <f>Clean_data!I302</f>
        <v>2.2000000000000002</v>
      </c>
      <c r="J302">
        <f>Clean_data!J302</f>
        <v>9</v>
      </c>
      <c r="K302" t="b">
        <f>Clean_data!K302</f>
        <v>1</v>
      </c>
      <c r="L302">
        <f>Clean_data!L302</f>
        <v>19</v>
      </c>
      <c r="M302" t="str">
        <f>Clean_data!M302</f>
        <v>Saturday</v>
      </c>
      <c r="N302" s="6">
        <f>Clean_data!N302</f>
        <v>7.8666666666665641</v>
      </c>
      <c r="O302" s="9">
        <f t="shared" si="4"/>
        <v>1.1108031583623339</v>
      </c>
      <c r="P302" s="16">
        <f>IF(K302,INDEX('Taxi_location&amp;demand'!$F$5:$F$26,MATCH(Surcharge!O302-1,'Taxi_location&amp;demand'!$E$4:$E$25)),0)+1</f>
        <v>0.97879000000000005</v>
      </c>
      <c r="Q302" s="5">
        <f>(Parameters!$B$3+Parameters!$B$4*I302+Parameters!$B$5*N302)*O302*(P302)</f>
        <v>9.3183975389928353</v>
      </c>
    </row>
    <row r="303" spans="1:17" x14ac:dyDescent="0.3">
      <c r="A303" s="22">
        <f>Clean_data!A303</f>
        <v>44387</v>
      </c>
      <c r="B303" s="23">
        <f>Clean_data!B303</f>
        <v>0.80557870370370377</v>
      </c>
      <c r="C303" s="22">
        <f>Clean_data!C303</f>
        <v>44387</v>
      </c>
      <c r="D303" s="23">
        <f>Clean_data!D303</f>
        <v>0.82929398148148137</v>
      </c>
      <c r="E303">
        <f>Clean_data!E303</f>
        <v>1</v>
      </c>
      <c r="F303">
        <f>Clean_data!F303</f>
        <v>216</v>
      </c>
      <c r="G303">
        <f>Clean_data!G303</f>
        <v>129</v>
      </c>
      <c r="H303">
        <f>Clean_data!H303</f>
        <v>1</v>
      </c>
      <c r="I303">
        <f>Clean_data!I303</f>
        <v>9.17</v>
      </c>
      <c r="J303">
        <f>Clean_data!J303</f>
        <v>30.5</v>
      </c>
      <c r="K303" t="b">
        <f>Clean_data!K303</f>
        <v>0</v>
      </c>
      <c r="L303">
        <f>Clean_data!L303</f>
        <v>19</v>
      </c>
      <c r="M303" t="str">
        <f>Clean_data!M303</f>
        <v>Saturday</v>
      </c>
      <c r="N303" s="6">
        <f>Clean_data!N303</f>
        <v>34.149999999999743</v>
      </c>
      <c r="O303" s="9">
        <f t="shared" si="4"/>
        <v>1</v>
      </c>
      <c r="P303" s="16">
        <f>IF(K303,INDEX('Taxi_location&amp;demand'!$F$5:$F$26,MATCH(Surcharge!O303-1,'Taxi_location&amp;demand'!$E$4:$E$25)),0)+1</f>
        <v>1</v>
      </c>
      <c r="Q303" s="5">
        <f>(Parameters!$B$3+Parameters!$B$4*I303+Parameters!$B$5*N303)*O303*(P303)</f>
        <v>30.841499999999904</v>
      </c>
    </row>
    <row r="304" spans="1:17" x14ac:dyDescent="0.3">
      <c r="A304" s="22">
        <f>Clean_data!A304</f>
        <v>44387</v>
      </c>
      <c r="B304" s="23">
        <f>Clean_data!B304</f>
        <v>0.86140046296296291</v>
      </c>
      <c r="C304" s="22">
        <f>Clean_data!C304</f>
        <v>44387</v>
      </c>
      <c r="D304" s="23">
        <f>Clean_data!D304</f>
        <v>0.876886574074074</v>
      </c>
      <c r="E304">
        <f>Clean_data!E304</f>
        <v>1</v>
      </c>
      <c r="F304">
        <f>Clean_data!F304</f>
        <v>257</v>
      </c>
      <c r="G304">
        <f>Clean_data!G304</f>
        <v>91</v>
      </c>
      <c r="H304">
        <f>Clean_data!H304</f>
        <v>1</v>
      </c>
      <c r="I304">
        <f>Clean_data!I304</f>
        <v>3.55</v>
      </c>
      <c r="J304">
        <f>Clean_data!J304</f>
        <v>15.5</v>
      </c>
      <c r="K304" t="b">
        <f>Clean_data!K304</f>
        <v>0</v>
      </c>
      <c r="L304">
        <f>Clean_data!L304</f>
        <v>20</v>
      </c>
      <c r="M304" t="str">
        <f>Clean_data!M304</f>
        <v>Saturday</v>
      </c>
      <c r="N304" s="6">
        <f>Clean_data!N304</f>
        <v>22.299999999999969</v>
      </c>
      <c r="O304" s="9">
        <f t="shared" si="4"/>
        <v>1</v>
      </c>
      <c r="P304" s="16">
        <f>IF(K304,INDEX('Taxi_location&amp;demand'!$F$5:$F$26,MATCH(Surcharge!O304-1,'Taxi_location&amp;demand'!$E$4:$E$25)),0)+1</f>
        <v>1</v>
      </c>
      <c r="Q304" s="5">
        <f>(Parameters!$B$3+Parameters!$B$4*I304+Parameters!$B$5*N304)*O304*(P304)</f>
        <v>16.340999999999987</v>
      </c>
    </row>
    <row r="305" spans="1:17" x14ac:dyDescent="0.3">
      <c r="A305" s="22">
        <f>Clean_data!A305</f>
        <v>44387</v>
      </c>
      <c r="B305" s="23">
        <f>Clean_data!B305</f>
        <v>0.87039351851851843</v>
      </c>
      <c r="C305" s="22">
        <f>Clean_data!C305</f>
        <v>44387</v>
      </c>
      <c r="D305" s="23">
        <f>Clean_data!D305</f>
        <v>0.87344907407407402</v>
      </c>
      <c r="E305">
        <f>Clean_data!E305</f>
        <v>1</v>
      </c>
      <c r="F305">
        <f>Clean_data!F305</f>
        <v>33</v>
      </c>
      <c r="G305">
        <f>Clean_data!G305</f>
        <v>40</v>
      </c>
      <c r="H305">
        <f>Clean_data!H305</f>
        <v>1</v>
      </c>
      <c r="I305">
        <f>Clean_data!I305</f>
        <v>1.04</v>
      </c>
      <c r="J305">
        <f>Clean_data!J305</f>
        <v>5.5</v>
      </c>
      <c r="K305" t="b">
        <f>Clean_data!K305</f>
        <v>0</v>
      </c>
      <c r="L305">
        <f>Clean_data!L305</f>
        <v>20</v>
      </c>
      <c r="M305" t="str">
        <f>Clean_data!M305</f>
        <v>Saturday</v>
      </c>
      <c r="N305" s="6">
        <f>Clean_data!N305</f>
        <v>4.4000000000000483</v>
      </c>
      <c r="O305" s="9">
        <f t="shared" si="4"/>
        <v>1</v>
      </c>
      <c r="P305" s="16">
        <f>IF(K305,INDEX('Taxi_location&amp;demand'!$F$5:$F$26,MATCH(Surcharge!O305-1,'Taxi_location&amp;demand'!$E$4:$E$25)),0)+1</f>
        <v>1</v>
      </c>
      <c r="Q305" s="5">
        <f>(Parameters!$B$3+Parameters!$B$4*I305+Parameters!$B$5*N305)*O305*(P305)</f>
        <v>5.2000000000000179</v>
      </c>
    </row>
    <row r="306" spans="1:17" x14ac:dyDescent="0.3">
      <c r="A306" s="22">
        <f>Clean_data!A306</f>
        <v>44387</v>
      </c>
      <c r="B306" s="23">
        <f>Clean_data!B306</f>
        <v>0.84366898148148151</v>
      </c>
      <c r="C306" s="22">
        <f>Clean_data!C306</f>
        <v>44387</v>
      </c>
      <c r="D306" s="23">
        <f>Clean_data!D306</f>
        <v>0.85531250000000003</v>
      </c>
      <c r="E306">
        <f>Clean_data!E306</f>
        <v>1</v>
      </c>
      <c r="F306">
        <f>Clean_data!F306</f>
        <v>223</v>
      </c>
      <c r="G306">
        <f>Clean_data!G306</f>
        <v>129</v>
      </c>
      <c r="H306">
        <f>Clean_data!H306</f>
        <v>1</v>
      </c>
      <c r="I306">
        <f>Clean_data!I306</f>
        <v>3.13</v>
      </c>
      <c r="J306">
        <f>Clean_data!J306</f>
        <v>13.5</v>
      </c>
      <c r="K306" t="b">
        <f>Clean_data!K306</f>
        <v>0</v>
      </c>
      <c r="L306">
        <f>Clean_data!L306</f>
        <v>20</v>
      </c>
      <c r="M306" t="str">
        <f>Clean_data!M306</f>
        <v>Saturday</v>
      </c>
      <c r="N306" s="6">
        <f>Clean_data!N306</f>
        <v>16.766666666666676</v>
      </c>
      <c r="O306" s="9">
        <f t="shared" si="4"/>
        <v>1</v>
      </c>
      <c r="P306" s="16">
        <f>IF(K306,INDEX('Taxi_location&amp;demand'!$F$5:$F$26,MATCH(Surcharge!O306-1,'Taxi_location&amp;demand'!$E$4:$E$25)),0)+1</f>
        <v>1</v>
      </c>
      <c r="Q306" s="5">
        <f>(Parameters!$B$3+Parameters!$B$4*I306+Parameters!$B$5*N306)*O306*(P306)</f>
        <v>13.53766666666667</v>
      </c>
    </row>
    <row r="307" spans="1:17" x14ac:dyDescent="0.3">
      <c r="A307" s="22">
        <f>Clean_data!A307</f>
        <v>44387</v>
      </c>
      <c r="B307" s="23">
        <f>Clean_data!B307</f>
        <v>0.87771990740740735</v>
      </c>
      <c r="C307" s="22">
        <f>Clean_data!C307</f>
        <v>44387</v>
      </c>
      <c r="D307" s="23">
        <f>Clean_data!D307</f>
        <v>0.88809027777777771</v>
      </c>
      <c r="E307">
        <f>Clean_data!E307</f>
        <v>1</v>
      </c>
      <c r="F307">
        <f>Clean_data!F307</f>
        <v>244</v>
      </c>
      <c r="G307">
        <f>Clean_data!G307</f>
        <v>42</v>
      </c>
      <c r="H307">
        <f>Clean_data!H307</f>
        <v>1</v>
      </c>
      <c r="I307">
        <f>Clean_data!I307</f>
        <v>4.28</v>
      </c>
      <c r="J307">
        <f>Clean_data!J307</f>
        <v>15</v>
      </c>
      <c r="K307" t="b">
        <f>Clean_data!K307</f>
        <v>1</v>
      </c>
      <c r="L307">
        <f>Clean_data!L307</f>
        <v>21</v>
      </c>
      <c r="M307" t="str">
        <f>Clean_data!M307</f>
        <v>Saturday</v>
      </c>
      <c r="N307" s="6">
        <f>Clean_data!N307</f>
        <v>14.933333333333323</v>
      </c>
      <c r="O307" s="9">
        <f t="shared" si="4"/>
        <v>1.0138426620864796</v>
      </c>
      <c r="P307" s="16">
        <f>IF(K307,INDEX('Taxi_location&amp;demand'!$F$5:$F$26,MATCH(Surcharge!O307-1,'Taxi_location&amp;demand'!$E$4:$E$25)),0)+1</f>
        <v>0.99090999999999996</v>
      </c>
      <c r="Q307" s="5">
        <f>(Parameters!$B$3+Parameters!$B$4*I307+Parameters!$B$5*N307)*O307*(P307)</f>
        <v>14.998408854840003</v>
      </c>
    </row>
    <row r="308" spans="1:17" x14ac:dyDescent="0.3">
      <c r="A308" s="22">
        <f>Clean_data!A308</f>
        <v>44387</v>
      </c>
      <c r="B308" s="23">
        <f>Clean_data!B308</f>
        <v>0.94344907407407408</v>
      </c>
      <c r="C308" s="22">
        <f>Clean_data!C308</f>
        <v>44387</v>
      </c>
      <c r="D308" s="23">
        <f>Clean_data!D308</f>
        <v>0.94693287037037033</v>
      </c>
      <c r="E308">
        <f>Clean_data!E308</f>
        <v>1</v>
      </c>
      <c r="F308">
        <f>Clean_data!F308</f>
        <v>255</v>
      </c>
      <c r="G308">
        <f>Clean_data!G308</f>
        <v>256</v>
      </c>
      <c r="H308">
        <f>Clean_data!H308</f>
        <v>1</v>
      </c>
      <c r="I308">
        <f>Clean_data!I308</f>
        <v>0.7</v>
      </c>
      <c r="J308">
        <f>Clean_data!J308</f>
        <v>5</v>
      </c>
      <c r="K308" t="b">
        <f>Clean_data!K308</f>
        <v>0</v>
      </c>
      <c r="L308">
        <f>Clean_data!L308</f>
        <v>22</v>
      </c>
      <c r="M308" t="str">
        <f>Clean_data!M308</f>
        <v>Saturday</v>
      </c>
      <c r="N308" s="6">
        <f>Clean_data!N308</f>
        <v>5.0166666666665982</v>
      </c>
      <c r="O308" s="9">
        <f t="shared" si="4"/>
        <v>1</v>
      </c>
      <c r="P308" s="16">
        <f>IF(K308,INDEX('Taxi_location&amp;demand'!$F$5:$F$26,MATCH(Surcharge!O308-1,'Taxi_location&amp;demand'!$E$4:$E$25)),0)+1</f>
        <v>1</v>
      </c>
      <c r="Q308" s="5">
        <f>(Parameters!$B$3+Parameters!$B$4*I308+Parameters!$B$5*N308)*O308*(P308)</f>
        <v>4.8161666666666409</v>
      </c>
    </row>
    <row r="309" spans="1:17" x14ac:dyDescent="0.3">
      <c r="A309" s="22">
        <f>Clean_data!A309</f>
        <v>44387</v>
      </c>
      <c r="B309" s="23">
        <f>Clean_data!B309</f>
        <v>0.91979166666666667</v>
      </c>
      <c r="C309" s="22">
        <f>Clean_data!C309</f>
        <v>44387</v>
      </c>
      <c r="D309" s="23">
        <f>Clean_data!D309</f>
        <v>0.92116898148148152</v>
      </c>
      <c r="E309">
        <f>Clean_data!E309</f>
        <v>1</v>
      </c>
      <c r="F309">
        <f>Clean_data!F309</f>
        <v>80</v>
      </c>
      <c r="G309">
        <f>Clean_data!G309</f>
        <v>255</v>
      </c>
      <c r="H309">
        <f>Clean_data!H309</f>
        <v>1</v>
      </c>
      <c r="I309">
        <f>Clean_data!I309</f>
        <v>0.32</v>
      </c>
      <c r="J309">
        <f>Clean_data!J309</f>
        <v>3.5</v>
      </c>
      <c r="K309" t="b">
        <f>Clean_data!K309</f>
        <v>0</v>
      </c>
      <c r="L309">
        <f>Clean_data!L309</f>
        <v>22</v>
      </c>
      <c r="M309" t="str">
        <f>Clean_data!M309</f>
        <v>Saturday</v>
      </c>
      <c r="N309" s="6">
        <f>Clean_data!N309</f>
        <v>1.9833333333333769</v>
      </c>
      <c r="O309" s="9">
        <f t="shared" si="4"/>
        <v>1</v>
      </c>
      <c r="P309" s="16">
        <f>IF(K309,INDEX('Taxi_location&amp;demand'!$F$5:$F$26,MATCH(Surcharge!O309-1,'Taxi_location&amp;demand'!$E$4:$E$25)),0)+1</f>
        <v>1</v>
      </c>
      <c r="Q309" s="5">
        <f>(Parameters!$B$3+Parameters!$B$4*I309+Parameters!$B$5*N309)*O309*(P309)</f>
        <v>3.0098333333333493</v>
      </c>
    </row>
    <row r="310" spans="1:17" x14ac:dyDescent="0.3">
      <c r="A310" s="22">
        <f>Clean_data!A310</f>
        <v>44388</v>
      </c>
      <c r="B310" s="23">
        <f>Clean_data!B310</f>
        <v>4.3449074074074077E-2</v>
      </c>
      <c r="C310" s="22">
        <f>Clean_data!C310</f>
        <v>44388</v>
      </c>
      <c r="D310" s="23">
        <f>Clean_data!D310</f>
        <v>4.8761574074074075E-2</v>
      </c>
      <c r="E310">
        <f>Clean_data!E310</f>
        <v>1</v>
      </c>
      <c r="F310">
        <f>Clean_data!F310</f>
        <v>74</v>
      </c>
      <c r="G310">
        <f>Clean_data!G310</f>
        <v>75</v>
      </c>
      <c r="H310">
        <f>Clean_data!H310</f>
        <v>1</v>
      </c>
      <c r="I310">
        <f>Clean_data!I310</f>
        <v>1.36</v>
      </c>
      <c r="J310">
        <f>Clean_data!J310</f>
        <v>7</v>
      </c>
      <c r="K310" t="b">
        <f>Clean_data!K310</f>
        <v>1</v>
      </c>
      <c r="L310">
        <f>Clean_data!L310</f>
        <v>1</v>
      </c>
      <c r="M310" t="str">
        <f>Clean_data!M310</f>
        <v>Sunday</v>
      </c>
      <c r="N310" s="6">
        <f>Clean_data!N310</f>
        <v>7.6499999999999968</v>
      </c>
      <c r="O310" s="9">
        <f t="shared" si="4"/>
        <v>1.2566607769535558</v>
      </c>
      <c r="P310" s="16">
        <f>IF(K310,INDEX('Taxi_location&amp;demand'!$F$5:$F$26,MATCH(Surcharge!O310-1,'Taxi_location&amp;demand'!$E$4:$E$25)),0)+1</f>
        <v>0.96565999999999996</v>
      </c>
      <c r="Q310" s="5">
        <f>(Parameters!$B$3+Parameters!$B$4*I310+Parameters!$B$5*N310)*O310*(P310)</f>
        <v>8.4684589196245241</v>
      </c>
    </row>
    <row r="311" spans="1:17" x14ac:dyDescent="0.3">
      <c r="A311" s="22">
        <f>Clean_data!A311</f>
        <v>44388</v>
      </c>
      <c r="B311" s="23">
        <f>Clean_data!B311</f>
        <v>8.0682870370370363E-2</v>
      </c>
      <c r="C311" s="22">
        <f>Clean_data!C311</f>
        <v>44388</v>
      </c>
      <c r="D311" s="23">
        <f>Clean_data!D311</f>
        <v>9.1400462962962961E-2</v>
      </c>
      <c r="E311">
        <f>Clean_data!E311</f>
        <v>1</v>
      </c>
      <c r="F311">
        <f>Clean_data!F311</f>
        <v>212</v>
      </c>
      <c r="G311">
        <f>Clean_data!G311</f>
        <v>51</v>
      </c>
      <c r="H311">
        <f>Clean_data!H311</f>
        <v>2</v>
      </c>
      <c r="I311">
        <f>Clean_data!I311</f>
        <v>6.13</v>
      </c>
      <c r="J311">
        <f>Clean_data!J311</f>
        <v>17.5</v>
      </c>
      <c r="K311" t="b">
        <f>Clean_data!K311</f>
        <v>0</v>
      </c>
      <c r="L311">
        <f>Clean_data!L311</f>
        <v>1</v>
      </c>
      <c r="M311" t="str">
        <f>Clean_data!M311</f>
        <v>Sunday</v>
      </c>
      <c r="N311" s="6">
        <f>Clean_data!N311</f>
        <v>15.433333333333341</v>
      </c>
      <c r="O311" s="9">
        <f t="shared" si="4"/>
        <v>1</v>
      </c>
      <c r="P311" s="16">
        <f>IF(K311,INDEX('Taxi_location&amp;demand'!$F$5:$F$26,MATCH(Surcharge!O311-1,'Taxi_location&amp;demand'!$E$4:$E$25)),0)+1</f>
        <v>1</v>
      </c>
      <c r="Q311" s="5">
        <f>(Parameters!$B$3+Parameters!$B$4*I311+Parameters!$B$5*N311)*O311*(P311)</f>
        <v>18.444333333333336</v>
      </c>
    </row>
    <row r="312" spans="1:17" x14ac:dyDescent="0.3">
      <c r="A312" s="22">
        <f>Clean_data!A312</f>
        <v>44388</v>
      </c>
      <c r="B312" s="23">
        <f>Clean_data!B312</f>
        <v>0.12343749999999999</v>
      </c>
      <c r="C312" s="22">
        <f>Clean_data!C312</f>
        <v>44388</v>
      </c>
      <c r="D312" s="23">
        <f>Clean_data!D312</f>
        <v>0.12887731481481482</v>
      </c>
      <c r="E312">
        <f>Clean_data!E312</f>
        <v>1</v>
      </c>
      <c r="F312">
        <f>Clean_data!F312</f>
        <v>260</v>
      </c>
      <c r="G312">
        <f>Clean_data!G312</f>
        <v>82</v>
      </c>
      <c r="H312">
        <f>Clean_data!H312</f>
        <v>1</v>
      </c>
      <c r="I312">
        <f>Clean_data!I312</f>
        <v>1.1499999999999999</v>
      </c>
      <c r="J312">
        <f>Clean_data!J312</f>
        <v>7</v>
      </c>
      <c r="K312" t="b">
        <f>Clean_data!K312</f>
        <v>0</v>
      </c>
      <c r="L312">
        <f>Clean_data!L312</f>
        <v>2</v>
      </c>
      <c r="M312" t="str">
        <f>Clean_data!M312</f>
        <v>Sunday</v>
      </c>
      <c r="N312" s="6">
        <f>Clean_data!N312</f>
        <v>7.8333333333333517</v>
      </c>
      <c r="O312" s="9">
        <f t="shared" si="4"/>
        <v>1</v>
      </c>
      <c r="P312" s="16">
        <f>IF(K312,INDEX('Taxi_location&amp;demand'!$F$5:$F$26,MATCH(Surcharge!O312-1,'Taxi_location&amp;demand'!$E$4:$E$25)),0)+1</f>
        <v>1</v>
      </c>
      <c r="Q312" s="5">
        <f>(Parameters!$B$3+Parameters!$B$4*I312+Parameters!$B$5*N312)*O312*(P312)</f>
        <v>6.6683333333333401</v>
      </c>
    </row>
    <row r="313" spans="1:17" x14ac:dyDescent="0.3">
      <c r="A313" s="22">
        <f>Clean_data!A313</f>
        <v>44388</v>
      </c>
      <c r="B313" s="23">
        <f>Clean_data!B313</f>
        <v>0.15190972222222224</v>
      </c>
      <c r="C313" s="22">
        <f>Clean_data!C313</f>
        <v>44388</v>
      </c>
      <c r="D313" s="23">
        <f>Clean_data!D313</f>
        <v>0.15861111111111112</v>
      </c>
      <c r="E313">
        <f>Clean_data!E313</f>
        <v>1</v>
      </c>
      <c r="F313">
        <f>Clean_data!F313</f>
        <v>173</v>
      </c>
      <c r="G313">
        <f>Clean_data!G313</f>
        <v>95</v>
      </c>
      <c r="H313">
        <f>Clean_data!H313</f>
        <v>1</v>
      </c>
      <c r="I313">
        <f>Clean_data!I313</f>
        <v>2.02</v>
      </c>
      <c r="J313">
        <f>Clean_data!J313</f>
        <v>9</v>
      </c>
      <c r="K313" t="b">
        <f>Clean_data!K313</f>
        <v>0</v>
      </c>
      <c r="L313">
        <f>Clean_data!L313</f>
        <v>3</v>
      </c>
      <c r="M313" t="str">
        <f>Clean_data!M313</f>
        <v>Sunday</v>
      </c>
      <c r="N313" s="6">
        <f>Clean_data!N313</f>
        <v>9.6499999999999897</v>
      </c>
      <c r="O313" s="9">
        <f t="shared" si="4"/>
        <v>1</v>
      </c>
      <c r="P313" s="16">
        <f>IF(K313,INDEX('Taxi_location&amp;demand'!$F$5:$F$26,MATCH(Surcharge!O313-1,'Taxi_location&amp;demand'!$E$4:$E$25)),0)+1</f>
        <v>1</v>
      </c>
      <c r="Q313" s="5">
        <f>(Parameters!$B$3+Parameters!$B$4*I313+Parameters!$B$5*N313)*O313*(P313)</f>
        <v>8.9064999999999959</v>
      </c>
    </row>
    <row r="314" spans="1:17" x14ac:dyDescent="0.3">
      <c r="A314" s="22">
        <f>Clean_data!A314</f>
        <v>44388</v>
      </c>
      <c r="B314" s="23">
        <f>Clean_data!B314</f>
        <v>0.30238425925925927</v>
      </c>
      <c r="C314" s="22">
        <f>Clean_data!C314</f>
        <v>44388</v>
      </c>
      <c r="D314" s="23">
        <f>Clean_data!D314</f>
        <v>0.3056828703703704</v>
      </c>
      <c r="E314">
        <f>Clean_data!E314</f>
        <v>1</v>
      </c>
      <c r="F314">
        <f>Clean_data!F314</f>
        <v>75</v>
      </c>
      <c r="G314">
        <f>Clean_data!G314</f>
        <v>74</v>
      </c>
      <c r="H314">
        <f>Clean_data!H314</f>
        <v>1</v>
      </c>
      <c r="I314">
        <f>Clean_data!I314</f>
        <v>1.38</v>
      </c>
      <c r="J314">
        <f>Clean_data!J314</f>
        <v>6.5</v>
      </c>
      <c r="K314" t="b">
        <f>Clean_data!K314</f>
        <v>1</v>
      </c>
      <c r="L314">
        <f>Clean_data!L314</f>
        <v>7</v>
      </c>
      <c r="M314" t="str">
        <f>Clean_data!M314</f>
        <v>Sunday</v>
      </c>
      <c r="N314" s="6">
        <f>Clean_data!N314</f>
        <v>4.7500000000000231</v>
      </c>
      <c r="O314" s="9">
        <f t="shared" si="4"/>
        <v>1.2515785530597565</v>
      </c>
      <c r="P314" s="16">
        <f>IF(K314,INDEX('Taxi_location&amp;demand'!$F$5:$F$26,MATCH(Surcharge!O314-1,'Taxi_location&amp;demand'!$E$4:$E$25)),0)+1</f>
        <v>0.96565999999999996</v>
      </c>
      <c r="Q314" s="5">
        <f>(Parameters!$B$3+Parameters!$B$4*I314+Parameters!$B$5*N314)*O314*(P314)</f>
        <v>7.1808930115715777</v>
      </c>
    </row>
    <row r="315" spans="1:17" x14ac:dyDescent="0.3">
      <c r="A315" s="22">
        <f>Clean_data!A315</f>
        <v>44388</v>
      </c>
      <c r="B315" s="23">
        <f>Clean_data!B315</f>
        <v>0.3721180555555556</v>
      </c>
      <c r="C315" s="22">
        <f>Clean_data!C315</f>
        <v>44388</v>
      </c>
      <c r="D315" s="23">
        <f>Clean_data!D315</f>
        <v>0.39908564814814818</v>
      </c>
      <c r="E315">
        <f>Clean_data!E315</f>
        <v>1</v>
      </c>
      <c r="F315">
        <f>Clean_data!F315</f>
        <v>223</v>
      </c>
      <c r="G315">
        <f>Clean_data!G315</f>
        <v>21</v>
      </c>
      <c r="H315">
        <f>Clean_data!H315</f>
        <v>1</v>
      </c>
      <c r="I315">
        <f>Clean_data!I315</f>
        <v>25.3</v>
      </c>
      <c r="J315">
        <f>Clean_data!J315</f>
        <v>68.5</v>
      </c>
      <c r="K315" t="b">
        <f>Clean_data!K315</f>
        <v>0</v>
      </c>
      <c r="L315">
        <f>Clean_data!L315</f>
        <v>8</v>
      </c>
      <c r="M315" t="str">
        <f>Clean_data!M315</f>
        <v>Sunday</v>
      </c>
      <c r="N315" s="6">
        <f>Clean_data!N315</f>
        <v>38.8333333333333</v>
      </c>
      <c r="O315" s="9">
        <f t="shared" si="4"/>
        <v>1</v>
      </c>
      <c r="P315" s="16">
        <f>IF(K315,INDEX('Taxi_location&amp;demand'!$F$5:$F$26,MATCH(Surcharge!O315-1,'Taxi_location&amp;demand'!$E$4:$E$25)),0)+1</f>
        <v>1</v>
      </c>
      <c r="Q315" s="5">
        <f>(Parameters!$B$3+Parameters!$B$4*I315+Parameters!$B$5*N315)*O315*(P315)</f>
        <v>61.60833333333332</v>
      </c>
    </row>
    <row r="316" spans="1:17" x14ac:dyDescent="0.3">
      <c r="A316" s="22">
        <f>Clean_data!A316</f>
        <v>44388</v>
      </c>
      <c r="B316" s="23">
        <f>Clean_data!B316</f>
        <v>0.39228009259259261</v>
      </c>
      <c r="C316" s="22">
        <f>Clean_data!C316</f>
        <v>44388</v>
      </c>
      <c r="D316" s="23">
        <f>Clean_data!D316</f>
        <v>0.40190972222222227</v>
      </c>
      <c r="E316">
        <f>Clean_data!E316</f>
        <v>1</v>
      </c>
      <c r="F316">
        <f>Clean_data!F316</f>
        <v>95</v>
      </c>
      <c r="G316">
        <f>Clean_data!G316</f>
        <v>131</v>
      </c>
      <c r="H316">
        <f>Clean_data!H316</f>
        <v>1</v>
      </c>
      <c r="I316">
        <f>Clean_data!I316</f>
        <v>3.39</v>
      </c>
      <c r="J316">
        <f>Clean_data!J316</f>
        <v>13</v>
      </c>
      <c r="K316" t="b">
        <f>Clean_data!K316</f>
        <v>0</v>
      </c>
      <c r="L316">
        <f>Clean_data!L316</f>
        <v>9</v>
      </c>
      <c r="M316" t="str">
        <f>Clean_data!M316</f>
        <v>Sunday</v>
      </c>
      <c r="N316" s="6">
        <f>Clean_data!N316</f>
        <v>13.866666666666703</v>
      </c>
      <c r="O316" s="9">
        <f t="shared" si="4"/>
        <v>1</v>
      </c>
      <c r="P316" s="16">
        <f>IF(K316,INDEX('Taxi_location&amp;demand'!$F$5:$F$26,MATCH(Surcharge!O316-1,'Taxi_location&amp;demand'!$E$4:$E$25)),0)+1</f>
        <v>1</v>
      </c>
      <c r="Q316" s="5">
        <f>(Parameters!$B$3+Parameters!$B$4*I316+Parameters!$B$5*N316)*O316*(P316)</f>
        <v>12.93266666666668</v>
      </c>
    </row>
    <row r="317" spans="1:17" x14ac:dyDescent="0.3">
      <c r="A317" s="22">
        <f>Clean_data!A317</f>
        <v>44388</v>
      </c>
      <c r="B317" s="23">
        <f>Clean_data!B317</f>
        <v>0.43206018518518513</v>
      </c>
      <c r="C317" s="22">
        <f>Clean_data!C317</f>
        <v>44388</v>
      </c>
      <c r="D317" s="23">
        <f>Clean_data!D317</f>
        <v>0.44975694444444447</v>
      </c>
      <c r="E317">
        <f>Clean_data!E317</f>
        <v>1</v>
      </c>
      <c r="F317">
        <f>Clean_data!F317</f>
        <v>95</v>
      </c>
      <c r="G317">
        <f>Clean_data!G317</f>
        <v>36</v>
      </c>
      <c r="H317">
        <f>Clean_data!H317</f>
        <v>2</v>
      </c>
      <c r="I317">
        <f>Clean_data!I317</f>
        <v>4.62</v>
      </c>
      <c r="J317">
        <f>Clean_data!J317</f>
        <v>19.5</v>
      </c>
      <c r="K317" t="b">
        <f>Clean_data!K317</f>
        <v>0</v>
      </c>
      <c r="L317">
        <f>Clean_data!L317</f>
        <v>10</v>
      </c>
      <c r="M317" t="str">
        <f>Clean_data!M317</f>
        <v>Sunday</v>
      </c>
      <c r="N317" s="6">
        <f>Clean_data!N317</f>
        <v>25.483333333333455</v>
      </c>
      <c r="O317" s="9">
        <f t="shared" si="4"/>
        <v>1</v>
      </c>
      <c r="P317" s="16">
        <f>IF(K317,INDEX('Taxi_location&amp;demand'!$F$5:$F$26,MATCH(Surcharge!O317-1,'Taxi_location&amp;demand'!$E$4:$E$25)),0)+1</f>
        <v>1</v>
      </c>
      <c r="Q317" s="5">
        <f>(Parameters!$B$3+Parameters!$B$4*I317+Parameters!$B$5*N317)*O317*(P317)</f>
        <v>19.444833333333378</v>
      </c>
    </row>
    <row r="318" spans="1:17" x14ac:dyDescent="0.3">
      <c r="A318" s="22">
        <f>Clean_data!A318</f>
        <v>44388</v>
      </c>
      <c r="B318" s="23">
        <f>Clean_data!B318</f>
        <v>0.45195601851851852</v>
      </c>
      <c r="C318" s="22">
        <f>Clean_data!C318</f>
        <v>44388</v>
      </c>
      <c r="D318" s="23">
        <f>Clean_data!D318</f>
        <v>0.45612268518518517</v>
      </c>
      <c r="E318">
        <f>Clean_data!E318</f>
        <v>1</v>
      </c>
      <c r="F318">
        <f>Clean_data!F318</f>
        <v>41</v>
      </c>
      <c r="G318">
        <f>Clean_data!G318</f>
        <v>42</v>
      </c>
      <c r="H318">
        <f>Clean_data!H318</f>
        <v>1</v>
      </c>
      <c r="I318">
        <f>Clean_data!I318</f>
        <v>1.08</v>
      </c>
      <c r="J318">
        <f>Clean_data!J318</f>
        <v>6.5</v>
      </c>
      <c r="K318" t="b">
        <f>Clean_data!K318</f>
        <v>1</v>
      </c>
      <c r="L318">
        <f>Clean_data!L318</f>
        <v>10</v>
      </c>
      <c r="M318" t="str">
        <f>Clean_data!M318</f>
        <v>Sunday</v>
      </c>
      <c r="N318" s="6">
        <f>Clean_data!N318</f>
        <v>5.9999999999999787</v>
      </c>
      <c r="O318" s="9">
        <f t="shared" si="4"/>
        <v>1.3395955256449392</v>
      </c>
      <c r="P318" s="16">
        <f>IF(K318,INDEX('Taxi_location&amp;demand'!$F$5:$F$26,MATCH(Surcharge!O318-1,'Taxi_location&amp;demand'!$E$4:$E$25)),0)+1</f>
        <v>0.95354000000000005</v>
      </c>
      <c r="Q318" s="5">
        <f>(Parameters!$B$3+Parameters!$B$4*I318+Parameters!$B$5*N318)*O318*(P318)</f>
        <v>7.4904268283576494</v>
      </c>
    </row>
    <row r="319" spans="1:17" x14ac:dyDescent="0.3">
      <c r="A319" s="22">
        <f>Clean_data!A319</f>
        <v>44388</v>
      </c>
      <c r="B319" s="23">
        <f>Clean_data!B319</f>
        <v>0.42769675925925926</v>
      </c>
      <c r="C319" s="22">
        <f>Clean_data!C319</f>
        <v>44388</v>
      </c>
      <c r="D319" s="23">
        <f>Clean_data!D319</f>
        <v>0.43369212962962966</v>
      </c>
      <c r="E319">
        <f>Clean_data!E319</f>
        <v>1</v>
      </c>
      <c r="F319">
        <f>Clean_data!F319</f>
        <v>75</v>
      </c>
      <c r="G319">
        <f>Clean_data!G319</f>
        <v>74</v>
      </c>
      <c r="H319">
        <f>Clean_data!H319</f>
        <v>2</v>
      </c>
      <c r="I319">
        <f>Clean_data!I319</f>
        <v>1.49</v>
      </c>
      <c r="J319">
        <f>Clean_data!J319</f>
        <v>8</v>
      </c>
      <c r="K319" t="b">
        <f>Clean_data!K319</f>
        <v>1</v>
      </c>
      <c r="L319">
        <f>Clean_data!L319</f>
        <v>10</v>
      </c>
      <c r="M319" t="str">
        <f>Clean_data!M319</f>
        <v>Sunday</v>
      </c>
      <c r="N319" s="6">
        <f>Clean_data!N319</f>
        <v>8.6333333333333773</v>
      </c>
      <c r="O319" s="9">
        <f t="shared" si="4"/>
        <v>1.2253726555394389</v>
      </c>
      <c r="P319" s="16">
        <f>IF(K319,INDEX('Taxi_location&amp;demand'!$F$5:$F$26,MATCH(Surcharge!O319-1,'Taxi_location&amp;demand'!$E$4:$E$25)),0)+1</f>
        <v>0.96565999999999996</v>
      </c>
      <c r="Q319" s="5">
        <f>(Parameters!$B$3+Parameters!$B$4*I319+Parameters!$B$5*N319)*O319*(P319)</f>
        <v>8.965024915480809</v>
      </c>
    </row>
    <row r="320" spans="1:17" x14ac:dyDescent="0.3">
      <c r="A320" s="22">
        <f>Clean_data!A320</f>
        <v>44388</v>
      </c>
      <c r="B320" s="23">
        <f>Clean_data!B320</f>
        <v>0.48744212962962963</v>
      </c>
      <c r="C320" s="22">
        <f>Clean_data!C320</f>
        <v>44388</v>
      </c>
      <c r="D320" s="23">
        <f>Clean_data!D320</f>
        <v>0.49100694444444443</v>
      </c>
      <c r="E320">
        <f>Clean_data!E320</f>
        <v>1</v>
      </c>
      <c r="F320">
        <f>Clean_data!F320</f>
        <v>41</v>
      </c>
      <c r="G320">
        <f>Clean_data!G320</f>
        <v>41</v>
      </c>
      <c r="H320">
        <f>Clean_data!H320</f>
        <v>1</v>
      </c>
      <c r="I320">
        <f>Clean_data!I320</f>
        <v>0.59</v>
      </c>
      <c r="J320">
        <f>Clean_data!J320</f>
        <v>5.5</v>
      </c>
      <c r="K320" t="b">
        <f>Clean_data!K320</f>
        <v>1</v>
      </c>
      <c r="L320">
        <f>Clean_data!L320</f>
        <v>11</v>
      </c>
      <c r="M320" t="str">
        <f>Clean_data!M320</f>
        <v>Sunday</v>
      </c>
      <c r="N320" s="6">
        <f>Clean_data!N320</f>
        <v>5.1333333333333098</v>
      </c>
      <c r="O320" s="9">
        <f t="shared" si="4"/>
        <v>1.5543272847345069</v>
      </c>
      <c r="P320" s="16">
        <f>IF(K320,INDEX('Taxi_location&amp;demand'!$F$5:$F$26,MATCH(Surcharge!O320-1,'Taxi_location&amp;demand'!$E$4:$E$25)),0)+1</f>
        <v>0.91112000000000004</v>
      </c>
      <c r="Q320" s="5">
        <f>(Parameters!$B$3+Parameters!$B$4*I320+Parameters!$B$5*N320)*O320*(P320)</f>
        <v>6.6012808668438474</v>
      </c>
    </row>
    <row r="321" spans="1:17" x14ac:dyDescent="0.3">
      <c r="A321" s="22">
        <f>Clean_data!A321</f>
        <v>44388</v>
      </c>
      <c r="B321" s="23">
        <f>Clean_data!B321</f>
        <v>0.46785879629629629</v>
      </c>
      <c r="C321" s="22">
        <f>Clean_data!C321</f>
        <v>44388</v>
      </c>
      <c r="D321" s="23">
        <f>Clean_data!D321</f>
        <v>0.47702546296296294</v>
      </c>
      <c r="E321">
        <f>Clean_data!E321</f>
        <v>1</v>
      </c>
      <c r="F321">
        <f>Clean_data!F321</f>
        <v>42</v>
      </c>
      <c r="G321">
        <f>Clean_data!G321</f>
        <v>78</v>
      </c>
      <c r="H321">
        <f>Clean_data!H321</f>
        <v>2</v>
      </c>
      <c r="I321">
        <f>Clean_data!I321</f>
        <v>5.75</v>
      </c>
      <c r="J321">
        <f>Clean_data!J321</f>
        <v>18</v>
      </c>
      <c r="K321" t="b">
        <f>Clean_data!K321</f>
        <v>1</v>
      </c>
      <c r="L321">
        <f>Clean_data!L321</f>
        <v>11</v>
      </c>
      <c r="M321" t="str">
        <f>Clean_data!M321</f>
        <v>Sunday</v>
      </c>
      <c r="N321" s="6">
        <f>Clean_data!N321</f>
        <v>13.199999999999985</v>
      </c>
      <c r="O321" s="9">
        <f t="shared" si="4"/>
        <v>1.0031827807965097</v>
      </c>
      <c r="P321" s="16">
        <f>IF(K321,INDEX('Taxi_location&amp;demand'!$F$5:$F$26,MATCH(Surcharge!O321-1,'Taxi_location&amp;demand'!$E$4:$E$25)),0)+1</f>
        <v>0.99090999999999996</v>
      </c>
      <c r="Q321" s="5">
        <f>(Parameters!$B$3+Parameters!$B$4*I321+Parameters!$B$5*N321)*O321*(P321)</f>
        <v>16.833477224369116</v>
      </c>
    </row>
    <row r="322" spans="1:17" x14ac:dyDescent="0.3">
      <c r="A322" s="22">
        <f>Clean_data!A322</f>
        <v>44388</v>
      </c>
      <c r="B322" s="23">
        <f>Clean_data!B322</f>
        <v>0.53021990740740743</v>
      </c>
      <c r="C322" s="22">
        <f>Clean_data!C322</f>
        <v>44388</v>
      </c>
      <c r="D322" s="23">
        <f>Clean_data!D322</f>
        <v>0.54283564814814811</v>
      </c>
      <c r="E322">
        <f>Clean_data!E322</f>
        <v>1</v>
      </c>
      <c r="F322">
        <f>Clean_data!F322</f>
        <v>25</v>
      </c>
      <c r="G322">
        <f>Clean_data!G322</f>
        <v>61</v>
      </c>
      <c r="H322">
        <f>Clean_data!H322</f>
        <v>1</v>
      </c>
      <c r="I322">
        <f>Clean_data!I322</f>
        <v>2.76</v>
      </c>
      <c r="J322">
        <f>Clean_data!J322</f>
        <v>14</v>
      </c>
      <c r="K322" t="b">
        <f>Clean_data!K322</f>
        <v>0</v>
      </c>
      <c r="L322">
        <f>Clean_data!L322</f>
        <v>12</v>
      </c>
      <c r="M322" t="str">
        <f>Clean_data!M322</f>
        <v>Sunday</v>
      </c>
      <c r="N322" s="6">
        <f>Clean_data!N322</f>
        <v>18.166666666666575</v>
      </c>
      <c r="O322" s="9">
        <f t="shared" si="4"/>
        <v>1</v>
      </c>
      <c r="P322" s="16">
        <f>IF(K322,INDEX('Taxi_location&amp;demand'!$F$5:$F$26,MATCH(Surcharge!O322-1,'Taxi_location&amp;demand'!$E$4:$E$25)),0)+1</f>
        <v>1</v>
      </c>
      <c r="Q322" s="5">
        <f>(Parameters!$B$3+Parameters!$B$4*I322+Parameters!$B$5*N322)*O322*(P322)</f>
        <v>13.389666666666633</v>
      </c>
    </row>
    <row r="323" spans="1:17" x14ac:dyDescent="0.3">
      <c r="A323" s="22">
        <f>Clean_data!A323</f>
        <v>44388</v>
      </c>
      <c r="B323" s="23">
        <f>Clean_data!B323</f>
        <v>0.55290509259259257</v>
      </c>
      <c r="C323" s="22">
        <f>Clean_data!C323</f>
        <v>44388</v>
      </c>
      <c r="D323" s="23">
        <f>Clean_data!D323</f>
        <v>0.55989583333333337</v>
      </c>
      <c r="E323">
        <f>Clean_data!E323</f>
        <v>1</v>
      </c>
      <c r="F323">
        <f>Clean_data!F323</f>
        <v>65</v>
      </c>
      <c r="G323">
        <f>Clean_data!G323</f>
        <v>97</v>
      </c>
      <c r="H323">
        <f>Clean_data!H323</f>
        <v>1</v>
      </c>
      <c r="I323">
        <f>Clean_data!I323</f>
        <v>1.1000000000000001</v>
      </c>
      <c r="J323">
        <f>Clean_data!J323</f>
        <v>8.5</v>
      </c>
      <c r="K323" t="b">
        <f>Clean_data!K323</f>
        <v>0</v>
      </c>
      <c r="L323">
        <f>Clean_data!L323</f>
        <v>13</v>
      </c>
      <c r="M323" t="str">
        <f>Clean_data!M323</f>
        <v>Sunday</v>
      </c>
      <c r="N323" s="6">
        <f>Clean_data!N323</f>
        <v>10.066666666666748</v>
      </c>
      <c r="O323" s="9">
        <f t="shared" si="4"/>
        <v>1</v>
      </c>
      <c r="P323" s="16">
        <f>IF(K323,INDEX('Taxi_location&amp;demand'!$F$5:$F$26,MATCH(Surcharge!O323-1,'Taxi_location&amp;demand'!$E$4:$E$25)),0)+1</f>
        <v>1</v>
      </c>
      <c r="Q323" s="5">
        <f>(Parameters!$B$3+Parameters!$B$4*I323+Parameters!$B$5*N323)*O323*(P323)</f>
        <v>7.4046666666666967</v>
      </c>
    </row>
    <row r="324" spans="1:17" x14ac:dyDescent="0.3">
      <c r="A324" s="22">
        <f>Clean_data!A324</f>
        <v>44388</v>
      </c>
      <c r="B324" s="23">
        <f>Clean_data!B324</f>
        <v>0.5756944444444444</v>
      </c>
      <c r="C324" s="22">
        <f>Clean_data!C324</f>
        <v>44388</v>
      </c>
      <c r="D324" s="23">
        <f>Clean_data!D324</f>
        <v>0.59700231481481481</v>
      </c>
      <c r="E324">
        <f>Clean_data!E324</f>
        <v>1</v>
      </c>
      <c r="F324">
        <f>Clean_data!F324</f>
        <v>65</v>
      </c>
      <c r="G324">
        <f>Clean_data!G324</f>
        <v>177</v>
      </c>
      <c r="H324">
        <f>Clean_data!H324</f>
        <v>1</v>
      </c>
      <c r="I324">
        <f>Clean_data!I324</f>
        <v>4.4000000000000004</v>
      </c>
      <c r="J324">
        <f>Clean_data!J324</f>
        <v>21</v>
      </c>
      <c r="K324" t="b">
        <f>Clean_data!K324</f>
        <v>0</v>
      </c>
      <c r="L324">
        <f>Clean_data!L324</f>
        <v>13</v>
      </c>
      <c r="M324" t="str">
        <f>Clean_data!M324</f>
        <v>Sunday</v>
      </c>
      <c r="N324" s="6">
        <f>Clean_data!N324</f>
        <v>30.683333333333387</v>
      </c>
      <c r="O324" s="9">
        <f t="shared" si="4"/>
        <v>1</v>
      </c>
      <c r="P324" s="16">
        <f>IF(K324,INDEX('Taxi_location&amp;demand'!$F$5:$F$26,MATCH(Surcharge!O324-1,'Taxi_location&amp;demand'!$E$4:$E$25)),0)+1</f>
        <v>1</v>
      </c>
      <c r="Q324" s="5">
        <f>(Parameters!$B$3+Parameters!$B$4*I324+Parameters!$B$5*N324)*O324*(P324)</f>
        <v>20.972833333333355</v>
      </c>
    </row>
    <row r="325" spans="1:17" x14ac:dyDescent="0.3">
      <c r="A325" s="22">
        <f>Clean_data!A325</f>
        <v>44388</v>
      </c>
      <c r="B325" s="23">
        <f>Clean_data!B325</f>
        <v>0.56148148148148147</v>
      </c>
      <c r="C325" s="22">
        <f>Clean_data!C325</f>
        <v>44388</v>
      </c>
      <c r="D325" s="23">
        <f>Clean_data!D325</f>
        <v>0.5664583333333334</v>
      </c>
      <c r="E325">
        <f>Clean_data!E325</f>
        <v>1</v>
      </c>
      <c r="F325">
        <f>Clean_data!F325</f>
        <v>43</v>
      </c>
      <c r="G325">
        <f>Clean_data!G325</f>
        <v>41</v>
      </c>
      <c r="H325">
        <f>Clean_data!H325</f>
        <v>1</v>
      </c>
      <c r="I325">
        <f>Clean_data!I325</f>
        <v>1.1399999999999999</v>
      </c>
      <c r="J325">
        <f>Clean_data!J325</f>
        <v>7</v>
      </c>
      <c r="K325" t="b">
        <f>Clean_data!K325</f>
        <v>1</v>
      </c>
      <c r="L325">
        <f>Clean_data!L325</f>
        <v>13</v>
      </c>
      <c r="M325" t="str">
        <f>Clean_data!M325</f>
        <v>Sunday</v>
      </c>
      <c r="N325" s="6">
        <f>Clean_data!N325</f>
        <v>7.1666666666667744</v>
      </c>
      <c r="O325" s="9">
        <f t="shared" ref="O325:O388" si="5">IF(K325,1/EXP(I325)+1,1)</f>
        <v>1.3198190218163039</v>
      </c>
      <c r="P325" s="16">
        <f>IF(K325,INDEX('Taxi_location&amp;demand'!$F$5:$F$26,MATCH(Surcharge!O325-1,'Taxi_location&amp;demand'!$E$4:$E$25)),0)+1</f>
        <v>0.95354000000000005</v>
      </c>
      <c r="Q325" s="5">
        <f>(Parameters!$B$3+Parameters!$B$4*I325+Parameters!$B$5*N325)*O325*(P325)</f>
        <v>8.0590159732450122</v>
      </c>
    </row>
    <row r="326" spans="1:17" x14ac:dyDescent="0.3">
      <c r="A326" s="22">
        <f>Clean_data!A326</f>
        <v>44388</v>
      </c>
      <c r="B326" s="23">
        <f>Clean_data!B326</f>
        <v>0.59224537037037039</v>
      </c>
      <c r="C326" s="22">
        <f>Clean_data!C326</f>
        <v>44388</v>
      </c>
      <c r="D326" s="23">
        <f>Clean_data!D326</f>
        <v>0.59892361111111114</v>
      </c>
      <c r="E326">
        <f>Clean_data!E326</f>
        <v>1</v>
      </c>
      <c r="F326">
        <f>Clean_data!F326</f>
        <v>74</v>
      </c>
      <c r="G326">
        <f>Clean_data!G326</f>
        <v>75</v>
      </c>
      <c r="H326">
        <f>Clean_data!H326</f>
        <v>1</v>
      </c>
      <c r="I326">
        <f>Clean_data!I326</f>
        <v>1.62</v>
      </c>
      <c r="J326">
        <f>Clean_data!J326</f>
        <v>8</v>
      </c>
      <c r="K326" t="b">
        <f>Clean_data!K326</f>
        <v>1</v>
      </c>
      <c r="L326">
        <f>Clean_data!L326</f>
        <v>14</v>
      </c>
      <c r="M326" t="str">
        <f>Clean_data!M326</f>
        <v>Sunday</v>
      </c>
      <c r="N326" s="6">
        <f>Clean_data!N326</f>
        <v>9.6166666666666778</v>
      </c>
      <c r="O326" s="9">
        <f t="shared" si="5"/>
        <v>1.1978986990836147</v>
      </c>
      <c r="P326" s="16">
        <f>IF(K326,INDEX('Taxi_location&amp;demand'!$F$5:$F$26,MATCH(Surcharge!O326-1,'Taxi_location&amp;demand'!$E$4:$E$25)),0)+1</f>
        <v>0.97879000000000005</v>
      </c>
      <c r="Q326" s="5">
        <f>(Parameters!$B$3+Parameters!$B$4*I326+Parameters!$B$5*N326)*O326*(P326)</f>
        <v>9.5841390371953281</v>
      </c>
    </row>
    <row r="327" spans="1:17" x14ac:dyDescent="0.3">
      <c r="A327" s="22">
        <f>Clean_data!A327</f>
        <v>44388</v>
      </c>
      <c r="B327" s="23">
        <f>Clean_data!B327</f>
        <v>0.64011574074074074</v>
      </c>
      <c r="C327" s="22">
        <f>Clean_data!C327</f>
        <v>44388</v>
      </c>
      <c r="D327" s="23">
        <f>Clean_data!D327</f>
        <v>0.64309027777777772</v>
      </c>
      <c r="E327">
        <f>Clean_data!E327</f>
        <v>1</v>
      </c>
      <c r="F327">
        <f>Clean_data!F327</f>
        <v>42</v>
      </c>
      <c r="G327">
        <f>Clean_data!G327</f>
        <v>42</v>
      </c>
      <c r="H327">
        <f>Clean_data!H327</f>
        <v>1</v>
      </c>
      <c r="I327">
        <f>Clean_data!I327</f>
        <v>0.99</v>
      </c>
      <c r="J327">
        <f>Clean_data!J327</f>
        <v>5.5</v>
      </c>
      <c r="K327" t="b">
        <f>Clean_data!K327</f>
        <v>1</v>
      </c>
      <c r="L327">
        <f>Clean_data!L327</f>
        <v>15</v>
      </c>
      <c r="M327" t="str">
        <f>Clean_data!M327</f>
        <v>Sunday</v>
      </c>
      <c r="N327" s="6">
        <f>Clean_data!N327</f>
        <v>4.2833333333332568</v>
      </c>
      <c r="O327" s="9">
        <f t="shared" si="5"/>
        <v>1.3715766910220457</v>
      </c>
      <c r="P327" s="16">
        <f>IF(K327,INDEX('Taxi_location&amp;demand'!$F$5:$F$26,MATCH(Surcharge!O327-1,'Taxi_location&amp;demand'!$E$4:$E$25)),0)+1</f>
        <v>0.95354000000000005</v>
      </c>
      <c r="Q327" s="5">
        <f>(Parameters!$B$3+Parameters!$B$4*I327+Parameters!$B$5*N327)*O327*(P327)</f>
        <v>6.6266743811892415</v>
      </c>
    </row>
    <row r="328" spans="1:17" x14ac:dyDescent="0.3">
      <c r="A328" s="22">
        <f>Clean_data!A328</f>
        <v>44388</v>
      </c>
      <c r="B328" s="23">
        <f>Clean_data!B328</f>
        <v>0.64122685185185191</v>
      </c>
      <c r="C328" s="22">
        <f>Clean_data!C328</f>
        <v>44388</v>
      </c>
      <c r="D328" s="23">
        <f>Clean_data!D328</f>
        <v>0.65115740740740746</v>
      </c>
      <c r="E328">
        <f>Clean_data!E328</f>
        <v>1</v>
      </c>
      <c r="F328">
        <f>Clean_data!F328</f>
        <v>28</v>
      </c>
      <c r="G328">
        <f>Clean_data!G328</f>
        <v>82</v>
      </c>
      <c r="H328">
        <f>Clean_data!H328</f>
        <v>1</v>
      </c>
      <c r="I328">
        <f>Clean_data!I328</f>
        <v>3.13</v>
      </c>
      <c r="J328">
        <f>Clean_data!J328</f>
        <v>13</v>
      </c>
      <c r="K328" t="b">
        <f>Clean_data!K328</f>
        <v>0</v>
      </c>
      <c r="L328">
        <f>Clean_data!L328</f>
        <v>15</v>
      </c>
      <c r="M328" t="str">
        <f>Clean_data!M328</f>
        <v>Sunday</v>
      </c>
      <c r="N328" s="6">
        <f>Clean_data!N328</f>
        <v>14.299999999999997</v>
      </c>
      <c r="O328" s="9">
        <f t="shared" si="5"/>
        <v>1</v>
      </c>
      <c r="P328" s="16">
        <f>IF(K328,INDEX('Taxi_location&amp;demand'!$F$5:$F$26,MATCH(Surcharge!O328-1,'Taxi_location&amp;demand'!$E$4:$E$25)),0)+1</f>
        <v>1</v>
      </c>
      <c r="Q328" s="5">
        <f>(Parameters!$B$3+Parameters!$B$4*I328+Parameters!$B$5*N328)*O328*(P328)</f>
        <v>12.625</v>
      </c>
    </row>
    <row r="329" spans="1:17" x14ac:dyDescent="0.3">
      <c r="A329" s="22">
        <f>Clean_data!A329</f>
        <v>44388</v>
      </c>
      <c r="B329" s="23">
        <f>Clean_data!B329</f>
        <v>0.66548611111111111</v>
      </c>
      <c r="C329" s="22">
        <f>Clean_data!C329</f>
        <v>44388</v>
      </c>
      <c r="D329" s="23">
        <f>Clean_data!D329</f>
        <v>0.68163194444444442</v>
      </c>
      <c r="E329">
        <f>Clean_data!E329</f>
        <v>1</v>
      </c>
      <c r="F329">
        <f>Clean_data!F329</f>
        <v>196</v>
      </c>
      <c r="G329">
        <f>Clean_data!G329</f>
        <v>179</v>
      </c>
      <c r="H329">
        <f>Clean_data!H329</f>
        <v>2</v>
      </c>
      <c r="I329">
        <f>Clean_data!I329</f>
        <v>6.92</v>
      </c>
      <c r="J329">
        <f>Clean_data!J329</f>
        <v>23</v>
      </c>
      <c r="K329" t="b">
        <f>Clean_data!K329</f>
        <v>0</v>
      </c>
      <c r="L329">
        <f>Clean_data!L329</f>
        <v>15</v>
      </c>
      <c r="M329" t="str">
        <f>Clean_data!M329</f>
        <v>Sunday</v>
      </c>
      <c r="N329" s="6">
        <f>Clean_data!N329</f>
        <v>23.249999999999957</v>
      </c>
      <c r="O329" s="9">
        <f t="shared" si="5"/>
        <v>1</v>
      </c>
      <c r="P329" s="16">
        <f>IF(K329,INDEX('Taxi_location&amp;demand'!$F$5:$F$26,MATCH(Surcharge!O329-1,'Taxi_location&amp;demand'!$E$4:$E$25)),0)+1</f>
        <v>1</v>
      </c>
      <c r="Q329" s="5">
        <f>(Parameters!$B$3+Parameters!$B$4*I329+Parameters!$B$5*N329)*O329*(P329)</f>
        <v>22.758499999999984</v>
      </c>
    </row>
    <row r="330" spans="1:17" x14ac:dyDescent="0.3">
      <c r="A330" s="22">
        <f>Clean_data!A330</f>
        <v>44388</v>
      </c>
      <c r="B330" s="23">
        <f>Clean_data!B330</f>
        <v>0.68545138888888879</v>
      </c>
      <c r="C330" s="22">
        <f>Clean_data!C330</f>
        <v>44388</v>
      </c>
      <c r="D330" s="23">
        <f>Clean_data!D330</f>
        <v>0.68714120370370368</v>
      </c>
      <c r="E330">
        <f>Clean_data!E330</f>
        <v>1</v>
      </c>
      <c r="F330">
        <f>Clean_data!F330</f>
        <v>129</v>
      </c>
      <c r="G330">
        <f>Clean_data!G330</f>
        <v>129</v>
      </c>
      <c r="H330">
        <f>Clean_data!H330</f>
        <v>1</v>
      </c>
      <c r="I330">
        <f>Clean_data!I330</f>
        <v>0.18</v>
      </c>
      <c r="J330">
        <f>Clean_data!J330</f>
        <v>3.5</v>
      </c>
      <c r="K330" t="b">
        <f>Clean_data!K330</f>
        <v>0</v>
      </c>
      <c r="L330">
        <f>Clean_data!L330</f>
        <v>16</v>
      </c>
      <c r="M330" t="str">
        <f>Clean_data!M330</f>
        <v>Sunday</v>
      </c>
      <c r="N330" s="6">
        <f>Clean_data!N330</f>
        <v>2.4333333333334473</v>
      </c>
      <c r="O330" s="9">
        <f t="shared" si="5"/>
        <v>1</v>
      </c>
      <c r="P330" s="16">
        <f>IF(K330,INDEX('Taxi_location&amp;demand'!$F$5:$F$26,MATCH(Surcharge!O330-1,'Taxi_location&amp;demand'!$E$4:$E$25)),0)+1</f>
        <v>1</v>
      </c>
      <c r="Q330" s="5">
        <f>(Parameters!$B$3+Parameters!$B$4*I330+Parameters!$B$5*N330)*O330*(P330)</f>
        <v>2.9243333333333754</v>
      </c>
    </row>
    <row r="331" spans="1:17" x14ac:dyDescent="0.3">
      <c r="A331" s="22">
        <f>Clean_data!A331</f>
        <v>44388</v>
      </c>
      <c r="B331" s="23">
        <f>Clean_data!B331</f>
        <v>0.6868981481481482</v>
      </c>
      <c r="C331" s="22">
        <f>Clean_data!C331</f>
        <v>44388</v>
      </c>
      <c r="D331" s="23">
        <f>Clean_data!D331</f>
        <v>0.6944907407407408</v>
      </c>
      <c r="E331">
        <f>Clean_data!E331</f>
        <v>1</v>
      </c>
      <c r="F331">
        <f>Clean_data!F331</f>
        <v>52</v>
      </c>
      <c r="G331">
        <f>Clean_data!G331</f>
        <v>106</v>
      </c>
      <c r="H331">
        <f>Clean_data!H331</f>
        <v>1</v>
      </c>
      <c r="I331">
        <f>Clean_data!I331</f>
        <v>1.88</v>
      </c>
      <c r="J331">
        <f>Clean_data!J331</f>
        <v>9</v>
      </c>
      <c r="K331" t="b">
        <f>Clean_data!K331</f>
        <v>0</v>
      </c>
      <c r="L331">
        <f>Clean_data!L331</f>
        <v>16</v>
      </c>
      <c r="M331" t="str">
        <f>Clean_data!M331</f>
        <v>Sunday</v>
      </c>
      <c r="N331" s="6">
        <f>Clean_data!N331</f>
        <v>10.933333333333337</v>
      </c>
      <c r="O331" s="9">
        <f t="shared" si="5"/>
        <v>1</v>
      </c>
      <c r="P331" s="16">
        <f>IF(K331,INDEX('Taxi_location&amp;demand'!$F$5:$F$26,MATCH(Surcharge!O331-1,'Taxi_location&amp;demand'!$E$4:$E$25)),0)+1</f>
        <v>1</v>
      </c>
      <c r="Q331" s="5">
        <f>(Parameters!$B$3+Parameters!$B$4*I331+Parameters!$B$5*N331)*O331*(P331)</f>
        <v>9.1293333333333351</v>
      </c>
    </row>
    <row r="332" spans="1:17" x14ac:dyDescent="0.3">
      <c r="A332" s="22">
        <f>Clean_data!A332</f>
        <v>44388</v>
      </c>
      <c r="B332" s="23">
        <f>Clean_data!B332</f>
        <v>0.74569444444444455</v>
      </c>
      <c r="C332" s="22">
        <f>Clean_data!C332</f>
        <v>44388</v>
      </c>
      <c r="D332" s="23">
        <f>Clean_data!D332</f>
        <v>0.79184027777777777</v>
      </c>
      <c r="E332">
        <f>Clean_data!E332</f>
        <v>1</v>
      </c>
      <c r="F332">
        <f>Clean_data!F332</f>
        <v>55</v>
      </c>
      <c r="G332">
        <f>Clean_data!G332</f>
        <v>225</v>
      </c>
      <c r="H332">
        <f>Clean_data!H332</f>
        <v>1</v>
      </c>
      <c r="I332">
        <f>Clean_data!I332</f>
        <v>15.5</v>
      </c>
      <c r="J332">
        <f>Clean_data!J332</f>
        <v>59</v>
      </c>
      <c r="K332" t="b">
        <f>Clean_data!K332</f>
        <v>0</v>
      </c>
      <c r="L332">
        <f>Clean_data!L332</f>
        <v>17</v>
      </c>
      <c r="M332" t="str">
        <f>Clean_data!M332</f>
        <v>Sunday</v>
      </c>
      <c r="N332" s="6">
        <f>Clean_data!N332</f>
        <v>66.449999999999832</v>
      </c>
      <c r="O332" s="9">
        <f t="shared" si="5"/>
        <v>1</v>
      </c>
      <c r="P332" s="16">
        <f>IF(K332,INDEX('Taxi_location&amp;demand'!$F$5:$F$26,MATCH(Surcharge!O332-1,'Taxi_location&amp;demand'!$E$4:$E$25)),0)+1</f>
        <v>1</v>
      </c>
      <c r="Q332" s="5">
        <f>(Parameters!$B$3+Parameters!$B$4*I332+Parameters!$B$5*N332)*O332*(P332)</f>
        <v>54.186499999999938</v>
      </c>
    </row>
    <row r="333" spans="1:17" x14ac:dyDescent="0.3">
      <c r="A333" s="22">
        <f>Clean_data!A333</f>
        <v>44388</v>
      </c>
      <c r="B333" s="23">
        <f>Clean_data!B333</f>
        <v>0.78319444444444442</v>
      </c>
      <c r="C333" s="22">
        <f>Clean_data!C333</f>
        <v>44388</v>
      </c>
      <c r="D333" s="23">
        <f>Clean_data!D333</f>
        <v>0.79810185185185178</v>
      </c>
      <c r="E333">
        <f>Clean_data!E333</f>
        <v>1</v>
      </c>
      <c r="F333">
        <f>Clean_data!F333</f>
        <v>75</v>
      </c>
      <c r="G333">
        <f>Clean_data!G333</f>
        <v>78</v>
      </c>
      <c r="H333">
        <f>Clean_data!H333</f>
        <v>1</v>
      </c>
      <c r="I333">
        <f>Clean_data!I333</f>
        <v>6.94</v>
      </c>
      <c r="J333">
        <f>Clean_data!J333</f>
        <v>22.5</v>
      </c>
      <c r="K333" t="b">
        <f>Clean_data!K333</f>
        <v>1</v>
      </c>
      <c r="L333">
        <f>Clean_data!L333</f>
        <v>18</v>
      </c>
      <c r="M333" t="str">
        <f>Clean_data!M333</f>
        <v>Sunday</v>
      </c>
      <c r="N333" s="6">
        <f>Clean_data!N333</f>
        <v>21.466666666666612</v>
      </c>
      <c r="O333" s="9">
        <f t="shared" si="5"/>
        <v>1.0009682695971613</v>
      </c>
      <c r="P333" s="16">
        <f>IF(K333,INDEX('Taxi_location&amp;demand'!$F$5:$F$26,MATCH(Surcharge!O333-1,'Taxi_location&amp;demand'!$E$4:$E$25)),0)+1</f>
        <v>0.99090999999999996</v>
      </c>
      <c r="Q333" s="5">
        <f>(Parameters!$B$3+Parameters!$B$4*I333+Parameters!$B$5*N333)*O333*(P333)</f>
        <v>21.954700051611059</v>
      </c>
    </row>
    <row r="334" spans="1:17" x14ac:dyDescent="0.3">
      <c r="A334" s="22">
        <f>Clean_data!A334</f>
        <v>44388</v>
      </c>
      <c r="B334" s="23">
        <f>Clean_data!B334</f>
        <v>0.75006944444444434</v>
      </c>
      <c r="C334" s="22">
        <f>Clean_data!C334</f>
        <v>44388</v>
      </c>
      <c r="D334" s="23">
        <f>Clean_data!D334</f>
        <v>0.75331018518518522</v>
      </c>
      <c r="E334">
        <f>Clean_data!E334</f>
        <v>1</v>
      </c>
      <c r="F334">
        <f>Clean_data!F334</f>
        <v>41</v>
      </c>
      <c r="G334">
        <f>Clean_data!G334</f>
        <v>74</v>
      </c>
      <c r="H334">
        <f>Clean_data!H334</f>
        <v>1</v>
      </c>
      <c r="I334">
        <f>Clean_data!I334</f>
        <v>0.6</v>
      </c>
      <c r="J334">
        <f>Clean_data!J334</f>
        <v>5</v>
      </c>
      <c r="K334" t="b">
        <f>Clean_data!K334</f>
        <v>1</v>
      </c>
      <c r="L334">
        <f>Clean_data!L334</f>
        <v>18</v>
      </c>
      <c r="M334" t="str">
        <f>Clean_data!M334</f>
        <v>Sunday</v>
      </c>
      <c r="N334" s="6">
        <f>Clean_data!N334</f>
        <v>4.6666666666668633</v>
      </c>
      <c r="O334" s="9">
        <f t="shared" si="5"/>
        <v>1.5488116360940265</v>
      </c>
      <c r="P334" s="16">
        <f>IF(K334,INDEX('Taxi_location&amp;demand'!$F$5:$F$26,MATCH(Surcharge!O334-1,'Taxi_location&amp;demand'!$E$4:$E$25)),0)+1</f>
        <v>0.91112000000000004</v>
      </c>
      <c r="Q334" s="5">
        <f>(Parameters!$B$3+Parameters!$B$4*I334+Parameters!$B$5*N334)*O334*(P334)</f>
        <v>6.3595973488369086</v>
      </c>
    </row>
    <row r="335" spans="1:17" x14ac:dyDescent="0.3">
      <c r="A335" s="22">
        <f>Clean_data!A335</f>
        <v>44388</v>
      </c>
      <c r="B335" s="23">
        <f>Clean_data!B335</f>
        <v>0.82570601851851855</v>
      </c>
      <c r="C335" s="22">
        <f>Clean_data!C335</f>
        <v>44388</v>
      </c>
      <c r="D335" s="23">
        <f>Clean_data!D335</f>
        <v>0.83377314814814818</v>
      </c>
      <c r="E335">
        <f>Clean_data!E335</f>
        <v>1</v>
      </c>
      <c r="F335">
        <f>Clean_data!F335</f>
        <v>82</v>
      </c>
      <c r="G335">
        <f>Clean_data!G335</f>
        <v>260</v>
      </c>
      <c r="H335">
        <f>Clean_data!H335</f>
        <v>1</v>
      </c>
      <c r="I335">
        <f>Clean_data!I335</f>
        <v>2.9</v>
      </c>
      <c r="J335">
        <f>Clean_data!J335</f>
        <v>11.5</v>
      </c>
      <c r="K335" t="b">
        <f>Clean_data!K335</f>
        <v>0</v>
      </c>
      <c r="L335">
        <f>Clean_data!L335</f>
        <v>19</v>
      </c>
      <c r="M335" t="str">
        <f>Clean_data!M335</f>
        <v>Sunday</v>
      </c>
      <c r="N335" s="6">
        <f>Clean_data!N335</f>
        <v>11.616666666666671</v>
      </c>
      <c r="O335" s="9">
        <f t="shared" si="5"/>
        <v>1</v>
      </c>
      <c r="P335" s="16">
        <f>IF(K335,INDEX('Taxi_location&amp;demand'!$F$5:$F$26,MATCH(Surcharge!O335-1,'Taxi_location&amp;demand'!$E$4:$E$25)),0)+1</f>
        <v>1</v>
      </c>
      <c r="Q335" s="5">
        <f>(Parameters!$B$3+Parameters!$B$4*I335+Parameters!$B$5*N335)*O335*(P335)</f>
        <v>11.218166666666669</v>
      </c>
    </row>
    <row r="336" spans="1:17" x14ac:dyDescent="0.3">
      <c r="A336" s="22">
        <f>Clean_data!A336</f>
        <v>44388</v>
      </c>
      <c r="B336" s="23">
        <f>Clean_data!B336</f>
        <v>0.85560185185185189</v>
      </c>
      <c r="C336" s="22">
        <f>Clean_data!C336</f>
        <v>44388</v>
      </c>
      <c r="D336" s="23">
        <f>Clean_data!D336</f>
        <v>0.86380787037037043</v>
      </c>
      <c r="E336">
        <f>Clean_data!E336</f>
        <v>1</v>
      </c>
      <c r="F336">
        <f>Clean_data!F336</f>
        <v>92</v>
      </c>
      <c r="G336">
        <f>Clean_data!G336</f>
        <v>173</v>
      </c>
      <c r="H336">
        <f>Clean_data!H336</f>
        <v>1</v>
      </c>
      <c r="I336">
        <f>Clean_data!I336</f>
        <v>0.54</v>
      </c>
      <c r="J336">
        <f>Clean_data!J336</f>
        <v>4.5</v>
      </c>
      <c r="K336" t="b">
        <f>Clean_data!K336</f>
        <v>0</v>
      </c>
      <c r="L336">
        <f>Clean_data!L336</f>
        <v>20</v>
      </c>
      <c r="M336" t="str">
        <f>Clean_data!M336</f>
        <v>Sunday</v>
      </c>
      <c r="N336" s="6">
        <f>Clean_data!N336</f>
        <v>11.816666666666702</v>
      </c>
      <c r="O336" s="9">
        <f t="shared" si="5"/>
        <v>1</v>
      </c>
      <c r="P336" s="16">
        <f>IF(K336,INDEX('Taxi_location&amp;demand'!$F$5:$F$26,MATCH(Surcharge!O336-1,'Taxi_location&amp;demand'!$E$4:$E$25)),0)+1</f>
        <v>1</v>
      </c>
      <c r="Q336" s="5">
        <f>(Parameters!$B$3+Parameters!$B$4*I336+Parameters!$B$5*N336)*O336*(P336)</f>
        <v>7.0441666666666798</v>
      </c>
    </row>
    <row r="337" spans="1:17" x14ac:dyDescent="0.3">
      <c r="A337" s="22">
        <f>Clean_data!A337</f>
        <v>44388</v>
      </c>
      <c r="B337" s="23">
        <f>Clean_data!B337</f>
        <v>0.9102662037037037</v>
      </c>
      <c r="C337" s="22">
        <f>Clean_data!C337</f>
        <v>44388</v>
      </c>
      <c r="D337" s="23">
        <f>Clean_data!D337</f>
        <v>0.91736111111111107</v>
      </c>
      <c r="E337">
        <f>Clean_data!E337</f>
        <v>1</v>
      </c>
      <c r="F337">
        <f>Clean_data!F337</f>
        <v>166</v>
      </c>
      <c r="G337">
        <f>Clean_data!G337</f>
        <v>42</v>
      </c>
      <c r="H337">
        <f>Clean_data!H337</f>
        <v>1</v>
      </c>
      <c r="I337">
        <f>Clean_data!I337</f>
        <v>1.68</v>
      </c>
      <c r="J337">
        <f>Clean_data!J337</f>
        <v>9</v>
      </c>
      <c r="K337" t="b">
        <f>Clean_data!K337</f>
        <v>1</v>
      </c>
      <c r="L337">
        <f>Clean_data!L337</f>
        <v>21</v>
      </c>
      <c r="M337" t="str">
        <f>Clean_data!M337</f>
        <v>Sunday</v>
      </c>
      <c r="N337" s="6">
        <f>Clean_data!N337</f>
        <v>10.216666666666612</v>
      </c>
      <c r="O337" s="9">
        <f t="shared" si="5"/>
        <v>1.1863739760394099</v>
      </c>
      <c r="P337" s="16">
        <f>IF(K337,INDEX('Taxi_location&amp;demand'!$F$5:$F$26,MATCH(Surcharge!O337-1,'Taxi_location&amp;demand'!$E$4:$E$25)),0)+1</f>
        <v>0.97879000000000005</v>
      </c>
      <c r="Q337" s="5">
        <f>(Parameters!$B$3+Parameters!$B$4*I337+Parameters!$B$5*N337)*O337*(P337)</f>
        <v>9.8751317431647294</v>
      </c>
    </row>
    <row r="338" spans="1:17" x14ac:dyDescent="0.3">
      <c r="A338" s="22">
        <f>Clean_data!A338</f>
        <v>44388</v>
      </c>
      <c r="B338" s="23">
        <f>Clean_data!B338</f>
        <v>0.92983796296296306</v>
      </c>
      <c r="C338" s="22">
        <f>Clean_data!C338</f>
        <v>44388</v>
      </c>
      <c r="D338" s="23">
        <f>Clean_data!D338</f>
        <v>0.94871527777777775</v>
      </c>
      <c r="E338">
        <f>Clean_data!E338</f>
        <v>1</v>
      </c>
      <c r="F338">
        <f>Clean_data!F338</f>
        <v>42</v>
      </c>
      <c r="G338">
        <f>Clean_data!G338</f>
        <v>169</v>
      </c>
      <c r="H338">
        <f>Clean_data!H338</f>
        <v>1</v>
      </c>
      <c r="I338">
        <f>Clean_data!I338</f>
        <v>4.7</v>
      </c>
      <c r="J338">
        <f>Clean_data!J338</f>
        <v>20</v>
      </c>
      <c r="K338" t="b">
        <f>Clean_data!K338</f>
        <v>1</v>
      </c>
      <c r="L338">
        <f>Clean_data!L338</f>
        <v>22</v>
      </c>
      <c r="M338" t="str">
        <f>Clean_data!M338</f>
        <v>Sunday</v>
      </c>
      <c r="N338" s="6">
        <f>Clean_data!N338</f>
        <v>27.183333333333159</v>
      </c>
      <c r="O338" s="9">
        <f t="shared" si="5"/>
        <v>1.0090952771016959</v>
      </c>
      <c r="P338" s="16">
        <f>IF(K338,INDEX('Taxi_location&amp;demand'!$F$5:$F$26,MATCH(Surcharge!O338-1,'Taxi_location&amp;demand'!$E$4:$E$25)),0)+1</f>
        <v>0.99090999999999996</v>
      </c>
      <c r="Q338" s="5">
        <f>(Parameters!$B$3+Parameters!$B$4*I338+Parameters!$B$5*N338)*O338*(P338)</f>
        <v>20.216268493915081</v>
      </c>
    </row>
    <row r="339" spans="1:17" x14ac:dyDescent="0.3">
      <c r="A339" s="22">
        <f>Clean_data!A339</f>
        <v>44389</v>
      </c>
      <c r="B339" s="23">
        <f>Clean_data!B339</f>
        <v>5.9259259259259256E-3</v>
      </c>
      <c r="C339" s="22">
        <f>Clean_data!C339</f>
        <v>44389</v>
      </c>
      <c r="D339" s="23">
        <f>Clean_data!D339</f>
        <v>1.2870370370370372E-2</v>
      </c>
      <c r="E339">
        <f>Clean_data!E339</f>
        <v>1</v>
      </c>
      <c r="F339">
        <f>Clean_data!F339</f>
        <v>74</v>
      </c>
      <c r="G339">
        <f>Clean_data!G339</f>
        <v>75</v>
      </c>
      <c r="H339">
        <f>Clean_data!H339</f>
        <v>1</v>
      </c>
      <c r="I339">
        <f>Clean_data!I339</f>
        <v>1.65</v>
      </c>
      <c r="J339">
        <f>Clean_data!J339</f>
        <v>8.5</v>
      </c>
      <c r="K339" t="b">
        <f>Clean_data!K339</f>
        <v>1</v>
      </c>
      <c r="L339">
        <f>Clean_data!L339</f>
        <v>0</v>
      </c>
      <c r="M339" t="str">
        <f>Clean_data!M339</f>
        <v>Monday</v>
      </c>
      <c r="N339" s="6">
        <f>Clean_data!N339</f>
        <v>10.000000000000004</v>
      </c>
      <c r="O339" s="9">
        <f t="shared" si="5"/>
        <v>1.1920499086207541</v>
      </c>
      <c r="P339" s="16">
        <f>IF(K339,INDEX('Taxi_location&amp;demand'!$F$5:$F$26,MATCH(Surcharge!O339-1,'Taxi_location&amp;demand'!$E$4:$E$25)),0)+1</f>
        <v>0.97879000000000005</v>
      </c>
      <c r="Q339" s="5">
        <f>(Parameters!$B$3+Parameters!$B$4*I339+Parameters!$B$5*N339)*O339*(P339)</f>
        <v>9.7658358565930605</v>
      </c>
    </row>
    <row r="340" spans="1:17" x14ac:dyDescent="0.3">
      <c r="A340" s="22">
        <f>Clean_data!A340</f>
        <v>44389</v>
      </c>
      <c r="B340" s="23">
        <f>Clean_data!B340</f>
        <v>1.6134259259259261E-2</v>
      </c>
      <c r="C340" s="22">
        <f>Clean_data!C340</f>
        <v>44389</v>
      </c>
      <c r="D340" s="23">
        <f>Clean_data!D340</f>
        <v>2.2870370370370371E-2</v>
      </c>
      <c r="E340">
        <f>Clean_data!E340</f>
        <v>1</v>
      </c>
      <c r="F340">
        <f>Clean_data!F340</f>
        <v>41</v>
      </c>
      <c r="G340">
        <f>Clean_data!G340</f>
        <v>42</v>
      </c>
      <c r="H340">
        <f>Clean_data!H340</f>
        <v>1</v>
      </c>
      <c r="I340">
        <f>Clean_data!I340</f>
        <v>2.1</v>
      </c>
      <c r="J340">
        <f>Clean_data!J340</f>
        <v>9.5</v>
      </c>
      <c r="K340" t="b">
        <f>Clean_data!K340</f>
        <v>1</v>
      </c>
      <c r="L340">
        <f>Clean_data!L340</f>
        <v>0</v>
      </c>
      <c r="M340" t="str">
        <f>Clean_data!M340</f>
        <v>Monday</v>
      </c>
      <c r="N340" s="6">
        <f>Clean_data!N340</f>
        <v>9.6999999999999975</v>
      </c>
      <c r="O340" s="9">
        <f t="shared" si="5"/>
        <v>1.1224564282529819</v>
      </c>
      <c r="P340" s="16">
        <f>IF(K340,INDEX('Taxi_location&amp;demand'!$F$5:$F$26,MATCH(Surcharge!O340-1,'Taxi_location&amp;demand'!$E$4:$E$25)),0)+1</f>
        <v>0.97879000000000005</v>
      </c>
      <c r="Q340" s="5">
        <f>(Parameters!$B$3+Parameters!$B$4*I340+Parameters!$B$5*N340)*O340*(P340)</f>
        <v>9.9636489364788954</v>
      </c>
    </row>
    <row r="341" spans="1:17" x14ac:dyDescent="0.3">
      <c r="A341" s="22">
        <f>Clean_data!A341</f>
        <v>44389</v>
      </c>
      <c r="B341" s="23">
        <f>Clean_data!B341</f>
        <v>0.15822916666666667</v>
      </c>
      <c r="C341" s="22">
        <f>Clean_data!C341</f>
        <v>44389</v>
      </c>
      <c r="D341" s="23">
        <f>Clean_data!D341</f>
        <v>0.17020833333333332</v>
      </c>
      <c r="E341">
        <f>Clean_data!E341</f>
        <v>1</v>
      </c>
      <c r="F341">
        <f>Clean_data!F341</f>
        <v>173</v>
      </c>
      <c r="G341">
        <f>Clean_data!G341</f>
        <v>226</v>
      </c>
      <c r="H341">
        <f>Clean_data!H341</f>
        <v>2</v>
      </c>
      <c r="I341">
        <f>Clean_data!I341</f>
        <v>3.19</v>
      </c>
      <c r="J341">
        <f>Clean_data!J341</f>
        <v>13.5</v>
      </c>
      <c r="K341" t="b">
        <f>Clean_data!K341</f>
        <v>0</v>
      </c>
      <c r="L341">
        <f>Clean_data!L341</f>
        <v>3</v>
      </c>
      <c r="M341" t="str">
        <f>Clean_data!M341</f>
        <v>Monday</v>
      </c>
      <c r="N341" s="6">
        <f>Clean_data!N341</f>
        <v>17.249999999999979</v>
      </c>
      <c r="O341" s="9">
        <f t="shared" si="5"/>
        <v>1</v>
      </c>
      <c r="P341" s="16">
        <f>IF(K341,INDEX('Taxi_location&amp;demand'!$F$5:$F$26,MATCH(Surcharge!O341-1,'Taxi_location&amp;demand'!$E$4:$E$25)),0)+1</f>
        <v>1</v>
      </c>
      <c r="Q341" s="5">
        <f>(Parameters!$B$3+Parameters!$B$4*I341+Parameters!$B$5*N341)*O341*(P341)</f>
        <v>13.824499999999993</v>
      </c>
    </row>
    <row r="342" spans="1:17" x14ac:dyDescent="0.3">
      <c r="A342" s="22">
        <f>Clean_data!A342</f>
        <v>44389</v>
      </c>
      <c r="B342" s="23">
        <f>Clean_data!B342</f>
        <v>0.21084490740740738</v>
      </c>
      <c r="C342" s="22">
        <f>Clean_data!C342</f>
        <v>44389</v>
      </c>
      <c r="D342" s="23">
        <f>Clean_data!D342</f>
        <v>0.21474537037037036</v>
      </c>
      <c r="E342">
        <f>Clean_data!E342</f>
        <v>1</v>
      </c>
      <c r="F342">
        <f>Clean_data!F342</f>
        <v>42</v>
      </c>
      <c r="G342">
        <f>Clean_data!G342</f>
        <v>24</v>
      </c>
      <c r="H342">
        <f>Clean_data!H342</f>
        <v>1</v>
      </c>
      <c r="I342">
        <f>Clean_data!I342</f>
        <v>1.6</v>
      </c>
      <c r="J342">
        <f>Clean_data!J342</f>
        <v>7</v>
      </c>
      <c r="K342" t="b">
        <f>Clean_data!K342</f>
        <v>1</v>
      </c>
      <c r="L342">
        <f>Clean_data!L342</f>
        <v>5</v>
      </c>
      <c r="M342" t="str">
        <f>Clean_data!M342</f>
        <v>Monday</v>
      </c>
      <c r="N342" s="6">
        <f>Clean_data!N342</f>
        <v>5.616666666666692</v>
      </c>
      <c r="O342" s="9">
        <f t="shared" si="5"/>
        <v>1.2018965179946555</v>
      </c>
      <c r="P342" s="16">
        <f>IF(K342,INDEX('Taxi_location&amp;demand'!$F$5:$F$26,MATCH(Surcharge!O342-1,'Taxi_location&amp;demand'!$E$4:$E$25)),0)+1</f>
        <v>0.96565999999999996</v>
      </c>
      <c r="Q342" s="5">
        <f>(Parameters!$B$3+Parameters!$B$4*I342+Parameters!$B$5*N342)*O342*(P342)</f>
        <v>7.7276239782831535</v>
      </c>
    </row>
    <row r="343" spans="1:17" x14ac:dyDescent="0.3">
      <c r="A343" s="22">
        <f>Clean_data!A343</f>
        <v>44389</v>
      </c>
      <c r="B343" s="23">
        <f>Clean_data!B343</f>
        <v>0.27960648148148148</v>
      </c>
      <c r="C343" s="22">
        <f>Clean_data!C343</f>
        <v>44389</v>
      </c>
      <c r="D343" s="23">
        <f>Clean_data!D343</f>
        <v>0.28369212962962964</v>
      </c>
      <c r="E343">
        <f>Clean_data!E343</f>
        <v>1</v>
      </c>
      <c r="F343">
        <f>Clean_data!F343</f>
        <v>74</v>
      </c>
      <c r="G343">
        <f>Clean_data!G343</f>
        <v>43</v>
      </c>
      <c r="H343">
        <f>Clean_data!H343</f>
        <v>1</v>
      </c>
      <c r="I343">
        <f>Clean_data!I343</f>
        <v>1.42</v>
      </c>
      <c r="J343">
        <f>Clean_data!J343</f>
        <v>6.5</v>
      </c>
      <c r="K343" t="b">
        <f>Clean_data!K343</f>
        <v>1</v>
      </c>
      <c r="L343">
        <f>Clean_data!L343</f>
        <v>6</v>
      </c>
      <c r="M343" t="str">
        <f>Clean_data!M343</f>
        <v>Monday</v>
      </c>
      <c r="N343" s="6">
        <f>Clean_data!N343</f>
        <v>5.8833333333333471</v>
      </c>
      <c r="O343" s="9">
        <f t="shared" si="5"/>
        <v>1.2417140168970364</v>
      </c>
      <c r="P343" s="16">
        <f>IF(K343,INDEX('Taxi_location&amp;demand'!$F$5:$F$26,MATCH(Surcharge!O343-1,'Taxi_location&amp;demand'!$E$4:$E$25)),0)+1</f>
        <v>0.96565999999999996</v>
      </c>
      <c r="Q343" s="5">
        <f>(Parameters!$B$3+Parameters!$B$4*I343+Parameters!$B$5*N343)*O343*(P343)</f>
        <v>7.7134403501699236</v>
      </c>
    </row>
    <row r="344" spans="1:17" x14ac:dyDescent="0.3">
      <c r="A344" s="22">
        <f>Clean_data!A344</f>
        <v>44389</v>
      </c>
      <c r="B344" s="23">
        <f>Clean_data!B344</f>
        <v>0.33415509259259263</v>
      </c>
      <c r="C344" s="22">
        <f>Clean_data!C344</f>
        <v>44389</v>
      </c>
      <c r="D344" s="23">
        <f>Clean_data!D344</f>
        <v>0.33944444444444444</v>
      </c>
      <c r="E344">
        <f>Clean_data!E344</f>
        <v>1</v>
      </c>
      <c r="F344">
        <f>Clean_data!F344</f>
        <v>116</v>
      </c>
      <c r="G344">
        <f>Clean_data!G344</f>
        <v>116</v>
      </c>
      <c r="H344">
        <f>Clean_data!H344</f>
        <v>1</v>
      </c>
      <c r="I344">
        <f>Clean_data!I344</f>
        <v>0.96</v>
      </c>
      <c r="J344">
        <f>Clean_data!J344</f>
        <v>7</v>
      </c>
      <c r="K344" t="b">
        <f>Clean_data!K344</f>
        <v>1</v>
      </c>
      <c r="L344">
        <f>Clean_data!L344</f>
        <v>8</v>
      </c>
      <c r="M344" t="str">
        <f>Clean_data!M344</f>
        <v>Monday</v>
      </c>
      <c r="N344" s="6">
        <f>Clean_data!N344</f>
        <v>7.616666666666605</v>
      </c>
      <c r="O344" s="9">
        <f t="shared" si="5"/>
        <v>1.382892885975112</v>
      </c>
      <c r="P344" s="16">
        <f>IF(K344,INDEX('Taxi_location&amp;demand'!$F$5:$F$26,MATCH(Surcharge!O344-1,'Taxi_location&amp;demand'!$E$4:$E$25)),0)+1</f>
        <v>0.95354000000000005</v>
      </c>
      <c r="Q344" s="5">
        <f>(Parameters!$B$3+Parameters!$B$4*I344+Parameters!$B$5*N344)*O344*(P344)</f>
        <v>8.236468214796508</v>
      </c>
    </row>
    <row r="345" spans="1:17" x14ac:dyDescent="0.3">
      <c r="A345" s="22">
        <f>Clean_data!A345</f>
        <v>44389</v>
      </c>
      <c r="B345" s="23">
        <f>Clean_data!B345</f>
        <v>0.35164351851851849</v>
      </c>
      <c r="C345" s="22">
        <f>Clean_data!C345</f>
        <v>44389</v>
      </c>
      <c r="D345" s="23">
        <f>Clean_data!D345</f>
        <v>0.35521990740740739</v>
      </c>
      <c r="E345">
        <f>Clean_data!E345</f>
        <v>1</v>
      </c>
      <c r="F345">
        <f>Clean_data!F345</f>
        <v>41</v>
      </c>
      <c r="G345">
        <f>Clean_data!G345</f>
        <v>41</v>
      </c>
      <c r="H345">
        <f>Clean_data!H345</f>
        <v>1</v>
      </c>
      <c r="I345">
        <f>Clean_data!I345</f>
        <v>0.76</v>
      </c>
      <c r="J345">
        <f>Clean_data!J345</f>
        <v>5.5</v>
      </c>
      <c r="K345" t="b">
        <f>Clean_data!K345</f>
        <v>1</v>
      </c>
      <c r="L345">
        <f>Clean_data!L345</f>
        <v>8</v>
      </c>
      <c r="M345" t="str">
        <f>Clean_data!M345</f>
        <v>Monday</v>
      </c>
      <c r="N345" s="6">
        <f>Clean_data!N345</f>
        <v>5.1500000000000057</v>
      </c>
      <c r="O345" s="9">
        <f t="shared" si="5"/>
        <v>1.4676664270099093</v>
      </c>
      <c r="P345" s="16">
        <f>IF(K345,INDEX('Taxi_location&amp;demand'!$F$5:$F$26,MATCH(Surcharge!O345-1,'Taxi_location&amp;demand'!$E$4:$E$25)),0)+1</f>
        <v>0.93232999999999999</v>
      </c>
      <c r="Q345" s="5">
        <f>(Parameters!$B$3+Parameters!$B$4*I345+Parameters!$B$5*N345)*O345*(P345)</f>
        <v>6.8054859393135523</v>
      </c>
    </row>
    <row r="346" spans="1:17" x14ac:dyDescent="0.3">
      <c r="A346" s="22">
        <f>Clean_data!A346</f>
        <v>44389</v>
      </c>
      <c r="B346" s="23">
        <f>Clean_data!B346</f>
        <v>0.39037037037037042</v>
      </c>
      <c r="C346" s="22">
        <f>Clean_data!C346</f>
        <v>44389</v>
      </c>
      <c r="D346" s="23">
        <f>Clean_data!D346</f>
        <v>0.40431712962962968</v>
      </c>
      <c r="E346">
        <f>Clean_data!E346</f>
        <v>1</v>
      </c>
      <c r="F346">
        <f>Clean_data!F346</f>
        <v>244</v>
      </c>
      <c r="G346">
        <f>Clean_data!G346</f>
        <v>41</v>
      </c>
      <c r="H346">
        <f>Clean_data!H346</f>
        <v>1</v>
      </c>
      <c r="I346">
        <f>Clean_data!I346</f>
        <v>3.78</v>
      </c>
      <c r="J346">
        <f>Clean_data!J346</f>
        <v>16</v>
      </c>
      <c r="K346" t="b">
        <f>Clean_data!K346</f>
        <v>1</v>
      </c>
      <c r="L346">
        <f>Clean_data!L346</f>
        <v>9</v>
      </c>
      <c r="M346" t="str">
        <f>Clean_data!M346</f>
        <v>Monday</v>
      </c>
      <c r="N346" s="6">
        <f>Clean_data!N346</f>
        <v>20.083333333333329</v>
      </c>
      <c r="O346" s="9">
        <f t="shared" si="5"/>
        <v>1.0228226914250931</v>
      </c>
      <c r="P346" s="16">
        <f>IF(K346,INDEX('Taxi_location&amp;demand'!$F$5:$F$26,MATCH(Surcharge!O346-1,'Taxi_location&amp;demand'!$E$4:$E$25)),0)+1</f>
        <v>0.99090999999999996</v>
      </c>
      <c r="Q346" s="5">
        <f>(Parameters!$B$3+Parameters!$B$4*I346+Parameters!$B$5*N346)*O346*(P346)</f>
        <v>16.150355669533024</v>
      </c>
    </row>
    <row r="347" spans="1:17" x14ac:dyDescent="0.3">
      <c r="A347" s="22">
        <f>Clean_data!A347</f>
        <v>44389</v>
      </c>
      <c r="B347" s="23">
        <f>Clean_data!B347</f>
        <v>0.41923611111111114</v>
      </c>
      <c r="C347" s="22">
        <f>Clean_data!C347</f>
        <v>44389</v>
      </c>
      <c r="D347" s="23">
        <f>Clean_data!D347</f>
        <v>0.42783564814814817</v>
      </c>
      <c r="E347">
        <f>Clean_data!E347</f>
        <v>1</v>
      </c>
      <c r="F347">
        <f>Clean_data!F347</f>
        <v>43</v>
      </c>
      <c r="G347">
        <f>Clean_data!G347</f>
        <v>43</v>
      </c>
      <c r="H347">
        <f>Clean_data!H347</f>
        <v>1</v>
      </c>
      <c r="I347">
        <f>Clean_data!I347</f>
        <v>0.85</v>
      </c>
      <c r="J347">
        <f>Clean_data!J347</f>
        <v>9</v>
      </c>
      <c r="K347" t="b">
        <f>Clean_data!K347</f>
        <v>1</v>
      </c>
      <c r="L347">
        <f>Clean_data!L347</f>
        <v>10</v>
      </c>
      <c r="M347" t="str">
        <f>Clean_data!M347</f>
        <v>Monday</v>
      </c>
      <c r="N347" s="6">
        <f>Clean_data!N347</f>
        <v>12.383333333333324</v>
      </c>
      <c r="O347" s="9">
        <f t="shared" si="5"/>
        <v>1.4274149319487268</v>
      </c>
      <c r="P347" s="16">
        <f>IF(K347,INDEX('Taxi_location&amp;demand'!$F$5:$F$26,MATCH(Surcharge!O347-1,'Taxi_location&amp;demand'!$E$4:$E$25)),0)+1</f>
        <v>0.93232999999999999</v>
      </c>
      <c r="Q347" s="5">
        <f>(Parameters!$B$3+Parameters!$B$4*I347+Parameters!$B$5*N347)*O347*(P347)</f>
        <v>10.396157812864088</v>
      </c>
    </row>
    <row r="348" spans="1:17" x14ac:dyDescent="0.3">
      <c r="A348" s="22">
        <f>Clean_data!A348</f>
        <v>44389</v>
      </c>
      <c r="B348" s="23">
        <f>Clean_data!B348</f>
        <v>0.45917824074074076</v>
      </c>
      <c r="C348" s="22">
        <f>Clean_data!C348</f>
        <v>44389</v>
      </c>
      <c r="D348" s="23">
        <f>Clean_data!D348</f>
        <v>0.4606365740740741</v>
      </c>
      <c r="E348">
        <f>Clean_data!E348</f>
        <v>1</v>
      </c>
      <c r="F348">
        <f>Clean_data!F348</f>
        <v>60</v>
      </c>
      <c r="G348">
        <f>Clean_data!G348</f>
        <v>167</v>
      </c>
      <c r="H348">
        <f>Clean_data!H348</f>
        <v>1</v>
      </c>
      <c r="I348">
        <f>Clean_data!I348</f>
        <v>0.39</v>
      </c>
      <c r="J348">
        <f>Clean_data!J348</f>
        <v>3.5</v>
      </c>
      <c r="K348" t="b">
        <f>Clean_data!K348</f>
        <v>0</v>
      </c>
      <c r="L348">
        <f>Clean_data!L348</f>
        <v>11</v>
      </c>
      <c r="M348" t="str">
        <f>Clean_data!M348</f>
        <v>Monday</v>
      </c>
      <c r="N348" s="6">
        <f>Clean_data!N348</f>
        <v>2.1000000000000085</v>
      </c>
      <c r="O348" s="9">
        <f t="shared" si="5"/>
        <v>1</v>
      </c>
      <c r="P348" s="16">
        <f>IF(K348,INDEX('Taxi_location&amp;demand'!$F$5:$F$26,MATCH(Surcharge!O348-1,'Taxi_location&amp;demand'!$E$4:$E$25)),0)+1</f>
        <v>1</v>
      </c>
      <c r="Q348" s="5">
        <f>(Parameters!$B$3+Parameters!$B$4*I348+Parameters!$B$5*N348)*O348*(P348)</f>
        <v>3.1790000000000034</v>
      </c>
    </row>
    <row r="349" spans="1:17" x14ac:dyDescent="0.3">
      <c r="A349" s="22">
        <f>Clean_data!A349</f>
        <v>44389</v>
      </c>
      <c r="B349" s="23">
        <f>Clean_data!B349</f>
        <v>0.44547453703703704</v>
      </c>
      <c r="C349" s="22">
        <f>Clean_data!C349</f>
        <v>44389</v>
      </c>
      <c r="D349" s="23">
        <f>Clean_data!D349</f>
        <v>0.44942129629629629</v>
      </c>
      <c r="E349">
        <f>Clean_data!E349</f>
        <v>1</v>
      </c>
      <c r="F349">
        <f>Clean_data!F349</f>
        <v>74</v>
      </c>
      <c r="G349">
        <f>Clean_data!G349</f>
        <v>41</v>
      </c>
      <c r="H349">
        <f>Clean_data!H349</f>
        <v>1</v>
      </c>
      <c r="I349">
        <f>Clean_data!I349</f>
        <v>0.87</v>
      </c>
      <c r="J349">
        <f>Clean_data!J349</f>
        <v>5.5</v>
      </c>
      <c r="K349" t="b">
        <f>Clean_data!K349</f>
        <v>1</v>
      </c>
      <c r="L349">
        <f>Clean_data!L349</f>
        <v>10</v>
      </c>
      <c r="M349" t="str">
        <f>Clean_data!M349</f>
        <v>Monday</v>
      </c>
      <c r="N349" s="6">
        <f>Clean_data!N349</f>
        <v>5.6833333333333158</v>
      </c>
      <c r="O349" s="9">
        <f t="shared" si="5"/>
        <v>1.418951549247639</v>
      </c>
      <c r="P349" s="16">
        <f>IF(K349,INDEX('Taxi_location&amp;demand'!$F$5:$F$26,MATCH(Surcharge!O349-1,'Taxi_location&amp;demand'!$E$4:$E$25)),0)+1</f>
        <v>0.93232999999999999</v>
      </c>
      <c r="Q349" s="5">
        <f>(Parameters!$B$3+Parameters!$B$4*I349+Parameters!$B$5*N349)*O349*(P349)</f>
        <v>7.1025965761627381</v>
      </c>
    </row>
    <row r="350" spans="1:17" x14ac:dyDescent="0.3">
      <c r="A350" s="22">
        <f>Clean_data!A350</f>
        <v>44389</v>
      </c>
      <c r="B350" s="23">
        <f>Clean_data!B350</f>
        <v>0.48636574074074074</v>
      </c>
      <c r="C350" s="22">
        <f>Clean_data!C350</f>
        <v>44389</v>
      </c>
      <c r="D350" s="23">
        <f>Clean_data!D350</f>
        <v>0.49232638888888891</v>
      </c>
      <c r="E350">
        <f>Clean_data!E350</f>
        <v>1</v>
      </c>
      <c r="F350">
        <f>Clean_data!F350</f>
        <v>41</v>
      </c>
      <c r="G350">
        <f>Clean_data!G350</f>
        <v>151</v>
      </c>
      <c r="H350">
        <f>Clean_data!H350</f>
        <v>1</v>
      </c>
      <c r="I350">
        <f>Clean_data!I350</f>
        <v>1.29</v>
      </c>
      <c r="J350">
        <f>Clean_data!J350</f>
        <v>8</v>
      </c>
      <c r="K350" t="b">
        <f>Clean_data!K350</f>
        <v>1</v>
      </c>
      <c r="L350">
        <f>Clean_data!L350</f>
        <v>11</v>
      </c>
      <c r="M350" t="str">
        <f>Clean_data!M350</f>
        <v>Monday</v>
      </c>
      <c r="N350" s="6">
        <f>Clean_data!N350</f>
        <v>8.5833333333333695</v>
      </c>
      <c r="O350" s="9">
        <f t="shared" si="5"/>
        <v>1.2752707830897523</v>
      </c>
      <c r="P350" s="16">
        <f>IF(K350,INDEX('Taxi_location&amp;demand'!$F$5:$F$26,MATCH(Surcharge!O350-1,'Taxi_location&amp;demand'!$E$4:$E$25)),0)+1</f>
        <v>0.96565999999999996</v>
      </c>
      <c r="Q350" s="5">
        <f>(Parameters!$B$3+Parameters!$B$4*I350+Parameters!$B$5*N350)*O350*(P350)</f>
        <v>8.8639732853693278</v>
      </c>
    </row>
    <row r="351" spans="1:17" x14ac:dyDescent="0.3">
      <c r="A351" s="22">
        <f>Clean_data!A351</f>
        <v>44389</v>
      </c>
      <c r="B351" s="23">
        <f>Clean_data!B351</f>
        <v>0.47657407407407404</v>
      </c>
      <c r="C351" s="22">
        <f>Clean_data!C351</f>
        <v>44389</v>
      </c>
      <c r="D351" s="23">
        <f>Clean_data!D351</f>
        <v>0.48359953703703701</v>
      </c>
      <c r="E351">
        <f>Clean_data!E351</f>
        <v>1</v>
      </c>
      <c r="F351">
        <f>Clean_data!F351</f>
        <v>41</v>
      </c>
      <c r="G351">
        <f>Clean_data!G351</f>
        <v>74</v>
      </c>
      <c r="H351">
        <f>Clean_data!H351</f>
        <v>6</v>
      </c>
      <c r="I351">
        <f>Clean_data!I351</f>
        <v>0.99</v>
      </c>
      <c r="J351">
        <f>Clean_data!J351</f>
        <v>8</v>
      </c>
      <c r="K351" t="b">
        <f>Clean_data!K351</f>
        <v>1</v>
      </c>
      <c r="L351">
        <f>Clean_data!L351</f>
        <v>11</v>
      </c>
      <c r="M351" t="str">
        <f>Clean_data!M351</f>
        <v>Monday</v>
      </c>
      <c r="N351" s="6">
        <f>Clean_data!N351</f>
        <v>10.116666666666676</v>
      </c>
      <c r="O351" s="9">
        <f t="shared" si="5"/>
        <v>1.3715766910220457</v>
      </c>
      <c r="P351" s="16">
        <f>IF(K351,INDEX('Taxi_location&amp;demand'!$F$5:$F$26,MATCH(Surcharge!O351-1,'Taxi_location&amp;demand'!$E$4:$E$25)),0)+1</f>
        <v>0.95354000000000005</v>
      </c>
      <c r="Q351" s="5">
        <f>(Parameters!$B$3+Parameters!$B$4*I351+Parameters!$B$5*N351)*O351*(P351)</f>
        <v>9.449457619780155</v>
      </c>
    </row>
    <row r="352" spans="1:17" x14ac:dyDescent="0.3">
      <c r="A352" s="22">
        <f>Clean_data!A352</f>
        <v>44389</v>
      </c>
      <c r="B352" s="23">
        <f>Clean_data!B352</f>
        <v>0.46204861111111112</v>
      </c>
      <c r="C352" s="22">
        <f>Clean_data!C352</f>
        <v>44389</v>
      </c>
      <c r="D352" s="23">
        <f>Clean_data!D352</f>
        <v>0.46570601851851851</v>
      </c>
      <c r="E352">
        <f>Clean_data!E352</f>
        <v>1</v>
      </c>
      <c r="F352">
        <f>Clean_data!F352</f>
        <v>41</v>
      </c>
      <c r="G352">
        <f>Clean_data!G352</f>
        <v>41</v>
      </c>
      <c r="H352">
        <f>Clean_data!H352</f>
        <v>1</v>
      </c>
      <c r="I352">
        <f>Clean_data!I352</f>
        <v>0.8</v>
      </c>
      <c r="J352">
        <f>Clean_data!J352</f>
        <v>5.5</v>
      </c>
      <c r="K352" t="b">
        <f>Clean_data!K352</f>
        <v>1</v>
      </c>
      <c r="L352">
        <f>Clean_data!L352</f>
        <v>11</v>
      </c>
      <c r="M352" t="str">
        <f>Clean_data!M352</f>
        <v>Monday</v>
      </c>
      <c r="N352" s="6">
        <f>Clean_data!N352</f>
        <v>5.2666666666666373</v>
      </c>
      <c r="O352" s="9">
        <f t="shared" si="5"/>
        <v>1.4493289641172216</v>
      </c>
      <c r="P352" s="16">
        <f>IF(K352,INDEX('Taxi_location&amp;demand'!$F$5:$F$26,MATCH(Surcharge!O352-1,'Taxi_location&amp;demand'!$E$4:$E$25)),0)+1</f>
        <v>0.93232999999999999</v>
      </c>
      <c r="Q352" s="5">
        <f>(Parameters!$B$3+Parameters!$B$4*I352+Parameters!$B$5*N352)*O352*(P352)</f>
        <v>6.8760754536599311</v>
      </c>
    </row>
    <row r="353" spans="1:17" x14ac:dyDescent="0.3">
      <c r="A353" s="22">
        <f>Clean_data!A353</f>
        <v>44389</v>
      </c>
      <c r="B353" s="23">
        <f>Clean_data!B353</f>
        <v>0.46474537037037034</v>
      </c>
      <c r="C353" s="22">
        <f>Clean_data!C353</f>
        <v>44389</v>
      </c>
      <c r="D353" s="23">
        <f>Clean_data!D353</f>
        <v>0.47064814814814815</v>
      </c>
      <c r="E353">
        <f>Clean_data!E353</f>
        <v>1</v>
      </c>
      <c r="F353">
        <f>Clean_data!F353</f>
        <v>74</v>
      </c>
      <c r="G353">
        <f>Clean_data!G353</f>
        <v>75</v>
      </c>
      <c r="H353">
        <f>Clean_data!H353</f>
        <v>1</v>
      </c>
      <c r="I353">
        <f>Clean_data!I353</f>
        <v>1.2</v>
      </c>
      <c r="J353">
        <f>Clean_data!J353</f>
        <v>7.5</v>
      </c>
      <c r="K353" t="b">
        <f>Clean_data!K353</f>
        <v>1</v>
      </c>
      <c r="L353">
        <f>Clean_data!L353</f>
        <v>11</v>
      </c>
      <c r="M353" t="str">
        <f>Clean_data!M353</f>
        <v>Monday</v>
      </c>
      <c r="N353" s="6">
        <f>Clean_data!N353</f>
        <v>8.5000000000000497</v>
      </c>
      <c r="O353" s="9">
        <f t="shared" si="5"/>
        <v>1.3011942119122022</v>
      </c>
      <c r="P353" s="16">
        <f>IF(K353,INDEX('Taxi_location&amp;demand'!$F$5:$F$26,MATCH(Surcharge!O353-1,'Taxi_location&amp;demand'!$E$4:$E$25)),0)+1</f>
        <v>0.95354000000000005</v>
      </c>
      <c r="Q353" s="5">
        <f>(Parameters!$B$3+Parameters!$B$4*I353+Parameters!$B$5*N353)*O353*(P353)</f>
        <v>8.6913888054314867</v>
      </c>
    </row>
    <row r="354" spans="1:17" x14ac:dyDescent="0.3">
      <c r="A354" s="22">
        <f>Clean_data!A354</f>
        <v>44389</v>
      </c>
      <c r="B354" s="23">
        <f>Clean_data!B354</f>
        <v>0.48069444444444448</v>
      </c>
      <c r="C354" s="22">
        <f>Clean_data!C354</f>
        <v>44389</v>
      </c>
      <c r="D354" s="23">
        <f>Clean_data!D354</f>
        <v>0.49090277777777774</v>
      </c>
      <c r="E354">
        <f>Clean_data!E354</f>
        <v>1</v>
      </c>
      <c r="F354">
        <f>Clean_data!F354</f>
        <v>74</v>
      </c>
      <c r="G354">
        <f>Clean_data!G354</f>
        <v>244</v>
      </c>
      <c r="H354">
        <f>Clean_data!H354</f>
        <v>1</v>
      </c>
      <c r="I354">
        <f>Clean_data!I354</f>
        <v>2.6</v>
      </c>
      <c r="J354">
        <f>Clean_data!J354</f>
        <v>12</v>
      </c>
      <c r="K354" t="b">
        <f>Clean_data!K354</f>
        <v>1</v>
      </c>
      <c r="L354">
        <f>Clean_data!L354</f>
        <v>11</v>
      </c>
      <c r="M354" t="str">
        <f>Clean_data!M354</f>
        <v>Monday</v>
      </c>
      <c r="N354" s="6">
        <f>Clean_data!N354</f>
        <v>14.6999999999999</v>
      </c>
      <c r="O354" s="9">
        <f t="shared" si="5"/>
        <v>1.0742735782143338</v>
      </c>
      <c r="P354" s="16">
        <f>IF(K354,INDEX('Taxi_location&amp;demand'!$F$5:$F$26,MATCH(Surcharge!O354-1,'Taxi_location&amp;demand'!$E$4:$E$25)),0)+1</f>
        <v>0.99090999999999996</v>
      </c>
      <c r="Q354" s="5">
        <f>(Parameters!$B$3+Parameters!$B$4*I354+Parameters!$B$5*N354)*O354*(P354)</f>
        <v>12.581425150579053</v>
      </c>
    </row>
    <row r="355" spans="1:17" x14ac:dyDescent="0.3">
      <c r="A355" s="22">
        <f>Clean_data!A355</f>
        <v>44389</v>
      </c>
      <c r="B355" s="23">
        <f>Clean_data!B355</f>
        <v>0.50553240740740735</v>
      </c>
      <c r="C355" s="22">
        <f>Clean_data!C355</f>
        <v>44389</v>
      </c>
      <c r="D355" s="23">
        <f>Clean_data!D355</f>
        <v>0.52841435185185182</v>
      </c>
      <c r="E355">
        <f>Clean_data!E355</f>
        <v>1</v>
      </c>
      <c r="F355">
        <f>Clean_data!F355</f>
        <v>188</v>
      </c>
      <c r="G355">
        <f>Clean_data!G355</f>
        <v>189</v>
      </c>
      <c r="H355">
        <f>Clean_data!H355</f>
        <v>2</v>
      </c>
      <c r="I355">
        <f>Clean_data!I355</f>
        <v>3.48</v>
      </c>
      <c r="J355">
        <f>Clean_data!J355</f>
        <v>21.5</v>
      </c>
      <c r="K355" t="b">
        <f>Clean_data!K355</f>
        <v>0</v>
      </c>
      <c r="L355">
        <f>Clean_data!L355</f>
        <v>12</v>
      </c>
      <c r="M355" t="str">
        <f>Clean_data!M355</f>
        <v>Monday</v>
      </c>
      <c r="N355" s="6">
        <f>Clean_data!N355</f>
        <v>32.950000000000031</v>
      </c>
      <c r="O355" s="9">
        <f t="shared" si="5"/>
        <v>1</v>
      </c>
      <c r="P355" s="16">
        <f>IF(K355,INDEX('Taxi_location&amp;demand'!$F$5:$F$26,MATCH(Surcharge!O355-1,'Taxi_location&amp;demand'!$E$4:$E$25)),0)+1</f>
        <v>1</v>
      </c>
      <c r="Q355" s="5">
        <f>(Parameters!$B$3+Parameters!$B$4*I355+Parameters!$B$5*N355)*O355*(P355)</f>
        <v>20.155500000000011</v>
      </c>
    </row>
    <row r="356" spans="1:17" x14ac:dyDescent="0.3">
      <c r="A356" s="22">
        <f>Clean_data!A356</f>
        <v>44389</v>
      </c>
      <c r="B356" s="23">
        <f>Clean_data!B356</f>
        <v>0.54231481481481481</v>
      </c>
      <c r="C356" s="22">
        <f>Clean_data!C356</f>
        <v>44389</v>
      </c>
      <c r="D356" s="23">
        <f>Clean_data!D356</f>
        <v>0.54883101851851845</v>
      </c>
      <c r="E356">
        <f>Clean_data!E356</f>
        <v>1</v>
      </c>
      <c r="F356">
        <f>Clean_data!F356</f>
        <v>33</v>
      </c>
      <c r="G356">
        <f>Clean_data!G356</f>
        <v>25</v>
      </c>
      <c r="H356">
        <f>Clean_data!H356</f>
        <v>1</v>
      </c>
      <c r="I356">
        <f>Clean_data!I356</f>
        <v>1</v>
      </c>
      <c r="J356">
        <f>Clean_data!J356</f>
        <v>7.5</v>
      </c>
      <c r="K356" t="b">
        <f>Clean_data!K356</f>
        <v>0</v>
      </c>
      <c r="L356">
        <f>Clean_data!L356</f>
        <v>13</v>
      </c>
      <c r="M356" t="str">
        <f>Clean_data!M356</f>
        <v>Monday</v>
      </c>
      <c r="N356" s="6">
        <f>Clean_data!N356</f>
        <v>9.3833333333332547</v>
      </c>
      <c r="O356" s="9">
        <f t="shared" si="5"/>
        <v>1</v>
      </c>
      <c r="P356" s="16">
        <f>IF(K356,INDEX('Taxi_location&amp;demand'!$F$5:$F$26,MATCH(Surcharge!O356-1,'Taxi_location&amp;demand'!$E$4:$E$25)),0)+1</f>
        <v>1</v>
      </c>
      <c r="Q356" s="5">
        <f>(Parameters!$B$3+Parameters!$B$4*I356+Parameters!$B$5*N356)*O356*(P356)</f>
        <v>6.9718333333333042</v>
      </c>
    </row>
    <row r="357" spans="1:17" x14ac:dyDescent="0.3">
      <c r="A357" s="22">
        <f>Clean_data!A357</f>
        <v>44389</v>
      </c>
      <c r="B357" s="23">
        <f>Clean_data!B357</f>
        <v>0.57155092592592593</v>
      </c>
      <c r="C357" s="22">
        <f>Clean_data!C357</f>
        <v>44389</v>
      </c>
      <c r="D357" s="23">
        <f>Clean_data!D357</f>
        <v>0.58174768518518516</v>
      </c>
      <c r="E357">
        <f>Clean_data!E357</f>
        <v>1</v>
      </c>
      <c r="F357">
        <f>Clean_data!F357</f>
        <v>97</v>
      </c>
      <c r="G357">
        <f>Clean_data!G357</f>
        <v>40</v>
      </c>
      <c r="H357">
        <f>Clean_data!H357</f>
        <v>1</v>
      </c>
      <c r="I357">
        <f>Clean_data!I357</f>
        <v>1.63</v>
      </c>
      <c r="J357">
        <f>Clean_data!J357</f>
        <v>10.5</v>
      </c>
      <c r="K357" t="b">
        <f>Clean_data!K357</f>
        <v>0</v>
      </c>
      <c r="L357">
        <f>Clean_data!L357</f>
        <v>13</v>
      </c>
      <c r="M357" t="str">
        <f>Clean_data!M357</f>
        <v>Monday</v>
      </c>
      <c r="N357" s="6">
        <f>Clean_data!N357</f>
        <v>14.683333333333284</v>
      </c>
      <c r="O357" s="9">
        <f t="shared" si="5"/>
        <v>1</v>
      </c>
      <c r="P357" s="16">
        <f>IF(K357,INDEX('Taxi_location&amp;demand'!$F$5:$F$26,MATCH(Surcharge!O357-1,'Taxi_location&amp;demand'!$E$4:$E$25)),0)+1</f>
        <v>1</v>
      </c>
      <c r="Q357" s="5">
        <f>(Parameters!$B$3+Parameters!$B$4*I357+Parameters!$B$5*N357)*O357*(P357)</f>
        <v>10.066833333333314</v>
      </c>
    </row>
    <row r="358" spans="1:17" x14ac:dyDescent="0.3">
      <c r="A358" s="22">
        <f>Clean_data!A358</f>
        <v>44389</v>
      </c>
      <c r="B358" s="23">
        <f>Clean_data!B358</f>
        <v>0.59390046296296295</v>
      </c>
      <c r="C358" s="22">
        <f>Clean_data!C358</f>
        <v>44389</v>
      </c>
      <c r="D358" s="23">
        <f>Clean_data!D358</f>
        <v>0.59891203703703699</v>
      </c>
      <c r="E358">
        <f>Clean_data!E358</f>
        <v>1</v>
      </c>
      <c r="F358">
        <f>Clean_data!F358</f>
        <v>95</v>
      </c>
      <c r="G358">
        <f>Clean_data!G358</f>
        <v>95</v>
      </c>
      <c r="H358">
        <f>Clean_data!H358</f>
        <v>2</v>
      </c>
      <c r="I358">
        <f>Clean_data!I358</f>
        <v>1</v>
      </c>
      <c r="J358">
        <f>Clean_data!J358</f>
        <v>6.5</v>
      </c>
      <c r="K358" t="b">
        <f>Clean_data!K358</f>
        <v>0</v>
      </c>
      <c r="L358">
        <f>Clean_data!L358</f>
        <v>14</v>
      </c>
      <c r="M358" t="str">
        <f>Clean_data!M358</f>
        <v>Monday</v>
      </c>
      <c r="N358" s="6">
        <f>Clean_data!N358</f>
        <v>7.2166666666666224</v>
      </c>
      <c r="O358" s="9">
        <f t="shared" si="5"/>
        <v>1</v>
      </c>
      <c r="P358" s="16">
        <f>IF(K358,INDEX('Taxi_location&amp;demand'!$F$5:$F$26,MATCH(Surcharge!O358-1,'Taxi_location&amp;demand'!$E$4:$E$25)),0)+1</f>
        <v>1</v>
      </c>
      <c r="Q358" s="5">
        <f>(Parameters!$B$3+Parameters!$B$4*I358+Parameters!$B$5*N358)*O358*(P358)</f>
        <v>6.1701666666666508</v>
      </c>
    </row>
    <row r="359" spans="1:17" x14ac:dyDescent="0.3">
      <c r="A359" s="22">
        <f>Clean_data!A359</f>
        <v>44389</v>
      </c>
      <c r="B359" s="23">
        <f>Clean_data!B359</f>
        <v>0.61008101851851848</v>
      </c>
      <c r="C359" s="22">
        <f>Clean_data!C359</f>
        <v>44389</v>
      </c>
      <c r="D359" s="23">
        <f>Clean_data!D359</f>
        <v>0.62234953703703699</v>
      </c>
      <c r="E359">
        <f>Clean_data!E359</f>
        <v>1</v>
      </c>
      <c r="F359">
        <f>Clean_data!F359</f>
        <v>75</v>
      </c>
      <c r="G359">
        <f>Clean_data!G359</f>
        <v>152</v>
      </c>
      <c r="H359">
        <f>Clean_data!H359</f>
        <v>5</v>
      </c>
      <c r="I359">
        <f>Clean_data!I359</f>
        <v>2.87</v>
      </c>
      <c r="J359">
        <f>Clean_data!J359</f>
        <v>13.5</v>
      </c>
      <c r="K359" t="b">
        <f>Clean_data!K359</f>
        <v>1</v>
      </c>
      <c r="L359">
        <f>Clean_data!L359</f>
        <v>14</v>
      </c>
      <c r="M359" t="str">
        <f>Clean_data!M359</f>
        <v>Monday</v>
      </c>
      <c r="N359" s="6">
        <f>Clean_data!N359</f>
        <v>17.666666666666657</v>
      </c>
      <c r="O359" s="9">
        <f t="shared" si="5"/>
        <v>1.056698926579847</v>
      </c>
      <c r="P359" s="16">
        <f>IF(K359,INDEX('Taxi_location&amp;demand'!$F$5:$F$26,MATCH(Surcharge!O359-1,'Taxi_location&amp;demand'!$E$4:$E$25)),0)+1</f>
        <v>0.99090999999999996</v>
      </c>
      <c r="Q359" s="5">
        <f>(Parameters!$B$3+Parameters!$B$4*I359+Parameters!$B$5*N359)*O359*(P359)</f>
        <v>14.033845596141196</v>
      </c>
    </row>
    <row r="360" spans="1:17" x14ac:dyDescent="0.3">
      <c r="A360" s="22">
        <f>Clean_data!A360</f>
        <v>44389</v>
      </c>
      <c r="B360" s="23">
        <f>Clean_data!B360</f>
        <v>0.65864583333333326</v>
      </c>
      <c r="C360" s="22">
        <f>Clean_data!C360</f>
        <v>44389</v>
      </c>
      <c r="D360" s="23">
        <f>Clean_data!D360</f>
        <v>0.67741898148148139</v>
      </c>
      <c r="E360">
        <f>Clean_data!E360</f>
        <v>1</v>
      </c>
      <c r="F360">
        <f>Clean_data!F360</f>
        <v>152</v>
      </c>
      <c r="G360">
        <f>Clean_data!G360</f>
        <v>235</v>
      </c>
      <c r="H360">
        <f>Clean_data!H360</f>
        <v>1</v>
      </c>
      <c r="I360">
        <f>Clean_data!I360</f>
        <v>4.7</v>
      </c>
      <c r="J360">
        <f>Clean_data!J360</f>
        <v>21.5</v>
      </c>
      <c r="K360" t="b">
        <f>Clean_data!K360</f>
        <v>1</v>
      </c>
      <c r="L360">
        <f>Clean_data!L360</f>
        <v>15</v>
      </c>
      <c r="M360" t="str">
        <f>Clean_data!M360</f>
        <v>Monday</v>
      </c>
      <c r="N360" s="6">
        <f>Clean_data!N360</f>
        <v>27.033333333333296</v>
      </c>
      <c r="O360" s="9">
        <f t="shared" si="5"/>
        <v>1.0090952771016959</v>
      </c>
      <c r="P360" s="16">
        <f>IF(K360,INDEX('Taxi_location&amp;demand'!$F$5:$F$26,MATCH(Surcharge!O360-1,'Taxi_location&amp;demand'!$E$4:$E$25)),0)+1</f>
        <v>0.99090999999999996</v>
      </c>
      <c r="Q360" s="5">
        <f>(Parameters!$B$3+Parameters!$B$4*I360+Parameters!$B$5*N360)*O360*(P360)</f>
        <v>20.160772789557818</v>
      </c>
    </row>
    <row r="361" spans="1:17" x14ac:dyDescent="0.3">
      <c r="A361" s="22">
        <f>Clean_data!A361</f>
        <v>44389</v>
      </c>
      <c r="B361" s="23">
        <f>Clean_data!B361</f>
        <v>0.70748842592592587</v>
      </c>
      <c r="C361" s="22">
        <f>Clean_data!C361</f>
        <v>44389</v>
      </c>
      <c r="D361" s="23">
        <f>Clean_data!D361</f>
        <v>0.71866898148148151</v>
      </c>
      <c r="E361">
        <f>Clean_data!E361</f>
        <v>1</v>
      </c>
      <c r="F361">
        <f>Clean_data!F361</f>
        <v>74</v>
      </c>
      <c r="G361">
        <f>Clean_data!G361</f>
        <v>151</v>
      </c>
      <c r="H361">
        <f>Clean_data!H361</f>
        <v>1</v>
      </c>
      <c r="I361">
        <f>Clean_data!I361</f>
        <v>2.63</v>
      </c>
      <c r="J361">
        <f>Clean_data!J361</f>
        <v>12.5</v>
      </c>
      <c r="K361" t="b">
        <f>Clean_data!K361</f>
        <v>1</v>
      </c>
      <c r="L361">
        <f>Clean_data!L361</f>
        <v>16</v>
      </c>
      <c r="M361" t="str">
        <f>Clean_data!M361</f>
        <v>Monday</v>
      </c>
      <c r="N361" s="6">
        <f>Clean_data!N361</f>
        <v>16.100000000000119</v>
      </c>
      <c r="O361" s="9">
        <f t="shared" si="5"/>
        <v>1.072078462238766</v>
      </c>
      <c r="P361" s="16">
        <f>IF(K361,INDEX('Taxi_location&amp;demand'!$F$5:$F$26,MATCH(Surcharge!O361-1,'Taxi_location&amp;demand'!$E$4:$E$25)),0)+1</f>
        <v>0.99090999999999996</v>
      </c>
      <c r="Q361" s="5">
        <f>(Parameters!$B$3+Parameters!$B$4*I361+Parameters!$B$5*N361)*O361*(P361)</f>
        <v>13.163371536389889</v>
      </c>
    </row>
    <row r="362" spans="1:17" x14ac:dyDescent="0.3">
      <c r="A362" s="22">
        <f>Clean_data!A362</f>
        <v>44389</v>
      </c>
      <c r="B362" s="23">
        <f>Clean_data!B362</f>
        <v>0.67881944444444453</v>
      </c>
      <c r="C362" s="22">
        <f>Clean_data!C362</f>
        <v>44389</v>
      </c>
      <c r="D362" s="23">
        <f>Clean_data!D362</f>
        <v>0.69888888888888889</v>
      </c>
      <c r="E362">
        <f>Clean_data!E362</f>
        <v>1</v>
      </c>
      <c r="F362">
        <f>Clean_data!F362</f>
        <v>166</v>
      </c>
      <c r="G362">
        <f>Clean_data!G362</f>
        <v>127</v>
      </c>
      <c r="H362">
        <f>Clean_data!H362</f>
        <v>1</v>
      </c>
      <c r="I362">
        <f>Clean_data!I362</f>
        <v>5.16</v>
      </c>
      <c r="J362">
        <f>Clean_data!J362</f>
        <v>22.5</v>
      </c>
      <c r="K362" t="b">
        <f>Clean_data!K362</f>
        <v>1</v>
      </c>
      <c r="L362">
        <f>Clean_data!L362</f>
        <v>16</v>
      </c>
      <c r="M362" t="str">
        <f>Clean_data!M362</f>
        <v>Monday</v>
      </c>
      <c r="N362" s="6">
        <f>Clean_data!N362</f>
        <v>28.899999999999881</v>
      </c>
      <c r="O362" s="9">
        <f t="shared" si="5"/>
        <v>1.0057416996856543</v>
      </c>
      <c r="P362" s="16">
        <f>IF(K362,INDEX('Taxi_location&amp;demand'!$F$5:$F$26,MATCH(Surcharge!O362-1,'Taxi_location&amp;demand'!$E$4:$E$25)),0)+1</f>
        <v>0.99090999999999996</v>
      </c>
      <c r="Q362" s="5">
        <f>(Parameters!$B$3+Parameters!$B$4*I362+Parameters!$B$5*N362)*O362*(P362)</f>
        <v>21.607273925045483</v>
      </c>
    </row>
    <row r="363" spans="1:17" x14ac:dyDescent="0.3">
      <c r="A363" s="22">
        <f>Clean_data!A363</f>
        <v>44389</v>
      </c>
      <c r="B363" s="23">
        <f>Clean_data!B363</f>
        <v>0.6944907407407408</v>
      </c>
      <c r="C363" s="22">
        <f>Clean_data!C363</f>
        <v>44389</v>
      </c>
      <c r="D363" s="23">
        <f>Clean_data!D363</f>
        <v>0.70085648148148139</v>
      </c>
      <c r="E363">
        <f>Clean_data!E363</f>
        <v>1</v>
      </c>
      <c r="F363">
        <f>Clean_data!F363</f>
        <v>74</v>
      </c>
      <c r="G363">
        <f>Clean_data!G363</f>
        <v>75</v>
      </c>
      <c r="H363">
        <f>Clean_data!H363</f>
        <v>1</v>
      </c>
      <c r="I363">
        <f>Clean_data!I363</f>
        <v>1.84</v>
      </c>
      <c r="J363">
        <f>Clean_data!J363</f>
        <v>8.5</v>
      </c>
      <c r="K363" t="b">
        <f>Clean_data!K363</f>
        <v>1</v>
      </c>
      <c r="L363">
        <f>Clean_data!L363</f>
        <v>16</v>
      </c>
      <c r="M363" t="str">
        <f>Clean_data!M363</f>
        <v>Monday</v>
      </c>
      <c r="N363" s="6">
        <f>Clean_data!N363</f>
        <v>9.1666666666664476</v>
      </c>
      <c r="O363" s="9">
        <f t="shared" si="5"/>
        <v>1.1588174261069206</v>
      </c>
      <c r="P363" s="16">
        <f>IF(K363,INDEX('Taxi_location&amp;demand'!$F$5:$F$26,MATCH(Surcharge!O363-1,'Taxi_location&amp;demand'!$E$4:$E$25)),0)+1</f>
        <v>0.97879000000000005</v>
      </c>
      <c r="Q363" s="5">
        <f>(Parameters!$B$3+Parameters!$B$4*I363+Parameters!$B$5*N363)*O363*(P363)</f>
        <v>9.5317657073909601</v>
      </c>
    </row>
    <row r="364" spans="1:17" x14ac:dyDescent="0.3">
      <c r="A364" s="22">
        <f>Clean_data!A364</f>
        <v>44389</v>
      </c>
      <c r="B364" s="23">
        <f>Clean_data!B364</f>
        <v>0.69542824074074072</v>
      </c>
      <c r="C364" s="22">
        <f>Clean_data!C364</f>
        <v>44389</v>
      </c>
      <c r="D364" s="23">
        <f>Clean_data!D364</f>
        <v>0.70578703703703705</v>
      </c>
      <c r="E364">
        <f>Clean_data!E364</f>
        <v>1</v>
      </c>
      <c r="F364">
        <f>Clean_data!F364</f>
        <v>95</v>
      </c>
      <c r="G364">
        <f>Clean_data!G364</f>
        <v>121</v>
      </c>
      <c r="H364">
        <f>Clean_data!H364</f>
        <v>1</v>
      </c>
      <c r="I364">
        <f>Clean_data!I364</f>
        <v>2.75</v>
      </c>
      <c r="J364">
        <f>Clean_data!J364</f>
        <v>12.5</v>
      </c>
      <c r="K364" t="b">
        <f>Clean_data!K364</f>
        <v>0</v>
      </c>
      <c r="L364">
        <f>Clean_data!L364</f>
        <v>16</v>
      </c>
      <c r="M364" t="str">
        <f>Clean_data!M364</f>
        <v>Monday</v>
      </c>
      <c r="N364" s="6">
        <f>Clean_data!N364</f>
        <v>14.916666666666707</v>
      </c>
      <c r="O364" s="9">
        <f t="shared" si="5"/>
        <v>1</v>
      </c>
      <c r="P364" s="16">
        <f>IF(K364,INDEX('Taxi_location&amp;demand'!$F$5:$F$26,MATCH(Surcharge!O364-1,'Taxi_location&amp;demand'!$E$4:$E$25)),0)+1</f>
        <v>1</v>
      </c>
      <c r="Q364" s="5">
        <f>(Parameters!$B$3+Parameters!$B$4*I364+Parameters!$B$5*N364)*O364*(P364)</f>
        <v>12.169166666666682</v>
      </c>
    </row>
    <row r="365" spans="1:17" x14ac:dyDescent="0.3">
      <c r="A365" s="22">
        <f>Clean_data!A365</f>
        <v>44389</v>
      </c>
      <c r="B365" s="23">
        <f>Clean_data!B365</f>
        <v>0.70930555555555552</v>
      </c>
      <c r="C365" s="22">
        <f>Clean_data!C365</f>
        <v>44389</v>
      </c>
      <c r="D365" s="23">
        <f>Clean_data!D365</f>
        <v>0.71958333333333335</v>
      </c>
      <c r="E365">
        <f>Clean_data!E365</f>
        <v>1</v>
      </c>
      <c r="F365">
        <f>Clean_data!F365</f>
        <v>196</v>
      </c>
      <c r="G365">
        <f>Clean_data!G365</f>
        <v>196</v>
      </c>
      <c r="H365">
        <f>Clean_data!H365</f>
        <v>1</v>
      </c>
      <c r="I365">
        <f>Clean_data!I365</f>
        <v>2.39</v>
      </c>
      <c r="J365">
        <f>Clean_data!J365</f>
        <v>11.5</v>
      </c>
      <c r="K365" t="b">
        <f>Clean_data!K365</f>
        <v>0</v>
      </c>
      <c r="L365">
        <f>Clean_data!L365</f>
        <v>17</v>
      </c>
      <c r="M365" t="str">
        <f>Clean_data!M365</f>
        <v>Monday</v>
      </c>
      <c r="N365" s="6">
        <f>Clean_data!N365</f>
        <v>14.800000000000075</v>
      </c>
      <c r="O365" s="9">
        <f t="shared" si="5"/>
        <v>1</v>
      </c>
      <c r="P365" s="16">
        <f>IF(K365,INDEX('Taxi_location&amp;demand'!$F$5:$F$26,MATCH(Surcharge!O365-1,'Taxi_location&amp;demand'!$E$4:$E$25)),0)+1</f>
        <v>1</v>
      </c>
      <c r="Q365" s="5">
        <f>(Parameters!$B$3+Parameters!$B$4*I365+Parameters!$B$5*N365)*O365*(P365)</f>
        <v>11.478000000000028</v>
      </c>
    </row>
    <row r="366" spans="1:17" x14ac:dyDescent="0.3">
      <c r="A366" s="22">
        <f>Clean_data!A366</f>
        <v>44389</v>
      </c>
      <c r="B366" s="23">
        <f>Clean_data!B366</f>
        <v>0.74266203703703704</v>
      </c>
      <c r="C366" s="22">
        <f>Clean_data!C366</f>
        <v>44389</v>
      </c>
      <c r="D366" s="23">
        <f>Clean_data!D366</f>
        <v>0.7459837962962963</v>
      </c>
      <c r="E366">
        <f>Clean_data!E366</f>
        <v>1</v>
      </c>
      <c r="F366">
        <f>Clean_data!F366</f>
        <v>33</v>
      </c>
      <c r="G366">
        <f>Clean_data!G366</f>
        <v>52</v>
      </c>
      <c r="H366">
        <f>Clean_data!H366</f>
        <v>1</v>
      </c>
      <c r="I366">
        <f>Clean_data!I366</f>
        <v>0.73</v>
      </c>
      <c r="J366">
        <f>Clean_data!J366</f>
        <v>5</v>
      </c>
      <c r="K366" t="b">
        <f>Clean_data!K366</f>
        <v>0</v>
      </c>
      <c r="L366">
        <f>Clean_data!L366</f>
        <v>17</v>
      </c>
      <c r="M366" t="str">
        <f>Clean_data!M366</f>
        <v>Monday</v>
      </c>
      <c r="N366" s="6">
        <f>Clean_data!N366</f>
        <v>4.783333333333335</v>
      </c>
      <c r="O366" s="9">
        <f t="shared" si="5"/>
        <v>1</v>
      </c>
      <c r="P366" s="16">
        <f>IF(K366,INDEX('Taxi_location&amp;demand'!$F$5:$F$26,MATCH(Surcharge!O366-1,'Taxi_location&amp;demand'!$E$4:$E$25)),0)+1</f>
        <v>1</v>
      </c>
      <c r="Q366" s="5">
        <f>(Parameters!$B$3+Parameters!$B$4*I366+Parameters!$B$5*N366)*O366*(P366)</f>
        <v>4.7838333333333338</v>
      </c>
    </row>
    <row r="367" spans="1:17" x14ac:dyDescent="0.3">
      <c r="A367" s="22">
        <f>Clean_data!A367</f>
        <v>44389</v>
      </c>
      <c r="B367" s="23">
        <f>Clean_data!B367</f>
        <v>0.74464120370370368</v>
      </c>
      <c r="C367" s="22">
        <f>Clean_data!C367</f>
        <v>44389</v>
      </c>
      <c r="D367" s="23">
        <f>Clean_data!D367</f>
        <v>0.75357638888888889</v>
      </c>
      <c r="E367">
        <f>Clean_data!E367</f>
        <v>1</v>
      </c>
      <c r="F367">
        <f>Clean_data!F367</f>
        <v>260</v>
      </c>
      <c r="G367">
        <f>Clean_data!G367</f>
        <v>82</v>
      </c>
      <c r="H367">
        <f>Clean_data!H367</f>
        <v>3</v>
      </c>
      <c r="I367">
        <f>Clean_data!I367</f>
        <v>2.1800000000000002</v>
      </c>
      <c r="J367">
        <f>Clean_data!J367</f>
        <v>10.5</v>
      </c>
      <c r="K367" t="b">
        <f>Clean_data!K367</f>
        <v>0</v>
      </c>
      <c r="L367">
        <f>Clean_data!L367</f>
        <v>17</v>
      </c>
      <c r="M367" t="str">
        <f>Clean_data!M367</f>
        <v>Monday</v>
      </c>
      <c r="N367" s="6">
        <f>Clean_data!N367</f>
        <v>12.866666666666706</v>
      </c>
      <c r="O367" s="9">
        <f t="shared" si="5"/>
        <v>1</v>
      </c>
      <c r="P367" s="16">
        <f>IF(K367,INDEX('Taxi_location&amp;demand'!$F$5:$F$26,MATCH(Surcharge!O367-1,'Taxi_location&amp;demand'!$E$4:$E$25)),0)+1</f>
        <v>1</v>
      </c>
      <c r="Q367" s="5">
        <f>(Parameters!$B$3+Parameters!$B$4*I367+Parameters!$B$5*N367)*O367*(P367)</f>
        <v>10.384666666666682</v>
      </c>
    </row>
    <row r="368" spans="1:17" x14ac:dyDescent="0.3">
      <c r="A368" s="22">
        <f>Clean_data!A368</f>
        <v>44389</v>
      </c>
      <c r="B368" s="23">
        <f>Clean_data!B368</f>
        <v>0.78646990740740741</v>
      </c>
      <c r="C368" s="22">
        <f>Clean_data!C368</f>
        <v>44389</v>
      </c>
      <c r="D368" s="23">
        <f>Clean_data!D368</f>
        <v>0.79443287037037036</v>
      </c>
      <c r="E368">
        <f>Clean_data!E368</f>
        <v>1</v>
      </c>
      <c r="F368">
        <f>Clean_data!F368</f>
        <v>41</v>
      </c>
      <c r="G368">
        <f>Clean_data!G368</f>
        <v>43</v>
      </c>
      <c r="H368">
        <f>Clean_data!H368</f>
        <v>1</v>
      </c>
      <c r="I368">
        <f>Clean_data!I368</f>
        <v>2.85</v>
      </c>
      <c r="J368">
        <f>Clean_data!J368</f>
        <v>10.5</v>
      </c>
      <c r="K368" t="b">
        <f>Clean_data!K368</f>
        <v>1</v>
      </c>
      <c r="L368">
        <f>Clean_data!L368</f>
        <v>18</v>
      </c>
      <c r="M368" t="str">
        <f>Clean_data!M368</f>
        <v>Monday</v>
      </c>
      <c r="N368" s="6">
        <f>Clean_data!N368</f>
        <v>11.466666666666647</v>
      </c>
      <c r="O368" s="9">
        <f t="shared" si="5"/>
        <v>1.0578443208748385</v>
      </c>
      <c r="P368" s="16">
        <f>IF(K368,INDEX('Taxi_location&amp;demand'!$F$5:$F$26,MATCH(Surcharge!O368-1,'Taxi_location&amp;demand'!$E$4:$E$25)),0)+1</f>
        <v>0.99090999999999996</v>
      </c>
      <c r="Q368" s="5">
        <f>(Parameters!$B$3+Parameters!$B$4*I368+Parameters!$B$5*N368)*O368*(P368)</f>
        <v>11.606684948141467</v>
      </c>
    </row>
    <row r="369" spans="1:17" x14ac:dyDescent="0.3">
      <c r="A369" s="22">
        <f>Clean_data!A369</f>
        <v>44389</v>
      </c>
      <c r="B369" s="23">
        <f>Clean_data!B369</f>
        <v>0.77115740740740746</v>
      </c>
      <c r="C369" s="22">
        <f>Clean_data!C369</f>
        <v>44389</v>
      </c>
      <c r="D369" s="23">
        <f>Clean_data!D369</f>
        <v>0.78366898148148145</v>
      </c>
      <c r="E369">
        <f>Clean_data!E369</f>
        <v>1</v>
      </c>
      <c r="F369">
        <f>Clean_data!F369</f>
        <v>65</v>
      </c>
      <c r="G369">
        <f>Clean_data!G369</f>
        <v>62</v>
      </c>
      <c r="H369">
        <f>Clean_data!H369</f>
        <v>2</v>
      </c>
      <c r="I369">
        <f>Clean_data!I369</f>
        <v>3.1</v>
      </c>
      <c r="J369">
        <f>Clean_data!J369</f>
        <v>14</v>
      </c>
      <c r="K369" t="b">
        <f>Clean_data!K369</f>
        <v>0</v>
      </c>
      <c r="L369">
        <f>Clean_data!L369</f>
        <v>18</v>
      </c>
      <c r="M369" t="str">
        <f>Clean_data!M369</f>
        <v>Monday</v>
      </c>
      <c r="N369" s="6">
        <f>Clean_data!N369</f>
        <v>18.016666666666552</v>
      </c>
      <c r="O369" s="9">
        <f t="shared" si="5"/>
        <v>1</v>
      </c>
      <c r="P369" s="16">
        <f>IF(K369,INDEX('Taxi_location&amp;demand'!$F$5:$F$26,MATCH(Surcharge!O369-1,'Taxi_location&amp;demand'!$E$4:$E$25)),0)+1</f>
        <v>1</v>
      </c>
      <c r="Q369" s="5">
        <f>(Parameters!$B$3+Parameters!$B$4*I369+Parameters!$B$5*N369)*O369*(P369)</f>
        <v>13.946166666666624</v>
      </c>
    </row>
    <row r="370" spans="1:17" x14ac:dyDescent="0.3">
      <c r="A370" s="22">
        <f>Clean_data!A370</f>
        <v>44389</v>
      </c>
      <c r="B370" s="23">
        <f>Clean_data!B370</f>
        <v>0.75982638888888887</v>
      </c>
      <c r="C370" s="22">
        <f>Clean_data!C370</f>
        <v>44389</v>
      </c>
      <c r="D370" s="23">
        <f>Clean_data!D370</f>
        <v>0.76402777777777775</v>
      </c>
      <c r="E370">
        <f>Clean_data!E370</f>
        <v>1</v>
      </c>
      <c r="F370">
        <f>Clean_data!F370</f>
        <v>82</v>
      </c>
      <c r="G370">
        <f>Clean_data!G370</f>
        <v>82</v>
      </c>
      <c r="H370">
        <f>Clean_data!H370</f>
        <v>1</v>
      </c>
      <c r="I370">
        <f>Clean_data!I370</f>
        <v>0.63</v>
      </c>
      <c r="J370">
        <f>Clean_data!J370</f>
        <v>4.5</v>
      </c>
      <c r="K370" t="b">
        <f>Clean_data!K370</f>
        <v>0</v>
      </c>
      <c r="L370">
        <f>Clean_data!L370</f>
        <v>18</v>
      </c>
      <c r="M370" t="str">
        <f>Clean_data!M370</f>
        <v>Monday</v>
      </c>
      <c r="N370" s="6">
        <f>Clean_data!N370</f>
        <v>6.0499999999999865</v>
      </c>
      <c r="O370" s="9">
        <f t="shared" si="5"/>
        <v>1</v>
      </c>
      <c r="P370" s="16">
        <f>IF(K370,INDEX('Taxi_location&amp;demand'!$F$5:$F$26,MATCH(Surcharge!O370-1,'Taxi_location&amp;demand'!$E$4:$E$25)),0)+1</f>
        <v>1</v>
      </c>
      <c r="Q370" s="5">
        <f>(Parameters!$B$3+Parameters!$B$4*I370+Parameters!$B$5*N370)*O370*(P370)</f>
        <v>5.0724999999999945</v>
      </c>
    </row>
    <row r="371" spans="1:17" x14ac:dyDescent="0.3">
      <c r="A371" s="22">
        <f>Clean_data!A371</f>
        <v>44389</v>
      </c>
      <c r="B371" s="23">
        <f>Clean_data!B371</f>
        <v>0.80966435185185182</v>
      </c>
      <c r="C371" s="22">
        <f>Clean_data!C371</f>
        <v>44389</v>
      </c>
      <c r="D371" s="23">
        <f>Clean_data!D371</f>
        <v>0.81224537037037037</v>
      </c>
      <c r="E371">
        <f>Clean_data!E371</f>
        <v>1</v>
      </c>
      <c r="F371">
        <f>Clean_data!F371</f>
        <v>74</v>
      </c>
      <c r="G371">
        <f>Clean_data!G371</f>
        <v>42</v>
      </c>
      <c r="H371">
        <f>Clean_data!H371</f>
        <v>1</v>
      </c>
      <c r="I371">
        <f>Clean_data!I371</f>
        <v>0.72</v>
      </c>
      <c r="J371">
        <f>Clean_data!J371</f>
        <v>4.5</v>
      </c>
      <c r="K371" t="b">
        <f>Clean_data!K371</f>
        <v>1</v>
      </c>
      <c r="L371">
        <f>Clean_data!L371</f>
        <v>19</v>
      </c>
      <c r="M371" t="str">
        <f>Clean_data!M371</f>
        <v>Monday</v>
      </c>
      <c r="N371" s="6">
        <f>Clean_data!N371</f>
        <v>3.7166666666667147</v>
      </c>
      <c r="O371" s="9">
        <f t="shared" si="5"/>
        <v>1.4867522559599717</v>
      </c>
      <c r="P371" s="16">
        <f>IF(K371,INDEX('Taxi_location&amp;demand'!$F$5:$F$26,MATCH(Surcharge!O371-1,'Taxi_location&amp;demand'!$E$4:$E$25)),0)+1</f>
        <v>0.93232999999999999</v>
      </c>
      <c r="Q371" s="5">
        <f>(Parameters!$B$3+Parameters!$B$4*I371+Parameters!$B$5*N371)*O371*(P371)</f>
        <v>6.0590652712782873</v>
      </c>
    </row>
    <row r="372" spans="1:17" x14ac:dyDescent="0.3">
      <c r="A372" s="22">
        <f>Clean_data!A372</f>
        <v>44389</v>
      </c>
      <c r="B372" s="23">
        <f>Clean_data!B372</f>
        <v>0.85267361111111117</v>
      </c>
      <c r="C372" s="22">
        <f>Clean_data!C372</f>
        <v>44389</v>
      </c>
      <c r="D372" s="23">
        <f>Clean_data!D372</f>
        <v>0.86381944444444436</v>
      </c>
      <c r="E372">
        <f>Clean_data!E372</f>
        <v>1</v>
      </c>
      <c r="F372">
        <f>Clean_data!F372</f>
        <v>116</v>
      </c>
      <c r="G372">
        <f>Clean_data!G372</f>
        <v>169</v>
      </c>
      <c r="H372">
        <f>Clean_data!H372</f>
        <v>1</v>
      </c>
      <c r="I372">
        <f>Clean_data!I372</f>
        <v>3</v>
      </c>
      <c r="J372">
        <f>Clean_data!J372</f>
        <v>13</v>
      </c>
      <c r="K372" t="b">
        <f>Clean_data!K372</f>
        <v>1</v>
      </c>
      <c r="L372">
        <f>Clean_data!L372</f>
        <v>20</v>
      </c>
      <c r="M372" t="str">
        <f>Clean_data!M372</f>
        <v>Monday</v>
      </c>
      <c r="N372" s="6">
        <f>Clean_data!N372</f>
        <v>16.049999999999791</v>
      </c>
      <c r="O372" s="9">
        <f t="shared" si="5"/>
        <v>1.0497870683678638</v>
      </c>
      <c r="P372" s="16">
        <f>IF(K372,INDEX('Taxi_location&amp;demand'!$F$5:$F$26,MATCH(Surcharge!O372-1,'Taxi_location&amp;demand'!$E$4:$E$25)),0)+1</f>
        <v>0.99090999999999996</v>
      </c>
      <c r="Q372" s="5">
        <f>(Parameters!$B$3+Parameters!$B$4*I372+Parameters!$B$5*N372)*O372*(P372)</f>
        <v>13.563227964313901</v>
      </c>
    </row>
    <row r="373" spans="1:17" x14ac:dyDescent="0.3">
      <c r="A373" s="22">
        <f>Clean_data!A373</f>
        <v>44389</v>
      </c>
      <c r="B373" s="23">
        <f>Clean_data!B373</f>
        <v>0.9397106481481482</v>
      </c>
      <c r="C373" s="22">
        <f>Clean_data!C373</f>
        <v>44389</v>
      </c>
      <c r="D373" s="23">
        <f>Clean_data!D373</f>
        <v>0.94621527777777781</v>
      </c>
      <c r="E373">
        <f>Clean_data!E373</f>
        <v>1</v>
      </c>
      <c r="F373">
        <f>Clean_data!F373</f>
        <v>130</v>
      </c>
      <c r="G373">
        <f>Clean_data!G373</f>
        <v>10</v>
      </c>
      <c r="H373">
        <f>Clean_data!H373</f>
        <v>1</v>
      </c>
      <c r="I373">
        <f>Clean_data!I373</f>
        <v>2.5</v>
      </c>
      <c r="J373">
        <f>Clean_data!J373</f>
        <v>9</v>
      </c>
      <c r="K373" t="b">
        <f>Clean_data!K373</f>
        <v>0</v>
      </c>
      <c r="L373">
        <f>Clean_data!L373</f>
        <v>22</v>
      </c>
      <c r="M373" t="str">
        <f>Clean_data!M373</f>
        <v>Monday</v>
      </c>
      <c r="N373" s="6">
        <f>Clean_data!N373</f>
        <v>9.3666666666666387</v>
      </c>
      <c r="O373" s="9">
        <f t="shared" si="5"/>
        <v>1</v>
      </c>
      <c r="P373" s="16">
        <f>IF(K373,INDEX('Taxi_location&amp;demand'!$F$5:$F$26,MATCH(Surcharge!O373-1,'Taxi_location&amp;demand'!$E$4:$E$25)),0)+1</f>
        <v>1</v>
      </c>
      <c r="Q373" s="5">
        <f>(Parameters!$B$3+Parameters!$B$4*I373+Parameters!$B$5*N373)*O373*(P373)</f>
        <v>9.665666666666656</v>
      </c>
    </row>
    <row r="374" spans="1:17" x14ac:dyDescent="0.3">
      <c r="A374" s="22">
        <f>Clean_data!A374</f>
        <v>44389</v>
      </c>
      <c r="B374" s="23">
        <f>Clean_data!B374</f>
        <v>0.89587962962962964</v>
      </c>
      <c r="C374" s="22">
        <f>Clean_data!C374</f>
        <v>44389</v>
      </c>
      <c r="D374" s="23">
        <f>Clean_data!D374</f>
        <v>0.90364583333333337</v>
      </c>
      <c r="E374">
        <f>Clean_data!E374</f>
        <v>1</v>
      </c>
      <c r="F374">
        <f>Clean_data!F374</f>
        <v>74</v>
      </c>
      <c r="G374">
        <f>Clean_data!G374</f>
        <v>42</v>
      </c>
      <c r="H374">
        <f>Clean_data!H374</f>
        <v>1</v>
      </c>
      <c r="I374">
        <f>Clean_data!I374</f>
        <v>2.2200000000000002</v>
      </c>
      <c r="J374">
        <f>Clean_data!J374</f>
        <v>10</v>
      </c>
      <c r="K374" t="b">
        <f>Clean_data!K374</f>
        <v>1</v>
      </c>
      <c r="L374">
        <f>Clean_data!L374</f>
        <v>21</v>
      </c>
      <c r="M374" t="str">
        <f>Clean_data!M374</f>
        <v>Monday</v>
      </c>
      <c r="N374" s="6">
        <f>Clean_data!N374</f>
        <v>11.183333333333376</v>
      </c>
      <c r="O374" s="9">
        <f t="shared" si="5"/>
        <v>1.1086091088249579</v>
      </c>
      <c r="P374" s="16">
        <f>IF(K374,INDEX('Taxi_location&amp;demand'!$F$5:$F$26,MATCH(Surcharge!O374-1,'Taxi_location&amp;demand'!$E$4:$E$25)),0)+1</f>
        <v>0.97879000000000005</v>
      </c>
      <c r="Q374" s="5">
        <f>(Parameters!$B$3+Parameters!$B$4*I374+Parameters!$B$5*N374)*O374*(P374)</f>
        <v>10.670648392418173</v>
      </c>
    </row>
    <row r="375" spans="1:17" x14ac:dyDescent="0.3">
      <c r="A375" s="22">
        <f>Clean_data!A375</f>
        <v>44390</v>
      </c>
      <c r="B375" s="23">
        <f>Clean_data!B375</f>
        <v>0.27987268518518521</v>
      </c>
      <c r="C375" s="22">
        <f>Clean_data!C375</f>
        <v>44390</v>
      </c>
      <c r="D375" s="23">
        <f>Clean_data!D375</f>
        <v>0.31018518518518517</v>
      </c>
      <c r="E375">
        <f>Clean_data!E375</f>
        <v>1</v>
      </c>
      <c r="F375">
        <f>Clean_data!F375</f>
        <v>51</v>
      </c>
      <c r="G375">
        <f>Clean_data!G375</f>
        <v>136</v>
      </c>
      <c r="H375">
        <f>Clean_data!H375</f>
        <v>1</v>
      </c>
      <c r="I375">
        <f>Clean_data!I375</f>
        <v>14.63</v>
      </c>
      <c r="J375">
        <f>Clean_data!J375</f>
        <v>45.5</v>
      </c>
      <c r="K375" t="b">
        <f>Clean_data!K375</f>
        <v>0</v>
      </c>
      <c r="L375">
        <f>Clean_data!L375</f>
        <v>6</v>
      </c>
      <c r="M375" t="str">
        <f>Clean_data!M375</f>
        <v>Tuesday</v>
      </c>
      <c r="N375" s="6">
        <f>Clean_data!N375</f>
        <v>43.649999999999949</v>
      </c>
      <c r="O375" s="9">
        <f t="shared" si="5"/>
        <v>1</v>
      </c>
      <c r="P375" s="16">
        <f>IF(K375,INDEX('Taxi_location&amp;demand'!$F$5:$F$26,MATCH(Surcharge!O375-1,'Taxi_location&amp;demand'!$E$4:$E$25)),0)+1</f>
        <v>1</v>
      </c>
      <c r="Q375" s="5">
        <f>(Parameters!$B$3+Parameters!$B$4*I375+Parameters!$B$5*N375)*O375*(P375)</f>
        <v>44.184499999999986</v>
      </c>
    </row>
    <row r="376" spans="1:17" x14ac:dyDescent="0.3">
      <c r="A376" s="22">
        <f>Clean_data!A376</f>
        <v>44390</v>
      </c>
      <c r="B376" s="23">
        <f>Clean_data!B376</f>
        <v>0.31277777777777777</v>
      </c>
      <c r="C376" s="22">
        <f>Clean_data!C376</f>
        <v>44390</v>
      </c>
      <c r="D376" s="23">
        <f>Clean_data!D376</f>
        <v>0.32567129629629626</v>
      </c>
      <c r="E376">
        <f>Clean_data!E376</f>
        <v>1</v>
      </c>
      <c r="F376">
        <f>Clean_data!F376</f>
        <v>152</v>
      </c>
      <c r="G376">
        <f>Clean_data!G376</f>
        <v>75</v>
      </c>
      <c r="H376">
        <f>Clean_data!H376</f>
        <v>1</v>
      </c>
      <c r="I376">
        <f>Clean_data!I376</f>
        <v>3.4</v>
      </c>
      <c r="J376">
        <f>Clean_data!J376</f>
        <v>15</v>
      </c>
      <c r="K376" t="b">
        <f>Clean_data!K376</f>
        <v>1</v>
      </c>
      <c r="L376">
        <f>Clean_data!L376</f>
        <v>7</v>
      </c>
      <c r="M376" t="str">
        <f>Clean_data!M376</f>
        <v>Tuesday</v>
      </c>
      <c r="N376" s="6">
        <f>Clean_data!N376</f>
        <v>18.566666666666638</v>
      </c>
      <c r="O376" s="9">
        <f t="shared" si="5"/>
        <v>1.0333732699603262</v>
      </c>
      <c r="P376" s="16">
        <f>IF(K376,INDEX('Taxi_location&amp;demand'!$F$5:$F$26,MATCH(Surcharge!O376-1,'Taxi_location&amp;demand'!$E$4:$E$25)),0)+1</f>
        <v>0.99090999999999996</v>
      </c>
      <c r="Q376" s="5">
        <f>(Parameters!$B$3+Parameters!$B$4*I376+Parameters!$B$5*N376)*O376*(P376)</f>
        <v>15.041923506259867</v>
      </c>
    </row>
    <row r="377" spans="1:17" x14ac:dyDescent="0.3">
      <c r="A377" s="22">
        <f>Clean_data!A377</f>
        <v>44390</v>
      </c>
      <c r="B377" s="23">
        <f>Clean_data!B377</f>
        <v>0.34157407407407409</v>
      </c>
      <c r="C377" s="22">
        <f>Clean_data!C377</f>
        <v>44390</v>
      </c>
      <c r="D377" s="23">
        <f>Clean_data!D377</f>
        <v>0.34734953703703703</v>
      </c>
      <c r="E377">
        <f>Clean_data!E377</f>
        <v>1</v>
      </c>
      <c r="F377">
        <f>Clean_data!F377</f>
        <v>74</v>
      </c>
      <c r="G377">
        <f>Clean_data!G377</f>
        <v>42</v>
      </c>
      <c r="H377">
        <f>Clean_data!H377</f>
        <v>1</v>
      </c>
      <c r="I377">
        <f>Clean_data!I377</f>
        <v>1.0900000000000001</v>
      </c>
      <c r="J377">
        <f>Clean_data!J377</f>
        <v>7.5</v>
      </c>
      <c r="K377" t="b">
        <f>Clean_data!K377</f>
        <v>1</v>
      </c>
      <c r="L377">
        <f>Clean_data!L377</f>
        <v>8</v>
      </c>
      <c r="M377" t="str">
        <f>Clean_data!M377</f>
        <v>Tuesday</v>
      </c>
      <c r="N377" s="6">
        <f>Clean_data!N377</f>
        <v>8.3166666666666345</v>
      </c>
      <c r="O377" s="9">
        <f t="shared" si="5"/>
        <v>1.3362164937067333</v>
      </c>
      <c r="P377" s="16">
        <f>IF(K377,INDEX('Taxi_location&amp;demand'!$F$5:$F$26,MATCH(Surcharge!O377-1,'Taxi_location&amp;demand'!$E$4:$E$25)),0)+1</f>
        <v>0.95354000000000005</v>
      </c>
      <c r="Q377" s="5">
        <f>(Parameters!$B$3+Parameters!$B$4*I377+Parameters!$B$5*N377)*O377*(P377)</f>
        <v>8.5866140203612691</v>
      </c>
    </row>
    <row r="378" spans="1:17" x14ac:dyDescent="0.3">
      <c r="A378" s="22">
        <f>Clean_data!A378</f>
        <v>44390</v>
      </c>
      <c r="B378" s="23">
        <f>Clean_data!B378</f>
        <v>0.35131944444444446</v>
      </c>
      <c r="C378" s="22">
        <f>Clean_data!C378</f>
        <v>44390</v>
      </c>
      <c r="D378" s="23">
        <f>Clean_data!D378</f>
        <v>0.36552083333333335</v>
      </c>
      <c r="E378">
        <f>Clean_data!E378</f>
        <v>1</v>
      </c>
      <c r="F378">
        <f>Clean_data!F378</f>
        <v>244</v>
      </c>
      <c r="G378">
        <f>Clean_data!G378</f>
        <v>75</v>
      </c>
      <c r="H378">
        <f>Clean_data!H378</f>
        <v>1</v>
      </c>
      <c r="I378">
        <f>Clean_data!I378</f>
        <v>4.62</v>
      </c>
      <c r="J378">
        <f>Clean_data!J378</f>
        <v>17.5</v>
      </c>
      <c r="K378" t="b">
        <f>Clean_data!K378</f>
        <v>1</v>
      </c>
      <c r="L378">
        <f>Clean_data!L378</f>
        <v>8</v>
      </c>
      <c r="M378" t="str">
        <f>Clean_data!M378</f>
        <v>Tuesday</v>
      </c>
      <c r="N378" s="6">
        <f>Clean_data!N378</f>
        <v>20.45</v>
      </c>
      <c r="O378" s="9">
        <f t="shared" si="5"/>
        <v>1.0098527960611872</v>
      </c>
      <c r="P378" s="16">
        <f>IF(K378,INDEX('Taxi_location&amp;demand'!$F$5:$F$26,MATCH(Surcharge!O378-1,'Taxi_location&amp;demand'!$E$4:$E$25)),0)+1</f>
        <v>0.99090999999999996</v>
      </c>
      <c r="Q378" s="5">
        <f>(Parameters!$B$3+Parameters!$B$4*I378+Parameters!$B$5*N378)*O378*(P378)</f>
        <v>17.594337139354302</v>
      </c>
    </row>
    <row r="379" spans="1:17" x14ac:dyDescent="0.3">
      <c r="A379" s="22">
        <f>Clean_data!A379</f>
        <v>44390</v>
      </c>
      <c r="B379" s="23">
        <f>Clean_data!B379</f>
        <v>0.39690972222222221</v>
      </c>
      <c r="C379" s="22">
        <f>Clean_data!C379</f>
        <v>44390</v>
      </c>
      <c r="D379" s="23">
        <f>Clean_data!D379</f>
        <v>0.40091435185185187</v>
      </c>
      <c r="E379">
        <f>Clean_data!E379</f>
        <v>1</v>
      </c>
      <c r="F379">
        <f>Clean_data!F379</f>
        <v>75</v>
      </c>
      <c r="G379">
        <f>Clean_data!G379</f>
        <v>75</v>
      </c>
      <c r="H379">
        <f>Clean_data!H379</f>
        <v>1</v>
      </c>
      <c r="I379">
        <f>Clean_data!I379</f>
        <v>0.74</v>
      </c>
      <c r="J379">
        <f>Clean_data!J379</f>
        <v>5.5</v>
      </c>
      <c r="K379" t="b">
        <f>Clean_data!K379</f>
        <v>1</v>
      </c>
      <c r="L379">
        <f>Clean_data!L379</f>
        <v>9</v>
      </c>
      <c r="M379" t="str">
        <f>Clean_data!M379</f>
        <v>Tuesday</v>
      </c>
      <c r="N379" s="6">
        <f>Clean_data!N379</f>
        <v>5.7666666666667155</v>
      </c>
      <c r="O379" s="9">
        <f t="shared" si="5"/>
        <v>1.4771139155210344</v>
      </c>
      <c r="P379" s="16">
        <f>IF(K379,INDEX('Taxi_location&amp;demand'!$F$5:$F$26,MATCH(Surcharge!O379-1,'Taxi_location&amp;demand'!$E$4:$E$25)),0)+1</f>
        <v>0.93232999999999999</v>
      </c>
      <c r="Q379" s="5">
        <f>(Parameters!$B$3+Parameters!$B$4*I379+Parameters!$B$5*N379)*O379*(P379)</f>
        <v>7.1139371961480844</v>
      </c>
    </row>
    <row r="380" spans="1:17" x14ac:dyDescent="0.3">
      <c r="A380" s="22">
        <f>Clean_data!A380</f>
        <v>44390</v>
      </c>
      <c r="B380" s="23">
        <f>Clean_data!B380</f>
        <v>0.41388888888888892</v>
      </c>
      <c r="C380" s="22">
        <f>Clean_data!C380</f>
        <v>44390</v>
      </c>
      <c r="D380" s="23">
        <f>Clean_data!D380</f>
        <v>0.4256597222222222</v>
      </c>
      <c r="E380">
        <f>Clean_data!E380</f>
        <v>1</v>
      </c>
      <c r="F380">
        <f>Clean_data!F380</f>
        <v>166</v>
      </c>
      <c r="G380">
        <f>Clean_data!G380</f>
        <v>74</v>
      </c>
      <c r="H380">
        <f>Clean_data!H380</f>
        <v>1</v>
      </c>
      <c r="I380">
        <f>Clean_data!I380</f>
        <v>2.57</v>
      </c>
      <c r="J380">
        <f>Clean_data!J380</f>
        <v>13</v>
      </c>
      <c r="K380" t="b">
        <f>Clean_data!K380</f>
        <v>1</v>
      </c>
      <c r="L380">
        <f>Clean_data!L380</f>
        <v>9</v>
      </c>
      <c r="M380" t="str">
        <f>Clean_data!M380</f>
        <v>Tuesday</v>
      </c>
      <c r="N380" s="6">
        <f>Clean_data!N380</f>
        <v>16.949999999999932</v>
      </c>
      <c r="O380" s="9">
        <f t="shared" si="5"/>
        <v>1.0765355454239116</v>
      </c>
      <c r="P380" s="16">
        <f>IF(K380,INDEX('Taxi_location&amp;demand'!$F$5:$F$26,MATCH(Surcharge!O380-1,'Taxi_location&amp;demand'!$E$4:$E$25)),0)+1</f>
        <v>0.99090999999999996</v>
      </c>
      <c r="Q380" s="5">
        <f>(Parameters!$B$3+Parameters!$B$4*I380+Parameters!$B$5*N380)*O380*(P380)</f>
        <v>13.438381075588387</v>
      </c>
    </row>
    <row r="381" spans="1:17" x14ac:dyDescent="0.3">
      <c r="A381" s="22">
        <f>Clean_data!A381</f>
        <v>44390</v>
      </c>
      <c r="B381" s="23">
        <f>Clean_data!B381</f>
        <v>0.38853009259259258</v>
      </c>
      <c r="C381" s="22">
        <f>Clean_data!C381</f>
        <v>44390</v>
      </c>
      <c r="D381" s="23">
        <f>Clean_data!D381</f>
        <v>0.41699074074074072</v>
      </c>
      <c r="E381">
        <f>Clean_data!E381</f>
        <v>1</v>
      </c>
      <c r="F381">
        <f>Clean_data!F381</f>
        <v>226</v>
      </c>
      <c r="G381">
        <f>Clean_data!G381</f>
        <v>162</v>
      </c>
      <c r="H381">
        <f>Clean_data!H381</f>
        <v>1</v>
      </c>
      <c r="I381">
        <f>Clean_data!I381</f>
        <v>5.21</v>
      </c>
      <c r="J381">
        <f>Clean_data!J381</f>
        <v>26</v>
      </c>
      <c r="K381" t="b">
        <f>Clean_data!K381</f>
        <v>1</v>
      </c>
      <c r="L381">
        <f>Clean_data!L381</f>
        <v>9</v>
      </c>
      <c r="M381" t="str">
        <f>Clean_data!M381</f>
        <v>Tuesday</v>
      </c>
      <c r="N381" s="6">
        <f>Clean_data!N381</f>
        <v>40.98333333333332</v>
      </c>
      <c r="O381" s="9">
        <f t="shared" si="5"/>
        <v>1.0054616736876407</v>
      </c>
      <c r="P381" s="16">
        <f>IF(K381,INDEX('Taxi_location&amp;demand'!$F$5:$F$26,MATCH(Surcharge!O381-1,'Taxi_location&amp;demand'!$E$4:$E$25)),0)+1</f>
        <v>0.99090999999999996</v>
      </c>
      <c r="Q381" s="5">
        <f>(Parameters!$B$3+Parameters!$B$4*I381+Parameters!$B$5*N381)*O381*(P381)</f>
        <v>26.145316580799996</v>
      </c>
    </row>
    <row r="382" spans="1:17" x14ac:dyDescent="0.3">
      <c r="A382" s="22">
        <f>Clean_data!A382</f>
        <v>44390</v>
      </c>
      <c r="B382" s="23">
        <f>Clean_data!B382</f>
        <v>0.39106481481481481</v>
      </c>
      <c r="C382" s="22">
        <f>Clean_data!C382</f>
        <v>44390</v>
      </c>
      <c r="D382" s="23">
        <f>Clean_data!D382</f>
        <v>0.39597222222222223</v>
      </c>
      <c r="E382">
        <f>Clean_data!E382</f>
        <v>1</v>
      </c>
      <c r="F382">
        <f>Clean_data!F382</f>
        <v>41</v>
      </c>
      <c r="G382">
        <f>Clean_data!G382</f>
        <v>74</v>
      </c>
      <c r="H382">
        <f>Clean_data!H382</f>
        <v>1</v>
      </c>
      <c r="I382">
        <f>Clean_data!I382</f>
        <v>1</v>
      </c>
      <c r="J382">
        <f>Clean_data!J382</f>
        <v>6.5</v>
      </c>
      <c r="K382" t="b">
        <f>Clean_data!K382</f>
        <v>1</v>
      </c>
      <c r="L382">
        <f>Clean_data!L382</f>
        <v>9</v>
      </c>
      <c r="M382" t="str">
        <f>Clean_data!M382</f>
        <v>Tuesday</v>
      </c>
      <c r="N382" s="6">
        <f>Clean_data!N382</f>
        <v>7.0666666666666789</v>
      </c>
      <c r="O382" s="9">
        <f t="shared" si="5"/>
        <v>1.3678794411714423</v>
      </c>
      <c r="P382" s="16">
        <f>IF(K382,INDEX('Taxi_location&amp;demand'!$F$5:$F$26,MATCH(Surcharge!O382-1,'Taxi_location&amp;demand'!$E$4:$E$25)),0)+1</f>
        <v>0.95354000000000005</v>
      </c>
      <c r="Q382" s="5">
        <f>(Parameters!$B$3+Parameters!$B$4*I382+Parameters!$B$5*N382)*O382*(P382)</f>
        <v>7.9755294907554131</v>
      </c>
    </row>
    <row r="383" spans="1:17" x14ac:dyDescent="0.3">
      <c r="A383" s="22">
        <f>Clean_data!A383</f>
        <v>44390</v>
      </c>
      <c r="B383" s="23">
        <f>Clean_data!B383</f>
        <v>0.42853009259259256</v>
      </c>
      <c r="C383" s="22">
        <f>Clean_data!C383</f>
        <v>44390</v>
      </c>
      <c r="D383" s="23">
        <f>Clean_data!D383</f>
        <v>0.4458449074074074</v>
      </c>
      <c r="E383">
        <f>Clean_data!E383</f>
        <v>1</v>
      </c>
      <c r="F383">
        <f>Clean_data!F383</f>
        <v>247</v>
      </c>
      <c r="G383">
        <f>Clean_data!G383</f>
        <v>31</v>
      </c>
      <c r="H383">
        <f>Clean_data!H383</f>
        <v>1</v>
      </c>
      <c r="I383">
        <f>Clean_data!I383</f>
        <v>4.74</v>
      </c>
      <c r="J383">
        <f>Clean_data!J383</f>
        <v>20</v>
      </c>
      <c r="K383" t="b">
        <f>Clean_data!K383</f>
        <v>0</v>
      </c>
      <c r="L383">
        <f>Clean_data!L383</f>
        <v>10</v>
      </c>
      <c r="M383" t="str">
        <f>Clean_data!M383</f>
        <v>Tuesday</v>
      </c>
      <c r="N383" s="6">
        <f>Clean_data!N383</f>
        <v>24.933333333333366</v>
      </c>
      <c r="O383" s="9">
        <f t="shared" si="5"/>
        <v>1</v>
      </c>
      <c r="P383" s="16">
        <f>IF(K383,INDEX('Taxi_location&amp;demand'!$F$5:$F$26,MATCH(Surcharge!O383-1,'Taxi_location&amp;demand'!$E$4:$E$25)),0)+1</f>
        <v>1</v>
      </c>
      <c r="Q383" s="5">
        <f>(Parameters!$B$3+Parameters!$B$4*I383+Parameters!$B$5*N383)*O383*(P383)</f>
        <v>19.457333333333345</v>
      </c>
    </row>
    <row r="384" spans="1:17" x14ac:dyDescent="0.3">
      <c r="A384" s="22">
        <f>Clean_data!A384</f>
        <v>44390</v>
      </c>
      <c r="B384" s="23">
        <f>Clean_data!B384</f>
        <v>0.52777777777777779</v>
      </c>
      <c r="C384" s="22">
        <f>Clean_data!C384</f>
        <v>44390</v>
      </c>
      <c r="D384" s="23">
        <f>Clean_data!D384</f>
        <v>0.53721064814814812</v>
      </c>
      <c r="E384">
        <f>Clean_data!E384</f>
        <v>1</v>
      </c>
      <c r="F384">
        <f>Clean_data!F384</f>
        <v>25</v>
      </c>
      <c r="G384">
        <f>Clean_data!G384</f>
        <v>61</v>
      </c>
      <c r="H384">
        <f>Clean_data!H384</f>
        <v>1</v>
      </c>
      <c r="I384">
        <f>Clean_data!I384</f>
        <v>2.11</v>
      </c>
      <c r="J384">
        <f>Clean_data!J384</f>
        <v>11</v>
      </c>
      <c r="K384" t="b">
        <f>Clean_data!K384</f>
        <v>0</v>
      </c>
      <c r="L384">
        <f>Clean_data!L384</f>
        <v>12</v>
      </c>
      <c r="M384" t="str">
        <f>Clean_data!M384</f>
        <v>Tuesday</v>
      </c>
      <c r="N384" s="6">
        <f>Clean_data!N384</f>
        <v>13.583333333333272</v>
      </c>
      <c r="O384" s="9">
        <f t="shared" si="5"/>
        <v>1</v>
      </c>
      <c r="P384" s="16">
        <f>IF(K384,INDEX('Taxi_location&amp;demand'!$F$5:$F$26,MATCH(Surcharge!O384-1,'Taxi_location&amp;demand'!$E$4:$E$25)),0)+1</f>
        <v>1</v>
      </c>
      <c r="Q384" s="5">
        <f>(Parameters!$B$3+Parameters!$B$4*I384+Parameters!$B$5*N384)*O384*(P384)</f>
        <v>10.523833333333311</v>
      </c>
    </row>
    <row r="385" spans="1:17" x14ac:dyDescent="0.3">
      <c r="A385" s="22">
        <f>Clean_data!A385</f>
        <v>44390</v>
      </c>
      <c r="B385" s="23">
        <f>Clean_data!B385</f>
        <v>0.51641203703703698</v>
      </c>
      <c r="C385" s="22">
        <f>Clean_data!C385</f>
        <v>44390</v>
      </c>
      <c r="D385" s="23">
        <f>Clean_data!D385</f>
        <v>0.52111111111111108</v>
      </c>
      <c r="E385">
        <f>Clean_data!E385</f>
        <v>1</v>
      </c>
      <c r="F385">
        <f>Clean_data!F385</f>
        <v>74</v>
      </c>
      <c r="G385">
        <f>Clean_data!G385</f>
        <v>74</v>
      </c>
      <c r="H385">
        <f>Clean_data!H385</f>
        <v>1</v>
      </c>
      <c r="I385">
        <f>Clean_data!I385</f>
        <v>1.18</v>
      </c>
      <c r="J385">
        <f>Clean_data!J385</f>
        <v>7</v>
      </c>
      <c r="K385" t="b">
        <f>Clean_data!K385</f>
        <v>1</v>
      </c>
      <c r="L385">
        <f>Clean_data!L385</f>
        <v>12</v>
      </c>
      <c r="M385" t="str">
        <f>Clean_data!M385</f>
        <v>Tuesday</v>
      </c>
      <c r="N385" s="6">
        <f>Clean_data!N385</f>
        <v>6.7666666666667119</v>
      </c>
      <c r="O385" s="9">
        <f t="shared" si="5"/>
        <v>1.3072787386011313</v>
      </c>
      <c r="P385" s="16">
        <f>IF(K385,INDEX('Taxi_location&amp;demand'!$F$5:$F$26,MATCH(Surcharge!O385-1,'Taxi_location&amp;demand'!$E$4:$E$25)),0)+1</f>
        <v>0.95354000000000005</v>
      </c>
      <c r="Q385" s="5">
        <f>(Parameters!$B$3+Parameters!$B$4*I385+Parameters!$B$5*N385)*O385*(P385)</f>
        <v>7.8877058586819668</v>
      </c>
    </row>
    <row r="386" spans="1:17" x14ac:dyDescent="0.3">
      <c r="A386" s="22">
        <f>Clean_data!A386</f>
        <v>44390</v>
      </c>
      <c r="B386" s="23">
        <f>Clean_data!B386</f>
        <v>0.51178240740740744</v>
      </c>
      <c r="C386" s="22">
        <f>Clean_data!C386</f>
        <v>44390</v>
      </c>
      <c r="D386" s="23">
        <f>Clean_data!D386</f>
        <v>0.52042824074074068</v>
      </c>
      <c r="E386">
        <f>Clean_data!E386</f>
        <v>1</v>
      </c>
      <c r="F386">
        <f>Clean_data!F386</f>
        <v>75</v>
      </c>
      <c r="G386">
        <f>Clean_data!G386</f>
        <v>75</v>
      </c>
      <c r="H386">
        <f>Clean_data!H386</f>
        <v>2</v>
      </c>
      <c r="I386">
        <f>Clean_data!I386</f>
        <v>0.72</v>
      </c>
      <c r="J386">
        <f>Clean_data!J386</f>
        <v>6</v>
      </c>
      <c r="K386" t="b">
        <f>Clean_data!K386</f>
        <v>1</v>
      </c>
      <c r="L386">
        <f>Clean_data!L386</f>
        <v>12</v>
      </c>
      <c r="M386" t="str">
        <f>Clean_data!M386</f>
        <v>Tuesday</v>
      </c>
      <c r="N386" s="6">
        <f>Clean_data!N386</f>
        <v>12.449999999999868</v>
      </c>
      <c r="O386" s="9">
        <f t="shared" si="5"/>
        <v>1.4867522559599717</v>
      </c>
      <c r="P386" s="16">
        <f>IF(K386,INDEX('Taxi_location&amp;demand'!$F$5:$F$26,MATCH(Surcharge!O386-1,'Taxi_location&amp;demand'!$E$4:$E$25)),0)+1</f>
        <v>0.93232999999999999</v>
      </c>
      <c r="Q386" s="5">
        <f>(Parameters!$B$3+Parameters!$B$4*I386+Parameters!$B$5*N386)*O386*(P386)</f>
        <v>10.538157713400549</v>
      </c>
    </row>
    <row r="387" spans="1:17" x14ac:dyDescent="0.3">
      <c r="A387" s="22">
        <f>Clean_data!A387</f>
        <v>44390</v>
      </c>
      <c r="B387" s="23">
        <f>Clean_data!B387</f>
        <v>0.55534722222222221</v>
      </c>
      <c r="C387" s="22">
        <f>Clean_data!C387</f>
        <v>44390</v>
      </c>
      <c r="D387" s="23">
        <f>Clean_data!D387</f>
        <v>0.5626620370370371</v>
      </c>
      <c r="E387">
        <f>Clean_data!E387</f>
        <v>1</v>
      </c>
      <c r="F387">
        <f>Clean_data!F387</f>
        <v>61</v>
      </c>
      <c r="G387">
        <f>Clean_data!G387</f>
        <v>181</v>
      </c>
      <c r="H387">
        <f>Clean_data!H387</f>
        <v>1</v>
      </c>
      <c r="I387">
        <f>Clean_data!I387</f>
        <v>2</v>
      </c>
      <c r="J387">
        <f>Clean_data!J387</f>
        <v>9</v>
      </c>
      <c r="K387" t="b">
        <f>Clean_data!K387</f>
        <v>0</v>
      </c>
      <c r="L387">
        <f>Clean_data!L387</f>
        <v>13</v>
      </c>
      <c r="M387" t="str">
        <f>Clean_data!M387</f>
        <v>Tuesday</v>
      </c>
      <c r="N387" s="6">
        <f>Clean_data!N387</f>
        <v>10.533333333333434</v>
      </c>
      <c r="O387" s="9">
        <f t="shared" si="5"/>
        <v>1</v>
      </c>
      <c r="P387" s="16">
        <f>IF(K387,INDEX('Taxi_location&amp;demand'!$F$5:$F$26,MATCH(Surcharge!O387-1,'Taxi_location&amp;demand'!$E$4:$E$25)),0)+1</f>
        <v>1</v>
      </c>
      <c r="Q387" s="5">
        <f>(Parameters!$B$3+Parameters!$B$4*I387+Parameters!$B$5*N387)*O387*(P387)</f>
        <v>9.1973333333333702</v>
      </c>
    </row>
    <row r="388" spans="1:17" x14ac:dyDescent="0.3">
      <c r="A388" s="22">
        <f>Clean_data!A388</f>
        <v>44390</v>
      </c>
      <c r="B388" s="23">
        <f>Clean_data!B388</f>
        <v>0.5548495370370371</v>
      </c>
      <c r="C388" s="22">
        <f>Clean_data!C388</f>
        <v>44390</v>
      </c>
      <c r="D388" s="23">
        <f>Clean_data!D388</f>
        <v>0.60418981481481482</v>
      </c>
      <c r="E388">
        <f>Clean_data!E388</f>
        <v>1</v>
      </c>
      <c r="F388">
        <f>Clean_data!F388</f>
        <v>223</v>
      </c>
      <c r="G388">
        <f>Clean_data!G388</f>
        <v>132</v>
      </c>
      <c r="H388">
        <f>Clean_data!H388</f>
        <v>1</v>
      </c>
      <c r="I388">
        <f>Clean_data!I388</f>
        <v>17.96</v>
      </c>
      <c r="J388">
        <f>Clean_data!J388</f>
        <v>62</v>
      </c>
      <c r="K388" t="b">
        <f>Clean_data!K388</f>
        <v>0</v>
      </c>
      <c r="L388">
        <f>Clean_data!L388</f>
        <v>13</v>
      </c>
      <c r="M388" t="str">
        <f>Clean_data!M388</f>
        <v>Tuesday</v>
      </c>
      <c r="N388" s="6">
        <f>Clean_data!N388</f>
        <v>71.049999999999912</v>
      </c>
      <c r="O388" s="9">
        <f t="shared" si="5"/>
        <v>1</v>
      </c>
      <c r="P388" s="16">
        <f>IF(K388,INDEX('Taxi_location&amp;demand'!$F$5:$F$26,MATCH(Surcharge!O388-1,'Taxi_location&amp;demand'!$E$4:$E$25)),0)+1</f>
        <v>1</v>
      </c>
      <c r="Q388" s="5">
        <f>(Parameters!$B$3+Parameters!$B$4*I388+Parameters!$B$5*N388)*O388*(P388)</f>
        <v>60.316499999999976</v>
      </c>
    </row>
    <row r="389" spans="1:17" x14ac:dyDescent="0.3">
      <c r="A389" s="22">
        <f>Clean_data!A389</f>
        <v>44390</v>
      </c>
      <c r="B389" s="23">
        <f>Clean_data!B389</f>
        <v>0.54347222222222225</v>
      </c>
      <c r="C389" s="22">
        <f>Clean_data!C389</f>
        <v>44390</v>
      </c>
      <c r="D389" s="23">
        <f>Clean_data!D389</f>
        <v>0.54775462962962962</v>
      </c>
      <c r="E389">
        <f>Clean_data!E389</f>
        <v>1</v>
      </c>
      <c r="F389">
        <f>Clean_data!F389</f>
        <v>74</v>
      </c>
      <c r="G389">
        <f>Clean_data!G389</f>
        <v>41</v>
      </c>
      <c r="H389">
        <f>Clean_data!H389</f>
        <v>1</v>
      </c>
      <c r="I389">
        <f>Clean_data!I389</f>
        <v>0.52</v>
      </c>
      <c r="J389">
        <f>Clean_data!J389</f>
        <v>5.5</v>
      </c>
      <c r="K389" t="b">
        <f>Clean_data!K389</f>
        <v>1</v>
      </c>
      <c r="L389">
        <f>Clean_data!L389</f>
        <v>13</v>
      </c>
      <c r="M389" t="str">
        <f>Clean_data!M389</f>
        <v>Tuesday</v>
      </c>
      <c r="N389" s="6">
        <f>Clean_data!N389</f>
        <v>6.1666666666666181</v>
      </c>
      <c r="O389" s="9">
        <f t="shared" ref="O389:O452" si="6">IF(K389,1/EXP(I389)+1,1)</f>
        <v>1.5945205479701943</v>
      </c>
      <c r="P389" s="16">
        <f>IF(K389,INDEX('Taxi_location&amp;demand'!$F$5:$F$26,MATCH(Surcharge!O389-1,'Taxi_location&amp;demand'!$E$4:$E$25)),0)+1</f>
        <v>0.91112000000000004</v>
      </c>
      <c r="Q389" s="5">
        <f>(Parameters!$B$3+Parameters!$B$4*I389+Parameters!$B$5*N389)*O389*(P389)</f>
        <v>7.1443839777557745</v>
      </c>
    </row>
    <row r="390" spans="1:17" x14ac:dyDescent="0.3">
      <c r="A390" s="22">
        <f>Clean_data!A390</f>
        <v>44390</v>
      </c>
      <c r="B390" s="23">
        <f>Clean_data!B390</f>
        <v>0.59543981481481478</v>
      </c>
      <c r="C390" s="22">
        <f>Clean_data!C390</f>
        <v>44390</v>
      </c>
      <c r="D390" s="23">
        <f>Clean_data!D390</f>
        <v>0.60488425925925926</v>
      </c>
      <c r="E390">
        <f>Clean_data!E390</f>
        <v>1</v>
      </c>
      <c r="F390">
        <f>Clean_data!F390</f>
        <v>116</v>
      </c>
      <c r="G390">
        <f>Clean_data!G390</f>
        <v>74</v>
      </c>
      <c r="H390">
        <f>Clean_data!H390</f>
        <v>1</v>
      </c>
      <c r="I390">
        <f>Clean_data!I390</f>
        <v>4.05</v>
      </c>
      <c r="J390">
        <f>Clean_data!J390</f>
        <v>14.5</v>
      </c>
      <c r="K390" t="b">
        <f>Clean_data!K390</f>
        <v>1</v>
      </c>
      <c r="L390">
        <f>Clean_data!L390</f>
        <v>14</v>
      </c>
      <c r="M390" t="str">
        <f>Clean_data!M390</f>
        <v>Tuesday</v>
      </c>
      <c r="N390" s="6">
        <f>Clean_data!N390</f>
        <v>13.600000000000048</v>
      </c>
      <c r="O390" s="9">
        <f t="shared" si="6"/>
        <v>1.0174223746394935</v>
      </c>
      <c r="P390" s="16">
        <f>IF(K390,INDEX('Taxi_location&amp;demand'!$F$5:$F$26,MATCH(Surcharge!O390-1,'Taxi_location&amp;demand'!$E$4:$E$25)),0)+1</f>
        <v>0.99090999999999996</v>
      </c>
      <c r="Q390" s="5">
        <f>(Parameters!$B$3+Parameters!$B$4*I390+Parameters!$B$5*N390)*O390*(P390)</f>
        <v>14.136615901671894</v>
      </c>
    </row>
    <row r="391" spans="1:17" x14ac:dyDescent="0.3">
      <c r="A391" s="22">
        <f>Clean_data!A391</f>
        <v>44390</v>
      </c>
      <c r="B391" s="23">
        <f>Clean_data!B391</f>
        <v>0.5894328703703704</v>
      </c>
      <c r="C391" s="22">
        <f>Clean_data!C391</f>
        <v>44390</v>
      </c>
      <c r="D391" s="23">
        <f>Clean_data!D391</f>
        <v>0.60503472222222221</v>
      </c>
      <c r="E391">
        <f>Clean_data!E391</f>
        <v>1</v>
      </c>
      <c r="F391">
        <f>Clean_data!F391</f>
        <v>42</v>
      </c>
      <c r="G391">
        <f>Clean_data!G391</f>
        <v>243</v>
      </c>
      <c r="H391">
        <f>Clean_data!H391</f>
        <v>1</v>
      </c>
      <c r="I391">
        <f>Clean_data!I391</f>
        <v>3.12</v>
      </c>
      <c r="J391">
        <f>Clean_data!J391</f>
        <v>15.5</v>
      </c>
      <c r="K391" t="b">
        <f>Clean_data!K391</f>
        <v>1</v>
      </c>
      <c r="L391">
        <f>Clean_data!L391</f>
        <v>14</v>
      </c>
      <c r="M391" t="str">
        <f>Clean_data!M391</f>
        <v>Tuesday</v>
      </c>
      <c r="N391" s="6">
        <f>Clean_data!N391</f>
        <v>22.466666666666608</v>
      </c>
      <c r="O391" s="9">
        <f t="shared" si="6"/>
        <v>1.0441571684196929</v>
      </c>
      <c r="P391" s="16">
        <f>IF(K391,INDEX('Taxi_location&amp;demand'!$F$5:$F$26,MATCH(Surcharge!O391-1,'Taxi_location&amp;demand'!$E$4:$E$25)),0)+1</f>
        <v>0.99090999999999996</v>
      </c>
      <c r="Q391" s="5">
        <f>(Parameters!$B$3+Parameters!$B$4*I391+Parameters!$B$5*N391)*O391*(P391)</f>
        <v>16.170446583256354</v>
      </c>
    </row>
    <row r="392" spans="1:17" x14ac:dyDescent="0.3">
      <c r="A392" s="22">
        <f>Clean_data!A392</f>
        <v>44390</v>
      </c>
      <c r="B392" s="23">
        <f>Clean_data!B392</f>
        <v>0.62821759259259258</v>
      </c>
      <c r="C392" s="22">
        <f>Clean_data!C392</f>
        <v>44390</v>
      </c>
      <c r="D392" s="23">
        <f>Clean_data!D392</f>
        <v>0.65760416666666666</v>
      </c>
      <c r="E392">
        <f>Clean_data!E392</f>
        <v>1</v>
      </c>
      <c r="F392">
        <f>Clean_data!F392</f>
        <v>97</v>
      </c>
      <c r="G392">
        <f>Clean_data!G392</f>
        <v>39</v>
      </c>
      <c r="H392">
        <f>Clean_data!H392</f>
        <v>1</v>
      </c>
      <c r="I392">
        <f>Clean_data!I392</f>
        <v>6.69</v>
      </c>
      <c r="J392">
        <f>Clean_data!J392</f>
        <v>29</v>
      </c>
      <c r="K392" t="b">
        <f>Clean_data!K392</f>
        <v>0</v>
      </c>
      <c r="L392">
        <f>Clean_data!L392</f>
        <v>15</v>
      </c>
      <c r="M392" t="str">
        <f>Clean_data!M392</f>
        <v>Tuesday</v>
      </c>
      <c r="N392" s="6">
        <f>Clean_data!N392</f>
        <v>42.316666666666677</v>
      </c>
      <c r="O392" s="9">
        <f t="shared" si="6"/>
        <v>1</v>
      </c>
      <c r="P392" s="16">
        <f>IF(K392,INDEX('Taxi_location&amp;demand'!$F$5:$F$26,MATCH(Surcharge!O392-1,'Taxi_location&amp;demand'!$E$4:$E$25)),0)+1</f>
        <v>1</v>
      </c>
      <c r="Q392" s="5">
        <f>(Parameters!$B$3+Parameters!$B$4*I392+Parameters!$B$5*N392)*O392*(P392)</f>
        <v>29.399166666666673</v>
      </c>
    </row>
    <row r="393" spans="1:17" x14ac:dyDescent="0.3">
      <c r="A393" s="22">
        <f>Clean_data!A393</f>
        <v>44390</v>
      </c>
      <c r="B393" s="23">
        <f>Clean_data!B393</f>
        <v>0.65320601851851856</v>
      </c>
      <c r="C393" s="22">
        <f>Clean_data!C393</f>
        <v>44390</v>
      </c>
      <c r="D393" s="23">
        <f>Clean_data!D393</f>
        <v>0.6548842592592593</v>
      </c>
      <c r="E393">
        <f>Clean_data!E393</f>
        <v>1</v>
      </c>
      <c r="F393">
        <f>Clean_data!F393</f>
        <v>41</v>
      </c>
      <c r="G393">
        <f>Clean_data!G393</f>
        <v>41</v>
      </c>
      <c r="H393">
        <f>Clean_data!H393</f>
        <v>1</v>
      </c>
      <c r="I393">
        <f>Clean_data!I393</f>
        <v>0.44</v>
      </c>
      <c r="J393">
        <f>Clean_data!J393</f>
        <v>4</v>
      </c>
      <c r="K393" t="b">
        <f>Clean_data!K393</f>
        <v>1</v>
      </c>
      <c r="L393">
        <f>Clean_data!L393</f>
        <v>15</v>
      </c>
      <c r="M393" t="str">
        <f>Clean_data!M393</f>
        <v>Tuesday</v>
      </c>
      <c r="N393" s="6">
        <f>Clean_data!N393</f>
        <v>2.4166666666666714</v>
      </c>
      <c r="O393" s="9">
        <f t="shared" si="6"/>
        <v>1.6440364210831415</v>
      </c>
      <c r="P393" s="16">
        <f>IF(K393,INDEX('Taxi_location&amp;demand'!$F$5:$F$26,MATCH(Surcharge!O393-1,'Taxi_location&amp;demand'!$E$4:$E$25)),0)+1</f>
        <v>0.88890000000000002</v>
      </c>
      <c r="Q393" s="5">
        <f>(Parameters!$B$3+Parameters!$B$4*I393+Parameters!$B$5*N393)*O393*(P393)</f>
        <v>4.9484897023327097</v>
      </c>
    </row>
    <row r="394" spans="1:17" x14ac:dyDescent="0.3">
      <c r="A394" s="22">
        <f>Clean_data!A394</f>
        <v>44390</v>
      </c>
      <c r="B394" s="23">
        <f>Clean_data!B394</f>
        <v>0.6462268518518518</v>
      </c>
      <c r="C394" s="22">
        <f>Clean_data!C394</f>
        <v>44390</v>
      </c>
      <c r="D394" s="23">
        <f>Clean_data!D394</f>
        <v>0.6502430555555555</v>
      </c>
      <c r="E394">
        <f>Clean_data!E394</f>
        <v>1</v>
      </c>
      <c r="F394">
        <f>Clean_data!F394</f>
        <v>75</v>
      </c>
      <c r="G394">
        <f>Clean_data!G394</f>
        <v>74</v>
      </c>
      <c r="H394">
        <f>Clean_data!H394</f>
        <v>1</v>
      </c>
      <c r="I394">
        <f>Clean_data!I394</f>
        <v>1.27</v>
      </c>
      <c r="J394">
        <f>Clean_data!J394</f>
        <v>6.5</v>
      </c>
      <c r="K394" t="b">
        <f>Clean_data!K394</f>
        <v>1</v>
      </c>
      <c r="L394">
        <f>Clean_data!L394</f>
        <v>15</v>
      </c>
      <c r="M394" t="str">
        <f>Clean_data!M394</f>
        <v>Tuesday</v>
      </c>
      <c r="N394" s="6">
        <f>Clean_data!N394</f>
        <v>5.7833333333333314</v>
      </c>
      <c r="O394" s="9">
        <f t="shared" si="6"/>
        <v>1.2808316217783797</v>
      </c>
      <c r="P394" s="16">
        <f>IF(K394,INDEX('Taxi_location&amp;demand'!$F$5:$F$26,MATCH(Surcharge!O394-1,'Taxi_location&amp;demand'!$E$4:$E$25)),0)+1</f>
        <v>0.96565999999999996</v>
      </c>
      <c r="Q394" s="5">
        <f>(Parameters!$B$3+Parameters!$B$4*I394+Parameters!$B$5*N394)*O394*(P394)</f>
        <v>7.5767238728581123</v>
      </c>
    </row>
    <row r="395" spans="1:17" x14ac:dyDescent="0.3">
      <c r="A395" s="22">
        <f>Clean_data!A395</f>
        <v>44390</v>
      </c>
      <c r="B395" s="23">
        <f>Clean_data!B395</f>
        <v>0.65790509259259256</v>
      </c>
      <c r="C395" s="22">
        <f>Clean_data!C395</f>
        <v>44390</v>
      </c>
      <c r="D395" s="23">
        <f>Clean_data!D395</f>
        <v>0.66342592592592597</v>
      </c>
      <c r="E395">
        <f>Clean_data!E395</f>
        <v>1</v>
      </c>
      <c r="F395">
        <f>Clean_data!F395</f>
        <v>74</v>
      </c>
      <c r="G395">
        <f>Clean_data!G395</f>
        <v>74</v>
      </c>
      <c r="H395">
        <f>Clean_data!H395</f>
        <v>1</v>
      </c>
      <c r="I395">
        <f>Clean_data!I395</f>
        <v>1.1499999999999999</v>
      </c>
      <c r="J395">
        <f>Clean_data!J395</f>
        <v>7</v>
      </c>
      <c r="K395" t="b">
        <f>Clean_data!K395</f>
        <v>1</v>
      </c>
      <c r="L395">
        <f>Clean_data!L395</f>
        <v>15</v>
      </c>
      <c r="M395" t="str">
        <f>Clean_data!M395</f>
        <v>Tuesday</v>
      </c>
      <c r="N395" s="6">
        <f>Clean_data!N395</f>
        <v>7.9500000000001236</v>
      </c>
      <c r="O395" s="9">
        <f t="shared" si="6"/>
        <v>1.3166367693790533</v>
      </c>
      <c r="P395" s="16">
        <f>IF(K395,INDEX('Taxi_location&amp;demand'!$F$5:$F$26,MATCH(Surcharge!O395-1,'Taxi_location&amp;demand'!$E$4:$E$25)),0)+1</f>
        <v>0.95354000000000005</v>
      </c>
      <c r="Q395" s="5">
        <f>(Parameters!$B$3+Parameters!$B$4*I395+Parameters!$B$5*N395)*O395*(P395)</f>
        <v>8.4260588849822113</v>
      </c>
    </row>
    <row r="396" spans="1:17" x14ac:dyDescent="0.3">
      <c r="A396" s="22">
        <f>Clean_data!A396</f>
        <v>44390</v>
      </c>
      <c r="B396" s="23">
        <f>Clean_data!B396</f>
        <v>0.69565972222222217</v>
      </c>
      <c r="C396" s="22">
        <f>Clean_data!C396</f>
        <v>44390</v>
      </c>
      <c r="D396" s="23">
        <f>Clean_data!D396</f>
        <v>0.7430092592592592</v>
      </c>
      <c r="E396">
        <f>Clean_data!E396</f>
        <v>1</v>
      </c>
      <c r="F396">
        <f>Clean_data!F396</f>
        <v>35</v>
      </c>
      <c r="G396">
        <f>Clean_data!G396</f>
        <v>117</v>
      </c>
      <c r="H396">
        <f>Clean_data!H396</f>
        <v>1</v>
      </c>
      <c r="I396">
        <f>Clean_data!I396</f>
        <v>14.36</v>
      </c>
      <c r="J396">
        <f>Clean_data!J396</f>
        <v>54</v>
      </c>
      <c r="K396" t="b">
        <f>Clean_data!K396</f>
        <v>0</v>
      </c>
      <c r="L396">
        <f>Clean_data!L396</f>
        <v>16</v>
      </c>
      <c r="M396" t="str">
        <f>Clean_data!M396</f>
        <v>Tuesday</v>
      </c>
      <c r="N396" s="6">
        <f>Clean_data!N396</f>
        <v>68.183333333333337</v>
      </c>
      <c r="O396" s="9">
        <f t="shared" si="6"/>
        <v>1</v>
      </c>
      <c r="P396" s="16">
        <f>IF(K396,INDEX('Taxi_location&amp;demand'!$F$5:$F$26,MATCH(Surcharge!O396-1,'Taxi_location&amp;demand'!$E$4:$E$25)),0)+1</f>
        <v>1</v>
      </c>
      <c r="Q396" s="5">
        <f>(Parameters!$B$3+Parameters!$B$4*I396+Parameters!$B$5*N396)*O396*(P396)</f>
        <v>52.775833333333331</v>
      </c>
    </row>
    <row r="397" spans="1:17" x14ac:dyDescent="0.3">
      <c r="A397" s="22">
        <f>Clean_data!A397</f>
        <v>44390</v>
      </c>
      <c r="B397" s="23">
        <f>Clean_data!B397</f>
        <v>0.73754629629629631</v>
      </c>
      <c r="C397" s="22">
        <f>Clean_data!C397</f>
        <v>44390</v>
      </c>
      <c r="D397" s="23">
        <f>Clean_data!D397</f>
        <v>0.74918981481481473</v>
      </c>
      <c r="E397">
        <f>Clean_data!E397</f>
        <v>1</v>
      </c>
      <c r="F397">
        <f>Clean_data!F397</f>
        <v>95</v>
      </c>
      <c r="G397">
        <f>Clean_data!G397</f>
        <v>258</v>
      </c>
      <c r="H397">
        <f>Clean_data!H397</f>
        <v>1</v>
      </c>
      <c r="I397">
        <f>Clean_data!I397</f>
        <v>2.64</v>
      </c>
      <c r="J397">
        <f>Clean_data!J397</f>
        <v>13</v>
      </c>
      <c r="K397" t="b">
        <f>Clean_data!K397</f>
        <v>0</v>
      </c>
      <c r="L397">
        <f>Clean_data!L397</f>
        <v>17</v>
      </c>
      <c r="M397" t="str">
        <f>Clean_data!M397</f>
        <v>Tuesday</v>
      </c>
      <c r="N397" s="6">
        <f>Clean_data!N397</f>
        <v>16.766666666666517</v>
      </c>
      <c r="O397" s="9">
        <f t="shared" si="6"/>
        <v>1</v>
      </c>
      <c r="P397" s="16">
        <f>IF(K397,INDEX('Taxi_location&amp;demand'!$F$5:$F$26,MATCH(Surcharge!O397-1,'Taxi_location&amp;demand'!$E$4:$E$25)),0)+1</f>
        <v>1</v>
      </c>
      <c r="Q397" s="5">
        <f>(Parameters!$B$3+Parameters!$B$4*I397+Parameters!$B$5*N397)*O397*(P397)</f>
        <v>12.655666666666612</v>
      </c>
    </row>
    <row r="398" spans="1:17" x14ac:dyDescent="0.3">
      <c r="A398" s="22">
        <f>Clean_data!A398</f>
        <v>44390</v>
      </c>
      <c r="B398" s="23">
        <f>Clean_data!B398</f>
        <v>0.71101851851851849</v>
      </c>
      <c r="C398" s="22">
        <f>Clean_data!C398</f>
        <v>44390</v>
      </c>
      <c r="D398" s="23">
        <f>Clean_data!D398</f>
        <v>0.71668981481481486</v>
      </c>
      <c r="E398">
        <f>Clean_data!E398</f>
        <v>1</v>
      </c>
      <c r="F398">
        <f>Clean_data!F398</f>
        <v>75</v>
      </c>
      <c r="G398">
        <f>Clean_data!G398</f>
        <v>238</v>
      </c>
      <c r="H398">
        <f>Clean_data!H398</f>
        <v>1</v>
      </c>
      <c r="I398">
        <f>Clean_data!I398</f>
        <v>1.22</v>
      </c>
      <c r="J398">
        <f>Clean_data!J398</f>
        <v>7</v>
      </c>
      <c r="K398" t="b">
        <f>Clean_data!K398</f>
        <v>1</v>
      </c>
      <c r="L398">
        <f>Clean_data!L398</f>
        <v>17</v>
      </c>
      <c r="M398" t="str">
        <f>Clean_data!M398</f>
        <v>Tuesday</v>
      </c>
      <c r="N398" s="6">
        <f>Clean_data!N398</f>
        <v>8.1666666666667709</v>
      </c>
      <c r="O398" s="9">
        <f t="shared" si="6"/>
        <v>1.2952301669240143</v>
      </c>
      <c r="P398" s="16">
        <f>IF(K398,INDEX('Taxi_location&amp;demand'!$F$5:$F$26,MATCH(Surcharge!O398-1,'Taxi_location&amp;demand'!$E$4:$E$25)),0)+1</f>
        <v>0.96565999999999996</v>
      </c>
      <c r="Q398" s="5">
        <f>(Parameters!$B$3+Parameters!$B$4*I398+Parameters!$B$5*N398)*O398*(P398)</f>
        <v>8.6522851626566251</v>
      </c>
    </row>
    <row r="399" spans="1:17" x14ac:dyDescent="0.3">
      <c r="A399" s="22">
        <f>Clean_data!A399</f>
        <v>44390</v>
      </c>
      <c r="B399" s="23">
        <f>Clean_data!B399</f>
        <v>0.7882407407407408</v>
      </c>
      <c r="C399" s="22">
        <f>Clean_data!C399</f>
        <v>44390</v>
      </c>
      <c r="D399" s="23">
        <f>Clean_data!D399</f>
        <v>0.79421296296296295</v>
      </c>
      <c r="E399">
        <f>Clean_data!E399</f>
        <v>1</v>
      </c>
      <c r="F399">
        <f>Clean_data!F399</f>
        <v>74</v>
      </c>
      <c r="G399">
        <f>Clean_data!G399</f>
        <v>42</v>
      </c>
      <c r="H399">
        <f>Clean_data!H399</f>
        <v>1</v>
      </c>
      <c r="I399">
        <f>Clean_data!I399</f>
        <v>1.1299999999999999</v>
      </c>
      <c r="J399">
        <f>Clean_data!J399</f>
        <v>7.5</v>
      </c>
      <c r="K399" t="b">
        <f>Clean_data!K399</f>
        <v>1</v>
      </c>
      <c r="L399">
        <f>Clean_data!L399</f>
        <v>18</v>
      </c>
      <c r="M399" t="str">
        <f>Clean_data!M399</f>
        <v>Tuesday</v>
      </c>
      <c r="N399" s="6">
        <f>Clean_data!N399</f>
        <v>8.5999999999999055</v>
      </c>
      <c r="O399" s="9">
        <f t="shared" si="6"/>
        <v>1.3230332564222529</v>
      </c>
      <c r="P399" s="16">
        <f>IF(K399,INDEX('Taxi_location&amp;demand'!$F$5:$F$26,MATCH(Surcharge!O399-1,'Taxi_location&amp;demand'!$E$4:$E$25)),0)+1</f>
        <v>0.95354000000000005</v>
      </c>
      <c r="Q399" s="5">
        <f>(Parameters!$B$3+Parameters!$B$4*I399+Parameters!$B$5*N399)*O399*(P399)</f>
        <v>8.7249844482704546</v>
      </c>
    </row>
    <row r="400" spans="1:17" x14ac:dyDescent="0.3">
      <c r="A400" s="22">
        <f>Clean_data!A400</f>
        <v>44390</v>
      </c>
      <c r="B400" s="23">
        <f>Clean_data!B400</f>
        <v>0.78116898148148151</v>
      </c>
      <c r="C400" s="22">
        <f>Clean_data!C400</f>
        <v>44390</v>
      </c>
      <c r="D400" s="23">
        <f>Clean_data!D400</f>
        <v>0.79290509259259256</v>
      </c>
      <c r="E400">
        <f>Clean_data!E400</f>
        <v>1</v>
      </c>
      <c r="F400">
        <f>Clean_data!F400</f>
        <v>33</v>
      </c>
      <c r="G400">
        <f>Clean_data!G400</f>
        <v>188</v>
      </c>
      <c r="H400">
        <f>Clean_data!H400</f>
        <v>1</v>
      </c>
      <c r="I400">
        <f>Clean_data!I400</f>
        <v>0.4</v>
      </c>
      <c r="J400">
        <f>Clean_data!J400</f>
        <v>3.5</v>
      </c>
      <c r="K400" t="b">
        <f>Clean_data!K400</f>
        <v>0</v>
      </c>
      <c r="L400">
        <f>Clean_data!L400</f>
        <v>18</v>
      </c>
      <c r="M400" t="str">
        <f>Clean_data!M400</f>
        <v>Tuesday</v>
      </c>
      <c r="N400" s="6">
        <f>Clean_data!N400</f>
        <v>16.899999999999924</v>
      </c>
      <c r="O400" s="9">
        <f t="shared" si="6"/>
        <v>1</v>
      </c>
      <c r="P400" s="16">
        <f>IF(K400,INDEX('Taxi_location&amp;demand'!$F$5:$F$26,MATCH(Surcharge!O400-1,'Taxi_location&amp;demand'!$E$4:$E$25)),0)+1</f>
        <v>1</v>
      </c>
      <c r="Q400" s="5">
        <f>(Parameters!$B$3+Parameters!$B$4*I400+Parameters!$B$5*N400)*O400*(P400)</f>
        <v>8.6729999999999716</v>
      </c>
    </row>
    <row r="401" spans="1:17" x14ac:dyDescent="0.3">
      <c r="A401" s="22">
        <f>Clean_data!A401</f>
        <v>44390</v>
      </c>
      <c r="B401" s="23">
        <f>Clean_data!B401</f>
        <v>0.82659722222222232</v>
      </c>
      <c r="C401" s="22">
        <f>Clean_data!C401</f>
        <v>44390</v>
      </c>
      <c r="D401" s="23">
        <f>Clean_data!D401</f>
        <v>0.83347222222222228</v>
      </c>
      <c r="E401">
        <f>Clean_data!E401</f>
        <v>1</v>
      </c>
      <c r="F401">
        <f>Clean_data!F401</f>
        <v>244</v>
      </c>
      <c r="G401">
        <f>Clean_data!G401</f>
        <v>127</v>
      </c>
      <c r="H401">
        <f>Clean_data!H401</f>
        <v>1</v>
      </c>
      <c r="I401">
        <f>Clean_data!I401</f>
        <v>3.25</v>
      </c>
      <c r="J401">
        <f>Clean_data!J401</f>
        <v>11.5</v>
      </c>
      <c r="K401" t="b">
        <f>Clean_data!K401</f>
        <v>1</v>
      </c>
      <c r="L401">
        <f>Clean_data!L401</f>
        <v>19</v>
      </c>
      <c r="M401" t="str">
        <f>Clean_data!M401</f>
        <v>Tuesday</v>
      </c>
      <c r="N401" s="6">
        <f>Clean_data!N401</f>
        <v>9.8999999999999488</v>
      </c>
      <c r="O401" s="9">
        <f t="shared" si="6"/>
        <v>1.0387742078317219</v>
      </c>
      <c r="P401" s="16">
        <f>IF(K401,INDEX('Taxi_location&amp;demand'!$F$5:$F$26,MATCH(Surcharge!O401-1,'Taxi_location&amp;demand'!$E$4:$E$25)),0)+1</f>
        <v>0.99090999999999996</v>
      </c>
      <c r="Q401" s="5">
        <f>(Parameters!$B$3+Parameters!$B$4*I401+Parameters!$B$5*N401)*O401*(P401)</f>
        <v>11.541896915918008</v>
      </c>
    </row>
    <row r="402" spans="1:17" x14ac:dyDescent="0.3">
      <c r="A402" s="22">
        <f>Clean_data!A402</f>
        <v>44390</v>
      </c>
      <c r="B402" s="23">
        <f>Clean_data!B402</f>
        <v>0.82543981481481488</v>
      </c>
      <c r="C402" s="22">
        <f>Clean_data!C402</f>
        <v>44390</v>
      </c>
      <c r="D402" s="23">
        <f>Clean_data!D402</f>
        <v>0.83755787037037033</v>
      </c>
      <c r="E402">
        <f>Clean_data!E402</f>
        <v>1</v>
      </c>
      <c r="F402">
        <f>Clean_data!F402</f>
        <v>244</v>
      </c>
      <c r="G402">
        <f>Clean_data!G402</f>
        <v>241</v>
      </c>
      <c r="H402">
        <f>Clean_data!H402</f>
        <v>1</v>
      </c>
      <c r="I402">
        <f>Clean_data!I402</f>
        <v>5.67</v>
      </c>
      <c r="J402">
        <f>Clean_data!J402</f>
        <v>20</v>
      </c>
      <c r="K402" t="b">
        <f>Clean_data!K402</f>
        <v>1</v>
      </c>
      <c r="L402">
        <f>Clean_data!L402</f>
        <v>19</v>
      </c>
      <c r="M402" t="str">
        <f>Clean_data!M402</f>
        <v>Tuesday</v>
      </c>
      <c r="N402" s="6">
        <f>Clean_data!N402</f>
        <v>17.44999999999985</v>
      </c>
      <c r="O402" s="9">
        <f t="shared" si="6"/>
        <v>1.0034478652761032</v>
      </c>
      <c r="P402" s="16">
        <f>IF(K402,INDEX('Taxi_location&amp;demand'!$F$5:$F$26,MATCH(Surcharge!O402-1,'Taxi_location&amp;demand'!$E$4:$E$25)),0)+1</f>
        <v>0.99090999999999996</v>
      </c>
      <c r="Q402" s="5">
        <f>(Parameters!$B$3+Parameters!$B$4*I402+Parameters!$B$5*N402)*O402*(P402)</f>
        <v>18.258320800268844</v>
      </c>
    </row>
    <row r="403" spans="1:17" x14ac:dyDescent="0.3">
      <c r="A403" s="22">
        <f>Clean_data!A403</f>
        <v>44390</v>
      </c>
      <c r="B403" s="23">
        <f>Clean_data!B403</f>
        <v>0.87513888888888891</v>
      </c>
      <c r="C403" s="22">
        <f>Clean_data!C403</f>
        <v>44390</v>
      </c>
      <c r="D403" s="23">
        <f>Clean_data!D403</f>
        <v>0.88131944444444443</v>
      </c>
      <c r="E403">
        <f>Clean_data!E403</f>
        <v>1</v>
      </c>
      <c r="F403">
        <f>Clean_data!F403</f>
        <v>25</v>
      </c>
      <c r="G403">
        <f>Clean_data!G403</f>
        <v>181</v>
      </c>
      <c r="H403">
        <f>Clean_data!H403</f>
        <v>1</v>
      </c>
      <c r="I403">
        <f>Clean_data!I403</f>
        <v>1.4</v>
      </c>
      <c r="J403">
        <f>Clean_data!J403</f>
        <v>8</v>
      </c>
      <c r="K403" t="b">
        <f>Clean_data!K403</f>
        <v>0</v>
      </c>
      <c r="L403">
        <f>Clean_data!L403</f>
        <v>21</v>
      </c>
      <c r="M403" t="str">
        <f>Clean_data!M403</f>
        <v>Tuesday</v>
      </c>
      <c r="N403" s="6">
        <f>Clean_data!N403</f>
        <v>8.8999999999999524</v>
      </c>
      <c r="O403" s="9">
        <f t="shared" si="6"/>
        <v>1</v>
      </c>
      <c r="P403" s="16">
        <f>IF(K403,INDEX('Taxi_location&amp;demand'!$F$5:$F$26,MATCH(Surcharge!O403-1,'Taxi_location&amp;demand'!$E$4:$E$25)),0)+1</f>
        <v>1</v>
      </c>
      <c r="Q403" s="5">
        <f>(Parameters!$B$3+Parameters!$B$4*I403+Parameters!$B$5*N403)*O403*(P403)</f>
        <v>7.5129999999999821</v>
      </c>
    </row>
    <row r="404" spans="1:17" x14ac:dyDescent="0.3">
      <c r="A404" s="22">
        <f>Clean_data!A404</f>
        <v>44390</v>
      </c>
      <c r="B404" s="23">
        <f>Clean_data!B404</f>
        <v>0.96289351851851857</v>
      </c>
      <c r="C404" s="22">
        <f>Clean_data!C404</f>
        <v>44390</v>
      </c>
      <c r="D404" s="23">
        <f>Clean_data!D404</f>
        <v>0.99906249999999996</v>
      </c>
      <c r="E404">
        <f>Clean_data!E404</f>
        <v>1</v>
      </c>
      <c r="F404">
        <f>Clean_data!F404</f>
        <v>169</v>
      </c>
      <c r="G404">
        <f>Clean_data!G404</f>
        <v>220</v>
      </c>
      <c r="H404">
        <f>Clean_data!H404</f>
        <v>1</v>
      </c>
      <c r="I404">
        <f>Clean_data!I404</f>
        <v>8.66</v>
      </c>
      <c r="J404">
        <f>Clean_data!J404</f>
        <v>39.5</v>
      </c>
      <c r="K404" t="b">
        <f>Clean_data!K404</f>
        <v>0</v>
      </c>
      <c r="L404">
        <f>Clean_data!L404</f>
        <v>23</v>
      </c>
      <c r="M404" t="str">
        <f>Clean_data!M404</f>
        <v>Tuesday</v>
      </c>
      <c r="N404" s="6">
        <f>Clean_data!N404</f>
        <v>52.083333333333215</v>
      </c>
      <c r="O404" s="9">
        <f t="shared" si="6"/>
        <v>1</v>
      </c>
      <c r="P404" s="16">
        <f>IF(K404,INDEX('Taxi_location&amp;demand'!$F$5:$F$26,MATCH(Surcharge!O404-1,'Taxi_location&amp;demand'!$E$4:$E$25)),0)+1</f>
        <v>1</v>
      </c>
      <c r="Q404" s="5">
        <f>(Parameters!$B$3+Parameters!$B$4*I404+Parameters!$B$5*N404)*O404*(P404)</f>
        <v>36.55883333333329</v>
      </c>
    </row>
    <row r="405" spans="1:17" x14ac:dyDescent="0.3">
      <c r="A405" s="22">
        <f>Clean_data!A405</f>
        <v>44391</v>
      </c>
      <c r="B405" s="23">
        <f>Clean_data!B405</f>
        <v>3.6111111111111115E-2</v>
      </c>
      <c r="C405" s="22">
        <f>Clean_data!C405</f>
        <v>44391</v>
      </c>
      <c r="D405" s="23">
        <f>Clean_data!D405</f>
        <v>3.951388888888889E-2</v>
      </c>
      <c r="E405">
        <f>Clean_data!E405</f>
        <v>1</v>
      </c>
      <c r="F405">
        <f>Clean_data!F405</f>
        <v>42</v>
      </c>
      <c r="G405">
        <f>Clean_data!G405</f>
        <v>42</v>
      </c>
      <c r="H405">
        <f>Clean_data!H405</f>
        <v>2</v>
      </c>
      <c r="I405">
        <f>Clean_data!I405</f>
        <v>0.81</v>
      </c>
      <c r="J405">
        <f>Clean_data!J405</f>
        <v>5.5</v>
      </c>
      <c r="K405" t="b">
        <f>Clean_data!K405</f>
        <v>1</v>
      </c>
      <c r="L405">
        <f>Clean_data!L405</f>
        <v>0</v>
      </c>
      <c r="M405" t="str">
        <f>Clean_data!M405</f>
        <v>Wednesday</v>
      </c>
      <c r="N405" s="6">
        <f>Clean_data!N405</f>
        <v>4.8999999999999968</v>
      </c>
      <c r="O405" s="9">
        <f t="shared" si="6"/>
        <v>1.4448580662229411</v>
      </c>
      <c r="P405" s="16">
        <f>IF(K405,INDEX('Taxi_location&amp;demand'!$F$5:$F$26,MATCH(Surcharge!O405-1,'Taxi_location&amp;demand'!$E$4:$E$25)),0)+1</f>
        <v>0.93232999999999999</v>
      </c>
      <c r="Q405" s="5">
        <f>(Parameters!$B$3+Parameters!$B$4*I405+Parameters!$B$5*N405)*O405*(P405)</f>
        <v>6.6963571533026043</v>
      </c>
    </row>
    <row r="406" spans="1:17" x14ac:dyDescent="0.3">
      <c r="A406" s="22">
        <f>Clean_data!A406</f>
        <v>44391</v>
      </c>
      <c r="B406" s="23">
        <f>Clean_data!B406</f>
        <v>0.14358796296296297</v>
      </c>
      <c r="C406" s="22">
        <f>Clean_data!C406</f>
        <v>44391</v>
      </c>
      <c r="D406" s="23">
        <f>Clean_data!D406</f>
        <v>0.15166666666666667</v>
      </c>
      <c r="E406">
        <f>Clean_data!E406</f>
        <v>1</v>
      </c>
      <c r="F406">
        <f>Clean_data!F406</f>
        <v>169</v>
      </c>
      <c r="G406">
        <f>Clean_data!G406</f>
        <v>126</v>
      </c>
      <c r="H406">
        <f>Clean_data!H406</f>
        <v>1</v>
      </c>
      <c r="I406">
        <f>Clean_data!I406</f>
        <v>3.74</v>
      </c>
      <c r="J406">
        <f>Clean_data!J406</f>
        <v>13.5</v>
      </c>
      <c r="K406" t="b">
        <f>Clean_data!K406</f>
        <v>0</v>
      </c>
      <c r="L406">
        <f>Clean_data!L406</f>
        <v>3</v>
      </c>
      <c r="M406" t="str">
        <f>Clean_data!M406</f>
        <v>Wednesday</v>
      </c>
      <c r="N406" s="6">
        <f>Clean_data!N406</f>
        <v>11.633333333333326</v>
      </c>
      <c r="O406" s="9">
        <f t="shared" si="6"/>
        <v>1</v>
      </c>
      <c r="P406" s="16">
        <f>IF(K406,INDEX('Taxi_location&amp;demand'!$F$5:$F$26,MATCH(Surcharge!O406-1,'Taxi_location&amp;demand'!$E$4:$E$25)),0)+1</f>
        <v>1</v>
      </c>
      <c r="Q406" s="5">
        <f>(Parameters!$B$3+Parameters!$B$4*I406+Parameters!$B$5*N406)*O406*(P406)</f>
        <v>12.736333333333331</v>
      </c>
    </row>
    <row r="407" spans="1:17" x14ac:dyDescent="0.3">
      <c r="A407" s="22">
        <f>Clean_data!A407</f>
        <v>44391</v>
      </c>
      <c r="B407" s="23">
        <f>Clean_data!B407</f>
        <v>0.35030092592592593</v>
      </c>
      <c r="C407" s="22">
        <f>Clean_data!C407</f>
        <v>44391</v>
      </c>
      <c r="D407" s="23">
        <f>Clean_data!D407</f>
        <v>0.35354166666666664</v>
      </c>
      <c r="E407">
        <f>Clean_data!E407</f>
        <v>1</v>
      </c>
      <c r="F407">
        <f>Clean_data!F407</f>
        <v>236</v>
      </c>
      <c r="G407">
        <f>Clean_data!G407</f>
        <v>75</v>
      </c>
      <c r="H407">
        <f>Clean_data!H407</f>
        <v>1</v>
      </c>
      <c r="I407">
        <f>Clean_data!I407</f>
        <v>0.45</v>
      </c>
      <c r="J407">
        <f>Clean_data!J407</f>
        <v>5</v>
      </c>
      <c r="K407" t="b">
        <f>Clean_data!K407</f>
        <v>1</v>
      </c>
      <c r="L407">
        <f>Clean_data!L407</f>
        <v>8</v>
      </c>
      <c r="M407" t="str">
        <f>Clean_data!M407</f>
        <v>Wednesday</v>
      </c>
      <c r="N407" s="6">
        <f>Clean_data!N407</f>
        <v>4.6666666666666234</v>
      </c>
      <c r="O407" s="9">
        <f t="shared" si="6"/>
        <v>1.6376281516217732</v>
      </c>
      <c r="P407" s="16">
        <f>IF(K407,INDEX('Taxi_location&amp;demand'!$F$5:$F$26,MATCH(Surcharge!O407-1,'Taxi_location&amp;demand'!$E$4:$E$25)),0)+1</f>
        <v>0.88890000000000002</v>
      </c>
      <c r="Q407" s="5">
        <f>(Parameters!$B$3+Parameters!$B$4*I407+Parameters!$B$5*N407)*O407*(P407)</f>
        <v>6.16726340304748</v>
      </c>
    </row>
    <row r="408" spans="1:17" x14ac:dyDescent="0.3">
      <c r="A408" s="22">
        <f>Clean_data!A408</f>
        <v>44391</v>
      </c>
      <c r="B408" s="23">
        <f>Clean_data!B408</f>
        <v>0.33572916666666663</v>
      </c>
      <c r="C408" s="22">
        <f>Clean_data!C408</f>
        <v>44391</v>
      </c>
      <c r="D408" s="23">
        <f>Clean_data!D408</f>
        <v>0.34424768518518517</v>
      </c>
      <c r="E408">
        <f>Clean_data!E408</f>
        <v>1</v>
      </c>
      <c r="F408">
        <f>Clean_data!F408</f>
        <v>42</v>
      </c>
      <c r="G408">
        <f>Clean_data!G408</f>
        <v>238</v>
      </c>
      <c r="H408">
        <f>Clean_data!H408</f>
        <v>1</v>
      </c>
      <c r="I408">
        <f>Clean_data!I408</f>
        <v>3</v>
      </c>
      <c r="J408">
        <f>Clean_data!J408</f>
        <v>11</v>
      </c>
      <c r="K408" t="b">
        <f>Clean_data!K408</f>
        <v>1</v>
      </c>
      <c r="L408">
        <f>Clean_data!L408</f>
        <v>8</v>
      </c>
      <c r="M408" t="str">
        <f>Clean_data!M408</f>
        <v>Wednesday</v>
      </c>
      <c r="N408" s="6">
        <f>Clean_data!N408</f>
        <v>12.266666666666692</v>
      </c>
      <c r="O408" s="9">
        <f t="shared" si="6"/>
        <v>1.0497870683678638</v>
      </c>
      <c r="P408" s="16">
        <f>IF(K408,INDEX('Taxi_location&amp;demand'!$F$5:$F$26,MATCH(Surcharge!O408-1,'Taxi_location&amp;demand'!$E$4:$E$25)),0)+1</f>
        <v>0.99090999999999996</v>
      </c>
      <c r="Q408" s="5">
        <f>(Parameters!$B$3+Parameters!$B$4*I408+Parameters!$B$5*N408)*O408*(P408)</f>
        <v>12.107059032915016</v>
      </c>
    </row>
    <row r="409" spans="1:17" x14ac:dyDescent="0.3">
      <c r="A409" s="22">
        <f>Clean_data!A409</f>
        <v>44391</v>
      </c>
      <c r="B409" s="23">
        <f>Clean_data!B409</f>
        <v>0.41293981481481484</v>
      </c>
      <c r="C409" s="22">
        <f>Clean_data!C409</f>
        <v>44391</v>
      </c>
      <c r="D409" s="23">
        <f>Clean_data!D409</f>
        <v>0.4161111111111111</v>
      </c>
      <c r="E409">
        <f>Clean_data!E409</f>
        <v>1</v>
      </c>
      <c r="F409">
        <f>Clean_data!F409</f>
        <v>152</v>
      </c>
      <c r="G409">
        <f>Clean_data!G409</f>
        <v>42</v>
      </c>
      <c r="H409">
        <f>Clean_data!H409</f>
        <v>1</v>
      </c>
      <c r="I409">
        <f>Clean_data!I409</f>
        <v>1.05</v>
      </c>
      <c r="J409">
        <f>Clean_data!J409</f>
        <v>5.5</v>
      </c>
      <c r="K409" t="b">
        <f>Clean_data!K409</f>
        <v>1</v>
      </c>
      <c r="L409">
        <f>Clean_data!L409</f>
        <v>9</v>
      </c>
      <c r="M409" t="str">
        <f>Clean_data!M409</f>
        <v>Wednesday</v>
      </c>
      <c r="N409" s="6">
        <f>Clean_data!N409</f>
        <v>4.5666666666666078</v>
      </c>
      <c r="O409" s="9">
        <f t="shared" si="6"/>
        <v>1.3499377491111553</v>
      </c>
      <c r="P409" s="16">
        <f>IF(K409,INDEX('Taxi_location&amp;demand'!$F$5:$F$26,MATCH(Surcharge!O409-1,'Taxi_location&amp;demand'!$E$4:$E$25)),0)+1</f>
        <v>0.95354000000000005</v>
      </c>
      <c r="Q409" s="5">
        <f>(Parameters!$B$3+Parameters!$B$4*I409+Parameters!$B$5*N409)*O409*(P409)</f>
        <v>6.7960906327839501</v>
      </c>
    </row>
    <row r="410" spans="1:17" x14ac:dyDescent="0.3">
      <c r="A410" s="22">
        <f>Clean_data!A410</f>
        <v>44391</v>
      </c>
      <c r="B410" s="23">
        <f>Clean_data!B410</f>
        <v>0.38675925925925925</v>
      </c>
      <c r="C410" s="22">
        <f>Clean_data!C410</f>
        <v>44391</v>
      </c>
      <c r="D410" s="23">
        <f>Clean_data!D410</f>
        <v>0.39526620370370374</v>
      </c>
      <c r="E410">
        <f>Clean_data!E410</f>
        <v>1</v>
      </c>
      <c r="F410">
        <f>Clean_data!F410</f>
        <v>75</v>
      </c>
      <c r="G410">
        <f>Clean_data!G410</f>
        <v>74</v>
      </c>
      <c r="H410">
        <f>Clean_data!H410</f>
        <v>3</v>
      </c>
      <c r="I410">
        <f>Clean_data!I410</f>
        <v>1.35</v>
      </c>
      <c r="J410">
        <f>Clean_data!J410</f>
        <v>9</v>
      </c>
      <c r="K410" t="b">
        <f>Clean_data!K410</f>
        <v>1</v>
      </c>
      <c r="L410">
        <f>Clean_data!L410</f>
        <v>9</v>
      </c>
      <c r="M410" t="str">
        <f>Clean_data!M410</f>
        <v>Wednesday</v>
      </c>
      <c r="N410" s="6">
        <f>Clean_data!N410</f>
        <v>12.250000000000076</v>
      </c>
      <c r="O410" s="9">
        <f t="shared" si="6"/>
        <v>1.2592402606458915</v>
      </c>
      <c r="P410" s="16">
        <f>IF(K410,INDEX('Taxi_location&amp;demand'!$F$5:$F$26,MATCH(Surcharge!O410-1,'Taxi_location&amp;demand'!$E$4:$E$25)),0)+1</f>
        <v>0.96565999999999996</v>
      </c>
      <c r="Q410" s="5">
        <f>(Parameters!$B$3+Parameters!$B$4*I410+Parameters!$B$5*N410)*O410*(P410)</f>
        <v>10.533582242700669</v>
      </c>
    </row>
    <row r="411" spans="1:17" x14ac:dyDescent="0.3">
      <c r="A411" s="22">
        <f>Clean_data!A411</f>
        <v>44391</v>
      </c>
      <c r="B411" s="23">
        <f>Clean_data!B411</f>
        <v>0.44218750000000001</v>
      </c>
      <c r="C411" s="22">
        <f>Clean_data!C411</f>
        <v>44391</v>
      </c>
      <c r="D411" s="23">
        <f>Clean_data!D411</f>
        <v>0.45347222222222222</v>
      </c>
      <c r="E411">
        <f>Clean_data!E411</f>
        <v>1</v>
      </c>
      <c r="F411">
        <f>Clean_data!F411</f>
        <v>75</v>
      </c>
      <c r="G411">
        <f>Clean_data!G411</f>
        <v>152</v>
      </c>
      <c r="H411">
        <f>Clean_data!H411</f>
        <v>1</v>
      </c>
      <c r="I411">
        <f>Clean_data!I411</f>
        <v>3.2</v>
      </c>
      <c r="J411">
        <f>Clean_data!J411</f>
        <v>13.5</v>
      </c>
      <c r="K411" t="b">
        <f>Clean_data!K411</f>
        <v>1</v>
      </c>
      <c r="L411">
        <f>Clean_data!L411</f>
        <v>10</v>
      </c>
      <c r="M411" t="str">
        <f>Clean_data!M411</f>
        <v>Wednesday</v>
      </c>
      <c r="N411" s="6">
        <f>Clean_data!N411</f>
        <v>16.249999999999982</v>
      </c>
      <c r="O411" s="9">
        <f t="shared" si="6"/>
        <v>1.0407622039783662</v>
      </c>
      <c r="P411" s="16">
        <f>IF(K411,INDEX('Taxi_location&amp;demand'!$F$5:$F$26,MATCH(Surcharge!O411-1,'Taxi_location&amp;demand'!$E$4:$E$25)),0)+1</f>
        <v>0.99090999999999996</v>
      </c>
      <c r="Q411" s="5">
        <f>(Parameters!$B$3+Parameters!$B$4*I411+Parameters!$B$5*N411)*O411*(P411)</f>
        <v>13.894211823769265</v>
      </c>
    </row>
    <row r="412" spans="1:17" x14ac:dyDescent="0.3">
      <c r="A412" s="22">
        <f>Clean_data!A412</f>
        <v>44391</v>
      </c>
      <c r="B412" s="23">
        <f>Clean_data!B412</f>
        <v>0.43920138888888888</v>
      </c>
      <c r="C412" s="22">
        <f>Clean_data!C412</f>
        <v>44391</v>
      </c>
      <c r="D412" s="23">
        <f>Clean_data!D412</f>
        <v>0.44166666666666665</v>
      </c>
      <c r="E412">
        <f>Clean_data!E412</f>
        <v>1</v>
      </c>
      <c r="F412">
        <f>Clean_data!F412</f>
        <v>24</v>
      </c>
      <c r="G412">
        <f>Clean_data!G412</f>
        <v>151</v>
      </c>
      <c r="H412">
        <f>Clean_data!H412</f>
        <v>1</v>
      </c>
      <c r="I412">
        <f>Clean_data!I412</f>
        <v>0.62</v>
      </c>
      <c r="J412">
        <f>Clean_data!J412</f>
        <v>4.5</v>
      </c>
      <c r="K412" t="b">
        <f>Clean_data!K412</f>
        <v>1</v>
      </c>
      <c r="L412">
        <f>Clean_data!L412</f>
        <v>10</v>
      </c>
      <c r="M412" t="str">
        <f>Clean_data!M412</f>
        <v>Wednesday</v>
      </c>
      <c r="N412" s="6">
        <f>Clean_data!N412</f>
        <v>3.5499999999999954</v>
      </c>
      <c r="O412" s="9">
        <f t="shared" si="6"/>
        <v>1.5379444375946745</v>
      </c>
      <c r="P412" s="16">
        <f>IF(K412,INDEX('Taxi_location&amp;demand'!$F$5:$F$26,MATCH(Surcharge!O412-1,'Taxi_location&amp;demand'!$E$4:$E$25)),0)+1</f>
        <v>0.91112000000000004</v>
      </c>
      <c r="Q412" s="5">
        <f>(Parameters!$B$3+Parameters!$B$4*I412+Parameters!$B$5*N412)*O412*(P412)</f>
        <v>5.7864698696346109</v>
      </c>
    </row>
    <row r="413" spans="1:17" x14ac:dyDescent="0.3">
      <c r="A413" s="22">
        <f>Clean_data!A413</f>
        <v>44391</v>
      </c>
      <c r="B413" s="23">
        <f>Clean_data!B413</f>
        <v>0.45763888888888887</v>
      </c>
      <c r="C413" s="22">
        <f>Clean_data!C413</f>
        <v>44391</v>
      </c>
      <c r="D413" s="23">
        <f>Clean_data!D413</f>
        <v>0.47283564814814816</v>
      </c>
      <c r="E413">
        <f>Clean_data!E413</f>
        <v>1</v>
      </c>
      <c r="F413">
        <f>Clean_data!F413</f>
        <v>95</v>
      </c>
      <c r="G413">
        <f>Clean_data!G413</f>
        <v>216</v>
      </c>
      <c r="H413">
        <f>Clean_data!H413</f>
        <v>1</v>
      </c>
      <c r="I413">
        <f>Clean_data!I413</f>
        <v>3.31</v>
      </c>
      <c r="J413">
        <f>Clean_data!J413</f>
        <v>14.5</v>
      </c>
      <c r="K413" t="b">
        <f>Clean_data!K413</f>
        <v>0</v>
      </c>
      <c r="L413">
        <f>Clean_data!L413</f>
        <v>10</v>
      </c>
      <c r="M413" t="str">
        <f>Clean_data!M413</f>
        <v>Wednesday</v>
      </c>
      <c r="N413" s="6">
        <f>Clean_data!N413</f>
        <v>21.883333333333368</v>
      </c>
      <c r="O413" s="9">
        <f t="shared" si="6"/>
        <v>1</v>
      </c>
      <c r="P413" s="16">
        <f>IF(K413,INDEX('Taxi_location&amp;demand'!$F$5:$F$26,MATCH(Surcharge!O413-1,'Taxi_location&amp;demand'!$E$4:$E$25)),0)+1</f>
        <v>1</v>
      </c>
      <c r="Q413" s="5">
        <f>(Parameters!$B$3+Parameters!$B$4*I413+Parameters!$B$5*N413)*O413*(P413)</f>
        <v>15.754833333333348</v>
      </c>
    </row>
    <row r="414" spans="1:17" x14ac:dyDescent="0.3">
      <c r="A414" s="22">
        <f>Clean_data!A414</f>
        <v>44391</v>
      </c>
      <c r="B414" s="23">
        <f>Clean_data!B414</f>
        <v>0.43333333333333335</v>
      </c>
      <c r="C414" s="22">
        <f>Clean_data!C414</f>
        <v>44391</v>
      </c>
      <c r="D414" s="23">
        <f>Clean_data!D414</f>
        <v>0.4400810185185185</v>
      </c>
      <c r="E414">
        <f>Clean_data!E414</f>
        <v>1</v>
      </c>
      <c r="F414">
        <f>Clean_data!F414</f>
        <v>74</v>
      </c>
      <c r="G414">
        <f>Clean_data!G414</f>
        <v>75</v>
      </c>
      <c r="H414">
        <f>Clean_data!H414</f>
        <v>1</v>
      </c>
      <c r="I414">
        <f>Clean_data!I414</f>
        <v>1.53</v>
      </c>
      <c r="J414">
        <f>Clean_data!J414</f>
        <v>8</v>
      </c>
      <c r="K414" t="b">
        <f>Clean_data!K414</f>
        <v>1</v>
      </c>
      <c r="L414">
        <f>Clean_data!L414</f>
        <v>10</v>
      </c>
      <c r="M414" t="str">
        <f>Clean_data!M414</f>
        <v>Wednesday</v>
      </c>
      <c r="N414" s="6">
        <f>Clean_data!N414</f>
        <v>9.7166666666666135</v>
      </c>
      <c r="O414" s="9">
        <f t="shared" si="6"/>
        <v>1.216535667316007</v>
      </c>
      <c r="P414" s="16">
        <f>IF(K414,INDEX('Taxi_location&amp;demand'!$F$5:$F$26,MATCH(Surcharge!O414-1,'Taxi_location&amp;demand'!$E$4:$E$25)),0)+1</f>
        <v>0.96565999999999996</v>
      </c>
      <c r="Q414" s="5">
        <f>(Parameters!$B$3+Parameters!$B$4*I414+Parameters!$B$5*N414)*O414*(P414)</f>
        <v>9.4558376851009154</v>
      </c>
    </row>
    <row r="415" spans="1:17" x14ac:dyDescent="0.3">
      <c r="A415" s="22">
        <f>Clean_data!A415</f>
        <v>44391</v>
      </c>
      <c r="B415" s="23">
        <f>Clean_data!B415</f>
        <v>0.45468749999999997</v>
      </c>
      <c r="C415" s="22">
        <f>Clean_data!C415</f>
        <v>44391</v>
      </c>
      <c r="D415" s="23">
        <f>Clean_data!D415</f>
        <v>0.45938657407407407</v>
      </c>
      <c r="E415">
        <f>Clean_data!E415</f>
        <v>1</v>
      </c>
      <c r="F415">
        <f>Clean_data!F415</f>
        <v>74</v>
      </c>
      <c r="G415">
        <f>Clean_data!G415</f>
        <v>42</v>
      </c>
      <c r="H415">
        <f>Clean_data!H415</f>
        <v>1</v>
      </c>
      <c r="I415">
        <f>Clean_data!I415</f>
        <v>1</v>
      </c>
      <c r="J415">
        <f>Clean_data!J415</f>
        <v>6.5</v>
      </c>
      <c r="K415" t="b">
        <f>Clean_data!K415</f>
        <v>1</v>
      </c>
      <c r="L415">
        <f>Clean_data!L415</f>
        <v>10</v>
      </c>
      <c r="M415" t="str">
        <f>Clean_data!M415</f>
        <v>Wednesday</v>
      </c>
      <c r="N415" s="6">
        <f>Clean_data!N415</f>
        <v>6.7666666666667119</v>
      </c>
      <c r="O415" s="9">
        <f t="shared" si="6"/>
        <v>1.3678794411714423</v>
      </c>
      <c r="P415" s="16">
        <f>IF(K415,INDEX('Taxi_location&amp;demand'!$F$5:$F$26,MATCH(Surcharge!O415-1,'Taxi_location&amp;demand'!$E$4:$E$25)),0)+1</f>
        <v>0.95354000000000005</v>
      </c>
      <c r="Q415" s="5">
        <f>(Parameters!$B$3+Parameters!$B$4*I415+Parameters!$B$5*N415)*O415*(P415)</f>
        <v>7.8307491091362849</v>
      </c>
    </row>
    <row r="416" spans="1:17" x14ac:dyDescent="0.3">
      <c r="A416" s="22">
        <f>Clean_data!A416</f>
        <v>44391</v>
      </c>
      <c r="B416" s="23">
        <f>Clean_data!B416</f>
        <v>0.4636805555555556</v>
      </c>
      <c r="C416" s="22">
        <f>Clean_data!C416</f>
        <v>44391</v>
      </c>
      <c r="D416" s="23">
        <f>Clean_data!D416</f>
        <v>0.46574074074074073</v>
      </c>
      <c r="E416">
        <f>Clean_data!E416</f>
        <v>1</v>
      </c>
      <c r="F416">
        <f>Clean_data!F416</f>
        <v>134</v>
      </c>
      <c r="G416">
        <f>Clean_data!G416</f>
        <v>28</v>
      </c>
      <c r="H416">
        <f>Clean_data!H416</f>
        <v>1</v>
      </c>
      <c r="I416">
        <f>Clean_data!I416</f>
        <v>1.85</v>
      </c>
      <c r="J416">
        <f>Clean_data!J416</f>
        <v>7</v>
      </c>
      <c r="K416" t="b">
        <f>Clean_data!K416</f>
        <v>0</v>
      </c>
      <c r="L416">
        <f>Clean_data!L416</f>
        <v>11</v>
      </c>
      <c r="M416" t="str">
        <f>Clean_data!M416</f>
        <v>Wednesday</v>
      </c>
      <c r="N416" s="6">
        <f>Clean_data!N416</f>
        <v>2.9666666666665975</v>
      </c>
      <c r="O416" s="9">
        <f t="shared" si="6"/>
        <v>1</v>
      </c>
      <c r="P416" s="16">
        <f>IF(K416,INDEX('Taxi_location&amp;demand'!$F$5:$F$26,MATCH(Surcharge!O416-1,'Taxi_location&amp;demand'!$E$4:$E$25)),0)+1</f>
        <v>1</v>
      </c>
      <c r="Q416" s="5">
        <f>(Parameters!$B$3+Parameters!$B$4*I416+Parameters!$B$5*N416)*O416*(P416)</f>
        <v>6.1276666666666415</v>
      </c>
    </row>
    <row r="417" spans="1:17" x14ac:dyDescent="0.3">
      <c r="A417" s="22">
        <f>Clean_data!A417</f>
        <v>44391</v>
      </c>
      <c r="B417" s="23">
        <f>Clean_data!B417</f>
        <v>0.49625000000000002</v>
      </c>
      <c r="C417" s="22">
        <f>Clean_data!C417</f>
        <v>44391</v>
      </c>
      <c r="D417" s="23">
        <f>Clean_data!D417</f>
        <v>0.49995370370370368</v>
      </c>
      <c r="E417">
        <f>Clean_data!E417</f>
        <v>1</v>
      </c>
      <c r="F417">
        <f>Clean_data!F417</f>
        <v>83</v>
      </c>
      <c r="G417">
        <f>Clean_data!G417</f>
        <v>83</v>
      </c>
      <c r="H417">
        <f>Clean_data!H417</f>
        <v>1</v>
      </c>
      <c r="I417">
        <f>Clean_data!I417</f>
        <v>0.12</v>
      </c>
      <c r="J417">
        <f>Clean_data!J417</f>
        <v>4.5</v>
      </c>
      <c r="K417" t="b">
        <f>Clean_data!K417</f>
        <v>0</v>
      </c>
      <c r="L417">
        <f>Clean_data!L417</f>
        <v>11</v>
      </c>
      <c r="M417" t="str">
        <f>Clean_data!M417</f>
        <v>Wednesday</v>
      </c>
      <c r="N417" s="6">
        <f>Clean_data!N417</f>
        <v>5.3333333333332611</v>
      </c>
      <c r="O417" s="9">
        <f t="shared" si="6"/>
        <v>1</v>
      </c>
      <c r="P417" s="16">
        <f>IF(K417,INDEX('Taxi_location&amp;demand'!$F$5:$F$26,MATCH(Surcharge!O417-1,'Taxi_location&amp;demand'!$E$4:$E$25)),0)+1</f>
        <v>1</v>
      </c>
      <c r="Q417" s="5">
        <f>(Parameters!$B$3+Parameters!$B$4*I417+Parameters!$B$5*N417)*O417*(P417)</f>
        <v>3.8893333333333064</v>
      </c>
    </row>
    <row r="418" spans="1:17" x14ac:dyDescent="0.3">
      <c r="A418" s="22">
        <f>Clean_data!A418</f>
        <v>44391</v>
      </c>
      <c r="B418" s="23">
        <f>Clean_data!B418</f>
        <v>0.53979166666666667</v>
      </c>
      <c r="C418" s="22">
        <f>Clean_data!C418</f>
        <v>44391</v>
      </c>
      <c r="D418" s="23">
        <f>Clean_data!D418</f>
        <v>0.54601851851851857</v>
      </c>
      <c r="E418">
        <f>Clean_data!E418</f>
        <v>1</v>
      </c>
      <c r="F418">
        <f>Clean_data!F418</f>
        <v>18</v>
      </c>
      <c r="G418">
        <f>Clean_data!G418</f>
        <v>241</v>
      </c>
      <c r="H418">
        <f>Clean_data!H418</f>
        <v>1</v>
      </c>
      <c r="I418">
        <f>Clean_data!I418</f>
        <v>1.04</v>
      </c>
      <c r="J418">
        <f>Clean_data!J418</f>
        <v>7.5</v>
      </c>
      <c r="K418" t="b">
        <f>Clean_data!K418</f>
        <v>0</v>
      </c>
      <c r="L418">
        <f>Clean_data!L418</f>
        <v>12</v>
      </c>
      <c r="M418" t="str">
        <f>Clean_data!M418</f>
        <v>Wednesday</v>
      </c>
      <c r="N418" s="6">
        <f>Clean_data!N418</f>
        <v>8.9666666666667361</v>
      </c>
      <c r="O418" s="9">
        <f t="shared" si="6"/>
        <v>1</v>
      </c>
      <c r="P418" s="16">
        <f>IF(K418,INDEX('Taxi_location&amp;demand'!$F$5:$F$26,MATCH(Surcharge!O418-1,'Taxi_location&amp;demand'!$E$4:$E$25)),0)+1</f>
        <v>1</v>
      </c>
      <c r="Q418" s="5">
        <f>(Parameters!$B$3+Parameters!$B$4*I418+Parameters!$B$5*N418)*O418*(P418)</f>
        <v>6.8896666666666926</v>
      </c>
    </row>
    <row r="419" spans="1:17" x14ac:dyDescent="0.3">
      <c r="A419" s="22">
        <f>Clean_data!A419</f>
        <v>44391</v>
      </c>
      <c r="B419" s="23">
        <f>Clean_data!B419</f>
        <v>0.53592592592592592</v>
      </c>
      <c r="C419" s="22">
        <f>Clean_data!C419</f>
        <v>44391</v>
      </c>
      <c r="D419" s="23">
        <f>Clean_data!D419</f>
        <v>0.54398148148148151</v>
      </c>
      <c r="E419">
        <f>Clean_data!E419</f>
        <v>1</v>
      </c>
      <c r="F419">
        <f>Clean_data!F419</f>
        <v>166</v>
      </c>
      <c r="G419">
        <f>Clean_data!G419</f>
        <v>75</v>
      </c>
      <c r="H419">
        <f>Clean_data!H419</f>
        <v>1</v>
      </c>
      <c r="I419">
        <f>Clean_data!I419</f>
        <v>1.63</v>
      </c>
      <c r="J419">
        <f>Clean_data!J419</f>
        <v>9.5</v>
      </c>
      <c r="K419" t="b">
        <f>Clean_data!K419</f>
        <v>1</v>
      </c>
      <c r="L419">
        <f>Clean_data!L419</f>
        <v>12</v>
      </c>
      <c r="M419" t="str">
        <f>Clean_data!M419</f>
        <v>Wednesday</v>
      </c>
      <c r="N419" s="6">
        <f>Clean_data!N419</f>
        <v>11.600000000000055</v>
      </c>
      <c r="O419" s="9">
        <f t="shared" si="6"/>
        <v>1.1959295741269094</v>
      </c>
      <c r="P419" s="16">
        <f>IF(K419,INDEX('Taxi_location&amp;demand'!$F$5:$F$26,MATCH(Surcharge!O419-1,'Taxi_location&amp;demand'!$E$4:$E$25)),0)+1</f>
        <v>0.97879000000000005</v>
      </c>
      <c r="Q419" s="5">
        <f>(Parameters!$B$3+Parameters!$B$4*I419+Parameters!$B$5*N419)*O419*(P419)</f>
        <v>10.448453441555506</v>
      </c>
    </row>
    <row r="420" spans="1:17" x14ac:dyDescent="0.3">
      <c r="A420" s="22">
        <f>Clean_data!A420</f>
        <v>44391</v>
      </c>
      <c r="B420" s="23">
        <f>Clean_data!B420</f>
        <v>0.51209490740740737</v>
      </c>
      <c r="C420" s="22">
        <f>Clean_data!C420</f>
        <v>44391</v>
      </c>
      <c r="D420" s="23">
        <f>Clean_data!D420</f>
        <v>0.52225694444444437</v>
      </c>
      <c r="E420">
        <f>Clean_data!E420</f>
        <v>1</v>
      </c>
      <c r="F420">
        <f>Clean_data!F420</f>
        <v>243</v>
      </c>
      <c r="G420">
        <f>Clean_data!G420</f>
        <v>42</v>
      </c>
      <c r="H420">
        <f>Clean_data!H420</f>
        <v>1</v>
      </c>
      <c r="I420">
        <f>Clean_data!I420</f>
        <v>3.88</v>
      </c>
      <c r="J420">
        <f>Clean_data!J420</f>
        <v>15</v>
      </c>
      <c r="K420" t="b">
        <f>Clean_data!K420</f>
        <v>1</v>
      </c>
      <c r="L420">
        <f>Clean_data!L420</f>
        <v>12</v>
      </c>
      <c r="M420" t="str">
        <f>Clean_data!M420</f>
        <v>Wednesday</v>
      </c>
      <c r="N420" s="6">
        <f>Clean_data!N420</f>
        <v>14.633333333333276</v>
      </c>
      <c r="O420" s="9">
        <f t="shared" si="6"/>
        <v>1.0206508251817126</v>
      </c>
      <c r="P420" s="16">
        <f>IF(K420,INDEX('Taxi_location&amp;demand'!$F$5:$F$26,MATCH(Surcharge!O420-1,'Taxi_location&amp;demand'!$E$4:$E$25)),0)+1</f>
        <v>0.99090999999999996</v>
      </c>
      <c r="Q420" s="5">
        <f>(Parameters!$B$3+Parameters!$B$4*I420+Parameters!$B$5*N420)*O420*(P420)</f>
        <v>14.258675217600775</v>
      </c>
    </row>
    <row r="421" spans="1:17" x14ac:dyDescent="0.3">
      <c r="A421" s="22">
        <f>Clean_data!A421</f>
        <v>44391</v>
      </c>
      <c r="B421" s="23">
        <f>Clean_data!B421</f>
        <v>0.5496064814814815</v>
      </c>
      <c r="C421" s="22">
        <f>Clean_data!C421</f>
        <v>44391</v>
      </c>
      <c r="D421" s="23">
        <f>Clean_data!D421</f>
        <v>0.55401620370370364</v>
      </c>
      <c r="E421">
        <f>Clean_data!E421</f>
        <v>1</v>
      </c>
      <c r="F421">
        <f>Clean_data!F421</f>
        <v>166</v>
      </c>
      <c r="G421">
        <f>Clean_data!G421</f>
        <v>24</v>
      </c>
      <c r="H421">
        <f>Clean_data!H421</f>
        <v>1</v>
      </c>
      <c r="I421">
        <f>Clean_data!I421</f>
        <v>1.07</v>
      </c>
      <c r="J421">
        <f>Clean_data!J421</f>
        <v>6.5</v>
      </c>
      <c r="K421" t="b">
        <f>Clean_data!K421</f>
        <v>1</v>
      </c>
      <c r="L421">
        <f>Clean_data!L421</f>
        <v>13</v>
      </c>
      <c r="M421" t="str">
        <f>Clean_data!M421</f>
        <v>Wednesday</v>
      </c>
      <c r="N421" s="6">
        <f>Clean_data!N421</f>
        <v>6.3499999999998735</v>
      </c>
      <c r="O421" s="9">
        <f t="shared" si="6"/>
        <v>1.3430085174187067</v>
      </c>
      <c r="P421" s="16">
        <f>IF(K421,INDEX('Taxi_location&amp;demand'!$F$5:$F$26,MATCH(Surcharge!O421-1,'Taxi_location&amp;demand'!$E$4:$E$25)),0)+1</f>
        <v>0.95354000000000005</v>
      </c>
      <c r="Q421" s="5">
        <f>(Parameters!$B$3+Parameters!$B$4*I421+Parameters!$B$5*N421)*O421*(P421)</f>
        <v>7.6522990478249069</v>
      </c>
    </row>
    <row r="422" spans="1:17" x14ac:dyDescent="0.3">
      <c r="A422" s="22">
        <f>Clean_data!A422</f>
        <v>44391</v>
      </c>
      <c r="B422" s="23">
        <f>Clean_data!B422</f>
        <v>0.57577546296296289</v>
      </c>
      <c r="C422" s="22">
        <f>Clean_data!C422</f>
        <v>44391</v>
      </c>
      <c r="D422" s="23">
        <f>Clean_data!D422</f>
        <v>0.57967592592592598</v>
      </c>
      <c r="E422">
        <f>Clean_data!E422</f>
        <v>1</v>
      </c>
      <c r="F422">
        <f>Clean_data!F422</f>
        <v>42</v>
      </c>
      <c r="G422">
        <f>Clean_data!G422</f>
        <v>42</v>
      </c>
      <c r="H422">
        <f>Clean_data!H422</f>
        <v>1</v>
      </c>
      <c r="I422">
        <f>Clean_data!I422</f>
        <v>0.99</v>
      </c>
      <c r="J422">
        <f>Clean_data!J422</f>
        <v>6</v>
      </c>
      <c r="K422" t="b">
        <f>Clean_data!K422</f>
        <v>1</v>
      </c>
      <c r="L422">
        <f>Clean_data!L422</f>
        <v>13</v>
      </c>
      <c r="M422" t="str">
        <f>Clean_data!M422</f>
        <v>Wednesday</v>
      </c>
      <c r="N422" s="6">
        <f>Clean_data!N422</f>
        <v>5.6166666666668519</v>
      </c>
      <c r="O422" s="9">
        <f t="shared" si="6"/>
        <v>1.3715766910220457</v>
      </c>
      <c r="P422" s="16">
        <f>IF(K422,INDEX('Taxi_location&amp;demand'!$F$5:$F$26,MATCH(Surcharge!O422-1,'Taxi_location&amp;demand'!$E$4:$E$25)),0)+1</f>
        <v>0.95354000000000005</v>
      </c>
      <c r="Q422" s="5">
        <f>(Parameters!$B$3+Parameters!$B$4*I422+Parameters!$B$5*N422)*O422*(P422)</f>
        <v>7.2718819785815674</v>
      </c>
    </row>
    <row r="423" spans="1:17" x14ac:dyDescent="0.3">
      <c r="A423" s="22">
        <f>Clean_data!A423</f>
        <v>44391</v>
      </c>
      <c r="B423" s="23">
        <f>Clean_data!B423</f>
        <v>0.59659722222222222</v>
      </c>
      <c r="C423" s="22">
        <f>Clean_data!C423</f>
        <v>44391</v>
      </c>
      <c r="D423" s="23">
        <f>Clean_data!D423</f>
        <v>0.60990740740740745</v>
      </c>
      <c r="E423">
        <f>Clean_data!E423</f>
        <v>1</v>
      </c>
      <c r="F423">
        <f>Clean_data!F423</f>
        <v>33</v>
      </c>
      <c r="G423">
        <f>Clean_data!G423</f>
        <v>97</v>
      </c>
      <c r="H423">
        <f>Clean_data!H423</f>
        <v>1</v>
      </c>
      <c r="I423">
        <f>Clean_data!I423</f>
        <v>1.94</v>
      </c>
      <c r="J423">
        <f>Clean_data!J423</f>
        <v>12.5</v>
      </c>
      <c r="K423" t="b">
        <f>Clean_data!K423</f>
        <v>0</v>
      </c>
      <c r="L423">
        <f>Clean_data!L423</f>
        <v>14</v>
      </c>
      <c r="M423" t="str">
        <f>Clean_data!M423</f>
        <v>Wednesday</v>
      </c>
      <c r="N423" s="6">
        <f>Clean_data!N423</f>
        <v>19.166666666666732</v>
      </c>
      <c r="O423" s="9">
        <f t="shared" si="6"/>
        <v>1</v>
      </c>
      <c r="P423" s="16">
        <f>IF(K423,INDEX('Taxi_location&amp;demand'!$F$5:$F$26,MATCH(Surcharge!O423-1,'Taxi_location&amp;demand'!$E$4:$E$25)),0)+1</f>
        <v>1</v>
      </c>
      <c r="Q423" s="5">
        <f>(Parameters!$B$3+Parameters!$B$4*I423+Parameters!$B$5*N423)*O423*(P423)</f>
        <v>12.28366666666669</v>
      </c>
    </row>
    <row r="424" spans="1:17" x14ac:dyDescent="0.3">
      <c r="A424" s="22">
        <f>Clean_data!A424</f>
        <v>44391</v>
      </c>
      <c r="B424" s="23">
        <f>Clean_data!B424</f>
        <v>0.6290972222222222</v>
      </c>
      <c r="C424" s="22">
        <f>Clean_data!C424</f>
        <v>44391</v>
      </c>
      <c r="D424" s="23">
        <f>Clean_data!D424</f>
        <v>0.63233796296296296</v>
      </c>
      <c r="E424">
        <f>Clean_data!E424</f>
        <v>1</v>
      </c>
      <c r="F424">
        <f>Clean_data!F424</f>
        <v>74</v>
      </c>
      <c r="G424">
        <f>Clean_data!G424</f>
        <v>75</v>
      </c>
      <c r="H424">
        <f>Clean_data!H424</f>
        <v>1</v>
      </c>
      <c r="I424">
        <f>Clean_data!I424</f>
        <v>0.82</v>
      </c>
      <c r="J424">
        <f>Clean_data!J424</f>
        <v>5.5</v>
      </c>
      <c r="K424" t="b">
        <f>Clean_data!K424</f>
        <v>1</v>
      </c>
      <c r="L424">
        <f>Clean_data!L424</f>
        <v>15</v>
      </c>
      <c r="M424" t="str">
        <f>Clean_data!M424</f>
        <v>Wednesday</v>
      </c>
      <c r="N424" s="6">
        <f>Clean_data!N424</f>
        <v>4.6666666666667034</v>
      </c>
      <c r="O424" s="9">
        <f t="shared" si="6"/>
        <v>1.4404316545059994</v>
      </c>
      <c r="P424" s="16">
        <f>IF(K424,INDEX('Taxi_location&amp;demand'!$F$5:$F$26,MATCH(Surcharge!O424-1,'Taxi_location&amp;demand'!$E$4:$E$25)),0)+1</f>
        <v>0.93232999999999999</v>
      </c>
      <c r="Q424" s="5">
        <f>(Parameters!$B$3+Parameters!$B$4*I424+Parameters!$B$5*N424)*O424*(P424)</f>
        <v>6.5840736781685418</v>
      </c>
    </row>
    <row r="425" spans="1:17" x14ac:dyDescent="0.3">
      <c r="A425" s="22">
        <f>Clean_data!A425</f>
        <v>44391</v>
      </c>
      <c r="B425" s="23">
        <f>Clean_data!B425</f>
        <v>0.63356481481481486</v>
      </c>
      <c r="C425" s="22">
        <f>Clean_data!C425</f>
        <v>44391</v>
      </c>
      <c r="D425" s="23">
        <f>Clean_data!D425</f>
        <v>0.6390393518518519</v>
      </c>
      <c r="E425">
        <f>Clean_data!E425</f>
        <v>1</v>
      </c>
      <c r="F425">
        <f>Clean_data!F425</f>
        <v>41</v>
      </c>
      <c r="G425">
        <f>Clean_data!G425</f>
        <v>75</v>
      </c>
      <c r="H425">
        <f>Clean_data!H425</f>
        <v>1</v>
      </c>
      <c r="I425">
        <f>Clean_data!I425</f>
        <v>1.24</v>
      </c>
      <c r="J425">
        <f>Clean_data!J425</f>
        <v>7.5</v>
      </c>
      <c r="K425" t="b">
        <f>Clean_data!K425</f>
        <v>1</v>
      </c>
      <c r="L425">
        <f>Clean_data!L425</f>
        <v>15</v>
      </c>
      <c r="M425" t="str">
        <f>Clean_data!M425</f>
        <v>Wednesday</v>
      </c>
      <c r="N425" s="6">
        <f>Clean_data!N425</f>
        <v>7.88333333333334</v>
      </c>
      <c r="O425" s="9">
        <f t="shared" si="6"/>
        <v>1.2893842179390507</v>
      </c>
      <c r="P425" s="16">
        <f>IF(K425,INDEX('Taxi_location&amp;demand'!$F$5:$F$26,MATCH(Surcharge!O425-1,'Taxi_location&amp;demand'!$E$4:$E$25)),0)+1</f>
        <v>0.96565999999999996</v>
      </c>
      <c r="Q425" s="5">
        <f>(Parameters!$B$3+Parameters!$B$4*I425+Parameters!$B$5*N425)*O425*(P425)</f>
        <v>8.5275287081230378</v>
      </c>
    </row>
    <row r="426" spans="1:17" x14ac:dyDescent="0.3">
      <c r="A426" s="22">
        <f>Clean_data!A426</f>
        <v>44391</v>
      </c>
      <c r="B426" s="23">
        <f>Clean_data!B426</f>
        <v>0.66215277777777781</v>
      </c>
      <c r="C426" s="22">
        <f>Clean_data!C426</f>
        <v>44391</v>
      </c>
      <c r="D426" s="23">
        <f>Clean_data!D426</f>
        <v>0.67596064814814805</v>
      </c>
      <c r="E426">
        <f>Clean_data!E426</f>
        <v>1</v>
      </c>
      <c r="F426">
        <f>Clean_data!F426</f>
        <v>166</v>
      </c>
      <c r="G426">
        <f>Clean_data!G426</f>
        <v>243</v>
      </c>
      <c r="H426">
        <f>Clean_data!H426</f>
        <v>2</v>
      </c>
      <c r="I426">
        <f>Clean_data!I426</f>
        <v>5.29</v>
      </c>
      <c r="J426">
        <f>Clean_data!J426</f>
        <v>19</v>
      </c>
      <c r="K426" t="b">
        <f>Clean_data!K426</f>
        <v>1</v>
      </c>
      <c r="L426">
        <f>Clean_data!L426</f>
        <v>15</v>
      </c>
      <c r="M426" t="str">
        <f>Clean_data!M426</f>
        <v>Wednesday</v>
      </c>
      <c r="N426" s="6">
        <f>Clean_data!N426</f>
        <v>19.883333333333137</v>
      </c>
      <c r="O426" s="9">
        <f t="shared" si="6"/>
        <v>1.0050417602596911</v>
      </c>
      <c r="P426" s="16">
        <f>IF(K426,INDEX('Taxi_location&amp;demand'!$F$5:$F$26,MATCH(Surcharge!O426-1,'Taxi_location&amp;demand'!$E$4:$E$25)),0)+1</f>
        <v>0.99090999999999996</v>
      </c>
      <c r="Q426" s="5">
        <f>(Parameters!$B$3+Parameters!$B$4*I426+Parameters!$B$5*N426)*O426*(P426)</f>
        <v>18.50277030139042</v>
      </c>
    </row>
    <row r="427" spans="1:17" x14ac:dyDescent="0.3">
      <c r="A427" s="22">
        <f>Clean_data!A427</f>
        <v>44391</v>
      </c>
      <c r="B427" s="23">
        <f>Clean_data!B427</f>
        <v>0.68456018518518524</v>
      </c>
      <c r="C427" s="22">
        <f>Clean_data!C427</f>
        <v>44391</v>
      </c>
      <c r="D427" s="23">
        <f>Clean_data!D427</f>
        <v>0.68807870370370372</v>
      </c>
      <c r="E427">
        <f>Clean_data!E427</f>
        <v>1</v>
      </c>
      <c r="F427">
        <f>Clean_data!F427</f>
        <v>33</v>
      </c>
      <c r="G427">
        <f>Clean_data!G427</f>
        <v>33</v>
      </c>
      <c r="H427">
        <f>Clean_data!H427</f>
        <v>1</v>
      </c>
      <c r="I427">
        <f>Clean_data!I427</f>
        <v>0.63</v>
      </c>
      <c r="J427">
        <f>Clean_data!J427</f>
        <v>5</v>
      </c>
      <c r="K427" t="b">
        <f>Clean_data!K427</f>
        <v>0</v>
      </c>
      <c r="L427">
        <f>Clean_data!L427</f>
        <v>16</v>
      </c>
      <c r="M427" t="str">
        <f>Clean_data!M427</f>
        <v>Wednesday</v>
      </c>
      <c r="N427" s="6">
        <f>Clean_data!N427</f>
        <v>5.066666666666606</v>
      </c>
      <c r="O427" s="9">
        <f t="shared" si="6"/>
        <v>1</v>
      </c>
      <c r="P427" s="16">
        <f>IF(K427,INDEX('Taxi_location&amp;demand'!$F$5:$F$26,MATCH(Surcharge!O427-1,'Taxi_location&amp;demand'!$E$4:$E$25)),0)+1</f>
        <v>1</v>
      </c>
      <c r="Q427" s="5">
        <f>(Parameters!$B$3+Parameters!$B$4*I427+Parameters!$B$5*N427)*O427*(P427)</f>
        <v>4.7086666666666446</v>
      </c>
    </row>
    <row r="428" spans="1:17" x14ac:dyDescent="0.3">
      <c r="A428" s="22">
        <f>Clean_data!A428</f>
        <v>44391</v>
      </c>
      <c r="B428" s="23">
        <f>Clean_data!B428</f>
        <v>0.67122685185185194</v>
      </c>
      <c r="C428" s="22">
        <f>Clean_data!C428</f>
        <v>44391</v>
      </c>
      <c r="D428" s="23">
        <f>Clean_data!D428</f>
        <v>0.67314814814814816</v>
      </c>
      <c r="E428">
        <f>Clean_data!E428</f>
        <v>1</v>
      </c>
      <c r="F428">
        <f>Clean_data!F428</f>
        <v>41</v>
      </c>
      <c r="G428">
        <f>Clean_data!G428</f>
        <v>74</v>
      </c>
      <c r="H428">
        <f>Clean_data!H428</f>
        <v>1</v>
      </c>
      <c r="I428">
        <f>Clean_data!I428</f>
        <v>0.48</v>
      </c>
      <c r="J428">
        <f>Clean_data!J428</f>
        <v>4</v>
      </c>
      <c r="K428" t="b">
        <f>Clean_data!K428</f>
        <v>1</v>
      </c>
      <c r="L428">
        <f>Clean_data!L428</f>
        <v>16</v>
      </c>
      <c r="M428" t="str">
        <f>Clean_data!M428</f>
        <v>Wednesday</v>
      </c>
      <c r="N428" s="6">
        <f>Clean_data!N428</f>
        <v>2.7666666666665662</v>
      </c>
      <c r="O428" s="9">
        <f t="shared" si="6"/>
        <v>1.6187833918061409</v>
      </c>
      <c r="P428" s="16">
        <f>IF(K428,INDEX('Taxi_location&amp;demand'!$F$5:$F$26,MATCH(Surcharge!O428-1,'Taxi_location&amp;demand'!$E$4:$E$25)),0)+1</f>
        <v>0.88890000000000002</v>
      </c>
      <c r="Q428" s="5">
        <f>(Parameters!$B$3+Parameters!$B$4*I428+Parameters!$B$5*N428)*O428*(P428)</f>
        <v>5.1624247209125596</v>
      </c>
    </row>
    <row r="429" spans="1:17" x14ac:dyDescent="0.3">
      <c r="A429" s="22">
        <f>Clean_data!A429</f>
        <v>44391</v>
      </c>
      <c r="B429" s="23">
        <f>Clean_data!B429</f>
        <v>0.69188657407407417</v>
      </c>
      <c r="C429" s="22">
        <f>Clean_data!C429</f>
        <v>44391</v>
      </c>
      <c r="D429" s="23">
        <f>Clean_data!D429</f>
        <v>0.71512731481481484</v>
      </c>
      <c r="E429">
        <f>Clean_data!E429</f>
        <v>1</v>
      </c>
      <c r="F429">
        <f>Clean_data!F429</f>
        <v>97</v>
      </c>
      <c r="G429">
        <f>Clean_data!G429</f>
        <v>89</v>
      </c>
      <c r="H429">
        <f>Clean_data!H429</f>
        <v>2</v>
      </c>
      <c r="I429">
        <f>Clean_data!I429</f>
        <v>3</v>
      </c>
      <c r="J429">
        <f>Clean_data!J429</f>
        <v>20.5</v>
      </c>
      <c r="K429" t="b">
        <f>Clean_data!K429</f>
        <v>0</v>
      </c>
      <c r="L429">
        <f>Clean_data!L429</f>
        <v>16</v>
      </c>
      <c r="M429" t="str">
        <f>Clean_data!M429</f>
        <v>Wednesday</v>
      </c>
      <c r="N429" s="6">
        <f>Clean_data!N429</f>
        <v>33.466666666666569</v>
      </c>
      <c r="O429" s="9">
        <f t="shared" si="6"/>
        <v>1</v>
      </c>
      <c r="P429" s="16">
        <f>IF(K429,INDEX('Taxi_location&amp;demand'!$F$5:$F$26,MATCH(Surcharge!O429-1,'Taxi_location&amp;demand'!$E$4:$E$25)),0)+1</f>
        <v>1</v>
      </c>
      <c r="Q429" s="5">
        <f>(Parameters!$B$3+Parameters!$B$4*I429+Parameters!$B$5*N429)*O429*(P429)</f>
        <v>19.482666666666631</v>
      </c>
    </row>
    <row r="430" spans="1:17" x14ac:dyDescent="0.3">
      <c r="A430" s="22">
        <f>Clean_data!A430</f>
        <v>44391</v>
      </c>
      <c r="B430" s="23">
        <f>Clean_data!B430</f>
        <v>0.67388888888888887</v>
      </c>
      <c r="C430" s="22">
        <f>Clean_data!C430</f>
        <v>44391</v>
      </c>
      <c r="D430" s="23">
        <f>Clean_data!D430</f>
        <v>0.68674768518518514</v>
      </c>
      <c r="E430">
        <f>Clean_data!E430</f>
        <v>1</v>
      </c>
      <c r="F430">
        <f>Clean_data!F430</f>
        <v>166</v>
      </c>
      <c r="G430">
        <f>Clean_data!G430</f>
        <v>74</v>
      </c>
      <c r="H430">
        <f>Clean_data!H430</f>
        <v>1</v>
      </c>
      <c r="I430">
        <f>Clean_data!I430</f>
        <v>2.35</v>
      </c>
      <c r="J430">
        <f>Clean_data!J430</f>
        <v>12.5</v>
      </c>
      <c r="K430" t="b">
        <f>Clean_data!K430</f>
        <v>1</v>
      </c>
      <c r="L430">
        <f>Clean_data!L430</f>
        <v>16</v>
      </c>
      <c r="M430" t="str">
        <f>Clean_data!M430</f>
        <v>Wednesday</v>
      </c>
      <c r="N430" s="6">
        <f>Clean_data!N430</f>
        <v>18.51666666666663</v>
      </c>
      <c r="O430" s="9">
        <f t="shared" si="6"/>
        <v>1.0953691622155497</v>
      </c>
      <c r="P430" s="16">
        <f>IF(K430,INDEX('Taxi_location&amp;demand'!$F$5:$F$26,MATCH(Surcharge!O430-1,'Taxi_location&amp;demand'!$E$4:$E$25)),0)+1</f>
        <v>0.99090999999999996</v>
      </c>
      <c r="Q430" s="5">
        <f>(Parameters!$B$3+Parameters!$B$4*I430+Parameters!$B$5*N430)*O430*(P430)</f>
        <v>13.872834952765583</v>
      </c>
    </row>
    <row r="431" spans="1:17" x14ac:dyDescent="0.3">
      <c r="A431" s="22">
        <f>Clean_data!A431</f>
        <v>44391</v>
      </c>
      <c r="B431" s="23">
        <f>Clean_data!B431</f>
        <v>0.71704861111111118</v>
      </c>
      <c r="C431" s="22">
        <f>Clean_data!C431</f>
        <v>44391</v>
      </c>
      <c r="D431" s="23">
        <f>Clean_data!D431</f>
        <v>0.72320601851851851</v>
      </c>
      <c r="E431">
        <f>Clean_data!E431</f>
        <v>1</v>
      </c>
      <c r="F431">
        <f>Clean_data!F431</f>
        <v>247</v>
      </c>
      <c r="G431">
        <f>Clean_data!G431</f>
        <v>42</v>
      </c>
      <c r="H431">
        <f>Clean_data!H431</f>
        <v>1</v>
      </c>
      <c r="I431">
        <f>Clean_data!I431</f>
        <v>1.86</v>
      </c>
      <c r="J431">
        <f>Clean_data!J431</f>
        <v>8.5</v>
      </c>
      <c r="K431" t="b">
        <f>Clean_data!K431</f>
        <v>1</v>
      </c>
      <c r="L431">
        <f>Clean_data!L431</f>
        <v>17</v>
      </c>
      <c r="M431" t="str">
        <f>Clean_data!M431</f>
        <v>Wednesday</v>
      </c>
      <c r="N431" s="6">
        <f>Clean_data!N431</f>
        <v>8.8666666666665606</v>
      </c>
      <c r="O431" s="9">
        <f t="shared" si="6"/>
        <v>1.1556726303679974</v>
      </c>
      <c r="P431" s="16">
        <f>IF(K431,INDEX('Taxi_location&amp;demand'!$F$5:$F$26,MATCH(Surcharge!O431-1,'Taxi_location&amp;demand'!$E$4:$E$25)),0)+1</f>
        <v>0.97879000000000005</v>
      </c>
      <c r="Q431" s="5">
        <f>(Parameters!$B$3+Parameters!$B$4*I431+Parameters!$B$5*N431)*O431*(P431)</f>
        <v>9.4210613651842952</v>
      </c>
    </row>
    <row r="432" spans="1:17" x14ac:dyDescent="0.3">
      <c r="A432" s="22">
        <f>Clean_data!A432</f>
        <v>44391</v>
      </c>
      <c r="B432" s="23">
        <f>Clean_data!B432</f>
        <v>0.73111111111111116</v>
      </c>
      <c r="C432" s="22">
        <f>Clean_data!C432</f>
        <v>44391</v>
      </c>
      <c r="D432" s="23">
        <f>Clean_data!D432</f>
        <v>0.74365740740740749</v>
      </c>
      <c r="E432">
        <f>Clean_data!E432</f>
        <v>1</v>
      </c>
      <c r="F432">
        <f>Clean_data!F432</f>
        <v>74</v>
      </c>
      <c r="G432">
        <f>Clean_data!G432</f>
        <v>42</v>
      </c>
      <c r="H432">
        <f>Clean_data!H432</f>
        <v>1</v>
      </c>
      <c r="I432">
        <f>Clean_data!I432</f>
        <v>2.2999999999999998</v>
      </c>
      <c r="J432">
        <f>Clean_data!J432</f>
        <v>13</v>
      </c>
      <c r="K432" t="b">
        <f>Clean_data!K432</f>
        <v>1</v>
      </c>
      <c r="L432">
        <f>Clean_data!L432</f>
        <v>17</v>
      </c>
      <c r="M432" t="str">
        <f>Clean_data!M432</f>
        <v>Wednesday</v>
      </c>
      <c r="N432" s="6">
        <f>Clean_data!N432</f>
        <v>18.06666666666672</v>
      </c>
      <c r="O432" s="9">
        <f t="shared" si="6"/>
        <v>1.1002588437228038</v>
      </c>
      <c r="P432" s="16">
        <f>IF(K432,INDEX('Taxi_location&amp;demand'!$F$5:$F$26,MATCH(Surcharge!O432-1,'Taxi_location&amp;demand'!$E$4:$E$25)),0)+1</f>
        <v>0.97879000000000005</v>
      </c>
      <c r="Q432" s="5">
        <f>(Parameters!$B$3+Parameters!$B$4*I432+Parameters!$B$5*N432)*O432*(P432)</f>
        <v>13.488093505316364</v>
      </c>
    </row>
    <row r="433" spans="1:17" x14ac:dyDescent="0.3">
      <c r="A433" s="22">
        <f>Clean_data!A433</f>
        <v>44391</v>
      </c>
      <c r="B433" s="23">
        <f>Clean_data!B433</f>
        <v>0.78303240740740743</v>
      </c>
      <c r="C433" s="22">
        <f>Clean_data!C433</f>
        <v>44391</v>
      </c>
      <c r="D433" s="23">
        <f>Clean_data!D433</f>
        <v>0.78899305555555566</v>
      </c>
      <c r="E433">
        <f>Clean_data!E433</f>
        <v>1</v>
      </c>
      <c r="F433">
        <f>Clean_data!F433</f>
        <v>74</v>
      </c>
      <c r="G433">
        <f>Clean_data!G433</f>
        <v>41</v>
      </c>
      <c r="H433">
        <f>Clean_data!H433</f>
        <v>3</v>
      </c>
      <c r="I433">
        <f>Clean_data!I433</f>
        <v>1.2</v>
      </c>
      <c r="J433">
        <f>Clean_data!J433</f>
        <v>7.5</v>
      </c>
      <c r="K433" t="b">
        <f>Clean_data!K433</f>
        <v>1</v>
      </c>
      <c r="L433">
        <f>Clean_data!L433</f>
        <v>18</v>
      </c>
      <c r="M433" t="str">
        <f>Clean_data!M433</f>
        <v>Wednesday</v>
      </c>
      <c r="N433" s="6">
        <f>Clean_data!N433</f>
        <v>8.5833333333334494</v>
      </c>
      <c r="O433" s="9">
        <f t="shared" si="6"/>
        <v>1.3011942119122022</v>
      </c>
      <c r="P433" s="16">
        <f>IF(K433,INDEX('Taxi_location&amp;demand'!$F$5:$F$26,MATCH(Surcharge!O433-1,'Taxi_location&amp;demand'!$E$4:$E$25)),0)+1</f>
        <v>0.95354000000000005</v>
      </c>
      <c r="Q433" s="5">
        <f>(Parameters!$B$3+Parameters!$B$4*I433+Parameters!$B$5*N433)*O433*(P433)</f>
        <v>8.7296449779036767</v>
      </c>
    </row>
    <row r="434" spans="1:17" x14ac:dyDescent="0.3">
      <c r="A434" s="22">
        <f>Clean_data!A434</f>
        <v>44391</v>
      </c>
      <c r="B434" s="23">
        <f>Clean_data!B434</f>
        <v>0.77424768518518527</v>
      </c>
      <c r="C434" s="22">
        <f>Clean_data!C434</f>
        <v>44391</v>
      </c>
      <c r="D434" s="23">
        <f>Clean_data!D434</f>
        <v>0.79620370370370364</v>
      </c>
      <c r="E434">
        <f>Clean_data!E434</f>
        <v>1</v>
      </c>
      <c r="F434">
        <f>Clean_data!F434</f>
        <v>74</v>
      </c>
      <c r="G434">
        <f>Clean_data!G434</f>
        <v>32</v>
      </c>
      <c r="H434">
        <f>Clean_data!H434</f>
        <v>1</v>
      </c>
      <c r="I434">
        <f>Clean_data!I434</f>
        <v>8.3699999999999992</v>
      </c>
      <c r="J434">
        <f>Clean_data!J434</f>
        <v>28.5</v>
      </c>
      <c r="K434" t="b">
        <f>Clean_data!K434</f>
        <v>1</v>
      </c>
      <c r="L434">
        <f>Clean_data!L434</f>
        <v>18</v>
      </c>
      <c r="M434" t="str">
        <f>Clean_data!M434</f>
        <v>Wednesday</v>
      </c>
      <c r="N434" s="6">
        <f>Clean_data!N434</f>
        <v>31.61666666666644</v>
      </c>
      <c r="O434" s="9">
        <f t="shared" si="6"/>
        <v>1.0002317155537381</v>
      </c>
      <c r="P434" s="16">
        <f>IF(K434,INDEX('Taxi_location&amp;demand'!$F$5:$F$26,MATCH(Surcharge!O434-1,'Taxi_location&amp;demand'!$E$4:$E$25)),0)+1</f>
        <v>0.99090999999999996</v>
      </c>
      <c r="Q434" s="5">
        <f>(Parameters!$B$3+Parameters!$B$4*I434+Parameters!$B$5*N434)*O434*(P434)</f>
        <v>28.211963027893059</v>
      </c>
    </row>
    <row r="435" spans="1:17" x14ac:dyDescent="0.3">
      <c r="A435" s="22">
        <f>Clean_data!A435</f>
        <v>44391</v>
      </c>
      <c r="B435" s="23">
        <f>Clean_data!B435</f>
        <v>0.75732638888888892</v>
      </c>
      <c r="C435" s="22">
        <f>Clean_data!C435</f>
        <v>44391</v>
      </c>
      <c r="D435" s="23">
        <f>Clean_data!D435</f>
        <v>0.76695601851851858</v>
      </c>
      <c r="E435">
        <f>Clean_data!E435</f>
        <v>1</v>
      </c>
      <c r="F435">
        <f>Clean_data!F435</f>
        <v>65</v>
      </c>
      <c r="G435">
        <f>Clean_data!G435</f>
        <v>49</v>
      </c>
      <c r="H435">
        <f>Clean_data!H435</f>
        <v>1</v>
      </c>
      <c r="I435">
        <f>Clean_data!I435</f>
        <v>1.9</v>
      </c>
      <c r="J435">
        <f>Clean_data!J435</f>
        <v>10.5</v>
      </c>
      <c r="K435" t="b">
        <f>Clean_data!K435</f>
        <v>0</v>
      </c>
      <c r="L435">
        <f>Clean_data!L435</f>
        <v>18</v>
      </c>
      <c r="M435" t="str">
        <f>Clean_data!M435</f>
        <v>Wednesday</v>
      </c>
      <c r="N435" s="6">
        <f>Clean_data!N435</f>
        <v>13.866666666666703</v>
      </c>
      <c r="O435" s="9">
        <f t="shared" si="6"/>
        <v>1</v>
      </c>
      <c r="P435" s="16">
        <f>IF(K435,INDEX('Taxi_location&amp;demand'!$F$5:$F$26,MATCH(Surcharge!O435-1,'Taxi_location&amp;demand'!$E$4:$E$25)),0)+1</f>
        <v>1</v>
      </c>
      <c r="Q435" s="5">
        <f>(Parameters!$B$3+Parameters!$B$4*I435+Parameters!$B$5*N435)*O435*(P435)</f>
        <v>10.25066666666668</v>
      </c>
    </row>
    <row r="436" spans="1:17" x14ac:dyDescent="0.3">
      <c r="A436" s="22">
        <f>Clean_data!A436</f>
        <v>44391</v>
      </c>
      <c r="B436" s="23">
        <f>Clean_data!B436</f>
        <v>0.7727546296296296</v>
      </c>
      <c r="C436" s="22">
        <f>Clean_data!C436</f>
        <v>44391</v>
      </c>
      <c r="D436" s="23">
        <f>Clean_data!D436</f>
        <v>0.77501157407407406</v>
      </c>
      <c r="E436">
        <f>Clean_data!E436</f>
        <v>1</v>
      </c>
      <c r="F436">
        <f>Clean_data!F436</f>
        <v>41</v>
      </c>
      <c r="G436">
        <f>Clean_data!G436</f>
        <v>42</v>
      </c>
      <c r="H436">
        <f>Clean_data!H436</f>
        <v>1</v>
      </c>
      <c r="I436">
        <f>Clean_data!I436</f>
        <v>0.7</v>
      </c>
      <c r="J436">
        <f>Clean_data!J436</f>
        <v>4.5</v>
      </c>
      <c r="K436" t="b">
        <f>Clean_data!K436</f>
        <v>1</v>
      </c>
      <c r="L436">
        <f>Clean_data!L436</f>
        <v>18</v>
      </c>
      <c r="M436" t="str">
        <f>Clean_data!M436</f>
        <v>Wednesday</v>
      </c>
      <c r="N436" s="6">
        <f>Clean_data!N436</f>
        <v>3.2500000000000284</v>
      </c>
      <c r="O436" s="9">
        <f t="shared" si="6"/>
        <v>1.4965853037914094</v>
      </c>
      <c r="P436" s="16">
        <f>IF(K436,INDEX('Taxi_location&amp;demand'!$F$5:$F$26,MATCH(Surcharge!O436-1,'Taxi_location&amp;demand'!$E$4:$E$25)),0)+1</f>
        <v>0.93232999999999999</v>
      </c>
      <c r="Q436" s="5">
        <f>(Parameters!$B$3+Parameters!$B$4*I436+Parameters!$B$5*N436)*O436*(P436)</f>
        <v>5.8079836037815173</v>
      </c>
    </row>
    <row r="437" spans="1:17" x14ac:dyDescent="0.3">
      <c r="A437" s="22">
        <f>Clean_data!A437</f>
        <v>44391</v>
      </c>
      <c r="B437" s="23">
        <f>Clean_data!B437</f>
        <v>0.81809027777777776</v>
      </c>
      <c r="C437" s="22">
        <f>Clean_data!C437</f>
        <v>44391</v>
      </c>
      <c r="D437" s="23">
        <f>Clean_data!D437</f>
        <v>0.82089120370370372</v>
      </c>
      <c r="E437">
        <f>Clean_data!E437</f>
        <v>1</v>
      </c>
      <c r="F437">
        <f>Clean_data!F437</f>
        <v>82</v>
      </c>
      <c r="G437">
        <f>Clean_data!G437</f>
        <v>196</v>
      </c>
      <c r="H437">
        <f>Clean_data!H437</f>
        <v>1</v>
      </c>
      <c r="I437">
        <f>Clean_data!I437</f>
        <v>0.63</v>
      </c>
      <c r="J437">
        <f>Clean_data!J437</f>
        <v>5</v>
      </c>
      <c r="K437" t="b">
        <f>Clean_data!K437</f>
        <v>0</v>
      </c>
      <c r="L437">
        <f>Clean_data!L437</f>
        <v>19</v>
      </c>
      <c r="M437" t="str">
        <f>Clean_data!M437</f>
        <v>Wednesday</v>
      </c>
      <c r="N437" s="6">
        <f>Clean_data!N437</f>
        <v>4.0333333333333776</v>
      </c>
      <c r="O437" s="9">
        <f t="shared" si="6"/>
        <v>1</v>
      </c>
      <c r="P437" s="16">
        <f>IF(K437,INDEX('Taxi_location&amp;demand'!$F$5:$F$26,MATCH(Surcharge!O437-1,'Taxi_location&amp;demand'!$E$4:$E$25)),0)+1</f>
        <v>1</v>
      </c>
      <c r="Q437" s="5">
        <f>(Parameters!$B$3+Parameters!$B$4*I437+Parameters!$B$5*N437)*O437*(P437)</f>
        <v>4.3263333333333502</v>
      </c>
    </row>
    <row r="438" spans="1:17" x14ac:dyDescent="0.3">
      <c r="A438" s="22">
        <f>Clean_data!A438</f>
        <v>44391</v>
      </c>
      <c r="B438" s="23">
        <f>Clean_data!B438</f>
        <v>0.86416666666666664</v>
      </c>
      <c r="C438" s="22">
        <f>Clean_data!C438</f>
        <v>44391</v>
      </c>
      <c r="D438" s="23">
        <f>Clean_data!D438</f>
        <v>0.87013888888888891</v>
      </c>
      <c r="E438">
        <f>Clean_data!E438</f>
        <v>1</v>
      </c>
      <c r="F438">
        <f>Clean_data!F438</f>
        <v>25</v>
      </c>
      <c r="G438">
        <f>Clean_data!G438</f>
        <v>181</v>
      </c>
      <c r="H438">
        <f>Clean_data!H438</f>
        <v>1</v>
      </c>
      <c r="I438">
        <f>Clean_data!I438</f>
        <v>1.32</v>
      </c>
      <c r="J438">
        <f>Clean_data!J438</f>
        <v>7.5</v>
      </c>
      <c r="K438" t="b">
        <f>Clean_data!K438</f>
        <v>0</v>
      </c>
      <c r="L438">
        <f>Clean_data!L438</f>
        <v>20</v>
      </c>
      <c r="M438" t="str">
        <f>Clean_data!M438</f>
        <v>Wednesday</v>
      </c>
      <c r="N438" s="6">
        <f>Clean_data!N438</f>
        <v>8.6000000000000654</v>
      </c>
      <c r="O438" s="9">
        <f t="shared" si="6"/>
        <v>1</v>
      </c>
      <c r="P438" s="16">
        <f>IF(K438,INDEX('Taxi_location&amp;demand'!$F$5:$F$26,MATCH(Surcharge!O438-1,'Taxi_location&amp;demand'!$E$4:$E$25)),0)+1</f>
        <v>1</v>
      </c>
      <c r="Q438" s="5">
        <f>(Parameters!$B$3+Parameters!$B$4*I438+Parameters!$B$5*N438)*O438*(P438)</f>
        <v>7.2580000000000249</v>
      </c>
    </row>
    <row r="439" spans="1:17" x14ac:dyDescent="0.3">
      <c r="A439" s="22">
        <f>Clean_data!A439</f>
        <v>44391</v>
      </c>
      <c r="B439" s="23">
        <f>Clean_data!B439</f>
        <v>0.82475694444444436</v>
      </c>
      <c r="C439" s="22">
        <f>Clean_data!C439</f>
        <v>44391</v>
      </c>
      <c r="D439" s="23">
        <f>Clean_data!D439</f>
        <v>0.83451388888888889</v>
      </c>
      <c r="E439">
        <f>Clean_data!E439</f>
        <v>1</v>
      </c>
      <c r="F439">
        <f>Clean_data!F439</f>
        <v>134</v>
      </c>
      <c r="G439">
        <f>Clean_data!G439</f>
        <v>95</v>
      </c>
      <c r="H439">
        <f>Clean_data!H439</f>
        <v>1</v>
      </c>
      <c r="I439">
        <f>Clean_data!I439</f>
        <v>2.78</v>
      </c>
      <c r="J439">
        <f>Clean_data!J439</f>
        <v>11.5</v>
      </c>
      <c r="K439" t="b">
        <f>Clean_data!K439</f>
        <v>0</v>
      </c>
      <c r="L439">
        <f>Clean_data!L439</f>
        <v>19</v>
      </c>
      <c r="M439" t="str">
        <f>Clean_data!M439</f>
        <v>Wednesday</v>
      </c>
      <c r="N439" s="6">
        <f>Clean_data!N439</f>
        <v>14.050000000000118</v>
      </c>
      <c r="O439" s="9">
        <f t="shared" si="6"/>
        <v>1</v>
      </c>
      <c r="P439" s="16">
        <f>IF(K439,INDEX('Taxi_location&amp;demand'!$F$5:$F$26,MATCH(Surcharge!O439-1,'Taxi_location&amp;demand'!$E$4:$E$25)),0)+1</f>
        <v>1</v>
      </c>
      <c r="Q439" s="5">
        <f>(Parameters!$B$3+Parameters!$B$4*I439+Parameters!$B$5*N439)*O439*(P439)</f>
        <v>11.902500000000042</v>
      </c>
    </row>
    <row r="440" spans="1:17" x14ac:dyDescent="0.3">
      <c r="A440" s="22">
        <f>Clean_data!A440</f>
        <v>44391</v>
      </c>
      <c r="B440" s="23">
        <f>Clean_data!B440</f>
        <v>0.89825231481481482</v>
      </c>
      <c r="C440" s="22">
        <f>Clean_data!C440</f>
        <v>44391</v>
      </c>
      <c r="D440" s="23">
        <f>Clean_data!D440</f>
        <v>0.90498842592592599</v>
      </c>
      <c r="E440">
        <f>Clean_data!E440</f>
        <v>1</v>
      </c>
      <c r="F440">
        <f>Clean_data!F440</f>
        <v>74</v>
      </c>
      <c r="G440">
        <f>Clean_data!G440</f>
        <v>42</v>
      </c>
      <c r="H440">
        <f>Clean_data!H440</f>
        <v>1</v>
      </c>
      <c r="I440">
        <f>Clean_data!I440</f>
        <v>1.74</v>
      </c>
      <c r="J440">
        <f>Clean_data!J440</f>
        <v>9</v>
      </c>
      <c r="K440" t="b">
        <f>Clean_data!K440</f>
        <v>1</v>
      </c>
      <c r="L440">
        <f>Clean_data!L440</f>
        <v>21</v>
      </c>
      <c r="M440" t="str">
        <f>Clean_data!M440</f>
        <v>Wednesday</v>
      </c>
      <c r="N440" s="6">
        <f>Clean_data!N440</f>
        <v>9.7000000000000774</v>
      </c>
      <c r="O440" s="9">
        <f t="shared" si="6"/>
        <v>1.1755204006169968</v>
      </c>
      <c r="P440" s="16">
        <f>IF(K440,INDEX('Taxi_location&amp;demand'!$F$5:$F$26,MATCH(Surcharge!O440-1,'Taxi_location&amp;demand'!$E$4:$E$25)),0)+1</f>
        <v>0.97879000000000005</v>
      </c>
      <c r="Q440" s="5">
        <f>(Parameters!$B$3+Parameters!$B$4*I440+Parameters!$B$5*N440)*O440*(P440)</f>
        <v>9.689098288398597</v>
      </c>
    </row>
    <row r="441" spans="1:17" x14ac:dyDescent="0.3">
      <c r="A441" s="22">
        <f>Clean_data!A441</f>
        <v>44391</v>
      </c>
      <c r="B441" s="23">
        <f>Clean_data!B441</f>
        <v>0.89500000000000002</v>
      </c>
      <c r="C441" s="22">
        <f>Clean_data!C441</f>
        <v>44391</v>
      </c>
      <c r="D441" s="23">
        <f>Clean_data!D441</f>
        <v>0.90682870370370372</v>
      </c>
      <c r="E441">
        <f>Clean_data!E441</f>
        <v>1</v>
      </c>
      <c r="F441">
        <f>Clean_data!F441</f>
        <v>65</v>
      </c>
      <c r="G441">
        <f>Clean_data!G441</f>
        <v>62</v>
      </c>
      <c r="H441">
        <f>Clean_data!H441</f>
        <v>1</v>
      </c>
      <c r="I441">
        <f>Clean_data!I441</f>
        <v>3.41</v>
      </c>
      <c r="J441">
        <f>Clean_data!J441</f>
        <v>14</v>
      </c>
      <c r="K441" t="b">
        <f>Clean_data!K441</f>
        <v>0</v>
      </c>
      <c r="L441">
        <f>Clean_data!L441</f>
        <v>21</v>
      </c>
      <c r="M441" t="str">
        <f>Clean_data!M441</f>
        <v>Wednesday</v>
      </c>
      <c r="N441" s="6">
        <f>Clean_data!N441</f>
        <v>17.033333333333331</v>
      </c>
      <c r="O441" s="9">
        <f t="shared" si="6"/>
        <v>1</v>
      </c>
      <c r="P441" s="16">
        <f>IF(K441,INDEX('Taxi_location&amp;demand'!$F$5:$F$26,MATCH(Surcharge!O441-1,'Taxi_location&amp;demand'!$E$4:$E$25)),0)+1</f>
        <v>1</v>
      </c>
      <c r="Q441" s="5">
        <f>(Parameters!$B$3+Parameters!$B$4*I441+Parameters!$B$5*N441)*O441*(P441)</f>
        <v>14.140333333333334</v>
      </c>
    </row>
    <row r="442" spans="1:17" x14ac:dyDescent="0.3">
      <c r="A442" s="22">
        <f>Clean_data!A442</f>
        <v>44391</v>
      </c>
      <c r="B442" s="23">
        <f>Clean_data!B442</f>
        <v>0.97644675925925928</v>
      </c>
      <c r="C442" s="22">
        <f>Clean_data!C442</f>
        <v>44391</v>
      </c>
      <c r="D442" s="23">
        <f>Clean_data!D442</f>
        <v>0.98700231481481471</v>
      </c>
      <c r="E442">
        <f>Clean_data!E442</f>
        <v>1</v>
      </c>
      <c r="F442">
        <f>Clean_data!F442</f>
        <v>75</v>
      </c>
      <c r="G442">
        <f>Clean_data!G442</f>
        <v>248</v>
      </c>
      <c r="H442">
        <f>Clean_data!H442</f>
        <v>1</v>
      </c>
      <c r="I442">
        <f>Clean_data!I442</f>
        <v>5.0999999999999996</v>
      </c>
      <c r="J442">
        <f>Clean_data!J442</f>
        <v>17</v>
      </c>
      <c r="K442" t="b">
        <f>Clean_data!K442</f>
        <v>1</v>
      </c>
      <c r="L442">
        <f>Clean_data!L442</f>
        <v>23</v>
      </c>
      <c r="M442" t="str">
        <f>Clean_data!M442</f>
        <v>Wednesday</v>
      </c>
      <c r="N442" s="6">
        <f>Clean_data!N442</f>
        <v>15.199999999999818</v>
      </c>
      <c r="O442" s="9">
        <f t="shared" si="6"/>
        <v>1.0060967465655157</v>
      </c>
      <c r="P442" s="16">
        <f>IF(K442,INDEX('Taxi_location&amp;demand'!$F$5:$F$26,MATCH(Surcharge!O442-1,'Taxi_location&amp;demand'!$E$4:$E$25)),0)+1</f>
        <v>0.99090999999999996</v>
      </c>
      <c r="Q442" s="5">
        <f>(Parameters!$B$3+Parameters!$B$4*I442+Parameters!$B$5*N442)*O442*(P442)</f>
        <v>16.453684703105871</v>
      </c>
    </row>
    <row r="443" spans="1:17" x14ac:dyDescent="0.3">
      <c r="A443" s="22">
        <f>Clean_data!A443</f>
        <v>44392</v>
      </c>
      <c r="B443" s="23">
        <f>Clean_data!B443</f>
        <v>0.20210648148148147</v>
      </c>
      <c r="C443" s="22">
        <f>Clean_data!C443</f>
        <v>44392</v>
      </c>
      <c r="D443" s="23">
        <f>Clean_data!D443</f>
        <v>0.20868055555555556</v>
      </c>
      <c r="E443">
        <f>Clean_data!E443</f>
        <v>1</v>
      </c>
      <c r="F443">
        <f>Clean_data!F443</f>
        <v>152</v>
      </c>
      <c r="G443">
        <f>Clean_data!G443</f>
        <v>243</v>
      </c>
      <c r="H443">
        <f>Clean_data!H443</f>
        <v>1</v>
      </c>
      <c r="I443">
        <f>Clean_data!I443</f>
        <v>2.78</v>
      </c>
      <c r="J443">
        <f>Clean_data!J443</f>
        <v>10</v>
      </c>
      <c r="K443" t="b">
        <f>Clean_data!K443</f>
        <v>1</v>
      </c>
      <c r="L443">
        <f>Clean_data!L443</f>
        <v>4</v>
      </c>
      <c r="M443" t="str">
        <f>Clean_data!M443</f>
        <v>Thursday</v>
      </c>
      <c r="N443" s="6">
        <f>Clean_data!N443</f>
        <v>9.4666666666666934</v>
      </c>
      <c r="O443" s="9">
        <f t="shared" si="6"/>
        <v>1.0620385073773584</v>
      </c>
      <c r="P443" s="16">
        <f>IF(K443,INDEX('Taxi_location&amp;demand'!$F$5:$F$26,MATCH(Surcharge!O443-1,'Taxi_location&amp;demand'!$E$4:$E$25)),0)+1</f>
        <v>0.99090999999999996</v>
      </c>
      <c r="Q443" s="5">
        <f>(Parameters!$B$3+Parameters!$B$4*I443+Parameters!$B$5*N443)*O443*(P443)</f>
        <v>10.741338586104353</v>
      </c>
    </row>
    <row r="444" spans="1:17" x14ac:dyDescent="0.3">
      <c r="A444" s="22">
        <f>Clean_data!A444</f>
        <v>44392</v>
      </c>
      <c r="B444" s="23">
        <f>Clean_data!B444</f>
        <v>0.22673611111111111</v>
      </c>
      <c r="C444" s="22">
        <f>Clean_data!C444</f>
        <v>44392</v>
      </c>
      <c r="D444" s="23">
        <f>Clean_data!D444</f>
        <v>0.30731481481481482</v>
      </c>
      <c r="E444">
        <f>Clean_data!E444</f>
        <v>1</v>
      </c>
      <c r="F444">
        <f>Clean_data!F444</f>
        <v>71</v>
      </c>
      <c r="G444">
        <f>Clean_data!G444</f>
        <v>235</v>
      </c>
      <c r="H444">
        <f>Clean_data!H444</f>
        <v>1</v>
      </c>
      <c r="I444">
        <f>Clean_data!I444</f>
        <v>23.94</v>
      </c>
      <c r="J444">
        <f>Clean_data!J444</f>
        <v>98.5</v>
      </c>
      <c r="K444" t="b">
        <f>Clean_data!K444</f>
        <v>0</v>
      </c>
      <c r="L444">
        <f>Clean_data!L444</f>
        <v>5</v>
      </c>
      <c r="M444" t="str">
        <f>Clean_data!M444</f>
        <v>Thursday</v>
      </c>
      <c r="N444" s="6">
        <f>Clean_data!N444</f>
        <v>116.03333333333335</v>
      </c>
      <c r="O444" s="9">
        <f t="shared" si="6"/>
        <v>1</v>
      </c>
      <c r="P444" s="16">
        <f>IF(K444,INDEX('Taxi_location&amp;demand'!$F$5:$F$26,MATCH(Surcharge!O444-1,'Taxi_location&amp;demand'!$E$4:$E$25)),0)+1</f>
        <v>1</v>
      </c>
      <c r="Q444" s="5">
        <f>(Parameters!$B$3+Parameters!$B$4*I444+Parameters!$B$5*N444)*O444*(P444)</f>
        <v>87.724333333333348</v>
      </c>
    </row>
    <row r="445" spans="1:17" x14ac:dyDescent="0.3">
      <c r="A445" s="22">
        <f>Clean_data!A445</f>
        <v>44392</v>
      </c>
      <c r="B445" s="23">
        <f>Clean_data!B445</f>
        <v>0.26351851851851854</v>
      </c>
      <c r="C445" s="22">
        <f>Clean_data!C445</f>
        <v>44392</v>
      </c>
      <c r="D445" s="23">
        <f>Clean_data!D445</f>
        <v>0.27900462962962963</v>
      </c>
      <c r="E445">
        <f>Clean_data!E445</f>
        <v>1</v>
      </c>
      <c r="F445">
        <f>Clean_data!F445</f>
        <v>47</v>
      </c>
      <c r="G445">
        <f>Clean_data!G445</f>
        <v>75</v>
      </c>
      <c r="H445">
        <f>Clean_data!H445</f>
        <v>1</v>
      </c>
      <c r="I445">
        <f>Clean_data!I445</f>
        <v>5.18</v>
      </c>
      <c r="J445">
        <f>Clean_data!J445</f>
        <v>19.5</v>
      </c>
      <c r="K445" t="b">
        <f>Clean_data!K445</f>
        <v>1</v>
      </c>
      <c r="L445">
        <f>Clean_data!L445</f>
        <v>6</v>
      </c>
      <c r="M445" t="str">
        <f>Clean_data!M445</f>
        <v>Thursday</v>
      </c>
      <c r="N445" s="6">
        <f>Clean_data!N445</f>
        <v>22.299999999999969</v>
      </c>
      <c r="O445" s="9">
        <f t="shared" si="6"/>
        <v>1.0056280064144041</v>
      </c>
      <c r="P445" s="16">
        <f>IF(K445,INDEX('Taxi_location&amp;demand'!$F$5:$F$26,MATCH(Surcharge!O445-1,'Taxi_location&amp;demand'!$E$4:$E$25)),0)+1</f>
        <v>0.99090999999999996</v>
      </c>
      <c r="Q445" s="5">
        <f>(Parameters!$B$3+Parameters!$B$4*I445+Parameters!$B$5*N445)*O445*(P445)</f>
        <v>19.207283992040757</v>
      </c>
    </row>
    <row r="446" spans="1:17" x14ac:dyDescent="0.3">
      <c r="A446" s="22">
        <f>Clean_data!A446</f>
        <v>44392</v>
      </c>
      <c r="B446" s="23">
        <f>Clean_data!B446</f>
        <v>0.26886574074074071</v>
      </c>
      <c r="C446" s="22">
        <f>Clean_data!C446</f>
        <v>44392</v>
      </c>
      <c r="D446" s="23">
        <f>Clean_data!D446</f>
        <v>0.29337962962962966</v>
      </c>
      <c r="E446">
        <f>Clean_data!E446</f>
        <v>1</v>
      </c>
      <c r="F446">
        <f>Clean_data!F446</f>
        <v>35</v>
      </c>
      <c r="G446">
        <f>Clean_data!G446</f>
        <v>197</v>
      </c>
      <c r="H446">
        <f>Clean_data!H446</f>
        <v>1</v>
      </c>
      <c r="I446">
        <f>Clean_data!I446</f>
        <v>6.52</v>
      </c>
      <c r="J446">
        <f>Clean_data!J446</f>
        <v>29</v>
      </c>
      <c r="K446" t="b">
        <f>Clean_data!K446</f>
        <v>0</v>
      </c>
      <c r="L446">
        <f>Clean_data!L446</f>
        <v>6</v>
      </c>
      <c r="M446" t="str">
        <f>Clean_data!M446</f>
        <v>Thursday</v>
      </c>
      <c r="N446" s="6">
        <f>Clean_data!N446</f>
        <v>35.300000000000082</v>
      </c>
      <c r="O446" s="9">
        <f t="shared" si="6"/>
        <v>1</v>
      </c>
      <c r="P446" s="16">
        <f>IF(K446,INDEX('Taxi_location&amp;demand'!$F$5:$F$26,MATCH(Surcharge!O446-1,'Taxi_location&amp;demand'!$E$4:$E$25)),0)+1</f>
        <v>1</v>
      </c>
      <c r="Q446" s="5">
        <f>(Parameters!$B$3+Parameters!$B$4*I446+Parameters!$B$5*N446)*O446*(P446)</f>
        <v>26.497000000000028</v>
      </c>
    </row>
    <row r="447" spans="1:17" x14ac:dyDescent="0.3">
      <c r="A447" s="22">
        <f>Clean_data!A447</f>
        <v>44392</v>
      </c>
      <c r="B447" s="23">
        <f>Clean_data!B447</f>
        <v>0.32199074074074074</v>
      </c>
      <c r="C447" s="22">
        <f>Clean_data!C447</f>
        <v>44392</v>
      </c>
      <c r="D447" s="23">
        <f>Clean_data!D447</f>
        <v>0.32944444444444443</v>
      </c>
      <c r="E447">
        <f>Clean_data!E447</f>
        <v>1</v>
      </c>
      <c r="F447">
        <f>Clean_data!F447</f>
        <v>52</v>
      </c>
      <c r="G447">
        <f>Clean_data!G447</f>
        <v>66</v>
      </c>
      <c r="H447">
        <f>Clean_data!H447</f>
        <v>1</v>
      </c>
      <c r="I447">
        <f>Clean_data!I447</f>
        <v>1.79</v>
      </c>
      <c r="J447">
        <f>Clean_data!J447</f>
        <v>8.5</v>
      </c>
      <c r="K447" t="b">
        <f>Clean_data!K447</f>
        <v>0</v>
      </c>
      <c r="L447">
        <f>Clean_data!L447</f>
        <v>7</v>
      </c>
      <c r="M447" t="str">
        <f>Clean_data!M447</f>
        <v>Thursday</v>
      </c>
      <c r="N447" s="6">
        <f>Clean_data!N447</f>
        <v>10.733333333333306</v>
      </c>
      <c r="O447" s="9">
        <f t="shared" si="6"/>
        <v>1</v>
      </c>
      <c r="P447" s="16">
        <f>IF(K447,INDEX('Taxi_location&amp;demand'!$F$5:$F$26,MATCH(Surcharge!O447-1,'Taxi_location&amp;demand'!$E$4:$E$25)),0)+1</f>
        <v>1</v>
      </c>
      <c r="Q447" s="5">
        <f>(Parameters!$B$3+Parameters!$B$4*I447+Parameters!$B$5*N447)*O447*(P447)</f>
        <v>8.8933333333333238</v>
      </c>
    </row>
    <row r="448" spans="1:17" x14ac:dyDescent="0.3">
      <c r="A448" s="22">
        <f>Clean_data!A448</f>
        <v>44392</v>
      </c>
      <c r="B448" s="23">
        <f>Clean_data!B448</f>
        <v>0.32540509259259259</v>
      </c>
      <c r="C448" s="22">
        <f>Clean_data!C448</f>
        <v>44392</v>
      </c>
      <c r="D448" s="23">
        <f>Clean_data!D448</f>
        <v>0.33733796296296298</v>
      </c>
      <c r="E448">
        <f>Clean_data!E448</f>
        <v>1</v>
      </c>
      <c r="F448">
        <f>Clean_data!F448</f>
        <v>74</v>
      </c>
      <c r="G448">
        <f>Clean_data!G448</f>
        <v>75</v>
      </c>
      <c r="H448">
        <f>Clean_data!H448</f>
        <v>1</v>
      </c>
      <c r="I448">
        <f>Clean_data!I448</f>
        <v>2.2000000000000002</v>
      </c>
      <c r="J448">
        <f>Clean_data!J448</f>
        <v>13</v>
      </c>
      <c r="K448" t="b">
        <f>Clean_data!K448</f>
        <v>1</v>
      </c>
      <c r="L448">
        <f>Clean_data!L448</f>
        <v>7</v>
      </c>
      <c r="M448" t="str">
        <f>Clean_data!M448</f>
        <v>Thursday</v>
      </c>
      <c r="N448" s="6">
        <f>Clean_data!N448</f>
        <v>17.183333333333355</v>
      </c>
      <c r="O448" s="9">
        <f t="shared" si="6"/>
        <v>1.1108031583623339</v>
      </c>
      <c r="P448" s="16">
        <f>IF(K448,INDEX('Taxi_location&amp;demand'!$F$5:$F$26,MATCH(Surcharge!O448-1,'Taxi_location&amp;demand'!$E$4:$E$25)),0)+1</f>
        <v>0.97879000000000005</v>
      </c>
      <c r="Q448" s="5">
        <f>(Parameters!$B$3+Parameters!$B$4*I448+Parameters!$B$5*N448)*O448*(P448)</f>
        <v>13.066305447731796</v>
      </c>
    </row>
    <row r="449" spans="1:17" x14ac:dyDescent="0.3">
      <c r="A449" s="22">
        <f>Clean_data!A449</f>
        <v>44392</v>
      </c>
      <c r="B449" s="23">
        <f>Clean_data!B449</f>
        <v>0.34065972222222224</v>
      </c>
      <c r="C449" s="22">
        <f>Clean_data!C449</f>
        <v>44392</v>
      </c>
      <c r="D449" s="23">
        <f>Clean_data!D449</f>
        <v>0.34844907407407405</v>
      </c>
      <c r="E449">
        <f>Clean_data!E449</f>
        <v>1</v>
      </c>
      <c r="F449">
        <f>Clean_data!F449</f>
        <v>75</v>
      </c>
      <c r="G449">
        <f>Clean_data!G449</f>
        <v>166</v>
      </c>
      <c r="H449">
        <f>Clean_data!H449</f>
        <v>1</v>
      </c>
      <c r="I449">
        <f>Clean_data!I449</f>
        <v>2.54</v>
      </c>
      <c r="J449">
        <f>Clean_data!J449</f>
        <v>10.5</v>
      </c>
      <c r="K449" t="b">
        <f>Clean_data!K449</f>
        <v>1</v>
      </c>
      <c r="L449">
        <f>Clean_data!L449</f>
        <v>8</v>
      </c>
      <c r="M449" t="str">
        <f>Clean_data!M449</f>
        <v>Thursday</v>
      </c>
      <c r="N449" s="6">
        <f>Clean_data!N449</f>
        <v>11.216666666666608</v>
      </c>
      <c r="O449" s="9">
        <f t="shared" si="6"/>
        <v>1.0788663997906749</v>
      </c>
      <c r="P449" s="16">
        <f>IF(K449,INDEX('Taxi_location&amp;demand'!$F$5:$F$26,MATCH(Surcharge!O449-1,'Taxi_location&amp;demand'!$E$4:$E$25)),0)+1</f>
        <v>0.99090999999999996</v>
      </c>
      <c r="Q449" s="5">
        <f>(Parameters!$B$3+Parameters!$B$4*I449+Parameters!$B$5*N449)*O449*(P449)</f>
        <v>11.141916329529185</v>
      </c>
    </row>
    <row r="450" spans="1:17" x14ac:dyDescent="0.3">
      <c r="A450" s="22">
        <f>Clean_data!A450</f>
        <v>44392</v>
      </c>
      <c r="B450" s="23">
        <f>Clean_data!B450</f>
        <v>0.36216435185185186</v>
      </c>
      <c r="C450" s="22">
        <f>Clean_data!C450</f>
        <v>44392</v>
      </c>
      <c r="D450" s="23">
        <f>Clean_data!D450</f>
        <v>0.3802314814814815</v>
      </c>
      <c r="E450">
        <f>Clean_data!E450</f>
        <v>1</v>
      </c>
      <c r="F450">
        <f>Clean_data!F450</f>
        <v>42</v>
      </c>
      <c r="G450">
        <f>Clean_data!G450</f>
        <v>247</v>
      </c>
      <c r="H450">
        <f>Clean_data!H450</f>
        <v>1</v>
      </c>
      <c r="I450">
        <f>Clean_data!I450</f>
        <v>7.96</v>
      </c>
      <c r="J450">
        <f>Clean_data!J450</f>
        <v>25.5</v>
      </c>
      <c r="K450" t="b">
        <f>Clean_data!K450</f>
        <v>1</v>
      </c>
      <c r="L450">
        <f>Clean_data!L450</f>
        <v>8</v>
      </c>
      <c r="M450" t="str">
        <f>Clean_data!M450</f>
        <v>Thursday</v>
      </c>
      <c r="N450" s="6">
        <f>Clean_data!N450</f>
        <v>26.016666666666683</v>
      </c>
      <c r="O450" s="9">
        <f t="shared" si="6"/>
        <v>1.0003491531174598</v>
      </c>
      <c r="P450" s="16">
        <f>IF(K450,INDEX('Taxi_location&amp;demand'!$F$5:$F$26,MATCH(Surcharge!O450-1,'Taxi_location&amp;demand'!$E$4:$E$25)),0)+1</f>
        <v>0.99090999999999996</v>
      </c>
      <c r="Q450" s="5">
        <f>(Parameters!$B$3+Parameters!$B$4*I450+Parameters!$B$5*N450)*O450*(P450)</f>
        <v>25.429846102692856</v>
      </c>
    </row>
    <row r="451" spans="1:17" x14ac:dyDescent="0.3">
      <c r="A451" s="22">
        <f>Clean_data!A451</f>
        <v>44392</v>
      </c>
      <c r="B451" s="23">
        <f>Clean_data!B451</f>
        <v>0.40965277777777781</v>
      </c>
      <c r="C451" s="22">
        <f>Clean_data!C451</f>
        <v>44392</v>
      </c>
      <c r="D451" s="23">
        <f>Clean_data!D451</f>
        <v>0.41206018518518522</v>
      </c>
      <c r="E451">
        <f>Clean_data!E451</f>
        <v>1</v>
      </c>
      <c r="F451">
        <f>Clean_data!F451</f>
        <v>75</v>
      </c>
      <c r="G451">
        <f>Clean_data!G451</f>
        <v>74</v>
      </c>
      <c r="H451">
        <f>Clean_data!H451</f>
        <v>1</v>
      </c>
      <c r="I451">
        <f>Clean_data!I451</f>
        <v>0.67</v>
      </c>
      <c r="J451">
        <f>Clean_data!J451</f>
        <v>4.5</v>
      </c>
      <c r="K451" t="b">
        <f>Clean_data!K451</f>
        <v>1</v>
      </c>
      <c r="L451">
        <f>Clean_data!L451</f>
        <v>9</v>
      </c>
      <c r="M451" t="str">
        <f>Clean_data!M451</f>
        <v>Thursday</v>
      </c>
      <c r="N451" s="6">
        <f>Clean_data!N451</f>
        <v>3.4666666666666757</v>
      </c>
      <c r="O451" s="9">
        <f t="shared" si="6"/>
        <v>1.5117085777865424</v>
      </c>
      <c r="P451" s="16">
        <f>IF(K451,INDEX('Taxi_location&amp;demand'!$F$5:$F$26,MATCH(Surcharge!O451-1,'Taxi_location&amp;demand'!$E$4:$E$25)),0)+1</f>
        <v>0.91112000000000004</v>
      </c>
      <c r="Q451" s="5">
        <f>(Parameters!$B$3+Parameters!$B$4*I451+Parameters!$B$5*N451)*O451*(P451)</f>
        <v>5.7692513183636249</v>
      </c>
    </row>
    <row r="452" spans="1:17" x14ac:dyDescent="0.3">
      <c r="A452" s="22">
        <f>Clean_data!A452</f>
        <v>44392</v>
      </c>
      <c r="B452" s="23">
        <f>Clean_data!B452</f>
        <v>0.40299768518518514</v>
      </c>
      <c r="C452" s="22">
        <f>Clean_data!C452</f>
        <v>44392</v>
      </c>
      <c r="D452" s="23">
        <f>Clean_data!D452</f>
        <v>0.42276620370370371</v>
      </c>
      <c r="E452">
        <f>Clean_data!E452</f>
        <v>1</v>
      </c>
      <c r="F452">
        <f>Clean_data!F452</f>
        <v>41</v>
      </c>
      <c r="G452">
        <f>Clean_data!G452</f>
        <v>136</v>
      </c>
      <c r="H452">
        <f>Clean_data!H452</f>
        <v>1</v>
      </c>
      <c r="I452">
        <f>Clean_data!I452</f>
        <v>5.92</v>
      </c>
      <c r="J452">
        <f>Clean_data!J452</f>
        <v>23</v>
      </c>
      <c r="K452" t="b">
        <f>Clean_data!K452</f>
        <v>1</v>
      </c>
      <c r="L452">
        <f>Clean_data!L452</f>
        <v>9</v>
      </c>
      <c r="M452" t="str">
        <f>Clean_data!M452</f>
        <v>Thursday</v>
      </c>
      <c r="N452" s="6">
        <f>Clean_data!N452</f>
        <v>28.466666666666747</v>
      </c>
      <c r="O452" s="9">
        <f t="shared" si="6"/>
        <v>1.0026852001769537</v>
      </c>
      <c r="P452" s="16">
        <f>IF(K452,INDEX('Taxi_location&amp;demand'!$F$5:$F$26,MATCH(Surcharge!O452-1,'Taxi_location&amp;demand'!$E$4:$E$25)),0)+1</f>
        <v>0.99090999999999996</v>
      </c>
      <c r="Q452" s="5">
        <f>(Parameters!$B$3+Parameters!$B$4*I452+Parameters!$B$5*N452)*O452*(P452)</f>
        <v>22.741510661125549</v>
      </c>
    </row>
    <row r="453" spans="1:17" x14ac:dyDescent="0.3">
      <c r="A453" s="22">
        <f>Clean_data!A453</f>
        <v>44392</v>
      </c>
      <c r="B453" s="23">
        <f>Clean_data!B453</f>
        <v>0.38873842592592595</v>
      </c>
      <c r="C453" s="22">
        <f>Clean_data!C453</f>
        <v>44392</v>
      </c>
      <c r="D453" s="23">
        <f>Clean_data!D453</f>
        <v>0.39403935185185185</v>
      </c>
      <c r="E453">
        <f>Clean_data!E453</f>
        <v>1</v>
      </c>
      <c r="F453">
        <f>Clean_data!F453</f>
        <v>41</v>
      </c>
      <c r="G453">
        <f>Clean_data!G453</f>
        <v>75</v>
      </c>
      <c r="H453">
        <f>Clean_data!H453</f>
        <v>1</v>
      </c>
      <c r="I453">
        <f>Clean_data!I453</f>
        <v>1.35</v>
      </c>
      <c r="J453">
        <f>Clean_data!J453</f>
        <v>7</v>
      </c>
      <c r="K453" t="b">
        <f>Clean_data!K453</f>
        <v>1</v>
      </c>
      <c r="L453">
        <f>Clean_data!L453</f>
        <v>9</v>
      </c>
      <c r="M453" t="str">
        <f>Clean_data!M453</f>
        <v>Thursday</v>
      </c>
      <c r="N453" s="6">
        <f>Clean_data!N453</f>
        <v>7.6333333333333009</v>
      </c>
      <c r="O453" s="9">
        <f t="shared" ref="O453:O516" si="7">IF(K453,1/EXP(I453)+1,1)</f>
        <v>1.2592402606458915</v>
      </c>
      <c r="P453" s="16">
        <f>IF(K453,INDEX('Taxi_location&amp;demand'!$F$5:$F$26,MATCH(Surcharge!O453-1,'Taxi_location&amp;demand'!$E$4:$E$25)),0)+1</f>
        <v>0.96565999999999996</v>
      </c>
      <c r="Q453" s="5">
        <f>(Parameters!$B$3+Parameters!$B$4*I453+Parameters!$B$5*N453)*O453*(P453)</f>
        <v>8.4564550776128122</v>
      </c>
    </row>
    <row r="454" spans="1:17" x14ac:dyDescent="0.3">
      <c r="A454" s="22">
        <f>Clean_data!A454</f>
        <v>44392</v>
      </c>
      <c r="B454" s="23">
        <f>Clean_data!B454</f>
        <v>0.39640046296296294</v>
      </c>
      <c r="C454" s="22">
        <f>Clean_data!C454</f>
        <v>44392</v>
      </c>
      <c r="D454" s="23">
        <f>Clean_data!D454</f>
        <v>0.40545138888888888</v>
      </c>
      <c r="E454">
        <f>Clean_data!E454</f>
        <v>1</v>
      </c>
      <c r="F454">
        <f>Clean_data!F454</f>
        <v>41</v>
      </c>
      <c r="G454">
        <f>Clean_data!G454</f>
        <v>168</v>
      </c>
      <c r="H454">
        <f>Clean_data!H454</f>
        <v>1</v>
      </c>
      <c r="I454">
        <f>Clean_data!I454</f>
        <v>2.13</v>
      </c>
      <c r="J454">
        <f>Clean_data!J454</f>
        <v>10.5</v>
      </c>
      <c r="K454" t="b">
        <f>Clean_data!K454</f>
        <v>1</v>
      </c>
      <c r="L454">
        <f>Clean_data!L454</f>
        <v>9</v>
      </c>
      <c r="M454" t="str">
        <f>Clean_data!M454</f>
        <v>Thursday</v>
      </c>
      <c r="N454" s="6">
        <f>Clean_data!N454</f>
        <v>13.033333333333346</v>
      </c>
      <c r="O454" s="9">
        <f t="shared" si="7"/>
        <v>1.1188372938524096</v>
      </c>
      <c r="P454" s="16">
        <f>IF(K454,INDEX('Taxi_location&amp;demand'!$F$5:$F$26,MATCH(Surcharge!O454-1,'Taxi_location&amp;demand'!$E$4:$E$25)),0)+1</f>
        <v>0.97879000000000005</v>
      </c>
      <c r="Q454" s="5">
        <f>(Parameters!$B$3+Parameters!$B$4*I454+Parameters!$B$5*N454)*O454*(P454)</f>
        <v>11.341290588809485</v>
      </c>
    </row>
    <row r="455" spans="1:17" x14ac:dyDescent="0.3">
      <c r="A455" s="22">
        <f>Clean_data!A455</f>
        <v>44392</v>
      </c>
      <c r="B455" s="23">
        <f>Clean_data!B455</f>
        <v>0.41554398148148147</v>
      </c>
      <c r="C455" s="22">
        <f>Clean_data!C455</f>
        <v>44392</v>
      </c>
      <c r="D455" s="23">
        <f>Clean_data!D455</f>
        <v>0.44120370370370371</v>
      </c>
      <c r="E455">
        <f>Clean_data!E455</f>
        <v>1</v>
      </c>
      <c r="F455">
        <f>Clean_data!F455</f>
        <v>25</v>
      </c>
      <c r="G455">
        <f>Clean_data!G455</f>
        <v>141</v>
      </c>
      <c r="H455">
        <f>Clean_data!H455</f>
        <v>1</v>
      </c>
      <c r="I455">
        <f>Clean_data!I455</f>
        <v>8.86</v>
      </c>
      <c r="J455">
        <f>Clean_data!J455</f>
        <v>31.5</v>
      </c>
      <c r="K455" t="b">
        <f>Clean_data!K455</f>
        <v>1</v>
      </c>
      <c r="L455">
        <f>Clean_data!L455</f>
        <v>9</v>
      </c>
      <c r="M455" t="str">
        <f>Clean_data!M455</f>
        <v>Thursday</v>
      </c>
      <c r="N455" s="6">
        <f>Clean_data!N455</f>
        <v>36.950000000000017</v>
      </c>
      <c r="O455" s="9">
        <f t="shared" si="7"/>
        <v>1.000141955064163</v>
      </c>
      <c r="P455" s="16">
        <f>IF(K455,INDEX('Taxi_location&amp;demand'!$F$5:$F$26,MATCH(Surcharge!O455-1,'Taxi_location&amp;demand'!$E$4:$E$25)),0)+1</f>
        <v>0.99090999999999996</v>
      </c>
      <c r="Q455" s="5">
        <f>(Parameters!$B$3+Parameters!$B$4*I455+Parameters!$B$5*N455)*O455*(P455)</f>
        <v>31.039211292840822</v>
      </c>
    </row>
    <row r="456" spans="1:17" x14ac:dyDescent="0.3">
      <c r="A456" s="22">
        <f>Clean_data!A456</f>
        <v>44392</v>
      </c>
      <c r="B456" s="23">
        <f>Clean_data!B456</f>
        <v>0.42895833333333333</v>
      </c>
      <c r="C456" s="22">
        <f>Clean_data!C456</f>
        <v>44392</v>
      </c>
      <c r="D456" s="23">
        <f>Clean_data!D456</f>
        <v>0.43082175925925931</v>
      </c>
      <c r="E456">
        <f>Clean_data!E456</f>
        <v>1</v>
      </c>
      <c r="F456">
        <f>Clean_data!F456</f>
        <v>75</v>
      </c>
      <c r="G456">
        <f>Clean_data!G456</f>
        <v>74</v>
      </c>
      <c r="H456">
        <f>Clean_data!H456</f>
        <v>1</v>
      </c>
      <c r="I456">
        <f>Clean_data!I456</f>
        <v>0.38</v>
      </c>
      <c r="J456">
        <f>Clean_data!J456</f>
        <v>4</v>
      </c>
      <c r="K456" t="b">
        <f>Clean_data!K456</f>
        <v>1</v>
      </c>
      <c r="L456">
        <f>Clean_data!L456</f>
        <v>10</v>
      </c>
      <c r="M456" t="str">
        <f>Clean_data!M456</f>
        <v>Thursday</v>
      </c>
      <c r="N456" s="6">
        <f>Clean_data!N456</f>
        <v>2.6833333333334064</v>
      </c>
      <c r="O456" s="9">
        <f t="shared" si="7"/>
        <v>1.6838614092123558</v>
      </c>
      <c r="P456" s="16">
        <f>IF(K456,INDEX('Taxi_location&amp;demand'!$F$5:$F$26,MATCH(Surcharge!O456-1,'Taxi_location&amp;demand'!$E$4:$E$25)),0)+1</f>
        <v>0.88890000000000002</v>
      </c>
      <c r="Q456" s="5">
        <f>(Parameters!$B$3+Parameters!$B$4*I456+Parameters!$B$5*N456)*O456*(P456)</f>
        <v>5.0543914771854768</v>
      </c>
    </row>
    <row r="457" spans="1:17" x14ac:dyDescent="0.3">
      <c r="A457" s="22">
        <f>Clean_data!A457</f>
        <v>44392</v>
      </c>
      <c r="B457" s="23">
        <f>Clean_data!B457</f>
        <v>0.41944444444444445</v>
      </c>
      <c r="C457" s="22">
        <f>Clean_data!C457</f>
        <v>44392</v>
      </c>
      <c r="D457" s="23">
        <f>Clean_data!D457</f>
        <v>0.42876157407407406</v>
      </c>
      <c r="E457">
        <f>Clean_data!E457</f>
        <v>1</v>
      </c>
      <c r="F457">
        <f>Clean_data!F457</f>
        <v>74</v>
      </c>
      <c r="G457">
        <f>Clean_data!G457</f>
        <v>75</v>
      </c>
      <c r="H457">
        <f>Clean_data!H457</f>
        <v>1</v>
      </c>
      <c r="I457">
        <f>Clean_data!I457</f>
        <v>1.42</v>
      </c>
      <c r="J457">
        <f>Clean_data!J457</f>
        <v>9.5</v>
      </c>
      <c r="K457" t="b">
        <f>Clean_data!K457</f>
        <v>1</v>
      </c>
      <c r="L457">
        <f>Clean_data!L457</f>
        <v>10</v>
      </c>
      <c r="M457" t="str">
        <f>Clean_data!M457</f>
        <v>Thursday</v>
      </c>
      <c r="N457" s="6">
        <f>Clean_data!N457</f>
        <v>13.416666666666632</v>
      </c>
      <c r="O457" s="9">
        <f t="shared" si="7"/>
        <v>1.2417140168970364</v>
      </c>
      <c r="P457" s="16">
        <f>IF(K457,INDEX('Taxi_location&amp;demand'!$F$5:$F$26,MATCH(Surcharge!O457-1,'Taxi_location&amp;demand'!$E$4:$E$25)),0)+1</f>
        <v>0.96565999999999996</v>
      </c>
      <c r="Q457" s="5">
        <f>(Parameters!$B$3+Parameters!$B$4*I457+Parameters!$B$5*N457)*O457*(P457)</f>
        <v>11.055658046266533</v>
      </c>
    </row>
    <row r="458" spans="1:17" x14ac:dyDescent="0.3">
      <c r="A458" s="22">
        <f>Clean_data!A458</f>
        <v>44392</v>
      </c>
      <c r="B458" s="23">
        <f>Clean_data!B458</f>
        <v>0.49090277777777774</v>
      </c>
      <c r="C458" s="22">
        <f>Clean_data!C458</f>
        <v>44392</v>
      </c>
      <c r="D458" s="23">
        <f>Clean_data!D458</f>
        <v>0.50275462962962958</v>
      </c>
      <c r="E458">
        <f>Clean_data!E458</f>
        <v>1</v>
      </c>
      <c r="F458">
        <f>Clean_data!F458</f>
        <v>42</v>
      </c>
      <c r="G458">
        <f>Clean_data!G458</f>
        <v>244</v>
      </c>
      <c r="H458">
        <f>Clean_data!H458</f>
        <v>1</v>
      </c>
      <c r="I458">
        <f>Clean_data!I458</f>
        <v>2.35</v>
      </c>
      <c r="J458">
        <f>Clean_data!J458</f>
        <v>12.5</v>
      </c>
      <c r="K458" t="b">
        <f>Clean_data!K458</f>
        <v>1</v>
      </c>
      <c r="L458">
        <f>Clean_data!L458</f>
        <v>11</v>
      </c>
      <c r="M458" t="str">
        <f>Clean_data!M458</f>
        <v>Thursday</v>
      </c>
      <c r="N458" s="6">
        <f>Clean_data!N458</f>
        <v>17.066666666666642</v>
      </c>
      <c r="O458" s="9">
        <f t="shared" si="7"/>
        <v>1.0953691622155497</v>
      </c>
      <c r="P458" s="16">
        <f>IF(K458,INDEX('Taxi_location&amp;demand'!$F$5:$F$26,MATCH(Surcharge!O458-1,'Taxi_location&amp;demand'!$E$4:$E$25)),0)+1</f>
        <v>0.99090999999999996</v>
      </c>
      <c r="Q458" s="5">
        <f>(Parameters!$B$3+Parameters!$B$4*I458+Parameters!$B$5*N458)*O458*(P458)</f>
        <v>13.2905112771367</v>
      </c>
    </row>
    <row r="459" spans="1:17" x14ac:dyDescent="0.3">
      <c r="A459" s="22">
        <f>Clean_data!A459</f>
        <v>44392</v>
      </c>
      <c r="B459" s="23">
        <f>Clean_data!B459</f>
        <v>0.46754629629629635</v>
      </c>
      <c r="C459" s="22">
        <f>Clean_data!C459</f>
        <v>44392</v>
      </c>
      <c r="D459" s="23">
        <f>Clean_data!D459</f>
        <v>0.47196759259259258</v>
      </c>
      <c r="E459">
        <f>Clean_data!E459</f>
        <v>1</v>
      </c>
      <c r="F459">
        <f>Clean_data!F459</f>
        <v>74</v>
      </c>
      <c r="G459">
        <f>Clean_data!G459</f>
        <v>41</v>
      </c>
      <c r="H459">
        <f>Clean_data!H459</f>
        <v>1</v>
      </c>
      <c r="I459">
        <f>Clean_data!I459</f>
        <v>0.78</v>
      </c>
      <c r="J459">
        <f>Clean_data!J459</f>
        <v>6</v>
      </c>
      <c r="K459" t="b">
        <f>Clean_data!K459</f>
        <v>1</v>
      </c>
      <c r="L459">
        <f>Clean_data!L459</f>
        <v>11</v>
      </c>
      <c r="M459" t="str">
        <f>Clean_data!M459</f>
        <v>Thursday</v>
      </c>
      <c r="N459" s="6">
        <f>Clean_data!N459</f>
        <v>6.3666666666665694</v>
      </c>
      <c r="O459" s="9">
        <f t="shared" si="7"/>
        <v>1.4584060113052235</v>
      </c>
      <c r="P459" s="16">
        <f>IF(K459,INDEX('Taxi_location&amp;demand'!$F$5:$F$26,MATCH(Surcharge!O459-1,'Taxi_location&amp;demand'!$E$4:$E$25)),0)+1</f>
        <v>0.93232999999999999</v>
      </c>
      <c r="Q459" s="5">
        <f>(Parameters!$B$3+Parameters!$B$4*I459+Parameters!$B$5*N459)*O459*(P459)</f>
        <v>7.4235943552413977</v>
      </c>
    </row>
    <row r="460" spans="1:17" x14ac:dyDescent="0.3">
      <c r="A460" s="22">
        <f>Clean_data!A460</f>
        <v>44392</v>
      </c>
      <c r="B460" s="23">
        <f>Clean_data!B460</f>
        <v>0.46004629629629629</v>
      </c>
      <c r="C460" s="22">
        <f>Clean_data!C460</f>
        <v>44392</v>
      </c>
      <c r="D460" s="23">
        <f>Clean_data!D460</f>
        <v>0.46200231481481485</v>
      </c>
      <c r="E460">
        <f>Clean_data!E460</f>
        <v>1</v>
      </c>
      <c r="F460">
        <f>Clean_data!F460</f>
        <v>24</v>
      </c>
      <c r="G460">
        <f>Clean_data!G460</f>
        <v>151</v>
      </c>
      <c r="H460">
        <f>Clean_data!H460</f>
        <v>1</v>
      </c>
      <c r="I460">
        <f>Clean_data!I460</f>
        <v>0.5</v>
      </c>
      <c r="J460">
        <f>Clean_data!J460</f>
        <v>4</v>
      </c>
      <c r="K460" t="b">
        <f>Clean_data!K460</f>
        <v>1</v>
      </c>
      <c r="L460">
        <f>Clean_data!L460</f>
        <v>11</v>
      </c>
      <c r="M460" t="str">
        <f>Clean_data!M460</f>
        <v>Thursday</v>
      </c>
      <c r="N460" s="6">
        <f>Clean_data!N460</f>
        <v>2.8166666666667339</v>
      </c>
      <c r="O460" s="9">
        <f t="shared" si="7"/>
        <v>1.6065306597126334</v>
      </c>
      <c r="P460" s="16">
        <f>IF(K460,INDEX('Taxi_location&amp;demand'!$F$5:$F$26,MATCH(Surcharge!O460-1,'Taxi_location&amp;demand'!$E$4:$E$25)),0)+1</f>
        <v>0.88890000000000002</v>
      </c>
      <c r="Q460" s="5">
        <f>(Parameters!$B$3+Parameters!$B$4*I460+Parameters!$B$5*N460)*O460*(P460)</f>
        <v>5.2011782741676669</v>
      </c>
    </row>
    <row r="461" spans="1:17" x14ac:dyDescent="0.3">
      <c r="A461" s="22">
        <f>Clean_data!A461</f>
        <v>44392</v>
      </c>
      <c r="B461" s="23">
        <f>Clean_data!B461</f>
        <v>0.51733796296296297</v>
      </c>
      <c r="C461" s="22">
        <f>Clean_data!C461</f>
        <v>44392</v>
      </c>
      <c r="D461" s="23">
        <f>Clean_data!D461</f>
        <v>0.520625</v>
      </c>
      <c r="E461">
        <f>Clean_data!E461</f>
        <v>1</v>
      </c>
      <c r="F461">
        <f>Clean_data!F461</f>
        <v>166</v>
      </c>
      <c r="G461">
        <f>Clean_data!G461</f>
        <v>152</v>
      </c>
      <c r="H461">
        <f>Clean_data!H461</f>
        <v>5</v>
      </c>
      <c r="I461">
        <f>Clean_data!I461</f>
        <v>1.08</v>
      </c>
      <c r="J461">
        <f>Clean_data!J461</f>
        <v>6</v>
      </c>
      <c r="K461" t="b">
        <f>Clean_data!K461</f>
        <v>1</v>
      </c>
      <c r="L461">
        <f>Clean_data!L461</f>
        <v>12</v>
      </c>
      <c r="M461" t="str">
        <f>Clean_data!M461</f>
        <v>Thursday</v>
      </c>
      <c r="N461" s="6">
        <f>Clean_data!N461</f>
        <v>4.7333333333333272</v>
      </c>
      <c r="O461" s="9">
        <f t="shared" si="7"/>
        <v>1.3395955256449392</v>
      </c>
      <c r="P461" s="16">
        <f>IF(K461,INDEX('Taxi_location&amp;demand'!$F$5:$F$26,MATCH(Surcharge!O461-1,'Taxi_location&amp;demand'!$E$4:$E$25)),0)+1</f>
        <v>0.95354000000000005</v>
      </c>
      <c r="Q461" s="5">
        <f>(Parameters!$B$3+Parameters!$B$4*I461+Parameters!$B$5*N461)*O461*(P461)</f>
        <v>6.891771751011655</v>
      </c>
    </row>
    <row r="462" spans="1:17" x14ac:dyDescent="0.3">
      <c r="A462" s="22">
        <f>Clean_data!A462</f>
        <v>44392</v>
      </c>
      <c r="B462" s="23">
        <f>Clean_data!B462</f>
        <v>0.54082175925925924</v>
      </c>
      <c r="C462" s="22">
        <f>Clean_data!C462</f>
        <v>44392</v>
      </c>
      <c r="D462" s="23">
        <f>Clean_data!D462</f>
        <v>0.54835648148148153</v>
      </c>
      <c r="E462">
        <f>Clean_data!E462</f>
        <v>1</v>
      </c>
      <c r="F462">
        <f>Clean_data!F462</f>
        <v>116</v>
      </c>
      <c r="G462">
        <f>Clean_data!G462</f>
        <v>41</v>
      </c>
      <c r="H462">
        <f>Clean_data!H462</f>
        <v>1</v>
      </c>
      <c r="I462">
        <f>Clean_data!I462</f>
        <v>1.76</v>
      </c>
      <c r="J462">
        <f>Clean_data!J462</f>
        <v>9.5</v>
      </c>
      <c r="K462" t="b">
        <f>Clean_data!K462</f>
        <v>1</v>
      </c>
      <c r="L462">
        <f>Clean_data!L462</f>
        <v>12</v>
      </c>
      <c r="M462" t="str">
        <f>Clean_data!M462</f>
        <v>Thursday</v>
      </c>
      <c r="N462" s="6">
        <f>Clean_data!N462</f>
        <v>10.850000000000097</v>
      </c>
      <c r="O462" s="9">
        <f t="shared" si="7"/>
        <v>1.1720448638230505</v>
      </c>
      <c r="P462" s="16">
        <f>IF(K462,INDEX('Taxi_location&amp;demand'!$F$5:$F$26,MATCH(Surcharge!O462-1,'Taxi_location&amp;demand'!$E$4:$E$25)),0)+1</f>
        <v>0.97879000000000005</v>
      </c>
      <c r="Q462" s="5">
        <f>(Parameters!$B$3+Parameters!$B$4*I462+Parameters!$B$5*N462)*O462*(P462)</f>
        <v>10.189877799761604</v>
      </c>
    </row>
    <row r="463" spans="1:17" x14ac:dyDescent="0.3">
      <c r="A463" s="22">
        <f>Clean_data!A463</f>
        <v>44392</v>
      </c>
      <c r="B463" s="23">
        <f>Clean_data!B463</f>
        <v>0.52756944444444442</v>
      </c>
      <c r="C463" s="22">
        <f>Clean_data!C463</f>
        <v>44392</v>
      </c>
      <c r="D463" s="23">
        <f>Clean_data!D463</f>
        <v>0.53562500000000002</v>
      </c>
      <c r="E463">
        <f>Clean_data!E463</f>
        <v>1</v>
      </c>
      <c r="F463">
        <f>Clean_data!F463</f>
        <v>244</v>
      </c>
      <c r="G463">
        <f>Clean_data!G463</f>
        <v>127</v>
      </c>
      <c r="H463">
        <f>Clean_data!H463</f>
        <v>1</v>
      </c>
      <c r="I463">
        <f>Clean_data!I463</f>
        <v>2.85</v>
      </c>
      <c r="J463">
        <f>Clean_data!J463</f>
        <v>12</v>
      </c>
      <c r="K463" t="b">
        <f>Clean_data!K463</f>
        <v>1</v>
      </c>
      <c r="L463">
        <f>Clean_data!L463</f>
        <v>12</v>
      </c>
      <c r="M463" t="str">
        <f>Clean_data!M463</f>
        <v>Thursday</v>
      </c>
      <c r="N463" s="6">
        <f>Clean_data!N463</f>
        <v>11.600000000000055</v>
      </c>
      <c r="O463" s="9">
        <f t="shared" si="7"/>
        <v>1.0578443208748385</v>
      </c>
      <c r="P463" s="16">
        <f>IF(K463,INDEX('Taxi_location&amp;demand'!$F$5:$F$26,MATCH(Surcharge!O463-1,'Taxi_location&amp;demand'!$E$4:$E$25)),0)+1</f>
        <v>0.99090999999999996</v>
      </c>
      <c r="Q463" s="5">
        <f>(Parameters!$B$3+Parameters!$B$4*I463+Parameters!$B$5*N463)*O463*(P463)</f>
        <v>11.658397554930737</v>
      </c>
    </row>
    <row r="464" spans="1:17" x14ac:dyDescent="0.3">
      <c r="A464" s="22">
        <f>Clean_data!A464</f>
        <v>44392</v>
      </c>
      <c r="B464" s="23">
        <f>Clean_data!B464</f>
        <v>0.57512731481481483</v>
      </c>
      <c r="C464" s="22">
        <f>Clean_data!C464</f>
        <v>44392</v>
      </c>
      <c r="D464" s="23">
        <f>Clean_data!D464</f>
        <v>0.58240740740740737</v>
      </c>
      <c r="E464">
        <f>Clean_data!E464</f>
        <v>1</v>
      </c>
      <c r="F464">
        <f>Clean_data!F464</f>
        <v>42</v>
      </c>
      <c r="G464">
        <f>Clean_data!G464</f>
        <v>152</v>
      </c>
      <c r="H464">
        <f>Clean_data!H464</f>
        <v>1</v>
      </c>
      <c r="I464">
        <f>Clean_data!I464</f>
        <v>1.41</v>
      </c>
      <c r="J464">
        <f>Clean_data!J464</f>
        <v>8.5</v>
      </c>
      <c r="K464" t="b">
        <f>Clean_data!K464</f>
        <v>1</v>
      </c>
      <c r="L464">
        <f>Clean_data!L464</f>
        <v>13</v>
      </c>
      <c r="M464" t="str">
        <f>Clean_data!M464</f>
        <v>Thursday</v>
      </c>
      <c r="N464" s="6">
        <f>Clean_data!N464</f>
        <v>10.483333333333267</v>
      </c>
      <c r="O464" s="9">
        <f t="shared" si="7"/>
        <v>1.2441432831534371</v>
      </c>
      <c r="P464" s="16">
        <f>IF(K464,INDEX('Taxi_location&amp;demand'!$F$5:$F$26,MATCH(Surcharge!O464-1,'Taxi_location&amp;demand'!$E$4:$E$25)),0)+1</f>
        <v>0.96565999999999996</v>
      </c>
      <c r="Q464" s="5">
        <f>(Parameters!$B$3+Parameters!$B$4*I464+Parameters!$B$5*N464)*O464*(P464)</f>
        <v>9.7517210560411822</v>
      </c>
    </row>
    <row r="465" spans="1:17" x14ac:dyDescent="0.3">
      <c r="A465" s="22">
        <f>Clean_data!A465</f>
        <v>44392</v>
      </c>
      <c r="B465" s="23">
        <f>Clean_data!B465</f>
        <v>0.57339120370370367</v>
      </c>
      <c r="C465" s="22">
        <f>Clean_data!C465</f>
        <v>44392</v>
      </c>
      <c r="D465" s="23">
        <f>Clean_data!D465</f>
        <v>0.57832175925925922</v>
      </c>
      <c r="E465">
        <f>Clean_data!E465</f>
        <v>1</v>
      </c>
      <c r="F465">
        <f>Clean_data!F465</f>
        <v>42</v>
      </c>
      <c r="G465">
        <f>Clean_data!G465</f>
        <v>41</v>
      </c>
      <c r="H465">
        <f>Clean_data!H465</f>
        <v>1</v>
      </c>
      <c r="I465">
        <f>Clean_data!I465</f>
        <v>1.2</v>
      </c>
      <c r="J465">
        <f>Clean_data!J465</f>
        <v>7</v>
      </c>
      <c r="K465" t="b">
        <f>Clean_data!K465</f>
        <v>1</v>
      </c>
      <c r="L465">
        <f>Clean_data!L465</f>
        <v>13</v>
      </c>
      <c r="M465" t="str">
        <f>Clean_data!M465</f>
        <v>Thursday</v>
      </c>
      <c r="N465" s="6">
        <f>Clean_data!N465</f>
        <v>7.0999999999999908</v>
      </c>
      <c r="O465" s="9">
        <f t="shared" si="7"/>
        <v>1.3011942119122022</v>
      </c>
      <c r="P465" s="16">
        <f>IF(K465,INDEX('Taxi_location&amp;demand'!$F$5:$F$26,MATCH(Surcharge!O465-1,'Taxi_location&amp;demand'!$E$4:$E$25)),0)+1</f>
        <v>0.95354000000000005</v>
      </c>
      <c r="Q465" s="5">
        <f>(Parameters!$B$3+Parameters!$B$4*I465+Parameters!$B$5*N465)*O465*(P465)</f>
        <v>8.0486851078991961</v>
      </c>
    </row>
    <row r="466" spans="1:17" x14ac:dyDescent="0.3">
      <c r="A466" s="22">
        <f>Clean_data!A466</f>
        <v>44392</v>
      </c>
      <c r="B466" s="23">
        <f>Clean_data!B466</f>
        <v>0.60471064814814812</v>
      </c>
      <c r="C466" s="22">
        <f>Clean_data!C466</f>
        <v>44392</v>
      </c>
      <c r="D466" s="23">
        <f>Clean_data!D466</f>
        <v>0.61498842592592595</v>
      </c>
      <c r="E466">
        <f>Clean_data!E466</f>
        <v>1</v>
      </c>
      <c r="F466">
        <f>Clean_data!F466</f>
        <v>97</v>
      </c>
      <c r="G466">
        <f>Clean_data!G466</f>
        <v>25</v>
      </c>
      <c r="H466">
        <f>Clean_data!H466</f>
        <v>2</v>
      </c>
      <c r="I466">
        <f>Clean_data!I466</f>
        <v>0.86</v>
      </c>
      <c r="J466">
        <f>Clean_data!J466</f>
        <v>10</v>
      </c>
      <c r="K466" t="b">
        <f>Clean_data!K466</f>
        <v>0</v>
      </c>
      <c r="L466">
        <f>Clean_data!L466</f>
        <v>14</v>
      </c>
      <c r="M466" t="str">
        <f>Clean_data!M466</f>
        <v>Thursday</v>
      </c>
      <c r="N466" s="6">
        <f>Clean_data!N466</f>
        <v>14.800000000000075</v>
      </c>
      <c r="O466" s="9">
        <f t="shared" si="7"/>
        <v>1</v>
      </c>
      <c r="P466" s="16">
        <f>IF(K466,INDEX('Taxi_location&amp;demand'!$F$5:$F$26,MATCH(Surcharge!O466-1,'Taxi_location&amp;demand'!$E$4:$E$25)),0)+1</f>
        <v>1</v>
      </c>
      <c r="Q466" s="5">
        <f>(Parameters!$B$3+Parameters!$B$4*I466+Parameters!$B$5*N466)*O466*(P466)</f>
        <v>8.7240000000000286</v>
      </c>
    </row>
    <row r="467" spans="1:17" x14ac:dyDescent="0.3">
      <c r="A467" s="22">
        <f>Clean_data!A467</f>
        <v>44392</v>
      </c>
      <c r="B467" s="23">
        <f>Clean_data!B467</f>
        <v>0.593287037037037</v>
      </c>
      <c r="C467" s="22">
        <f>Clean_data!C467</f>
        <v>44392</v>
      </c>
      <c r="D467" s="23">
        <f>Clean_data!D467</f>
        <v>0.59472222222222226</v>
      </c>
      <c r="E467">
        <f>Clean_data!E467</f>
        <v>1</v>
      </c>
      <c r="F467">
        <f>Clean_data!F467</f>
        <v>129</v>
      </c>
      <c r="G467">
        <f>Clean_data!G467</f>
        <v>129</v>
      </c>
      <c r="H467">
        <f>Clean_data!H467</f>
        <v>1</v>
      </c>
      <c r="I467">
        <f>Clean_data!I467</f>
        <v>0.23</v>
      </c>
      <c r="J467">
        <f>Clean_data!J467</f>
        <v>3.5</v>
      </c>
      <c r="K467" t="b">
        <f>Clean_data!K467</f>
        <v>0</v>
      </c>
      <c r="L467">
        <f>Clean_data!L467</f>
        <v>14</v>
      </c>
      <c r="M467" t="str">
        <f>Clean_data!M467</f>
        <v>Thursday</v>
      </c>
      <c r="N467" s="6">
        <f>Clean_data!N467</f>
        <v>2.0666666666667766</v>
      </c>
      <c r="O467" s="9">
        <f t="shared" si="7"/>
        <v>1</v>
      </c>
      <c r="P467" s="16">
        <f>IF(K467,INDEX('Taxi_location&amp;demand'!$F$5:$F$26,MATCH(Surcharge!O467-1,'Taxi_location&amp;demand'!$E$4:$E$25)),0)+1</f>
        <v>1</v>
      </c>
      <c r="Q467" s="5">
        <f>(Parameters!$B$3+Parameters!$B$4*I467+Parameters!$B$5*N467)*O467*(P467)</f>
        <v>2.8786666666667071</v>
      </c>
    </row>
    <row r="468" spans="1:17" x14ac:dyDescent="0.3">
      <c r="A468" s="22">
        <f>Clean_data!A468</f>
        <v>44392</v>
      </c>
      <c r="B468" s="23">
        <f>Clean_data!B468</f>
        <v>0.61081018518518515</v>
      </c>
      <c r="C468" s="22">
        <f>Clean_data!C468</f>
        <v>44392</v>
      </c>
      <c r="D468" s="23">
        <f>Clean_data!D468</f>
        <v>0.61857638888888888</v>
      </c>
      <c r="E468">
        <f>Clean_data!E468</f>
        <v>1</v>
      </c>
      <c r="F468">
        <f>Clean_data!F468</f>
        <v>74</v>
      </c>
      <c r="G468">
        <f>Clean_data!G468</f>
        <v>152</v>
      </c>
      <c r="H468">
        <f>Clean_data!H468</f>
        <v>1</v>
      </c>
      <c r="I468">
        <f>Clean_data!I468</f>
        <v>2.04</v>
      </c>
      <c r="J468">
        <f>Clean_data!J468</f>
        <v>10</v>
      </c>
      <c r="K468" t="b">
        <f>Clean_data!K468</f>
        <v>1</v>
      </c>
      <c r="L468">
        <f>Clean_data!L468</f>
        <v>14</v>
      </c>
      <c r="M468" t="str">
        <f>Clean_data!M468</f>
        <v>Thursday</v>
      </c>
      <c r="N468" s="6">
        <f>Clean_data!N468</f>
        <v>11.183333333333376</v>
      </c>
      <c r="O468" s="9">
        <f t="shared" si="7"/>
        <v>1.1300287108784259</v>
      </c>
      <c r="P468" s="16">
        <f>IF(K468,INDEX('Taxi_location&amp;demand'!$F$5:$F$26,MATCH(Surcharge!O468-1,'Taxi_location&amp;demand'!$E$4:$E$25)),0)+1</f>
        <v>0.97879000000000005</v>
      </c>
      <c r="Q468" s="5">
        <f>(Parameters!$B$3+Parameters!$B$4*I468+Parameters!$B$5*N468)*O468*(P468)</f>
        <v>10.518453882798836</v>
      </c>
    </row>
    <row r="469" spans="1:17" x14ac:dyDescent="0.3">
      <c r="A469" s="22">
        <f>Clean_data!A469</f>
        <v>44392</v>
      </c>
      <c r="B469" s="23">
        <f>Clean_data!B469</f>
        <v>0.58905092592592589</v>
      </c>
      <c r="C469" s="22">
        <f>Clean_data!C469</f>
        <v>44392</v>
      </c>
      <c r="D469" s="23">
        <f>Clean_data!D469</f>
        <v>0.5917013888888889</v>
      </c>
      <c r="E469">
        <f>Clean_data!E469</f>
        <v>1</v>
      </c>
      <c r="F469">
        <f>Clean_data!F469</f>
        <v>41</v>
      </c>
      <c r="G469">
        <f>Clean_data!G469</f>
        <v>41</v>
      </c>
      <c r="H469">
        <f>Clean_data!H469</f>
        <v>1</v>
      </c>
      <c r="I469">
        <f>Clean_data!I469</f>
        <v>0.51</v>
      </c>
      <c r="J469">
        <f>Clean_data!J469</f>
        <v>4.5</v>
      </c>
      <c r="K469" t="b">
        <f>Clean_data!K469</f>
        <v>1</v>
      </c>
      <c r="L469">
        <f>Clean_data!L469</f>
        <v>14</v>
      </c>
      <c r="M469" t="str">
        <f>Clean_data!M469</f>
        <v>Thursday</v>
      </c>
      <c r="N469" s="6">
        <f>Clean_data!N469</f>
        <v>3.8166666666667304</v>
      </c>
      <c r="O469" s="9">
        <f t="shared" si="7"/>
        <v>1.6004955788122659</v>
      </c>
      <c r="P469" s="16">
        <f>IF(K469,INDEX('Taxi_location&amp;demand'!$F$5:$F$26,MATCH(Surcharge!O469-1,'Taxi_location&amp;demand'!$E$4:$E$25)),0)+1</f>
        <v>0.88890000000000002</v>
      </c>
      <c r="Q469" s="5">
        <f>(Parameters!$B$3+Parameters!$B$4*I469+Parameters!$B$5*N469)*O469*(P469)</f>
        <v>5.733639609045114</v>
      </c>
    </row>
    <row r="470" spans="1:17" x14ac:dyDescent="0.3">
      <c r="A470" s="22">
        <f>Clean_data!A470</f>
        <v>44392</v>
      </c>
      <c r="B470" s="23">
        <f>Clean_data!B470</f>
        <v>0.63740740740740742</v>
      </c>
      <c r="C470" s="22">
        <f>Clean_data!C470</f>
        <v>44392</v>
      </c>
      <c r="D470" s="23">
        <f>Clean_data!D470</f>
        <v>0.64474537037037039</v>
      </c>
      <c r="E470">
        <f>Clean_data!E470</f>
        <v>1</v>
      </c>
      <c r="F470">
        <f>Clean_data!F470</f>
        <v>24</v>
      </c>
      <c r="G470">
        <f>Clean_data!G470</f>
        <v>41</v>
      </c>
      <c r="H470">
        <f>Clean_data!H470</f>
        <v>1</v>
      </c>
      <c r="I470">
        <f>Clean_data!I470</f>
        <v>1.06</v>
      </c>
      <c r="J470">
        <f>Clean_data!J470</f>
        <v>8.5</v>
      </c>
      <c r="K470" t="b">
        <f>Clean_data!K470</f>
        <v>1</v>
      </c>
      <c r="L470">
        <f>Clean_data!L470</f>
        <v>15</v>
      </c>
      <c r="M470" t="str">
        <f>Clean_data!M470</f>
        <v>Thursday</v>
      </c>
      <c r="N470" s="6">
        <f>Clean_data!N470</f>
        <v>10.566666666666666</v>
      </c>
      <c r="O470" s="9">
        <f t="shared" si="7"/>
        <v>1.3464558103300575</v>
      </c>
      <c r="P470" s="16">
        <f>IF(K470,INDEX('Taxi_location&amp;demand'!$F$5:$F$26,MATCH(Surcharge!O470-1,'Taxi_location&amp;demand'!$E$4:$E$25)),0)+1</f>
        <v>0.95354000000000005</v>
      </c>
      <c r="Q470" s="5">
        <f>(Parameters!$B$3+Parameters!$B$4*I470+Parameters!$B$5*N470)*O470*(P470)</f>
        <v>9.651928274395674</v>
      </c>
    </row>
    <row r="471" spans="1:17" x14ac:dyDescent="0.3">
      <c r="A471" s="22">
        <f>Clean_data!A471</f>
        <v>44392</v>
      </c>
      <c r="B471" s="23">
        <f>Clean_data!B471</f>
        <v>0.64348379629629626</v>
      </c>
      <c r="C471" s="22">
        <f>Clean_data!C471</f>
        <v>44392</v>
      </c>
      <c r="D471" s="23">
        <f>Clean_data!D471</f>
        <v>0.65099537037037036</v>
      </c>
      <c r="E471">
        <f>Clean_data!E471</f>
        <v>1</v>
      </c>
      <c r="F471">
        <f>Clean_data!F471</f>
        <v>82</v>
      </c>
      <c r="G471">
        <f>Clean_data!G471</f>
        <v>173</v>
      </c>
      <c r="H471">
        <f>Clean_data!H471</f>
        <v>1</v>
      </c>
      <c r="I471">
        <f>Clean_data!I471</f>
        <v>1.79</v>
      </c>
      <c r="J471">
        <f>Clean_data!J471</f>
        <v>9</v>
      </c>
      <c r="K471" t="b">
        <f>Clean_data!K471</f>
        <v>0</v>
      </c>
      <c r="L471">
        <f>Clean_data!L471</f>
        <v>15</v>
      </c>
      <c r="M471" t="str">
        <f>Clean_data!M471</f>
        <v>Thursday</v>
      </c>
      <c r="N471" s="6">
        <f>Clean_data!N471</f>
        <v>10.816666666666706</v>
      </c>
      <c r="O471" s="9">
        <f t="shared" si="7"/>
        <v>1</v>
      </c>
      <c r="P471" s="16">
        <f>IF(K471,INDEX('Taxi_location&amp;demand'!$F$5:$F$26,MATCH(Surcharge!O471-1,'Taxi_location&amp;demand'!$E$4:$E$25)),0)+1</f>
        <v>1</v>
      </c>
      <c r="Q471" s="5">
        <f>(Parameters!$B$3+Parameters!$B$4*I471+Parameters!$B$5*N471)*O471*(P471)</f>
        <v>8.9241666666666806</v>
      </c>
    </row>
    <row r="472" spans="1:17" x14ac:dyDescent="0.3">
      <c r="A472" s="22">
        <f>Clean_data!A472</f>
        <v>44392</v>
      </c>
      <c r="B472" s="23">
        <f>Clean_data!B472</f>
        <v>0.6820949074074073</v>
      </c>
      <c r="C472" s="22">
        <f>Clean_data!C472</f>
        <v>44392</v>
      </c>
      <c r="D472" s="23">
        <f>Clean_data!D472</f>
        <v>0.68282407407407408</v>
      </c>
      <c r="E472">
        <f>Clean_data!E472</f>
        <v>1</v>
      </c>
      <c r="F472">
        <f>Clean_data!F472</f>
        <v>24</v>
      </c>
      <c r="G472">
        <f>Clean_data!G472</f>
        <v>24</v>
      </c>
      <c r="H472">
        <f>Clean_data!H472</f>
        <v>2</v>
      </c>
      <c r="I472">
        <f>Clean_data!I472</f>
        <v>0.1</v>
      </c>
      <c r="J472">
        <f>Clean_data!J472</f>
        <v>3</v>
      </c>
      <c r="K472" t="b">
        <f>Clean_data!K472</f>
        <v>1</v>
      </c>
      <c r="L472">
        <f>Clean_data!L472</f>
        <v>16</v>
      </c>
      <c r="M472" t="str">
        <f>Clean_data!M472</f>
        <v>Thursday</v>
      </c>
      <c r="N472" s="6">
        <f>Clean_data!N472</f>
        <v>1.0500000000001641</v>
      </c>
      <c r="O472" s="9">
        <f t="shared" si="7"/>
        <v>1.9048374180359595</v>
      </c>
      <c r="P472" s="16">
        <f>IF(K472,INDEX('Taxi_location&amp;demand'!$F$5:$F$26,MATCH(Surcharge!O472-1,'Taxi_location&amp;demand'!$E$4:$E$25)),0)+1</f>
        <v>0.71719999999999995</v>
      </c>
      <c r="Q472" s="5">
        <f>(Parameters!$B$3+Parameters!$B$4*I472+Parameters!$B$5*N472)*O472*(P472)</f>
        <v>3.0991099053146955</v>
      </c>
    </row>
    <row r="473" spans="1:17" x14ac:dyDescent="0.3">
      <c r="A473" s="22">
        <f>Clean_data!A473</f>
        <v>44392</v>
      </c>
      <c r="B473" s="23">
        <f>Clean_data!B473</f>
        <v>0.67098379629629623</v>
      </c>
      <c r="C473" s="22">
        <f>Clean_data!C473</f>
        <v>44392</v>
      </c>
      <c r="D473" s="23">
        <f>Clean_data!D473</f>
        <v>0.67879629629629623</v>
      </c>
      <c r="E473">
        <f>Clean_data!E473</f>
        <v>1</v>
      </c>
      <c r="F473">
        <f>Clean_data!F473</f>
        <v>82</v>
      </c>
      <c r="G473">
        <f>Clean_data!G473</f>
        <v>196</v>
      </c>
      <c r="H473">
        <f>Clean_data!H473</f>
        <v>1</v>
      </c>
      <c r="I473">
        <f>Clean_data!I473</f>
        <v>1.4</v>
      </c>
      <c r="J473">
        <f>Clean_data!J473</f>
        <v>8.5</v>
      </c>
      <c r="K473" t="b">
        <f>Clean_data!K473</f>
        <v>0</v>
      </c>
      <c r="L473">
        <f>Clean_data!L473</f>
        <v>16</v>
      </c>
      <c r="M473" t="str">
        <f>Clean_data!M473</f>
        <v>Thursday</v>
      </c>
      <c r="N473" s="6">
        <f>Clean_data!N473</f>
        <v>11.25</v>
      </c>
      <c r="O473" s="9">
        <f t="shared" si="7"/>
        <v>1</v>
      </c>
      <c r="P473" s="16">
        <f>IF(K473,INDEX('Taxi_location&amp;demand'!$F$5:$F$26,MATCH(Surcharge!O473-1,'Taxi_location&amp;demand'!$E$4:$E$25)),0)+1</f>
        <v>1</v>
      </c>
      <c r="Q473" s="5">
        <f>(Parameters!$B$3+Parameters!$B$4*I473+Parameters!$B$5*N473)*O473*(P473)</f>
        <v>8.3825000000000003</v>
      </c>
    </row>
    <row r="474" spans="1:17" x14ac:dyDescent="0.3">
      <c r="A474" s="22">
        <f>Clean_data!A474</f>
        <v>44392</v>
      </c>
      <c r="B474" s="23">
        <f>Clean_data!B474</f>
        <v>0.69406249999999992</v>
      </c>
      <c r="C474" s="22">
        <f>Clean_data!C474</f>
        <v>44392</v>
      </c>
      <c r="D474" s="23">
        <f>Clean_data!D474</f>
        <v>0.70144675925925926</v>
      </c>
      <c r="E474">
        <f>Clean_data!E474</f>
        <v>1</v>
      </c>
      <c r="F474">
        <f>Clean_data!F474</f>
        <v>74</v>
      </c>
      <c r="G474">
        <f>Clean_data!G474</f>
        <v>75</v>
      </c>
      <c r="H474">
        <f>Clean_data!H474</f>
        <v>1</v>
      </c>
      <c r="I474">
        <f>Clean_data!I474</f>
        <v>1.21</v>
      </c>
      <c r="J474">
        <f>Clean_data!J474</f>
        <v>8</v>
      </c>
      <c r="K474" t="b">
        <f>Clean_data!K474</f>
        <v>1</v>
      </c>
      <c r="L474">
        <f>Clean_data!L474</f>
        <v>16</v>
      </c>
      <c r="M474" t="str">
        <f>Clean_data!M474</f>
        <v>Thursday</v>
      </c>
      <c r="N474" s="6">
        <f>Clean_data!N474</f>
        <v>10.63333333333345</v>
      </c>
      <c r="O474" s="9">
        <f t="shared" si="7"/>
        <v>1.2981972794298873</v>
      </c>
      <c r="P474" s="16">
        <f>IF(K474,INDEX('Taxi_location&amp;demand'!$F$5:$F$26,MATCH(Surcharge!O474-1,'Taxi_location&amp;demand'!$E$4:$E$25)),0)+1</f>
        <v>0.96565999999999996</v>
      </c>
      <c r="Q474" s="5">
        <f>(Parameters!$B$3+Parameters!$B$4*I474+Parameters!$B$5*N474)*O474*(P474)</f>
        <v>9.7936753204765239</v>
      </c>
    </row>
    <row r="475" spans="1:17" x14ac:dyDescent="0.3">
      <c r="A475" s="22">
        <f>Clean_data!A475</f>
        <v>44392</v>
      </c>
      <c r="B475" s="23">
        <f>Clean_data!B475</f>
        <v>0.6985069444444445</v>
      </c>
      <c r="C475" s="22">
        <f>Clean_data!C475</f>
        <v>44392</v>
      </c>
      <c r="D475" s="23">
        <f>Clean_data!D475</f>
        <v>0.70851851851851855</v>
      </c>
      <c r="E475">
        <f>Clean_data!E475</f>
        <v>1</v>
      </c>
      <c r="F475">
        <f>Clean_data!F475</f>
        <v>74</v>
      </c>
      <c r="G475">
        <f>Clean_data!G475</f>
        <v>151</v>
      </c>
      <c r="H475">
        <f>Clean_data!H475</f>
        <v>1</v>
      </c>
      <c r="I475">
        <f>Clean_data!I475</f>
        <v>2.44</v>
      </c>
      <c r="J475">
        <f>Clean_data!J475</f>
        <v>11.5</v>
      </c>
      <c r="K475" t="b">
        <f>Clean_data!K475</f>
        <v>1</v>
      </c>
      <c r="L475">
        <f>Clean_data!L475</f>
        <v>16</v>
      </c>
      <c r="M475" t="str">
        <f>Clean_data!M475</f>
        <v>Thursday</v>
      </c>
      <c r="N475" s="6">
        <f>Clean_data!N475</f>
        <v>14.416666666666629</v>
      </c>
      <c r="O475" s="9">
        <f t="shared" si="7"/>
        <v>1.0871608514619813</v>
      </c>
      <c r="P475" s="16">
        <f>IF(K475,INDEX('Taxi_location&amp;demand'!$F$5:$F$26,MATCH(Surcharge!O475-1,'Taxi_location&amp;demand'!$E$4:$E$25)),0)+1</f>
        <v>0.99090999999999996</v>
      </c>
      <c r="Q475" s="5">
        <f>(Parameters!$B$3+Parameters!$B$4*I475+Parameters!$B$5*N475)*O475*(P475)</f>
        <v>12.309164365241902</v>
      </c>
    </row>
    <row r="476" spans="1:17" x14ac:dyDescent="0.3">
      <c r="A476" s="22">
        <f>Clean_data!A476</f>
        <v>44392</v>
      </c>
      <c r="B476" s="23">
        <f>Clean_data!B476</f>
        <v>0.69679398148148142</v>
      </c>
      <c r="C476" s="22">
        <f>Clean_data!C476</f>
        <v>44392</v>
      </c>
      <c r="D476" s="23">
        <f>Clean_data!D476</f>
        <v>0.70005787037037026</v>
      </c>
      <c r="E476">
        <f>Clean_data!E476</f>
        <v>1</v>
      </c>
      <c r="F476">
        <f>Clean_data!F476</f>
        <v>75</v>
      </c>
      <c r="G476">
        <f>Clean_data!G476</f>
        <v>74</v>
      </c>
      <c r="H476">
        <f>Clean_data!H476</f>
        <v>1</v>
      </c>
      <c r="I476">
        <f>Clean_data!I476</f>
        <v>1.02</v>
      </c>
      <c r="J476">
        <f>Clean_data!J476</f>
        <v>5.5</v>
      </c>
      <c r="K476" t="b">
        <f>Clean_data!K476</f>
        <v>1</v>
      </c>
      <c r="L476">
        <f>Clean_data!L476</f>
        <v>16</v>
      </c>
      <c r="M476" t="str">
        <f>Clean_data!M476</f>
        <v>Thursday</v>
      </c>
      <c r="N476" s="6">
        <f>Clean_data!N476</f>
        <v>4.6999999999999353</v>
      </c>
      <c r="O476" s="9">
        <f t="shared" si="7"/>
        <v>1.3605949401730784</v>
      </c>
      <c r="P476" s="16">
        <f>IF(K476,INDEX('Taxi_location&amp;demand'!$F$5:$F$26,MATCH(Surcharge!O476-1,'Taxi_location&amp;demand'!$E$4:$E$25)),0)+1</f>
        <v>0.95354000000000005</v>
      </c>
      <c r="Q476" s="5">
        <f>(Parameters!$B$3+Parameters!$B$4*I476+Parameters!$B$5*N476)*O476*(P476)</f>
        <v>6.8436884635576307</v>
      </c>
    </row>
    <row r="477" spans="1:17" x14ac:dyDescent="0.3">
      <c r="A477" s="22">
        <f>Clean_data!A477</f>
        <v>44392</v>
      </c>
      <c r="B477" s="23">
        <f>Clean_data!B477</f>
        <v>0.73402777777777783</v>
      </c>
      <c r="C477" s="22">
        <f>Clean_data!C477</f>
        <v>44392</v>
      </c>
      <c r="D477" s="23">
        <f>Clean_data!D477</f>
        <v>0.74212962962962958</v>
      </c>
      <c r="E477">
        <f>Clean_data!E477</f>
        <v>1</v>
      </c>
      <c r="F477">
        <f>Clean_data!F477</f>
        <v>196</v>
      </c>
      <c r="G477">
        <f>Clean_data!G477</f>
        <v>135</v>
      </c>
      <c r="H477">
        <f>Clean_data!H477</f>
        <v>1</v>
      </c>
      <c r="I477">
        <f>Clean_data!I477</f>
        <v>2.06</v>
      </c>
      <c r="J477">
        <f>Clean_data!J477</f>
        <v>10</v>
      </c>
      <c r="K477" t="b">
        <f>Clean_data!K477</f>
        <v>0</v>
      </c>
      <c r="L477">
        <f>Clean_data!L477</f>
        <v>17</v>
      </c>
      <c r="M477" t="str">
        <f>Clean_data!M477</f>
        <v>Thursday</v>
      </c>
      <c r="N477" s="6">
        <f>Clean_data!N477</f>
        <v>11.666666666666519</v>
      </c>
      <c r="O477" s="9">
        <f t="shared" si="7"/>
        <v>1</v>
      </c>
      <c r="P477" s="16">
        <f>IF(K477,INDEX('Taxi_location&amp;demand'!$F$5:$F$26,MATCH(Surcharge!O477-1,'Taxi_location&amp;demand'!$E$4:$E$25)),0)+1</f>
        <v>1</v>
      </c>
      <c r="Q477" s="5">
        <f>(Parameters!$B$3+Parameters!$B$4*I477+Parameters!$B$5*N477)*O477*(P477)</f>
        <v>9.7246666666666126</v>
      </c>
    </row>
    <row r="478" spans="1:17" x14ac:dyDescent="0.3">
      <c r="A478" s="22">
        <f>Clean_data!A478</f>
        <v>44392</v>
      </c>
      <c r="B478" s="23">
        <f>Clean_data!B478</f>
        <v>0.72094907407407405</v>
      </c>
      <c r="C478" s="22">
        <f>Clean_data!C478</f>
        <v>44392</v>
      </c>
      <c r="D478" s="23">
        <f>Clean_data!D478</f>
        <v>0.72819444444444448</v>
      </c>
      <c r="E478">
        <f>Clean_data!E478</f>
        <v>1</v>
      </c>
      <c r="F478">
        <f>Clean_data!F478</f>
        <v>74</v>
      </c>
      <c r="G478">
        <f>Clean_data!G478</f>
        <v>74</v>
      </c>
      <c r="H478">
        <f>Clean_data!H478</f>
        <v>1</v>
      </c>
      <c r="I478">
        <f>Clean_data!I478</f>
        <v>0.36</v>
      </c>
      <c r="J478">
        <f>Clean_data!J478</f>
        <v>7.5</v>
      </c>
      <c r="K478" t="b">
        <f>Clean_data!K478</f>
        <v>1</v>
      </c>
      <c r="L478">
        <f>Clean_data!L478</f>
        <v>17</v>
      </c>
      <c r="M478" t="str">
        <f>Clean_data!M478</f>
        <v>Thursday</v>
      </c>
      <c r="N478" s="6">
        <f>Clean_data!N478</f>
        <v>10.433333333333419</v>
      </c>
      <c r="O478" s="9">
        <f t="shared" si="7"/>
        <v>1.697676326071031</v>
      </c>
      <c r="P478" s="16">
        <f>IF(K478,INDEX('Taxi_location&amp;demand'!$F$5:$F$26,MATCH(Surcharge!O478-1,'Taxi_location&amp;demand'!$E$4:$E$25)),0)+1</f>
        <v>0.88890000000000002</v>
      </c>
      <c r="Q478" s="5">
        <f>(Parameters!$B$3+Parameters!$B$4*I478+Parameters!$B$5*N478)*O478*(P478)</f>
        <v>9.3687753521015633</v>
      </c>
    </row>
    <row r="479" spans="1:17" x14ac:dyDescent="0.3">
      <c r="A479" s="22">
        <f>Clean_data!A479</f>
        <v>44392</v>
      </c>
      <c r="B479" s="23">
        <f>Clean_data!B479</f>
        <v>0.72783564814814816</v>
      </c>
      <c r="C479" s="22">
        <f>Clean_data!C479</f>
        <v>44392</v>
      </c>
      <c r="D479" s="23">
        <f>Clean_data!D479</f>
        <v>0.74832175925925926</v>
      </c>
      <c r="E479">
        <f>Clean_data!E479</f>
        <v>1</v>
      </c>
      <c r="F479">
        <f>Clean_data!F479</f>
        <v>241</v>
      </c>
      <c r="G479">
        <f>Clean_data!G479</f>
        <v>74</v>
      </c>
      <c r="H479">
        <f>Clean_data!H479</f>
        <v>1</v>
      </c>
      <c r="I479">
        <f>Clean_data!I479</f>
        <v>6.12</v>
      </c>
      <c r="J479">
        <f>Clean_data!J479</f>
        <v>25.5</v>
      </c>
      <c r="K479" t="b">
        <f>Clean_data!K479</f>
        <v>1</v>
      </c>
      <c r="L479">
        <f>Clean_data!L479</f>
        <v>17</v>
      </c>
      <c r="M479" t="str">
        <f>Clean_data!M479</f>
        <v>Thursday</v>
      </c>
      <c r="N479" s="6">
        <f>Clean_data!N479</f>
        <v>29.499999999999975</v>
      </c>
      <c r="O479" s="9">
        <f t="shared" si="7"/>
        <v>1.0021984559630426</v>
      </c>
      <c r="P479" s="16">
        <f>IF(K479,INDEX('Taxi_location&amp;demand'!$F$5:$F$26,MATCH(Surcharge!O479-1,'Taxi_location&amp;demand'!$E$4:$E$25)),0)+1</f>
        <v>0.99090999999999996</v>
      </c>
      <c r="Q479" s="5">
        <f>(Parameters!$B$3+Parameters!$B$4*I479+Parameters!$B$5*N479)*O479*(P479)</f>
        <v>23.467673681792729</v>
      </c>
    </row>
    <row r="480" spans="1:17" x14ac:dyDescent="0.3">
      <c r="A480" s="22">
        <f>Clean_data!A480</f>
        <v>44392</v>
      </c>
      <c r="B480" s="23">
        <f>Clean_data!B480</f>
        <v>0.79347222222222225</v>
      </c>
      <c r="C480" s="22">
        <f>Clean_data!C480</f>
        <v>44392</v>
      </c>
      <c r="D480" s="23">
        <f>Clean_data!D480</f>
        <v>0.79954861111111108</v>
      </c>
      <c r="E480">
        <f>Clean_data!E480</f>
        <v>1</v>
      </c>
      <c r="F480">
        <f>Clean_data!F480</f>
        <v>129</v>
      </c>
      <c r="G480">
        <f>Clean_data!G480</f>
        <v>129</v>
      </c>
      <c r="H480">
        <f>Clean_data!H480</f>
        <v>1</v>
      </c>
      <c r="I480">
        <f>Clean_data!I480</f>
        <v>0.2</v>
      </c>
      <c r="J480">
        <f>Clean_data!J480</f>
        <v>7</v>
      </c>
      <c r="K480" t="b">
        <f>Clean_data!K480</f>
        <v>0</v>
      </c>
      <c r="L480">
        <f>Clean_data!L480</f>
        <v>19</v>
      </c>
      <c r="M480" t="str">
        <f>Clean_data!M480</f>
        <v>Thursday</v>
      </c>
      <c r="N480" s="6">
        <f>Clean_data!N480</f>
        <v>8.7499999999999289</v>
      </c>
      <c r="O480" s="9">
        <f t="shared" si="7"/>
        <v>1</v>
      </c>
      <c r="P480" s="16">
        <f>IF(K480,INDEX('Taxi_location&amp;demand'!$F$5:$F$26,MATCH(Surcharge!O480-1,'Taxi_location&amp;demand'!$E$4:$E$25)),0)+1</f>
        <v>1</v>
      </c>
      <c r="Q480" s="5">
        <f>(Parameters!$B$3+Parameters!$B$4*I480+Parameters!$B$5*N480)*O480*(P480)</f>
        <v>5.2974999999999737</v>
      </c>
    </row>
    <row r="481" spans="1:17" x14ac:dyDescent="0.3">
      <c r="A481" s="22">
        <f>Clean_data!A481</f>
        <v>44392</v>
      </c>
      <c r="B481" s="23">
        <f>Clean_data!B481</f>
        <v>0.7933796296296296</v>
      </c>
      <c r="C481" s="22">
        <f>Clean_data!C481</f>
        <v>44392</v>
      </c>
      <c r="D481" s="23">
        <f>Clean_data!D481</f>
        <v>0.79569444444444448</v>
      </c>
      <c r="E481">
        <f>Clean_data!E481</f>
        <v>1</v>
      </c>
      <c r="F481">
        <f>Clean_data!F481</f>
        <v>74</v>
      </c>
      <c r="G481">
        <f>Clean_data!G481</f>
        <v>74</v>
      </c>
      <c r="H481">
        <f>Clean_data!H481</f>
        <v>1</v>
      </c>
      <c r="I481">
        <f>Clean_data!I481</f>
        <v>0.53</v>
      </c>
      <c r="J481">
        <f>Clean_data!J481</f>
        <v>4.5</v>
      </c>
      <c r="K481" t="b">
        <f>Clean_data!K481</f>
        <v>1</v>
      </c>
      <c r="L481">
        <f>Clean_data!L481</f>
        <v>19</v>
      </c>
      <c r="M481" t="str">
        <f>Clean_data!M481</f>
        <v>Thursday</v>
      </c>
      <c r="N481" s="6">
        <f>Clean_data!N481</f>
        <v>3.3333333333334281</v>
      </c>
      <c r="O481" s="9">
        <f t="shared" si="7"/>
        <v>1.5886049696783551</v>
      </c>
      <c r="P481" s="16">
        <f>IF(K481,INDEX('Taxi_location&amp;demand'!$F$5:$F$26,MATCH(Surcharge!O481-1,'Taxi_location&amp;demand'!$E$4:$E$25)),0)+1</f>
        <v>0.91112000000000004</v>
      </c>
      <c r="Q481" s="5">
        <f>(Parameters!$B$3+Parameters!$B$4*I481+Parameters!$B$5*N481)*O481*(P481)</f>
        <v>5.6265642069364254</v>
      </c>
    </row>
    <row r="482" spans="1:17" x14ac:dyDescent="0.3">
      <c r="A482" s="22">
        <f>Clean_data!A482</f>
        <v>44392</v>
      </c>
      <c r="B482" s="23">
        <f>Clean_data!B482</f>
        <v>0.85512731481481474</v>
      </c>
      <c r="C482" s="22">
        <f>Clean_data!C482</f>
        <v>44392</v>
      </c>
      <c r="D482" s="23">
        <f>Clean_data!D482</f>
        <v>0.86438657407407404</v>
      </c>
      <c r="E482">
        <f>Clean_data!E482</f>
        <v>1</v>
      </c>
      <c r="F482">
        <f>Clean_data!F482</f>
        <v>92</v>
      </c>
      <c r="G482">
        <f>Clean_data!G482</f>
        <v>53</v>
      </c>
      <c r="H482">
        <f>Clean_data!H482</f>
        <v>1</v>
      </c>
      <c r="I482">
        <f>Clean_data!I482</f>
        <v>2.7</v>
      </c>
      <c r="J482">
        <f>Clean_data!J482</f>
        <v>11</v>
      </c>
      <c r="K482" t="b">
        <f>Clean_data!K482</f>
        <v>0</v>
      </c>
      <c r="L482">
        <f>Clean_data!L482</f>
        <v>20</v>
      </c>
      <c r="M482" t="str">
        <f>Clean_data!M482</f>
        <v>Thursday</v>
      </c>
      <c r="N482" s="6">
        <f>Clean_data!N482</f>
        <v>13.333333333333393</v>
      </c>
      <c r="O482" s="9">
        <f t="shared" si="7"/>
        <v>1</v>
      </c>
      <c r="P482" s="16">
        <f>IF(K482,INDEX('Taxi_location&amp;demand'!$F$5:$F$26,MATCH(Surcharge!O482-1,'Taxi_location&amp;demand'!$E$4:$E$25)),0)+1</f>
        <v>1</v>
      </c>
      <c r="Q482" s="5">
        <f>(Parameters!$B$3+Parameters!$B$4*I482+Parameters!$B$5*N482)*O482*(P482)</f>
        <v>11.493333333333355</v>
      </c>
    </row>
    <row r="483" spans="1:17" x14ac:dyDescent="0.3">
      <c r="A483" s="22">
        <f>Clean_data!A483</f>
        <v>44392</v>
      </c>
      <c r="B483" s="23">
        <f>Clean_data!B483</f>
        <v>0.85273148148148159</v>
      </c>
      <c r="C483" s="22">
        <f>Clean_data!C483</f>
        <v>44392</v>
      </c>
      <c r="D483" s="23">
        <f>Clean_data!D483</f>
        <v>0.85789351851851858</v>
      </c>
      <c r="E483">
        <f>Clean_data!E483</f>
        <v>1</v>
      </c>
      <c r="F483">
        <f>Clean_data!F483</f>
        <v>129</v>
      </c>
      <c r="G483">
        <f>Clean_data!G483</f>
        <v>82</v>
      </c>
      <c r="H483">
        <f>Clean_data!H483</f>
        <v>1</v>
      </c>
      <c r="I483">
        <f>Clean_data!I483</f>
        <v>0.8</v>
      </c>
      <c r="J483">
        <f>Clean_data!J483</f>
        <v>6</v>
      </c>
      <c r="K483" t="b">
        <f>Clean_data!K483</f>
        <v>0</v>
      </c>
      <c r="L483">
        <f>Clean_data!L483</f>
        <v>20</v>
      </c>
      <c r="M483" t="str">
        <f>Clean_data!M483</f>
        <v>Thursday</v>
      </c>
      <c r="N483" s="6">
        <f>Clean_data!N483</f>
        <v>7.4333333333332696</v>
      </c>
      <c r="O483" s="9">
        <f t="shared" si="7"/>
        <v>1</v>
      </c>
      <c r="P483" s="16">
        <f>IF(K483,INDEX('Taxi_location&amp;demand'!$F$5:$F$26,MATCH(Surcharge!O483-1,'Taxi_location&amp;demand'!$E$4:$E$25)),0)+1</f>
        <v>1</v>
      </c>
      <c r="Q483" s="5">
        <f>(Parameters!$B$3+Parameters!$B$4*I483+Parameters!$B$5*N483)*O483*(P483)</f>
        <v>5.8903333333333094</v>
      </c>
    </row>
    <row r="484" spans="1:17" x14ac:dyDescent="0.3">
      <c r="A484" s="22">
        <f>Clean_data!A484</f>
        <v>44392</v>
      </c>
      <c r="B484" s="23">
        <f>Clean_data!B484</f>
        <v>0.91062500000000002</v>
      </c>
      <c r="C484" s="22">
        <f>Clean_data!C484</f>
        <v>44392</v>
      </c>
      <c r="D484" s="23">
        <f>Clean_data!D484</f>
        <v>0.91496527777777781</v>
      </c>
      <c r="E484">
        <f>Clean_data!E484</f>
        <v>1</v>
      </c>
      <c r="F484">
        <f>Clean_data!F484</f>
        <v>7</v>
      </c>
      <c r="G484">
        <f>Clean_data!G484</f>
        <v>226</v>
      </c>
      <c r="H484">
        <f>Clean_data!H484</f>
        <v>2</v>
      </c>
      <c r="I484">
        <f>Clean_data!I484</f>
        <v>1.01</v>
      </c>
      <c r="J484">
        <f>Clean_data!J484</f>
        <v>6</v>
      </c>
      <c r="K484" t="b">
        <f>Clean_data!K484</f>
        <v>0</v>
      </c>
      <c r="L484">
        <f>Clean_data!L484</f>
        <v>21</v>
      </c>
      <c r="M484" t="str">
        <f>Clean_data!M484</f>
        <v>Thursday</v>
      </c>
      <c r="N484" s="6">
        <f>Clean_data!N484</f>
        <v>6.2500000000000178</v>
      </c>
      <c r="O484" s="9">
        <f t="shared" si="7"/>
        <v>1</v>
      </c>
      <c r="P484" s="16">
        <f>IF(K484,INDEX('Taxi_location&amp;demand'!$F$5:$F$26,MATCH(Surcharge!O484-1,'Taxi_location&amp;demand'!$E$4:$E$25)),0)+1</f>
        <v>1</v>
      </c>
      <c r="Q484" s="5">
        <f>(Parameters!$B$3+Parameters!$B$4*I484+Parameters!$B$5*N484)*O484*(P484)</f>
        <v>5.830500000000006</v>
      </c>
    </row>
    <row r="485" spans="1:17" x14ac:dyDescent="0.3">
      <c r="A485" s="22">
        <f>Clean_data!A485</f>
        <v>44392</v>
      </c>
      <c r="B485" s="23">
        <f>Clean_data!B485</f>
        <v>0.93756944444444434</v>
      </c>
      <c r="C485" s="22">
        <f>Clean_data!C485</f>
        <v>44392</v>
      </c>
      <c r="D485" s="23">
        <f>Clean_data!D485</f>
        <v>0.94079861111111107</v>
      </c>
      <c r="E485">
        <f>Clean_data!E485</f>
        <v>1</v>
      </c>
      <c r="F485">
        <f>Clean_data!F485</f>
        <v>42</v>
      </c>
      <c r="G485">
        <f>Clean_data!G485</f>
        <v>42</v>
      </c>
      <c r="H485">
        <f>Clean_data!H485</f>
        <v>1</v>
      </c>
      <c r="I485">
        <f>Clean_data!I485</f>
        <v>0.65</v>
      </c>
      <c r="J485">
        <f>Clean_data!J485</f>
        <v>5</v>
      </c>
      <c r="K485" t="b">
        <f>Clean_data!K485</f>
        <v>1</v>
      </c>
      <c r="L485">
        <f>Clean_data!L485</f>
        <v>22</v>
      </c>
      <c r="M485" t="str">
        <f>Clean_data!M485</f>
        <v>Thursday</v>
      </c>
      <c r="N485" s="6">
        <f>Clean_data!N485</f>
        <v>4.6500000000000874</v>
      </c>
      <c r="O485" s="9">
        <f t="shared" si="7"/>
        <v>1.522045776761016</v>
      </c>
      <c r="P485" s="16">
        <f>IF(K485,INDEX('Taxi_location&amp;demand'!$F$5:$F$26,MATCH(Surcharge!O485-1,'Taxi_location&amp;demand'!$E$4:$E$25)),0)+1</f>
        <v>0.91112000000000004</v>
      </c>
      <c r="Q485" s="5">
        <f>(Parameters!$B$3+Parameters!$B$4*I485+Parameters!$B$5*N485)*O485*(P485)</f>
        <v>6.365950921056367</v>
      </c>
    </row>
    <row r="486" spans="1:17" x14ac:dyDescent="0.3">
      <c r="A486" s="22">
        <f>Clean_data!A486</f>
        <v>44392</v>
      </c>
      <c r="B486" s="23">
        <f>Clean_data!B486</f>
        <v>0.9758796296296296</v>
      </c>
      <c r="C486" s="22">
        <f>Clean_data!C486</f>
        <v>44392</v>
      </c>
      <c r="D486" s="23">
        <f>Clean_data!D486</f>
        <v>0.98200231481481481</v>
      </c>
      <c r="E486">
        <f>Clean_data!E486</f>
        <v>1</v>
      </c>
      <c r="F486">
        <f>Clean_data!F486</f>
        <v>41</v>
      </c>
      <c r="G486">
        <f>Clean_data!G486</f>
        <v>75</v>
      </c>
      <c r="H486">
        <f>Clean_data!H486</f>
        <v>1</v>
      </c>
      <c r="I486">
        <f>Clean_data!I486</f>
        <v>1.51</v>
      </c>
      <c r="J486">
        <f>Clean_data!J486</f>
        <v>8</v>
      </c>
      <c r="K486" t="b">
        <f>Clean_data!K486</f>
        <v>1</v>
      </c>
      <c r="L486">
        <f>Clean_data!L486</f>
        <v>23</v>
      </c>
      <c r="M486" t="str">
        <f>Clean_data!M486</f>
        <v>Thursday</v>
      </c>
      <c r="N486" s="6">
        <f>Clean_data!N486</f>
        <v>8.8166666666667126</v>
      </c>
      <c r="O486" s="9">
        <f t="shared" si="7"/>
        <v>1.2209099779593782</v>
      </c>
      <c r="P486" s="16">
        <f>IF(K486,INDEX('Taxi_location&amp;demand'!$F$5:$F$26,MATCH(Surcharge!O486-1,'Taxi_location&amp;demand'!$E$4:$E$25)),0)+1</f>
        <v>0.96565999999999996</v>
      </c>
      <c r="Q486" s="5">
        <f>(Parameters!$B$3+Parameters!$B$4*I486+Parameters!$B$5*N486)*O486*(P486)</f>
        <v>9.0547930744703962</v>
      </c>
    </row>
    <row r="487" spans="1:17" x14ac:dyDescent="0.3">
      <c r="A487" s="22">
        <f>Clean_data!A487</f>
        <v>44393</v>
      </c>
      <c r="B487" s="23">
        <f>Clean_data!B487</f>
        <v>1.636574074074074E-2</v>
      </c>
      <c r="C487" s="22">
        <f>Clean_data!C487</f>
        <v>44393</v>
      </c>
      <c r="D487" s="23">
        <f>Clean_data!D487</f>
        <v>1.8761574074074073E-2</v>
      </c>
      <c r="E487">
        <f>Clean_data!E487</f>
        <v>1</v>
      </c>
      <c r="F487">
        <f>Clean_data!F487</f>
        <v>179</v>
      </c>
      <c r="G487">
        <f>Clean_data!G487</f>
        <v>7</v>
      </c>
      <c r="H487">
        <f>Clean_data!H487</f>
        <v>1</v>
      </c>
      <c r="I487">
        <f>Clean_data!I487</f>
        <v>0.92</v>
      </c>
      <c r="J487">
        <f>Clean_data!J487</f>
        <v>5</v>
      </c>
      <c r="K487" t="b">
        <f>Clean_data!K487</f>
        <v>0</v>
      </c>
      <c r="L487">
        <f>Clean_data!L487</f>
        <v>0</v>
      </c>
      <c r="M487" t="str">
        <f>Clean_data!M487</f>
        <v>Friday</v>
      </c>
      <c r="N487" s="6">
        <f>Clean_data!N487</f>
        <v>3.4499999999999997</v>
      </c>
      <c r="O487" s="9">
        <f t="shared" si="7"/>
        <v>1</v>
      </c>
      <c r="P487" s="16">
        <f>IF(K487,INDEX('Taxi_location&amp;demand'!$F$5:$F$26,MATCH(Surcharge!O487-1,'Taxi_location&amp;demand'!$E$4:$E$25)),0)+1</f>
        <v>1</v>
      </c>
      <c r="Q487" s="5">
        <f>(Parameters!$B$3+Parameters!$B$4*I487+Parameters!$B$5*N487)*O487*(P487)</f>
        <v>4.6325000000000003</v>
      </c>
    </row>
    <row r="488" spans="1:17" x14ac:dyDescent="0.3">
      <c r="A488" s="22">
        <f>Clean_data!A488</f>
        <v>44393</v>
      </c>
      <c r="B488" s="23">
        <f>Clean_data!B488</f>
        <v>0.12696759259259258</v>
      </c>
      <c r="C488" s="22">
        <f>Clean_data!C488</f>
        <v>44393</v>
      </c>
      <c r="D488" s="23">
        <f>Clean_data!D488</f>
        <v>0.1300462962962963</v>
      </c>
      <c r="E488">
        <f>Clean_data!E488</f>
        <v>1</v>
      </c>
      <c r="F488">
        <f>Clean_data!F488</f>
        <v>42</v>
      </c>
      <c r="G488">
        <f>Clean_data!G488</f>
        <v>41</v>
      </c>
      <c r="H488">
        <f>Clean_data!H488</f>
        <v>1</v>
      </c>
      <c r="I488">
        <f>Clean_data!I488</f>
        <v>0.94</v>
      </c>
      <c r="J488">
        <f>Clean_data!J488</f>
        <v>5.5</v>
      </c>
      <c r="K488" t="b">
        <f>Clean_data!K488</f>
        <v>1</v>
      </c>
      <c r="L488">
        <f>Clean_data!L488</f>
        <v>3</v>
      </c>
      <c r="M488" t="str">
        <f>Clean_data!M488</f>
        <v>Friday</v>
      </c>
      <c r="N488" s="6">
        <f>Clean_data!N488</f>
        <v>4.4333333333333602</v>
      </c>
      <c r="O488" s="9">
        <f t="shared" si="7"/>
        <v>1.3906278353585211</v>
      </c>
      <c r="P488" s="16">
        <f>IF(K488,INDEX('Taxi_location&amp;demand'!$F$5:$F$26,MATCH(Surcharge!O488-1,'Taxi_location&amp;demand'!$E$4:$E$25)),0)+1</f>
        <v>0.95354000000000005</v>
      </c>
      <c r="Q488" s="5">
        <f>(Parameters!$B$3+Parameters!$B$4*I488+Parameters!$B$5*N488)*O488*(P488)</f>
        <v>6.6729709535769643</v>
      </c>
    </row>
    <row r="489" spans="1:17" x14ac:dyDescent="0.3">
      <c r="A489" s="22">
        <f>Clean_data!A489</f>
        <v>44393</v>
      </c>
      <c r="B489" s="23">
        <f>Clean_data!B489</f>
        <v>0.22723379629629628</v>
      </c>
      <c r="C489" s="22">
        <f>Clean_data!C489</f>
        <v>44393</v>
      </c>
      <c r="D489" s="23">
        <f>Clean_data!D489</f>
        <v>0.230625</v>
      </c>
      <c r="E489">
        <f>Clean_data!E489</f>
        <v>1</v>
      </c>
      <c r="F489">
        <f>Clean_data!F489</f>
        <v>129</v>
      </c>
      <c r="G489">
        <f>Clean_data!G489</f>
        <v>129</v>
      </c>
      <c r="H489">
        <f>Clean_data!H489</f>
        <v>1</v>
      </c>
      <c r="I489">
        <f>Clean_data!I489</f>
        <v>0.88</v>
      </c>
      <c r="J489">
        <f>Clean_data!J489</f>
        <v>5.5</v>
      </c>
      <c r="K489" t="b">
        <f>Clean_data!K489</f>
        <v>0</v>
      </c>
      <c r="L489">
        <f>Clean_data!L489</f>
        <v>5</v>
      </c>
      <c r="M489" t="str">
        <f>Clean_data!M489</f>
        <v>Friday</v>
      </c>
      <c r="N489" s="6">
        <f>Clean_data!N489</f>
        <v>4.8833333333333506</v>
      </c>
      <c r="O489" s="9">
        <f t="shared" si="7"/>
        <v>1</v>
      </c>
      <c r="P489" s="16">
        <f>IF(K489,INDEX('Taxi_location&amp;demand'!$F$5:$F$26,MATCH(Surcharge!O489-1,'Taxi_location&amp;demand'!$E$4:$E$25)),0)+1</f>
        <v>1</v>
      </c>
      <c r="Q489" s="5">
        <f>(Parameters!$B$3+Parameters!$B$4*I489+Parameters!$B$5*N489)*O489*(P489)</f>
        <v>5.0908333333333395</v>
      </c>
    </row>
    <row r="490" spans="1:17" x14ac:dyDescent="0.3">
      <c r="A490" s="22">
        <f>Clean_data!A490</f>
        <v>44393</v>
      </c>
      <c r="B490" s="23">
        <f>Clean_data!B490</f>
        <v>0.27715277777777775</v>
      </c>
      <c r="C490" s="22">
        <f>Clean_data!C490</f>
        <v>44393</v>
      </c>
      <c r="D490" s="23">
        <f>Clean_data!D490</f>
        <v>0.29496527777777776</v>
      </c>
      <c r="E490">
        <f>Clean_data!E490</f>
        <v>1</v>
      </c>
      <c r="F490">
        <f>Clean_data!F490</f>
        <v>132</v>
      </c>
      <c r="G490">
        <f>Clean_data!G490</f>
        <v>191</v>
      </c>
      <c r="H490">
        <f>Clean_data!H490</f>
        <v>1</v>
      </c>
      <c r="I490">
        <f>Clean_data!I490</f>
        <v>9.85</v>
      </c>
      <c r="J490">
        <f>Clean_data!J490</f>
        <v>30.5</v>
      </c>
      <c r="K490" t="b">
        <f>Clean_data!K490</f>
        <v>0</v>
      </c>
      <c r="L490">
        <f>Clean_data!L490</f>
        <v>6</v>
      </c>
      <c r="M490" t="str">
        <f>Clean_data!M490</f>
        <v>Friday</v>
      </c>
      <c r="N490" s="6">
        <f>Clean_data!N490</f>
        <v>25.650000000000013</v>
      </c>
      <c r="O490" s="9">
        <f t="shared" si="7"/>
        <v>1</v>
      </c>
      <c r="P490" s="16">
        <f>IF(K490,INDEX('Taxi_location&amp;demand'!$F$5:$F$26,MATCH(Surcharge!O490-1,'Taxi_location&amp;demand'!$E$4:$E$25)),0)+1</f>
        <v>1</v>
      </c>
      <c r="Q490" s="5">
        <f>(Parameters!$B$3+Parameters!$B$4*I490+Parameters!$B$5*N490)*O490*(P490)</f>
        <v>28.920500000000004</v>
      </c>
    </row>
    <row r="491" spans="1:17" x14ac:dyDescent="0.3">
      <c r="A491" s="22">
        <f>Clean_data!A491</f>
        <v>44393</v>
      </c>
      <c r="B491" s="23">
        <f>Clean_data!B491</f>
        <v>0.28562500000000002</v>
      </c>
      <c r="C491" s="22">
        <f>Clean_data!C491</f>
        <v>44393</v>
      </c>
      <c r="D491" s="23">
        <f>Clean_data!D491</f>
        <v>0.29335648148148147</v>
      </c>
      <c r="E491">
        <f>Clean_data!E491</f>
        <v>1</v>
      </c>
      <c r="F491">
        <f>Clean_data!F491</f>
        <v>42</v>
      </c>
      <c r="G491">
        <f>Clean_data!G491</f>
        <v>74</v>
      </c>
      <c r="H491">
        <f>Clean_data!H491</f>
        <v>1</v>
      </c>
      <c r="I491">
        <f>Clean_data!I491</f>
        <v>2.1</v>
      </c>
      <c r="J491">
        <f>Clean_data!J491</f>
        <v>9.5</v>
      </c>
      <c r="K491" t="b">
        <f>Clean_data!K491</f>
        <v>1</v>
      </c>
      <c r="L491">
        <f>Clean_data!L491</f>
        <v>6</v>
      </c>
      <c r="M491" t="str">
        <f>Clean_data!M491</f>
        <v>Friday</v>
      </c>
      <c r="N491" s="6">
        <f>Clean_data!N491</f>
        <v>11.133333333333288</v>
      </c>
      <c r="O491" s="9">
        <f t="shared" si="7"/>
        <v>1.1224564282529819</v>
      </c>
      <c r="P491" s="16">
        <f>IF(K491,INDEX('Taxi_location&amp;demand'!$F$5:$F$26,MATCH(Surcharge!O491-1,'Taxi_location&amp;demand'!$E$4:$E$25)),0)+1</f>
        <v>0.97879000000000005</v>
      </c>
      <c r="Q491" s="5">
        <f>(Parameters!$B$3+Parameters!$B$4*I491+Parameters!$B$5*N491)*O491*(P491)</f>
        <v>10.546299190381841</v>
      </c>
    </row>
    <row r="492" spans="1:17" x14ac:dyDescent="0.3">
      <c r="A492" s="22">
        <f>Clean_data!A492</f>
        <v>44393</v>
      </c>
      <c r="B492" s="23">
        <f>Clean_data!B492</f>
        <v>0.32108796296296299</v>
      </c>
      <c r="C492" s="22">
        <f>Clean_data!C492</f>
        <v>44393</v>
      </c>
      <c r="D492" s="23">
        <f>Clean_data!D492</f>
        <v>0.32594907407407409</v>
      </c>
      <c r="E492">
        <f>Clean_data!E492</f>
        <v>1</v>
      </c>
      <c r="F492">
        <f>Clean_data!F492</f>
        <v>244</v>
      </c>
      <c r="G492">
        <f>Clean_data!G492</f>
        <v>74</v>
      </c>
      <c r="H492">
        <f>Clean_data!H492</f>
        <v>1</v>
      </c>
      <c r="I492">
        <f>Clean_data!I492</f>
        <v>3.11</v>
      </c>
      <c r="J492">
        <f>Clean_data!J492</f>
        <v>10.5</v>
      </c>
      <c r="K492" t="b">
        <f>Clean_data!K492</f>
        <v>1</v>
      </c>
      <c r="L492">
        <f>Clean_data!L492</f>
        <v>7</v>
      </c>
      <c r="M492" t="str">
        <f>Clean_data!M492</f>
        <v>Friday</v>
      </c>
      <c r="N492" s="6">
        <f>Clean_data!N492</f>
        <v>6.9999999999999751</v>
      </c>
      <c r="O492" s="9">
        <f t="shared" si="7"/>
        <v>1.0446009553402746</v>
      </c>
      <c r="P492" s="16">
        <f>IF(K492,INDEX('Taxi_location&amp;demand'!$F$5:$F$26,MATCH(Surcharge!O492-1,'Taxi_location&amp;demand'!$E$4:$E$25)),0)+1</f>
        <v>0.99090999999999996</v>
      </c>
      <c r="Q492" s="5">
        <f>(Parameters!$B$3+Parameters!$B$4*I492+Parameters!$B$5*N492)*O492*(P492)</f>
        <v>10.235123506904808</v>
      </c>
    </row>
    <row r="493" spans="1:17" x14ac:dyDescent="0.3">
      <c r="A493" s="22">
        <f>Clean_data!A493</f>
        <v>44393</v>
      </c>
      <c r="B493" s="23">
        <f>Clean_data!B493</f>
        <v>0.30224537037037036</v>
      </c>
      <c r="C493" s="22">
        <f>Clean_data!C493</f>
        <v>44393</v>
      </c>
      <c r="D493" s="23">
        <f>Clean_data!D493</f>
        <v>0.35283564814814811</v>
      </c>
      <c r="E493">
        <f>Clean_data!E493</f>
        <v>1</v>
      </c>
      <c r="F493">
        <f>Clean_data!F493</f>
        <v>10</v>
      </c>
      <c r="G493">
        <f>Clean_data!G493</f>
        <v>231</v>
      </c>
      <c r="H493">
        <f>Clean_data!H493</f>
        <v>1</v>
      </c>
      <c r="I493">
        <f>Clean_data!I493</f>
        <v>20.309999999999999</v>
      </c>
      <c r="J493">
        <f>Clean_data!J493</f>
        <v>64</v>
      </c>
      <c r="K493" t="b">
        <f>Clean_data!K493</f>
        <v>1</v>
      </c>
      <c r="L493">
        <f>Clean_data!L493</f>
        <v>7</v>
      </c>
      <c r="M493" t="str">
        <f>Clean_data!M493</f>
        <v>Friday</v>
      </c>
      <c r="N493" s="6">
        <f>Clean_data!N493</f>
        <v>72.849999999999952</v>
      </c>
      <c r="O493" s="9">
        <f t="shared" si="7"/>
        <v>1.0000000015117469</v>
      </c>
      <c r="P493" s="16">
        <f>IF(K493,INDEX('Taxi_location&amp;demand'!$F$5:$F$26,MATCH(Surcharge!O493-1,'Taxi_location&amp;demand'!$E$4:$E$25)),0)+1</f>
        <v>0.99090999999999996</v>
      </c>
      <c r="Q493" s="5">
        <f>(Parameters!$B$3+Parameters!$B$4*I493+Parameters!$B$5*N493)*O493*(P493)</f>
        <v>64.619718472688632</v>
      </c>
    </row>
    <row r="494" spans="1:17" x14ac:dyDescent="0.3">
      <c r="A494" s="22">
        <f>Clean_data!A494</f>
        <v>44393</v>
      </c>
      <c r="B494" s="23">
        <f>Clean_data!B494</f>
        <v>0.34133101851851855</v>
      </c>
      <c r="C494" s="22">
        <f>Clean_data!C494</f>
        <v>44393</v>
      </c>
      <c r="D494" s="23">
        <f>Clean_data!D494</f>
        <v>0.35928240740740741</v>
      </c>
      <c r="E494">
        <f>Clean_data!E494</f>
        <v>1</v>
      </c>
      <c r="F494">
        <f>Clean_data!F494</f>
        <v>106</v>
      </c>
      <c r="G494">
        <f>Clean_data!G494</f>
        <v>225</v>
      </c>
      <c r="H494">
        <f>Clean_data!H494</f>
        <v>1</v>
      </c>
      <c r="I494">
        <f>Clean_data!I494</f>
        <v>3.05</v>
      </c>
      <c r="J494">
        <f>Clean_data!J494</f>
        <v>17.5</v>
      </c>
      <c r="K494" t="b">
        <f>Clean_data!K494</f>
        <v>0</v>
      </c>
      <c r="L494">
        <f>Clean_data!L494</f>
        <v>8</v>
      </c>
      <c r="M494" t="str">
        <f>Clean_data!M494</f>
        <v>Friday</v>
      </c>
      <c r="N494" s="6">
        <f>Clean_data!N494</f>
        <v>25.849999999999966</v>
      </c>
      <c r="O494" s="9">
        <f t="shared" si="7"/>
        <v>1</v>
      </c>
      <c r="P494" s="16">
        <f>IF(K494,INDEX('Taxi_location&amp;demand'!$F$5:$F$26,MATCH(Surcharge!O494-1,'Taxi_location&amp;demand'!$E$4:$E$25)),0)+1</f>
        <v>1</v>
      </c>
      <c r="Q494" s="5">
        <f>(Parameters!$B$3+Parameters!$B$4*I494+Parameters!$B$5*N494)*O494*(P494)</f>
        <v>16.754499999999986</v>
      </c>
    </row>
    <row r="495" spans="1:17" x14ac:dyDescent="0.3">
      <c r="A495" s="22">
        <f>Clean_data!A495</f>
        <v>44393</v>
      </c>
      <c r="B495" s="23">
        <f>Clean_data!B495</f>
        <v>0.3959375</v>
      </c>
      <c r="C495" s="22">
        <f>Clean_data!C495</f>
        <v>44393</v>
      </c>
      <c r="D495" s="23">
        <f>Clean_data!D495</f>
        <v>0.40371527777777777</v>
      </c>
      <c r="E495">
        <f>Clean_data!E495</f>
        <v>1</v>
      </c>
      <c r="F495">
        <f>Clean_data!F495</f>
        <v>42</v>
      </c>
      <c r="G495">
        <f>Clean_data!G495</f>
        <v>166</v>
      </c>
      <c r="H495">
        <f>Clean_data!H495</f>
        <v>1</v>
      </c>
      <c r="I495">
        <f>Clean_data!I495</f>
        <v>1.91</v>
      </c>
      <c r="J495">
        <f>Clean_data!J495</f>
        <v>9.5</v>
      </c>
      <c r="K495" t="b">
        <f>Clean_data!K495</f>
        <v>1</v>
      </c>
      <c r="L495">
        <f>Clean_data!L495</f>
        <v>9</v>
      </c>
      <c r="M495" t="str">
        <f>Clean_data!M495</f>
        <v>Friday</v>
      </c>
      <c r="N495" s="6">
        <f>Clean_data!N495</f>
        <v>11.199999999999992</v>
      </c>
      <c r="O495" s="9">
        <f t="shared" si="7"/>
        <v>1.1480803865954625</v>
      </c>
      <c r="P495" s="16">
        <f>IF(K495,INDEX('Taxi_location&amp;demand'!$F$5:$F$26,MATCH(Surcharge!O495-1,'Taxi_location&amp;demand'!$E$4:$E$25)),0)+1</f>
        <v>0.97879000000000005</v>
      </c>
      <c r="Q495" s="5">
        <f>(Parameters!$B$3+Parameters!$B$4*I495+Parameters!$B$5*N495)*O495*(P495)</f>
        <v>10.430458162011959</v>
      </c>
    </row>
    <row r="496" spans="1:17" x14ac:dyDescent="0.3">
      <c r="A496" s="22">
        <f>Clean_data!A496</f>
        <v>44393</v>
      </c>
      <c r="B496" s="23">
        <f>Clean_data!B496</f>
        <v>0.40766203703703702</v>
      </c>
      <c r="C496" s="22">
        <f>Clean_data!C496</f>
        <v>44393</v>
      </c>
      <c r="D496" s="23">
        <f>Clean_data!D496</f>
        <v>0.41582175925925924</v>
      </c>
      <c r="E496">
        <f>Clean_data!E496</f>
        <v>1</v>
      </c>
      <c r="F496">
        <f>Clean_data!F496</f>
        <v>61</v>
      </c>
      <c r="G496">
        <f>Clean_data!G496</f>
        <v>35</v>
      </c>
      <c r="H496">
        <f>Clean_data!H496</f>
        <v>1</v>
      </c>
      <c r="I496">
        <f>Clean_data!I496</f>
        <v>1.9</v>
      </c>
      <c r="J496">
        <f>Clean_data!J496</f>
        <v>10</v>
      </c>
      <c r="K496" t="b">
        <f>Clean_data!K496</f>
        <v>0</v>
      </c>
      <c r="L496">
        <f>Clean_data!L496</f>
        <v>9</v>
      </c>
      <c r="M496" t="str">
        <f>Clean_data!M496</f>
        <v>Friday</v>
      </c>
      <c r="N496" s="6">
        <f>Clean_data!N496</f>
        <v>11.749999999999998</v>
      </c>
      <c r="O496" s="9">
        <f t="shared" si="7"/>
        <v>1</v>
      </c>
      <c r="P496" s="16">
        <f>IF(K496,INDEX('Taxi_location&amp;demand'!$F$5:$F$26,MATCH(Surcharge!O496-1,'Taxi_location&amp;demand'!$E$4:$E$25)),0)+1</f>
        <v>1</v>
      </c>
      <c r="Q496" s="5">
        <f>(Parameters!$B$3+Parameters!$B$4*I496+Parameters!$B$5*N496)*O496*(P496)</f>
        <v>9.4674999999999994</v>
      </c>
    </row>
    <row r="497" spans="1:17" x14ac:dyDescent="0.3">
      <c r="A497" s="22">
        <f>Clean_data!A497</f>
        <v>44393</v>
      </c>
      <c r="B497" s="23">
        <f>Clean_data!B497</f>
        <v>0.4216550925925926</v>
      </c>
      <c r="C497" s="22">
        <f>Clean_data!C497</f>
        <v>44393</v>
      </c>
      <c r="D497" s="23">
        <f>Clean_data!D497</f>
        <v>0.43395833333333328</v>
      </c>
      <c r="E497">
        <f>Clean_data!E497</f>
        <v>1</v>
      </c>
      <c r="F497">
        <f>Clean_data!F497</f>
        <v>75</v>
      </c>
      <c r="G497">
        <f>Clean_data!G497</f>
        <v>247</v>
      </c>
      <c r="H497">
        <f>Clean_data!H497</f>
        <v>1</v>
      </c>
      <c r="I497">
        <f>Clean_data!I497</f>
        <v>4.2</v>
      </c>
      <c r="J497">
        <f>Clean_data!J497</f>
        <v>16.5</v>
      </c>
      <c r="K497" t="b">
        <f>Clean_data!K497</f>
        <v>1</v>
      </c>
      <c r="L497">
        <f>Clean_data!L497</f>
        <v>10</v>
      </c>
      <c r="M497" t="str">
        <f>Clean_data!M497</f>
        <v>Friday</v>
      </c>
      <c r="N497" s="6">
        <f>Clean_data!N497</f>
        <v>17.716666666666583</v>
      </c>
      <c r="O497" s="9">
        <f t="shared" si="7"/>
        <v>1.0149955768204777</v>
      </c>
      <c r="P497" s="16">
        <f>IF(K497,INDEX('Taxi_location&amp;demand'!$F$5:$F$26,MATCH(Surcharge!O497-1,'Taxi_location&amp;demand'!$E$4:$E$25)),0)+1</f>
        <v>0.99090999999999996</v>
      </c>
      <c r="Q497" s="5">
        <f>(Parameters!$B$3+Parameters!$B$4*I497+Parameters!$B$5*N497)*O497*(P497)</f>
        <v>15.906408586245981</v>
      </c>
    </row>
    <row r="498" spans="1:17" x14ac:dyDescent="0.3">
      <c r="A498" s="22">
        <f>Clean_data!A498</f>
        <v>44393</v>
      </c>
      <c r="B498" s="23">
        <f>Clean_data!B498</f>
        <v>0.4415162037037037</v>
      </c>
      <c r="C498" s="22">
        <f>Clean_data!C498</f>
        <v>44393</v>
      </c>
      <c r="D498" s="23">
        <f>Clean_data!D498</f>
        <v>0.44734953703703706</v>
      </c>
      <c r="E498">
        <f>Clean_data!E498</f>
        <v>1</v>
      </c>
      <c r="F498">
        <f>Clean_data!F498</f>
        <v>74</v>
      </c>
      <c r="G498">
        <f>Clean_data!G498</f>
        <v>75</v>
      </c>
      <c r="H498">
        <f>Clean_data!H498</f>
        <v>1</v>
      </c>
      <c r="I498">
        <f>Clean_data!I498</f>
        <v>1.34</v>
      </c>
      <c r="J498">
        <f>Clean_data!J498</f>
        <v>7.5</v>
      </c>
      <c r="K498" t="b">
        <f>Clean_data!K498</f>
        <v>1</v>
      </c>
      <c r="L498">
        <f>Clean_data!L498</f>
        <v>10</v>
      </c>
      <c r="M498" t="str">
        <f>Clean_data!M498</f>
        <v>Friday</v>
      </c>
      <c r="N498" s="6">
        <f>Clean_data!N498</f>
        <v>8.4000000000000341</v>
      </c>
      <c r="O498" s="9">
        <f t="shared" si="7"/>
        <v>1.2618456685803259</v>
      </c>
      <c r="P498" s="16">
        <f>IF(K498,INDEX('Taxi_location&amp;demand'!$F$5:$F$26,MATCH(Surcharge!O498-1,'Taxi_location&amp;demand'!$E$4:$E$25)),0)+1</f>
        <v>0.96565999999999996</v>
      </c>
      <c r="Q498" s="5">
        <f>(Parameters!$B$3+Parameters!$B$4*I498+Parameters!$B$5*N498)*O498*(P498)</f>
        <v>8.7976702736796391</v>
      </c>
    </row>
    <row r="499" spans="1:17" x14ac:dyDescent="0.3">
      <c r="A499" s="22">
        <f>Clean_data!A499</f>
        <v>44393</v>
      </c>
      <c r="B499" s="23">
        <f>Clean_data!B499</f>
        <v>0.46421296296296299</v>
      </c>
      <c r="C499" s="22">
        <f>Clean_data!C499</f>
        <v>44393</v>
      </c>
      <c r="D499" s="23">
        <f>Clean_data!D499</f>
        <v>0.47498842592592588</v>
      </c>
      <c r="E499">
        <f>Clean_data!E499</f>
        <v>1</v>
      </c>
      <c r="F499">
        <f>Clean_data!F499</f>
        <v>74</v>
      </c>
      <c r="G499">
        <f>Clean_data!G499</f>
        <v>152</v>
      </c>
      <c r="H499">
        <f>Clean_data!H499</f>
        <v>1</v>
      </c>
      <c r="I499">
        <f>Clean_data!I499</f>
        <v>1.78</v>
      </c>
      <c r="J499">
        <f>Clean_data!J499</f>
        <v>11</v>
      </c>
      <c r="K499" t="b">
        <f>Clean_data!K499</f>
        <v>1</v>
      </c>
      <c r="L499">
        <f>Clean_data!L499</f>
        <v>11</v>
      </c>
      <c r="M499" t="str">
        <f>Clean_data!M499</f>
        <v>Friday</v>
      </c>
      <c r="N499" s="6">
        <f>Clean_data!N499</f>
        <v>15.516666666666561</v>
      </c>
      <c r="O499" s="9">
        <f t="shared" si="7"/>
        <v>1.1686381472685956</v>
      </c>
      <c r="P499" s="16">
        <f>IF(K499,INDEX('Taxi_location&amp;demand'!$F$5:$F$26,MATCH(Surcharge!O499-1,'Taxi_location&amp;demand'!$E$4:$E$25)),0)+1</f>
        <v>0.97879000000000005</v>
      </c>
      <c r="Q499" s="5">
        <f>(Parameters!$B$3+Parameters!$B$4*I499+Parameters!$B$5*N499)*O499*(P499)</f>
        <v>12.176488072785379</v>
      </c>
    </row>
    <row r="500" spans="1:17" x14ac:dyDescent="0.3">
      <c r="A500" s="22">
        <f>Clean_data!A500</f>
        <v>44393</v>
      </c>
      <c r="B500" s="23">
        <f>Clean_data!B500</f>
        <v>0.51196759259259261</v>
      </c>
      <c r="C500" s="22">
        <f>Clean_data!C500</f>
        <v>44393</v>
      </c>
      <c r="D500" s="23">
        <f>Clean_data!D500</f>
        <v>0.51715277777777779</v>
      </c>
      <c r="E500">
        <f>Clean_data!E500</f>
        <v>1</v>
      </c>
      <c r="F500">
        <f>Clean_data!F500</f>
        <v>82</v>
      </c>
      <c r="G500">
        <f>Clean_data!G500</f>
        <v>95</v>
      </c>
      <c r="H500">
        <f>Clean_data!H500</f>
        <v>1</v>
      </c>
      <c r="I500">
        <f>Clean_data!I500</f>
        <v>1.3</v>
      </c>
      <c r="J500">
        <f>Clean_data!J500</f>
        <v>7</v>
      </c>
      <c r="K500" t="b">
        <f>Clean_data!K500</f>
        <v>0</v>
      </c>
      <c r="L500">
        <f>Clean_data!L500</f>
        <v>12</v>
      </c>
      <c r="M500" t="str">
        <f>Clean_data!M500</f>
        <v>Friday</v>
      </c>
      <c r="N500" s="6">
        <f>Clean_data!N500</f>
        <v>7.4666666666666615</v>
      </c>
      <c r="O500" s="9">
        <f t="shared" si="7"/>
        <v>1</v>
      </c>
      <c r="P500" s="16">
        <f>IF(K500,INDEX('Taxi_location&amp;demand'!$F$5:$F$26,MATCH(Surcharge!O500-1,'Taxi_location&amp;demand'!$E$4:$E$25)),0)+1</f>
        <v>1</v>
      </c>
      <c r="Q500" s="5">
        <f>(Parameters!$B$3+Parameters!$B$4*I500+Parameters!$B$5*N500)*O500*(P500)</f>
        <v>6.8026666666666653</v>
      </c>
    </row>
    <row r="501" spans="1:17" x14ac:dyDescent="0.3">
      <c r="A501" s="22">
        <f>Clean_data!A501</f>
        <v>44393</v>
      </c>
      <c r="B501" s="23">
        <f>Clean_data!B501</f>
        <v>0.53549768518518526</v>
      </c>
      <c r="C501" s="22">
        <f>Clean_data!C501</f>
        <v>44393</v>
      </c>
      <c r="D501" s="23">
        <f>Clean_data!D501</f>
        <v>0.54085648148148147</v>
      </c>
      <c r="E501">
        <f>Clean_data!E501</f>
        <v>1</v>
      </c>
      <c r="F501">
        <f>Clean_data!F501</f>
        <v>74</v>
      </c>
      <c r="G501">
        <f>Clean_data!G501</f>
        <v>42</v>
      </c>
      <c r="H501">
        <f>Clean_data!H501</f>
        <v>1</v>
      </c>
      <c r="I501">
        <f>Clean_data!I501</f>
        <v>0.77</v>
      </c>
      <c r="J501">
        <f>Clean_data!J501</f>
        <v>6.5</v>
      </c>
      <c r="K501" t="b">
        <f>Clean_data!K501</f>
        <v>1</v>
      </c>
      <c r="L501">
        <f>Clean_data!L501</f>
        <v>12</v>
      </c>
      <c r="M501" t="str">
        <f>Clean_data!M501</f>
        <v>Friday</v>
      </c>
      <c r="N501" s="6">
        <f>Clean_data!N501</f>
        <v>7.7166666666665407</v>
      </c>
      <c r="O501" s="9">
        <f t="shared" si="7"/>
        <v>1.4630130683112279</v>
      </c>
      <c r="P501" s="16">
        <f>IF(K501,INDEX('Taxi_location&amp;demand'!$F$5:$F$26,MATCH(Surcharge!O501-1,'Taxi_location&amp;demand'!$E$4:$E$25)),0)+1</f>
        <v>0.93232999999999999</v>
      </c>
      <c r="Q501" s="5">
        <f>(Parameters!$B$3+Parameters!$B$4*I501+Parameters!$B$5*N501)*O501*(P501)</f>
        <v>8.1038165315691728</v>
      </c>
    </row>
    <row r="502" spans="1:17" x14ac:dyDescent="0.3">
      <c r="A502" s="22">
        <f>Clean_data!A502</f>
        <v>44393</v>
      </c>
      <c r="B502" s="23">
        <f>Clean_data!B502</f>
        <v>0.54365740740740742</v>
      </c>
      <c r="C502" s="22">
        <f>Clean_data!C502</f>
        <v>44393</v>
      </c>
      <c r="D502" s="23">
        <f>Clean_data!D502</f>
        <v>0.55366898148148147</v>
      </c>
      <c r="E502">
        <f>Clean_data!E502</f>
        <v>1</v>
      </c>
      <c r="F502">
        <f>Clean_data!F502</f>
        <v>97</v>
      </c>
      <c r="G502">
        <f>Clean_data!G502</f>
        <v>61</v>
      </c>
      <c r="H502">
        <f>Clean_data!H502</f>
        <v>1</v>
      </c>
      <c r="I502">
        <f>Clean_data!I502</f>
        <v>2.16</v>
      </c>
      <c r="J502">
        <f>Clean_data!J502</f>
        <v>10</v>
      </c>
      <c r="K502" t="b">
        <f>Clean_data!K502</f>
        <v>0</v>
      </c>
      <c r="L502">
        <f>Clean_data!L502</f>
        <v>13</v>
      </c>
      <c r="M502" t="str">
        <f>Clean_data!M502</f>
        <v>Friday</v>
      </c>
      <c r="N502" s="6">
        <f>Clean_data!N502</f>
        <v>14.416666666666629</v>
      </c>
      <c r="O502" s="9">
        <f t="shared" si="7"/>
        <v>1</v>
      </c>
      <c r="P502" s="16">
        <f>IF(K502,INDEX('Taxi_location&amp;demand'!$F$5:$F$26,MATCH(Surcharge!O502-1,'Taxi_location&amp;demand'!$E$4:$E$25)),0)+1</f>
        <v>1</v>
      </c>
      <c r="Q502" s="5">
        <f>(Parameters!$B$3+Parameters!$B$4*I502+Parameters!$B$5*N502)*O502*(P502)</f>
        <v>10.922166666666651</v>
      </c>
    </row>
    <row r="503" spans="1:17" x14ac:dyDescent="0.3">
      <c r="A503" s="22">
        <f>Clean_data!A503</f>
        <v>44393</v>
      </c>
      <c r="B503" s="23">
        <f>Clean_data!B503</f>
        <v>0.61760416666666662</v>
      </c>
      <c r="C503" s="22">
        <f>Clean_data!C503</f>
        <v>44393</v>
      </c>
      <c r="D503" s="23">
        <f>Clean_data!D503</f>
        <v>0.62934027777777779</v>
      </c>
      <c r="E503">
        <f>Clean_data!E503</f>
        <v>1</v>
      </c>
      <c r="F503">
        <f>Clean_data!F503</f>
        <v>42</v>
      </c>
      <c r="G503">
        <f>Clean_data!G503</f>
        <v>151</v>
      </c>
      <c r="H503">
        <f>Clean_data!H503</f>
        <v>1</v>
      </c>
      <c r="I503">
        <f>Clean_data!I503</f>
        <v>2.72</v>
      </c>
      <c r="J503">
        <f>Clean_data!J503</f>
        <v>13.5</v>
      </c>
      <c r="K503" t="b">
        <f>Clean_data!K503</f>
        <v>1</v>
      </c>
      <c r="L503">
        <f>Clean_data!L503</f>
        <v>14</v>
      </c>
      <c r="M503" t="str">
        <f>Clean_data!M503</f>
        <v>Friday</v>
      </c>
      <c r="N503" s="6">
        <f>Clean_data!N503</f>
        <v>16.900000000000084</v>
      </c>
      <c r="O503" s="9">
        <f t="shared" si="7"/>
        <v>1.0658747544264029</v>
      </c>
      <c r="P503" s="16">
        <f>IF(K503,INDEX('Taxi_location&amp;demand'!$F$5:$F$26,MATCH(Surcharge!O503-1,'Taxi_location&amp;demand'!$E$4:$E$25)),0)+1</f>
        <v>0.99090999999999996</v>
      </c>
      <c r="Q503" s="5">
        <f>(Parameters!$B$3+Parameters!$B$4*I503+Parameters!$B$5*N503)*O503*(P503)</f>
        <v>13.570933308923495</v>
      </c>
    </row>
    <row r="504" spans="1:17" x14ac:dyDescent="0.3">
      <c r="A504" s="22">
        <f>Clean_data!A504</f>
        <v>44393</v>
      </c>
      <c r="B504" s="23">
        <f>Clean_data!B504</f>
        <v>0.59829861111111116</v>
      </c>
      <c r="C504" s="22">
        <f>Clean_data!C504</f>
        <v>44393</v>
      </c>
      <c r="D504" s="23">
        <f>Clean_data!D504</f>
        <v>0.61815972222222226</v>
      </c>
      <c r="E504">
        <f>Clean_data!E504</f>
        <v>1</v>
      </c>
      <c r="F504">
        <f>Clean_data!F504</f>
        <v>74</v>
      </c>
      <c r="G504">
        <f>Clean_data!G504</f>
        <v>126</v>
      </c>
      <c r="H504">
        <f>Clean_data!H504</f>
        <v>1</v>
      </c>
      <c r="I504">
        <f>Clean_data!I504</f>
        <v>3.95</v>
      </c>
      <c r="J504">
        <f>Clean_data!J504</f>
        <v>19.5</v>
      </c>
      <c r="K504" t="b">
        <f>Clean_data!K504</f>
        <v>1</v>
      </c>
      <c r="L504">
        <f>Clean_data!L504</f>
        <v>14</v>
      </c>
      <c r="M504" t="str">
        <f>Clean_data!M504</f>
        <v>Friday</v>
      </c>
      <c r="N504" s="6">
        <f>Clean_data!N504</f>
        <v>28.599999999999994</v>
      </c>
      <c r="O504" s="9">
        <f t="shared" si="7"/>
        <v>1.019254701775387</v>
      </c>
      <c r="P504" s="16">
        <f>IF(K504,INDEX('Taxi_location&amp;demand'!$F$5:$F$26,MATCH(Surcharge!O504-1,'Taxi_location&amp;demand'!$E$4:$E$25)),0)+1</f>
        <v>0.99090999999999996</v>
      </c>
      <c r="Q504" s="5">
        <f>(Parameters!$B$3+Parameters!$B$4*I504+Parameters!$B$5*N504)*O504*(P504)</f>
        <v>19.58571980739093</v>
      </c>
    </row>
    <row r="505" spans="1:17" x14ac:dyDescent="0.3">
      <c r="A505" s="22">
        <f>Clean_data!A505</f>
        <v>44393</v>
      </c>
      <c r="B505" s="23">
        <f>Clean_data!B505</f>
        <v>0.59634259259259259</v>
      </c>
      <c r="C505" s="22">
        <f>Clean_data!C505</f>
        <v>44393</v>
      </c>
      <c r="D505" s="23">
        <f>Clean_data!D505</f>
        <v>0.60011574074074081</v>
      </c>
      <c r="E505">
        <f>Clean_data!E505</f>
        <v>1</v>
      </c>
      <c r="F505">
        <f>Clean_data!F505</f>
        <v>75</v>
      </c>
      <c r="G505">
        <f>Clean_data!G505</f>
        <v>74</v>
      </c>
      <c r="H505">
        <f>Clean_data!H505</f>
        <v>1</v>
      </c>
      <c r="I505">
        <f>Clean_data!I505</f>
        <v>1.1299999999999999</v>
      </c>
      <c r="J505">
        <f>Clean_data!J505</f>
        <v>6</v>
      </c>
      <c r="K505" t="b">
        <f>Clean_data!K505</f>
        <v>1</v>
      </c>
      <c r="L505">
        <f>Clean_data!L505</f>
        <v>14</v>
      </c>
      <c r="M505" t="str">
        <f>Clean_data!M505</f>
        <v>Friday</v>
      </c>
      <c r="N505" s="6">
        <f>Clean_data!N505</f>
        <v>5.4333333333334366</v>
      </c>
      <c r="O505" s="9">
        <f t="shared" si="7"/>
        <v>1.3230332564222529</v>
      </c>
      <c r="P505" s="16">
        <f>IF(K505,INDEX('Taxi_location&amp;demand'!$F$5:$F$26,MATCH(Surcharge!O505-1,'Taxi_location&amp;demand'!$E$4:$E$25)),0)+1</f>
        <v>0.95354000000000005</v>
      </c>
      <c r="Q505" s="5">
        <f>(Parameters!$B$3+Parameters!$B$4*I505+Parameters!$B$5*N505)*O505*(P505)</f>
        <v>7.2468506360635496</v>
      </c>
    </row>
    <row r="506" spans="1:17" x14ac:dyDescent="0.3">
      <c r="A506" s="22">
        <f>Clean_data!A506</f>
        <v>44393</v>
      </c>
      <c r="B506" s="23">
        <f>Clean_data!B506</f>
        <v>0.65015046296296297</v>
      </c>
      <c r="C506" s="22">
        <f>Clean_data!C506</f>
        <v>44393</v>
      </c>
      <c r="D506" s="23">
        <f>Clean_data!D506</f>
        <v>0.67984953703703699</v>
      </c>
      <c r="E506">
        <f>Clean_data!E506</f>
        <v>1</v>
      </c>
      <c r="F506">
        <f>Clean_data!F506</f>
        <v>213</v>
      </c>
      <c r="G506">
        <f>Clean_data!G506</f>
        <v>243</v>
      </c>
      <c r="H506">
        <f>Clean_data!H506</f>
        <v>1</v>
      </c>
      <c r="I506">
        <f>Clean_data!I506</f>
        <v>7.08</v>
      </c>
      <c r="J506">
        <f>Clean_data!J506</f>
        <v>30.5</v>
      </c>
      <c r="K506" t="b">
        <f>Clean_data!K506</f>
        <v>1</v>
      </c>
      <c r="L506">
        <f>Clean_data!L506</f>
        <v>15</v>
      </c>
      <c r="M506" t="str">
        <f>Clean_data!M506</f>
        <v>Friday</v>
      </c>
      <c r="N506" s="6">
        <f>Clean_data!N506</f>
        <v>42.76666666666658</v>
      </c>
      <c r="O506" s="9">
        <f t="shared" si="7"/>
        <v>1.0008417731483785</v>
      </c>
      <c r="P506" s="16">
        <f>IF(K506,INDEX('Taxi_location&amp;demand'!$F$5:$F$26,MATCH(Surcharge!O506-1,'Taxi_location&amp;demand'!$E$4:$E$25)),0)+1</f>
        <v>0.99090999999999996</v>
      </c>
      <c r="Q506" s="5">
        <f>(Parameters!$B$3+Parameters!$B$4*I506+Parameters!$B$5*N506)*O506*(P506)</f>
        <v>30.017780486083314</v>
      </c>
    </row>
    <row r="507" spans="1:17" x14ac:dyDescent="0.3">
      <c r="A507" s="22">
        <f>Clean_data!A507</f>
        <v>44393</v>
      </c>
      <c r="B507" s="23">
        <f>Clean_data!B507</f>
        <v>0.65289351851851851</v>
      </c>
      <c r="C507" s="22">
        <f>Clean_data!C507</f>
        <v>44393</v>
      </c>
      <c r="D507" s="23">
        <f>Clean_data!D507</f>
        <v>0.65415509259259264</v>
      </c>
      <c r="E507">
        <f>Clean_data!E507</f>
        <v>1</v>
      </c>
      <c r="F507">
        <f>Clean_data!F507</f>
        <v>74</v>
      </c>
      <c r="G507">
        <f>Clean_data!G507</f>
        <v>75</v>
      </c>
      <c r="H507">
        <f>Clean_data!H507</f>
        <v>1</v>
      </c>
      <c r="I507">
        <f>Clean_data!I507</f>
        <v>0.3</v>
      </c>
      <c r="J507">
        <f>Clean_data!J507</f>
        <v>3.5</v>
      </c>
      <c r="K507" t="b">
        <f>Clean_data!K507</f>
        <v>1</v>
      </c>
      <c r="L507">
        <f>Clean_data!L507</f>
        <v>15</v>
      </c>
      <c r="M507" t="str">
        <f>Clean_data!M507</f>
        <v>Friday</v>
      </c>
      <c r="N507" s="6">
        <f>Clean_data!N507</f>
        <v>1.8166666666667375</v>
      </c>
      <c r="O507" s="9">
        <f t="shared" si="7"/>
        <v>1.7408182206817178</v>
      </c>
      <c r="P507" s="16">
        <f>IF(K507,INDEX('Taxi_location&amp;demand'!$F$5:$F$26,MATCH(Surcharge!O507-1,'Taxi_location&amp;demand'!$E$4:$E$25)),0)+1</f>
        <v>0.84850000000000003</v>
      </c>
      <c r="Q507" s="5">
        <f>(Parameters!$B$3+Parameters!$B$4*I507+Parameters!$B$5*N507)*O507*(P507)</f>
        <v>4.3015155465535306</v>
      </c>
    </row>
    <row r="508" spans="1:17" x14ac:dyDescent="0.3">
      <c r="A508" s="22">
        <f>Clean_data!A508</f>
        <v>44393</v>
      </c>
      <c r="B508" s="23">
        <f>Clean_data!B508</f>
        <v>0.7053124999999999</v>
      </c>
      <c r="C508" s="22">
        <f>Clean_data!C508</f>
        <v>44393</v>
      </c>
      <c r="D508" s="23">
        <f>Clean_data!D508</f>
        <v>0.70665509259259263</v>
      </c>
      <c r="E508">
        <f>Clean_data!E508</f>
        <v>1</v>
      </c>
      <c r="F508">
        <f>Clean_data!F508</f>
        <v>42</v>
      </c>
      <c r="G508">
        <f>Clean_data!G508</f>
        <v>42</v>
      </c>
      <c r="H508">
        <f>Clean_data!H508</f>
        <v>1</v>
      </c>
      <c r="I508">
        <f>Clean_data!I508</f>
        <v>0.36</v>
      </c>
      <c r="J508">
        <f>Clean_data!J508</f>
        <v>3.5</v>
      </c>
      <c r="K508" t="b">
        <f>Clean_data!K508</f>
        <v>1</v>
      </c>
      <c r="L508">
        <f>Clean_data!L508</f>
        <v>16</v>
      </c>
      <c r="M508" t="str">
        <f>Clean_data!M508</f>
        <v>Friday</v>
      </c>
      <c r="N508" s="6">
        <f>Clean_data!N508</f>
        <v>1.933333333333529</v>
      </c>
      <c r="O508" s="9">
        <f t="shared" si="7"/>
        <v>1.697676326071031</v>
      </c>
      <c r="P508" s="16">
        <f>IF(K508,INDEX('Taxi_location&amp;demand'!$F$5:$F$26,MATCH(Surcharge!O508-1,'Taxi_location&amp;demand'!$E$4:$E$25)),0)+1</f>
        <v>0.88890000000000002</v>
      </c>
      <c r="Q508" s="5">
        <f>(Parameters!$B$3+Parameters!$B$4*I508+Parameters!$B$5*N508)*O508*(P508)</f>
        <v>4.6227675428625483</v>
      </c>
    </row>
    <row r="509" spans="1:17" x14ac:dyDescent="0.3">
      <c r="A509" s="22">
        <f>Clean_data!A509</f>
        <v>44393</v>
      </c>
      <c r="B509" s="23">
        <f>Clean_data!B509</f>
        <v>0.7106365740740741</v>
      </c>
      <c r="C509" s="22">
        <f>Clean_data!C509</f>
        <v>44393</v>
      </c>
      <c r="D509" s="23">
        <f>Clean_data!D509</f>
        <v>0.71871527777777777</v>
      </c>
      <c r="E509">
        <f>Clean_data!E509</f>
        <v>1</v>
      </c>
      <c r="F509">
        <f>Clean_data!F509</f>
        <v>193</v>
      </c>
      <c r="G509">
        <f>Clean_data!G509</f>
        <v>7</v>
      </c>
      <c r="H509">
        <f>Clean_data!H509</f>
        <v>1</v>
      </c>
      <c r="I509">
        <f>Clean_data!I509</f>
        <v>1.86</v>
      </c>
      <c r="J509">
        <f>Clean_data!J509</f>
        <v>9.5</v>
      </c>
      <c r="K509" t="b">
        <f>Clean_data!K509</f>
        <v>0</v>
      </c>
      <c r="L509">
        <f>Clean_data!L509</f>
        <v>17</v>
      </c>
      <c r="M509" t="str">
        <f>Clean_data!M509</f>
        <v>Friday</v>
      </c>
      <c r="N509" s="6">
        <f>Clean_data!N509</f>
        <v>11.633333333333287</v>
      </c>
      <c r="O509" s="9">
        <f t="shared" si="7"/>
        <v>1</v>
      </c>
      <c r="P509" s="16">
        <f>IF(K509,INDEX('Taxi_location&amp;demand'!$F$5:$F$26,MATCH(Surcharge!O509-1,'Taxi_location&amp;demand'!$E$4:$E$25)),0)+1</f>
        <v>1</v>
      </c>
      <c r="Q509" s="5">
        <f>(Parameters!$B$3+Parameters!$B$4*I509+Parameters!$B$5*N509)*O509*(P509)</f>
        <v>9.3523333333333163</v>
      </c>
    </row>
    <row r="510" spans="1:17" x14ac:dyDescent="0.3">
      <c r="A510" s="22">
        <f>Clean_data!A510</f>
        <v>44393</v>
      </c>
      <c r="B510" s="23">
        <f>Clean_data!B510</f>
        <v>0.69263888888888892</v>
      </c>
      <c r="C510" s="22">
        <f>Clean_data!C510</f>
        <v>44393</v>
      </c>
      <c r="D510" s="23">
        <f>Clean_data!D510</f>
        <v>0.70439814814814816</v>
      </c>
      <c r="E510">
        <f>Clean_data!E510</f>
        <v>1</v>
      </c>
      <c r="F510">
        <f>Clean_data!F510</f>
        <v>177</v>
      </c>
      <c r="G510">
        <f>Clean_data!G510</f>
        <v>35</v>
      </c>
      <c r="H510">
        <f>Clean_data!H510</f>
        <v>1</v>
      </c>
      <c r="I510">
        <f>Clean_data!I510</f>
        <v>1.52</v>
      </c>
      <c r="J510">
        <f>Clean_data!J510</f>
        <v>11.5</v>
      </c>
      <c r="K510" t="b">
        <f>Clean_data!K510</f>
        <v>0</v>
      </c>
      <c r="L510">
        <f>Clean_data!L510</f>
        <v>16</v>
      </c>
      <c r="M510" t="str">
        <f>Clean_data!M510</f>
        <v>Friday</v>
      </c>
      <c r="N510" s="6">
        <f>Clean_data!N510</f>
        <v>16.933333333333316</v>
      </c>
      <c r="O510" s="9">
        <f t="shared" si="7"/>
        <v>1</v>
      </c>
      <c r="P510" s="16">
        <f>IF(K510,INDEX('Taxi_location&amp;demand'!$F$5:$F$26,MATCH(Surcharge!O510-1,'Taxi_location&amp;demand'!$E$4:$E$25)),0)+1</f>
        <v>1</v>
      </c>
      <c r="Q510" s="5">
        <f>(Parameters!$B$3+Parameters!$B$4*I510+Parameters!$B$5*N510)*O510*(P510)</f>
        <v>10.701333333333327</v>
      </c>
    </row>
    <row r="511" spans="1:17" x14ac:dyDescent="0.3">
      <c r="A511" s="22">
        <f>Clean_data!A511</f>
        <v>44393</v>
      </c>
      <c r="B511" s="23">
        <f>Clean_data!B511</f>
        <v>0.68083333333333329</v>
      </c>
      <c r="C511" s="22">
        <f>Clean_data!C511</f>
        <v>44393</v>
      </c>
      <c r="D511" s="23">
        <f>Clean_data!D511</f>
        <v>0.74046296296296299</v>
      </c>
      <c r="E511">
        <f>Clean_data!E511</f>
        <v>1</v>
      </c>
      <c r="F511">
        <f>Clean_data!F511</f>
        <v>171</v>
      </c>
      <c r="G511">
        <f>Clean_data!G511</f>
        <v>55</v>
      </c>
      <c r="H511">
        <f>Clean_data!H511</f>
        <v>1</v>
      </c>
      <c r="I511">
        <f>Clean_data!I511</f>
        <v>22.35</v>
      </c>
      <c r="J511">
        <f>Clean_data!J511</f>
        <v>76</v>
      </c>
      <c r="K511" t="b">
        <f>Clean_data!K511</f>
        <v>0</v>
      </c>
      <c r="L511">
        <f>Clean_data!L511</f>
        <v>16</v>
      </c>
      <c r="M511" t="str">
        <f>Clean_data!M511</f>
        <v>Friday</v>
      </c>
      <c r="N511" s="6">
        <f>Clean_data!N511</f>
        <v>85.86666666666676</v>
      </c>
      <c r="O511" s="9">
        <f t="shared" si="7"/>
        <v>1</v>
      </c>
      <c r="P511" s="16">
        <f>IF(K511,INDEX('Taxi_location&amp;demand'!$F$5:$F$26,MATCH(Surcharge!O511-1,'Taxi_location&amp;demand'!$E$4:$E$25)),0)+1</f>
        <v>1</v>
      </c>
      <c r="Q511" s="5">
        <f>(Parameters!$B$3+Parameters!$B$4*I511+Parameters!$B$5*N511)*O511*(P511)</f>
        <v>73.700666666666706</v>
      </c>
    </row>
    <row r="512" spans="1:17" x14ac:dyDescent="0.3">
      <c r="A512" s="22">
        <f>Clean_data!A512</f>
        <v>44393</v>
      </c>
      <c r="B512" s="23">
        <f>Clean_data!B512</f>
        <v>0.72395833333333337</v>
      </c>
      <c r="C512" s="22">
        <f>Clean_data!C512</f>
        <v>44393</v>
      </c>
      <c r="D512" s="23">
        <f>Clean_data!D512</f>
        <v>0.76984953703703696</v>
      </c>
      <c r="E512">
        <f>Clean_data!E512</f>
        <v>1</v>
      </c>
      <c r="F512">
        <f>Clean_data!F512</f>
        <v>169</v>
      </c>
      <c r="G512">
        <f>Clean_data!G512</f>
        <v>265</v>
      </c>
      <c r="H512">
        <f>Clean_data!H512</f>
        <v>1</v>
      </c>
      <c r="I512">
        <f>Clean_data!I512</f>
        <v>9.4600000000000009</v>
      </c>
      <c r="J512">
        <f>Clean_data!J512</f>
        <v>48</v>
      </c>
      <c r="K512" t="b">
        <f>Clean_data!K512</f>
        <v>0</v>
      </c>
      <c r="L512">
        <f>Clean_data!L512</f>
        <v>17</v>
      </c>
      <c r="M512" t="str">
        <f>Clean_data!M512</f>
        <v>Friday</v>
      </c>
      <c r="N512" s="6">
        <f>Clean_data!N512</f>
        <v>66.083333333333172</v>
      </c>
      <c r="O512" s="9">
        <f t="shared" si="7"/>
        <v>1</v>
      </c>
      <c r="P512" s="16">
        <f>IF(K512,INDEX('Taxi_location&amp;demand'!$F$5:$F$26,MATCH(Surcharge!O512-1,'Taxi_location&amp;demand'!$E$4:$E$25)),0)+1</f>
        <v>1</v>
      </c>
      <c r="Q512" s="5">
        <f>(Parameters!$B$3+Parameters!$B$4*I512+Parameters!$B$5*N512)*O512*(P512)</f>
        <v>43.178833333333273</v>
      </c>
    </row>
    <row r="513" spans="1:17" x14ac:dyDescent="0.3">
      <c r="A513" s="22">
        <f>Clean_data!A513</f>
        <v>44393</v>
      </c>
      <c r="B513" s="23">
        <f>Clean_data!B513</f>
        <v>0.70928240740740733</v>
      </c>
      <c r="C513" s="22">
        <f>Clean_data!C513</f>
        <v>44393</v>
      </c>
      <c r="D513" s="23">
        <f>Clean_data!D513</f>
        <v>0.71936342592592595</v>
      </c>
      <c r="E513">
        <f>Clean_data!E513</f>
        <v>1</v>
      </c>
      <c r="F513">
        <f>Clean_data!F513</f>
        <v>196</v>
      </c>
      <c r="G513">
        <f>Clean_data!G513</f>
        <v>260</v>
      </c>
      <c r="H513">
        <f>Clean_data!H513</f>
        <v>1</v>
      </c>
      <c r="I513">
        <f>Clean_data!I513</f>
        <v>2.77</v>
      </c>
      <c r="J513">
        <f>Clean_data!J513</f>
        <v>12.5</v>
      </c>
      <c r="K513" t="b">
        <f>Clean_data!K513</f>
        <v>0</v>
      </c>
      <c r="L513">
        <f>Clean_data!L513</f>
        <v>17</v>
      </c>
      <c r="M513" t="str">
        <f>Clean_data!M513</f>
        <v>Friday</v>
      </c>
      <c r="N513" s="6">
        <f>Clean_data!N513</f>
        <v>14.516666666666804</v>
      </c>
      <c r="O513" s="9">
        <f t="shared" si="7"/>
        <v>1</v>
      </c>
      <c r="P513" s="16">
        <f>IF(K513,INDEX('Taxi_location&amp;demand'!$F$5:$F$26,MATCH(Surcharge!O513-1,'Taxi_location&amp;demand'!$E$4:$E$25)),0)+1</f>
        <v>1</v>
      </c>
      <c r="Q513" s="5">
        <f>(Parameters!$B$3+Parameters!$B$4*I513+Parameters!$B$5*N513)*O513*(P513)</f>
        <v>12.057166666666717</v>
      </c>
    </row>
    <row r="514" spans="1:17" x14ac:dyDescent="0.3">
      <c r="A514" s="22">
        <f>Clean_data!A514</f>
        <v>44393</v>
      </c>
      <c r="B514" s="23">
        <f>Clean_data!B514</f>
        <v>0.7281712962962964</v>
      </c>
      <c r="C514" s="22">
        <f>Clean_data!C514</f>
        <v>44393</v>
      </c>
      <c r="D514" s="23">
        <f>Clean_data!D514</f>
        <v>0.73037037037037045</v>
      </c>
      <c r="E514">
        <f>Clean_data!E514</f>
        <v>1</v>
      </c>
      <c r="F514">
        <f>Clean_data!F514</f>
        <v>42</v>
      </c>
      <c r="G514">
        <f>Clean_data!G514</f>
        <v>42</v>
      </c>
      <c r="H514">
        <f>Clean_data!H514</f>
        <v>1</v>
      </c>
      <c r="I514">
        <f>Clean_data!I514</f>
        <v>0.7</v>
      </c>
      <c r="J514">
        <f>Clean_data!J514</f>
        <v>4.5</v>
      </c>
      <c r="K514" t="b">
        <f>Clean_data!K514</f>
        <v>1</v>
      </c>
      <c r="L514">
        <f>Clean_data!L514</f>
        <v>17</v>
      </c>
      <c r="M514" t="str">
        <f>Clean_data!M514</f>
        <v>Friday</v>
      </c>
      <c r="N514" s="6">
        <f>Clean_data!N514</f>
        <v>3.1666666666666288</v>
      </c>
      <c r="O514" s="9">
        <f t="shared" si="7"/>
        <v>1.4965853037914094</v>
      </c>
      <c r="P514" s="16">
        <f>IF(K514,INDEX('Taxi_location&amp;demand'!$F$5:$F$26,MATCH(Surcharge!O514-1,'Taxi_location&amp;demand'!$E$4:$E$25)),0)+1</f>
        <v>0.93232999999999999</v>
      </c>
      <c r="Q514" s="5">
        <f>(Parameters!$B$3+Parameters!$B$4*I514+Parameters!$B$5*N514)*O514*(P514)</f>
        <v>5.7649615030127324</v>
      </c>
    </row>
    <row r="515" spans="1:17" x14ac:dyDescent="0.3">
      <c r="A515" s="22">
        <f>Clean_data!A515</f>
        <v>44393</v>
      </c>
      <c r="B515" s="23">
        <f>Clean_data!B515</f>
        <v>0.74061342592592594</v>
      </c>
      <c r="C515" s="22">
        <f>Clean_data!C515</f>
        <v>44393</v>
      </c>
      <c r="D515" s="23">
        <f>Clean_data!D515</f>
        <v>0.75217592592592597</v>
      </c>
      <c r="E515">
        <f>Clean_data!E515</f>
        <v>1</v>
      </c>
      <c r="F515">
        <f>Clean_data!F515</f>
        <v>95</v>
      </c>
      <c r="G515">
        <f>Clean_data!G515</f>
        <v>28</v>
      </c>
      <c r="H515">
        <f>Clean_data!H515</f>
        <v>1</v>
      </c>
      <c r="I515">
        <f>Clean_data!I515</f>
        <v>2.4900000000000002</v>
      </c>
      <c r="J515">
        <f>Clean_data!J515</f>
        <v>12.5</v>
      </c>
      <c r="K515" t="b">
        <f>Clean_data!K515</f>
        <v>0</v>
      </c>
      <c r="L515">
        <f>Clean_data!L515</f>
        <v>17</v>
      </c>
      <c r="M515" t="str">
        <f>Clean_data!M515</f>
        <v>Friday</v>
      </c>
      <c r="N515" s="6">
        <f>Clean_data!N515</f>
        <v>16.650000000000045</v>
      </c>
      <c r="O515" s="9">
        <f t="shared" si="7"/>
        <v>1</v>
      </c>
      <c r="P515" s="16">
        <f>IF(K515,INDEX('Taxi_location&amp;demand'!$F$5:$F$26,MATCH(Surcharge!O515-1,'Taxi_location&amp;demand'!$E$4:$E$25)),0)+1</f>
        <v>1</v>
      </c>
      <c r="Q515" s="5">
        <f>(Parameters!$B$3+Parameters!$B$4*I515+Parameters!$B$5*N515)*O515*(P515)</f>
        <v>12.342500000000017</v>
      </c>
    </row>
    <row r="516" spans="1:17" x14ac:dyDescent="0.3">
      <c r="A516" s="22">
        <f>Clean_data!A516</f>
        <v>44393</v>
      </c>
      <c r="B516" s="23">
        <f>Clean_data!B516</f>
        <v>0.74341435185185178</v>
      </c>
      <c r="C516" s="22">
        <f>Clean_data!C516</f>
        <v>44393</v>
      </c>
      <c r="D516" s="23">
        <f>Clean_data!D516</f>
        <v>0.75534722222222228</v>
      </c>
      <c r="E516">
        <f>Clean_data!E516</f>
        <v>1</v>
      </c>
      <c r="F516">
        <f>Clean_data!F516</f>
        <v>82</v>
      </c>
      <c r="G516">
        <f>Clean_data!G516</f>
        <v>173</v>
      </c>
      <c r="H516">
        <f>Clean_data!H516</f>
        <v>2</v>
      </c>
      <c r="I516">
        <f>Clean_data!I516</f>
        <v>1.2</v>
      </c>
      <c r="J516">
        <f>Clean_data!J516</f>
        <v>11</v>
      </c>
      <c r="K516" t="b">
        <f>Clean_data!K516</f>
        <v>0</v>
      </c>
      <c r="L516">
        <f>Clean_data!L516</f>
        <v>17</v>
      </c>
      <c r="M516" t="str">
        <f>Clean_data!M516</f>
        <v>Friday</v>
      </c>
      <c r="N516" s="6">
        <f>Clean_data!N516</f>
        <v>17.183333333333515</v>
      </c>
      <c r="O516" s="9">
        <f t="shared" si="7"/>
        <v>1</v>
      </c>
      <c r="P516" s="16">
        <f>IF(K516,INDEX('Taxi_location&amp;demand'!$F$5:$F$26,MATCH(Surcharge!O516-1,'Taxi_location&amp;demand'!$E$4:$E$25)),0)+1</f>
        <v>1</v>
      </c>
      <c r="Q516" s="5">
        <f>(Parameters!$B$3+Parameters!$B$4*I516+Parameters!$B$5*N516)*O516*(P516)</f>
        <v>10.217833333333401</v>
      </c>
    </row>
    <row r="517" spans="1:17" x14ac:dyDescent="0.3">
      <c r="A517" s="22">
        <f>Clean_data!A517</f>
        <v>44393</v>
      </c>
      <c r="B517" s="23">
        <f>Clean_data!B517</f>
        <v>0.77057870370370374</v>
      </c>
      <c r="C517" s="22">
        <f>Clean_data!C517</f>
        <v>44393</v>
      </c>
      <c r="D517" s="23">
        <f>Clean_data!D517</f>
        <v>0.7766319444444445</v>
      </c>
      <c r="E517">
        <f>Clean_data!E517</f>
        <v>1</v>
      </c>
      <c r="F517">
        <f>Clean_data!F517</f>
        <v>65</v>
      </c>
      <c r="G517">
        <f>Clean_data!G517</f>
        <v>97</v>
      </c>
      <c r="H517">
        <f>Clean_data!H517</f>
        <v>1</v>
      </c>
      <c r="I517">
        <f>Clean_data!I517</f>
        <v>1.1399999999999999</v>
      </c>
      <c r="J517">
        <f>Clean_data!J517</f>
        <v>6.5</v>
      </c>
      <c r="K517" t="b">
        <f>Clean_data!K517</f>
        <v>0</v>
      </c>
      <c r="L517">
        <f>Clean_data!L517</f>
        <v>18</v>
      </c>
      <c r="M517" t="str">
        <f>Clean_data!M517</f>
        <v>Friday</v>
      </c>
      <c r="N517" s="6">
        <f>Clean_data!N517</f>
        <v>8.716666666666697</v>
      </c>
      <c r="O517" s="9">
        <f t="shared" ref="O517:O580" si="8">IF(K517,1/EXP(I517)+1,1)</f>
        <v>1</v>
      </c>
      <c r="P517" s="16">
        <f>IF(K517,INDEX('Taxi_location&amp;demand'!$F$5:$F$26,MATCH(Surcharge!O517-1,'Taxi_location&amp;demand'!$E$4:$E$25)),0)+1</f>
        <v>1</v>
      </c>
      <c r="Q517" s="5">
        <f>(Parameters!$B$3+Parameters!$B$4*I517+Parameters!$B$5*N517)*O517*(P517)</f>
        <v>6.9771666666666778</v>
      </c>
    </row>
    <row r="518" spans="1:17" x14ac:dyDescent="0.3">
      <c r="A518" s="22">
        <f>Clean_data!A518</f>
        <v>44393</v>
      </c>
      <c r="B518" s="23">
        <f>Clean_data!B518</f>
        <v>0.78914351851851849</v>
      </c>
      <c r="C518" s="22">
        <f>Clean_data!C518</f>
        <v>44393</v>
      </c>
      <c r="D518" s="23">
        <f>Clean_data!D518</f>
        <v>0.79327546296296303</v>
      </c>
      <c r="E518">
        <f>Clean_data!E518</f>
        <v>1</v>
      </c>
      <c r="F518">
        <f>Clean_data!F518</f>
        <v>129</v>
      </c>
      <c r="G518">
        <f>Clean_data!G518</f>
        <v>129</v>
      </c>
      <c r="H518">
        <f>Clean_data!H518</f>
        <v>5</v>
      </c>
      <c r="I518">
        <f>Clean_data!I518</f>
        <v>0.74</v>
      </c>
      <c r="J518">
        <f>Clean_data!J518</f>
        <v>5.5</v>
      </c>
      <c r="K518" t="b">
        <f>Clean_data!K518</f>
        <v>0</v>
      </c>
      <c r="L518">
        <f>Clean_data!L518</f>
        <v>18</v>
      </c>
      <c r="M518" t="str">
        <f>Clean_data!M518</f>
        <v>Friday</v>
      </c>
      <c r="N518" s="6">
        <f>Clean_data!N518</f>
        <v>5.9500000000001307</v>
      </c>
      <c r="O518" s="9">
        <f t="shared" si="8"/>
        <v>1</v>
      </c>
      <c r="P518" s="16">
        <f>IF(K518,INDEX('Taxi_location&amp;demand'!$F$5:$F$26,MATCH(Surcharge!O518-1,'Taxi_location&amp;demand'!$E$4:$E$25)),0)+1</f>
        <v>1</v>
      </c>
      <c r="Q518" s="5">
        <f>(Parameters!$B$3+Parameters!$B$4*I518+Parameters!$B$5*N518)*O518*(P518)</f>
        <v>5.2335000000000482</v>
      </c>
    </row>
    <row r="519" spans="1:17" x14ac:dyDescent="0.3">
      <c r="A519" s="22">
        <f>Clean_data!A519</f>
        <v>44393</v>
      </c>
      <c r="B519" s="23">
        <f>Clean_data!B519</f>
        <v>0.74930555555555556</v>
      </c>
      <c r="C519" s="22">
        <f>Clean_data!C519</f>
        <v>44393</v>
      </c>
      <c r="D519" s="23">
        <f>Clean_data!D519</f>
        <v>0.75653935185185184</v>
      </c>
      <c r="E519">
        <f>Clean_data!E519</f>
        <v>1</v>
      </c>
      <c r="F519">
        <f>Clean_data!F519</f>
        <v>42</v>
      </c>
      <c r="G519">
        <f>Clean_data!G519</f>
        <v>41</v>
      </c>
      <c r="H519">
        <f>Clean_data!H519</f>
        <v>1</v>
      </c>
      <c r="I519">
        <f>Clean_data!I519</f>
        <v>1.24</v>
      </c>
      <c r="J519">
        <f>Clean_data!J519</f>
        <v>8.5</v>
      </c>
      <c r="K519" t="b">
        <f>Clean_data!K519</f>
        <v>1</v>
      </c>
      <c r="L519">
        <f>Clean_data!L519</f>
        <v>17</v>
      </c>
      <c r="M519" t="str">
        <f>Clean_data!M519</f>
        <v>Friday</v>
      </c>
      <c r="N519" s="6">
        <f>Clean_data!N519</f>
        <v>10.416666666666643</v>
      </c>
      <c r="O519" s="9">
        <f t="shared" si="8"/>
        <v>1.2893842179390507</v>
      </c>
      <c r="P519" s="16">
        <f>IF(K519,INDEX('Taxi_location&amp;demand'!$F$5:$F$26,MATCH(Surcharge!O519-1,'Taxi_location&amp;demand'!$E$4:$E$25)),0)+1</f>
        <v>0.96565999999999996</v>
      </c>
      <c r="Q519" s="5">
        <f>(Parameters!$B$3+Parameters!$B$4*I519+Parameters!$B$5*N519)*O519*(P519)</f>
        <v>9.6946087814806248</v>
      </c>
    </row>
    <row r="520" spans="1:17" x14ac:dyDescent="0.3">
      <c r="A520" s="22">
        <f>Clean_data!A520</f>
        <v>44393</v>
      </c>
      <c r="B520" s="23">
        <f>Clean_data!B520</f>
        <v>0.82451388888888888</v>
      </c>
      <c r="C520" s="22">
        <f>Clean_data!C520</f>
        <v>44393</v>
      </c>
      <c r="D520" s="23">
        <f>Clean_data!D520</f>
        <v>0.82656249999999998</v>
      </c>
      <c r="E520">
        <f>Clean_data!E520</f>
        <v>1</v>
      </c>
      <c r="F520">
        <f>Clean_data!F520</f>
        <v>65</v>
      </c>
      <c r="G520">
        <f>Clean_data!G520</f>
        <v>65</v>
      </c>
      <c r="H520">
        <f>Clean_data!H520</f>
        <v>1</v>
      </c>
      <c r="I520">
        <f>Clean_data!I520</f>
        <v>0.44</v>
      </c>
      <c r="J520">
        <f>Clean_data!J520</f>
        <v>4</v>
      </c>
      <c r="K520" t="b">
        <f>Clean_data!K520</f>
        <v>0</v>
      </c>
      <c r="L520">
        <f>Clean_data!L520</f>
        <v>19</v>
      </c>
      <c r="M520" t="str">
        <f>Clean_data!M520</f>
        <v>Friday</v>
      </c>
      <c r="N520" s="6">
        <f>Clean_data!N520</f>
        <v>2.9499999999999815</v>
      </c>
      <c r="O520" s="9">
        <f t="shared" si="8"/>
        <v>1</v>
      </c>
      <c r="P520" s="16">
        <f>IF(K520,INDEX('Taxi_location&amp;demand'!$F$5:$F$26,MATCH(Surcharge!O520-1,'Taxi_location&amp;demand'!$E$4:$E$25)),0)+1</f>
        <v>1</v>
      </c>
      <c r="Q520" s="5">
        <f>(Parameters!$B$3+Parameters!$B$4*I520+Parameters!$B$5*N520)*O520*(P520)</f>
        <v>3.5834999999999932</v>
      </c>
    </row>
    <row r="521" spans="1:17" x14ac:dyDescent="0.3">
      <c r="A521" s="22">
        <f>Clean_data!A521</f>
        <v>44393</v>
      </c>
      <c r="B521" s="23">
        <f>Clean_data!B521</f>
        <v>0.8087037037037037</v>
      </c>
      <c r="C521" s="22">
        <f>Clean_data!C521</f>
        <v>44393</v>
      </c>
      <c r="D521" s="23">
        <f>Clean_data!D521</f>
        <v>0.81170138888888888</v>
      </c>
      <c r="E521">
        <f>Clean_data!E521</f>
        <v>1</v>
      </c>
      <c r="F521">
        <f>Clean_data!F521</f>
        <v>146</v>
      </c>
      <c r="G521">
        <f>Clean_data!G521</f>
        <v>193</v>
      </c>
      <c r="H521">
        <f>Clean_data!H521</f>
        <v>1</v>
      </c>
      <c r="I521">
        <f>Clean_data!I521</f>
        <v>0.8</v>
      </c>
      <c r="J521">
        <f>Clean_data!J521</f>
        <v>5</v>
      </c>
      <c r="K521" t="b">
        <f>Clean_data!K521</f>
        <v>0</v>
      </c>
      <c r="L521">
        <f>Clean_data!L521</f>
        <v>19</v>
      </c>
      <c r="M521" t="str">
        <f>Clean_data!M521</f>
        <v>Friday</v>
      </c>
      <c r="N521" s="6">
        <f>Clean_data!N521</f>
        <v>4.3166666666666487</v>
      </c>
      <c r="O521" s="9">
        <f t="shared" si="8"/>
        <v>1</v>
      </c>
      <c r="P521" s="16">
        <f>IF(K521,INDEX('Taxi_location&amp;demand'!$F$5:$F$26,MATCH(Surcharge!O521-1,'Taxi_location&amp;demand'!$E$4:$E$25)),0)+1</f>
        <v>1</v>
      </c>
      <c r="Q521" s="5">
        <f>(Parameters!$B$3+Parameters!$B$4*I521+Parameters!$B$5*N521)*O521*(P521)</f>
        <v>4.7371666666666599</v>
      </c>
    </row>
    <row r="522" spans="1:17" x14ac:dyDescent="0.3">
      <c r="A522" s="22">
        <f>Clean_data!A522</f>
        <v>44393</v>
      </c>
      <c r="B522" s="23">
        <f>Clean_data!B522</f>
        <v>0.85774305555555552</v>
      </c>
      <c r="C522" s="22">
        <f>Clean_data!C522</f>
        <v>44393</v>
      </c>
      <c r="D522" s="23">
        <f>Clean_data!D522</f>
        <v>0.8790162037037037</v>
      </c>
      <c r="E522">
        <f>Clean_data!E522</f>
        <v>1</v>
      </c>
      <c r="F522">
        <f>Clean_data!F522</f>
        <v>97</v>
      </c>
      <c r="G522">
        <f>Clean_data!G522</f>
        <v>85</v>
      </c>
      <c r="H522">
        <f>Clean_data!H522</f>
        <v>1</v>
      </c>
      <c r="I522">
        <f>Clean_data!I522</f>
        <v>4.6399999999999997</v>
      </c>
      <c r="J522">
        <f>Clean_data!J522</f>
        <v>20</v>
      </c>
      <c r="K522" t="b">
        <f>Clean_data!K522</f>
        <v>0</v>
      </c>
      <c r="L522">
        <f>Clean_data!L522</f>
        <v>20</v>
      </c>
      <c r="M522" t="str">
        <f>Clean_data!M522</f>
        <v>Friday</v>
      </c>
      <c r="N522" s="6">
        <f>Clean_data!N522</f>
        <v>30.633333333333379</v>
      </c>
      <c r="O522" s="9">
        <f t="shared" si="8"/>
        <v>1</v>
      </c>
      <c r="P522" s="16">
        <f>IF(K522,INDEX('Taxi_location&amp;demand'!$F$5:$F$26,MATCH(Surcharge!O522-1,'Taxi_location&amp;demand'!$E$4:$E$25)),0)+1</f>
        <v>1</v>
      </c>
      <c r="Q522" s="5">
        <f>(Parameters!$B$3+Parameters!$B$4*I522+Parameters!$B$5*N522)*O522*(P522)</f>
        <v>21.386333333333347</v>
      </c>
    </row>
    <row r="523" spans="1:17" x14ac:dyDescent="0.3">
      <c r="A523" s="22">
        <f>Clean_data!A523</f>
        <v>44393</v>
      </c>
      <c r="B523" s="23">
        <f>Clean_data!B523</f>
        <v>0.83490740740740732</v>
      </c>
      <c r="C523" s="22">
        <f>Clean_data!C523</f>
        <v>44393</v>
      </c>
      <c r="D523" s="23">
        <f>Clean_data!D523</f>
        <v>0.83956018518518516</v>
      </c>
      <c r="E523">
        <f>Clean_data!E523</f>
        <v>1</v>
      </c>
      <c r="F523">
        <f>Clean_data!F523</f>
        <v>74</v>
      </c>
      <c r="G523">
        <f>Clean_data!G523</f>
        <v>42</v>
      </c>
      <c r="H523">
        <f>Clean_data!H523</f>
        <v>1</v>
      </c>
      <c r="I523">
        <f>Clean_data!I523</f>
        <v>1.1599999999999999</v>
      </c>
      <c r="J523">
        <f>Clean_data!J523</f>
        <v>6.5</v>
      </c>
      <c r="K523" t="b">
        <f>Clean_data!K523</f>
        <v>1</v>
      </c>
      <c r="L523">
        <f>Clean_data!L523</f>
        <v>20</v>
      </c>
      <c r="M523" t="str">
        <f>Clean_data!M523</f>
        <v>Friday</v>
      </c>
      <c r="N523" s="6">
        <f>Clean_data!N523</f>
        <v>6.7000000000000881</v>
      </c>
      <c r="O523" s="9">
        <f t="shared" si="8"/>
        <v>1.3134861808826053</v>
      </c>
      <c r="P523" s="16">
        <f>IF(K523,INDEX('Taxi_location&amp;demand'!$F$5:$F$26,MATCH(Surcharge!O523-1,'Taxi_location&amp;demand'!$E$4:$E$25)),0)+1</f>
        <v>0.95354000000000005</v>
      </c>
      <c r="Q523" s="5">
        <f>(Parameters!$B$3+Parameters!$B$4*I523+Parameters!$B$5*N523)*O523*(P523)</f>
        <v>7.8491769281621577</v>
      </c>
    </row>
    <row r="524" spans="1:17" x14ac:dyDescent="0.3">
      <c r="A524" s="22">
        <f>Clean_data!A524</f>
        <v>44393</v>
      </c>
      <c r="B524" s="23">
        <f>Clean_data!B524</f>
        <v>0.87861111111111112</v>
      </c>
      <c r="C524" s="22">
        <f>Clean_data!C524</f>
        <v>44393</v>
      </c>
      <c r="D524" s="23">
        <f>Clean_data!D524</f>
        <v>0.88136574074074081</v>
      </c>
      <c r="E524">
        <f>Clean_data!E524</f>
        <v>1</v>
      </c>
      <c r="F524">
        <f>Clean_data!F524</f>
        <v>25</v>
      </c>
      <c r="G524">
        <f>Clean_data!G524</f>
        <v>25</v>
      </c>
      <c r="H524">
        <f>Clean_data!H524</f>
        <v>1</v>
      </c>
      <c r="I524">
        <f>Clean_data!I524</f>
        <v>0.46</v>
      </c>
      <c r="J524">
        <f>Clean_data!J524</f>
        <v>4.5</v>
      </c>
      <c r="K524" t="b">
        <f>Clean_data!K524</f>
        <v>0</v>
      </c>
      <c r="L524">
        <f>Clean_data!L524</f>
        <v>21</v>
      </c>
      <c r="M524" t="str">
        <f>Clean_data!M524</f>
        <v>Friday</v>
      </c>
      <c r="N524" s="6">
        <f>Clean_data!N524</f>
        <v>3.9666666666667538</v>
      </c>
      <c r="O524" s="9">
        <f t="shared" si="8"/>
        <v>1</v>
      </c>
      <c r="P524" s="16">
        <f>IF(K524,INDEX('Taxi_location&amp;demand'!$F$5:$F$26,MATCH(Surcharge!O524-1,'Taxi_location&amp;demand'!$E$4:$E$25)),0)+1</f>
        <v>1</v>
      </c>
      <c r="Q524" s="5">
        <f>(Parameters!$B$3+Parameters!$B$4*I524+Parameters!$B$5*N524)*O524*(P524)</f>
        <v>3.9956666666666987</v>
      </c>
    </row>
    <row r="525" spans="1:17" x14ac:dyDescent="0.3">
      <c r="A525" s="22">
        <f>Clean_data!A525</f>
        <v>44393</v>
      </c>
      <c r="B525" s="23">
        <f>Clean_data!B525</f>
        <v>0.94347222222222227</v>
      </c>
      <c r="C525" s="22">
        <f>Clean_data!C525</f>
        <v>44393</v>
      </c>
      <c r="D525" s="23">
        <f>Clean_data!D525</f>
        <v>0.95042824074074073</v>
      </c>
      <c r="E525">
        <f>Clean_data!E525</f>
        <v>1</v>
      </c>
      <c r="F525">
        <f>Clean_data!F525</f>
        <v>244</v>
      </c>
      <c r="G525">
        <f>Clean_data!G525</f>
        <v>243</v>
      </c>
      <c r="H525">
        <f>Clean_data!H525</f>
        <v>1</v>
      </c>
      <c r="I525">
        <f>Clean_data!I525</f>
        <v>1.29</v>
      </c>
      <c r="J525">
        <f>Clean_data!J525</f>
        <v>8</v>
      </c>
      <c r="K525" t="b">
        <f>Clean_data!K525</f>
        <v>1</v>
      </c>
      <c r="L525">
        <f>Clean_data!L525</f>
        <v>22</v>
      </c>
      <c r="M525" t="str">
        <f>Clean_data!M525</f>
        <v>Friday</v>
      </c>
      <c r="N525" s="6">
        <f>Clean_data!N525</f>
        <v>10.01666666666658</v>
      </c>
      <c r="O525" s="9">
        <f t="shared" si="8"/>
        <v>1.2752707830897523</v>
      </c>
      <c r="P525" s="16">
        <f>IF(K525,INDEX('Taxi_location&amp;demand'!$F$5:$F$26,MATCH(Surcharge!O525-1,'Taxi_location&amp;demand'!$E$4:$E$25)),0)+1</f>
        <v>0.96565999999999996</v>
      </c>
      <c r="Q525" s="5">
        <f>(Parameters!$B$3+Parameters!$B$4*I525+Parameters!$B$5*N525)*O525*(P525)</f>
        <v>9.5170671097619159</v>
      </c>
    </row>
    <row r="526" spans="1:17" x14ac:dyDescent="0.3">
      <c r="A526" s="22">
        <f>Clean_data!A526</f>
        <v>44394</v>
      </c>
      <c r="B526" s="23">
        <f>Clean_data!B526</f>
        <v>8.5185185185185183E-2</v>
      </c>
      <c r="C526" s="22">
        <f>Clean_data!C526</f>
        <v>44394</v>
      </c>
      <c r="D526" s="23">
        <f>Clean_data!D526</f>
        <v>8.9490740740740746E-2</v>
      </c>
      <c r="E526">
        <f>Clean_data!E526</f>
        <v>1</v>
      </c>
      <c r="F526">
        <f>Clean_data!F526</f>
        <v>82</v>
      </c>
      <c r="G526">
        <f>Clean_data!G526</f>
        <v>82</v>
      </c>
      <c r="H526">
        <f>Clean_data!H526</f>
        <v>1</v>
      </c>
      <c r="I526">
        <f>Clean_data!I526</f>
        <v>1.17</v>
      </c>
      <c r="J526">
        <f>Clean_data!J526</f>
        <v>6.5</v>
      </c>
      <c r="K526" t="b">
        <f>Clean_data!K526</f>
        <v>0</v>
      </c>
      <c r="L526">
        <f>Clean_data!L526</f>
        <v>2</v>
      </c>
      <c r="M526" t="str">
        <f>Clean_data!M526</f>
        <v>Saturday</v>
      </c>
      <c r="N526" s="6">
        <f>Clean_data!N526</f>
        <v>6.2000000000000099</v>
      </c>
      <c r="O526" s="9">
        <f t="shared" si="8"/>
        <v>1</v>
      </c>
      <c r="P526" s="16">
        <f>IF(K526,INDEX('Taxi_location&amp;demand'!$F$5:$F$26,MATCH(Surcharge!O526-1,'Taxi_location&amp;demand'!$E$4:$E$25)),0)+1</f>
        <v>1</v>
      </c>
      <c r="Q526" s="5">
        <f>(Parameters!$B$3+Parameters!$B$4*I526+Parameters!$B$5*N526)*O526*(P526)</f>
        <v>6.1000000000000032</v>
      </c>
    </row>
    <row r="527" spans="1:17" x14ac:dyDescent="0.3">
      <c r="A527" s="22">
        <f>Clean_data!A527</f>
        <v>44394</v>
      </c>
      <c r="B527" s="23">
        <f>Clean_data!B527</f>
        <v>7.5451388888888887E-2</v>
      </c>
      <c r="C527" s="22">
        <f>Clean_data!C527</f>
        <v>44394</v>
      </c>
      <c r="D527" s="23">
        <f>Clean_data!D527</f>
        <v>8.6261574074074074E-2</v>
      </c>
      <c r="E527">
        <f>Clean_data!E527</f>
        <v>1</v>
      </c>
      <c r="F527">
        <f>Clean_data!F527</f>
        <v>129</v>
      </c>
      <c r="G527">
        <f>Clean_data!G527</f>
        <v>260</v>
      </c>
      <c r="H527">
        <f>Clean_data!H527</f>
        <v>1</v>
      </c>
      <c r="I527">
        <f>Clean_data!I527</f>
        <v>0.61</v>
      </c>
      <c r="J527">
        <f>Clean_data!J527</f>
        <v>9.5</v>
      </c>
      <c r="K527" t="b">
        <f>Clean_data!K527</f>
        <v>0</v>
      </c>
      <c r="L527">
        <f>Clean_data!L527</f>
        <v>1</v>
      </c>
      <c r="M527" t="str">
        <f>Clean_data!M527</f>
        <v>Saturday</v>
      </c>
      <c r="N527" s="6">
        <f>Clean_data!N527</f>
        <v>15.566666666666668</v>
      </c>
      <c r="O527" s="9">
        <f t="shared" si="8"/>
        <v>1</v>
      </c>
      <c r="P527" s="16">
        <f>IF(K527,INDEX('Taxi_location&amp;demand'!$F$5:$F$26,MATCH(Surcharge!O527-1,'Taxi_location&amp;demand'!$E$4:$E$25)),0)+1</f>
        <v>1</v>
      </c>
      <c r="Q527" s="5">
        <f>(Parameters!$B$3+Parameters!$B$4*I527+Parameters!$B$5*N527)*O527*(P527)</f>
        <v>8.5576666666666661</v>
      </c>
    </row>
    <row r="528" spans="1:17" x14ac:dyDescent="0.3">
      <c r="A528" s="22">
        <f>Clean_data!A528</f>
        <v>44394</v>
      </c>
      <c r="B528" s="23">
        <f>Clean_data!B528</f>
        <v>0.29960648148148145</v>
      </c>
      <c r="C528" s="22">
        <f>Clean_data!C528</f>
        <v>44394</v>
      </c>
      <c r="D528" s="23">
        <f>Clean_data!D528</f>
        <v>0.3021064814814815</v>
      </c>
      <c r="E528">
        <f>Clean_data!E528</f>
        <v>1</v>
      </c>
      <c r="F528">
        <f>Clean_data!F528</f>
        <v>75</v>
      </c>
      <c r="G528">
        <f>Clean_data!G528</f>
        <v>75</v>
      </c>
      <c r="H528">
        <f>Clean_data!H528</f>
        <v>1</v>
      </c>
      <c r="I528">
        <f>Clean_data!I528</f>
        <v>0.65</v>
      </c>
      <c r="J528">
        <f>Clean_data!J528</f>
        <v>4.5</v>
      </c>
      <c r="K528" t="b">
        <f>Clean_data!K528</f>
        <v>1</v>
      </c>
      <c r="L528">
        <f>Clean_data!L528</f>
        <v>7</v>
      </c>
      <c r="M528" t="str">
        <f>Clean_data!M528</f>
        <v>Saturday</v>
      </c>
      <c r="N528" s="6">
        <f>Clean_data!N528</f>
        <v>3.6000000000000831</v>
      </c>
      <c r="O528" s="9">
        <f t="shared" si="8"/>
        <v>1.522045776761016</v>
      </c>
      <c r="P528" s="16">
        <f>IF(K528,INDEX('Taxi_location&amp;demand'!$F$5:$F$26,MATCH(Surcharge!O528-1,'Taxi_location&amp;demand'!$E$4:$E$25)),0)+1</f>
        <v>0.91112000000000004</v>
      </c>
      <c r="Q528" s="5">
        <f>(Parameters!$B$3+Parameters!$B$4*I528+Parameters!$B$5*N528)*O528*(P528)</f>
        <v>5.8271921948107757</v>
      </c>
    </row>
    <row r="529" spans="1:17" x14ac:dyDescent="0.3">
      <c r="A529" s="22">
        <f>Clean_data!A529</f>
        <v>44394</v>
      </c>
      <c r="B529" s="23">
        <f>Clean_data!B529</f>
        <v>0.30480324074074078</v>
      </c>
      <c r="C529" s="22">
        <f>Clean_data!C529</f>
        <v>44394</v>
      </c>
      <c r="D529" s="23">
        <f>Clean_data!D529</f>
        <v>0.30687500000000001</v>
      </c>
      <c r="E529">
        <f>Clean_data!E529</f>
        <v>1</v>
      </c>
      <c r="F529">
        <f>Clean_data!F529</f>
        <v>116</v>
      </c>
      <c r="G529">
        <f>Clean_data!G529</f>
        <v>244</v>
      </c>
      <c r="H529">
        <f>Clean_data!H529</f>
        <v>1</v>
      </c>
      <c r="I529">
        <f>Clean_data!I529</f>
        <v>0.56999999999999995</v>
      </c>
      <c r="J529">
        <f>Clean_data!J529</f>
        <v>4.5</v>
      </c>
      <c r="K529" t="b">
        <f>Clean_data!K529</f>
        <v>1</v>
      </c>
      <c r="L529">
        <f>Clean_data!L529</f>
        <v>7</v>
      </c>
      <c r="M529" t="str">
        <f>Clean_data!M529</f>
        <v>Saturday</v>
      </c>
      <c r="N529" s="6">
        <f>Clean_data!N529</f>
        <v>2.9833333333332934</v>
      </c>
      <c r="O529" s="9">
        <f t="shared" si="8"/>
        <v>1.5655254386995372</v>
      </c>
      <c r="P529" s="16">
        <f>IF(K529,INDEX('Taxi_location&amp;demand'!$F$5:$F$26,MATCH(Surcharge!O529-1,'Taxi_location&amp;demand'!$E$4:$E$25)),0)+1</f>
        <v>0.91112000000000004</v>
      </c>
      <c r="Q529" s="5">
        <f>(Parameters!$B$3+Parameters!$B$4*I529+Parameters!$B$5*N529)*O529*(P529)</f>
        <v>5.462803559165037</v>
      </c>
    </row>
    <row r="530" spans="1:17" x14ac:dyDescent="0.3">
      <c r="A530" s="22">
        <f>Clean_data!A530</f>
        <v>44394</v>
      </c>
      <c r="B530" s="23">
        <f>Clean_data!B530</f>
        <v>0.33173611111111112</v>
      </c>
      <c r="C530" s="22">
        <f>Clean_data!C530</f>
        <v>44394</v>
      </c>
      <c r="D530" s="23">
        <f>Clean_data!D530</f>
        <v>0.33523148148148146</v>
      </c>
      <c r="E530">
        <f>Clean_data!E530</f>
        <v>1</v>
      </c>
      <c r="F530">
        <f>Clean_data!F530</f>
        <v>173</v>
      </c>
      <c r="G530">
        <f>Clean_data!G530</f>
        <v>129</v>
      </c>
      <c r="H530">
        <f>Clean_data!H530</f>
        <v>1</v>
      </c>
      <c r="I530">
        <f>Clean_data!I530</f>
        <v>0.91</v>
      </c>
      <c r="J530">
        <f>Clean_data!J530</f>
        <v>5.5</v>
      </c>
      <c r="K530" t="b">
        <f>Clean_data!K530</f>
        <v>0</v>
      </c>
      <c r="L530">
        <f>Clean_data!L530</f>
        <v>7</v>
      </c>
      <c r="M530" t="str">
        <f>Clean_data!M530</f>
        <v>Saturday</v>
      </c>
      <c r="N530" s="6">
        <f>Clean_data!N530</f>
        <v>5.0333333333332941</v>
      </c>
      <c r="O530" s="9">
        <f t="shared" si="8"/>
        <v>1</v>
      </c>
      <c r="P530" s="16">
        <f>IF(K530,INDEX('Taxi_location&amp;demand'!$F$5:$F$26,MATCH(Surcharge!O530-1,'Taxi_location&amp;demand'!$E$4:$E$25)),0)+1</f>
        <v>1</v>
      </c>
      <c r="Q530" s="5">
        <f>(Parameters!$B$3+Parameters!$B$4*I530+Parameters!$B$5*N530)*O530*(P530)</f>
        <v>5.2003333333333188</v>
      </c>
    </row>
    <row r="531" spans="1:17" x14ac:dyDescent="0.3">
      <c r="A531" s="22">
        <f>Clean_data!A531</f>
        <v>44394</v>
      </c>
      <c r="B531" s="23">
        <f>Clean_data!B531</f>
        <v>0.35560185185185184</v>
      </c>
      <c r="C531" s="22">
        <f>Clean_data!C531</f>
        <v>44394</v>
      </c>
      <c r="D531" s="23">
        <f>Clean_data!D531</f>
        <v>0.36524305555555553</v>
      </c>
      <c r="E531">
        <f>Clean_data!E531</f>
        <v>1</v>
      </c>
      <c r="F531">
        <f>Clean_data!F531</f>
        <v>116</v>
      </c>
      <c r="G531">
        <f>Clean_data!G531</f>
        <v>247</v>
      </c>
      <c r="H531">
        <f>Clean_data!H531</f>
        <v>1</v>
      </c>
      <c r="I531">
        <f>Clean_data!I531</f>
        <v>2.2000000000000002</v>
      </c>
      <c r="J531">
        <f>Clean_data!J531</f>
        <v>11</v>
      </c>
      <c r="K531" t="b">
        <f>Clean_data!K531</f>
        <v>1</v>
      </c>
      <c r="L531">
        <f>Clean_data!L531</f>
        <v>8</v>
      </c>
      <c r="M531" t="str">
        <f>Clean_data!M531</f>
        <v>Saturday</v>
      </c>
      <c r="N531" s="6">
        <f>Clean_data!N531</f>
        <v>13.883333333333319</v>
      </c>
      <c r="O531" s="9">
        <f t="shared" si="8"/>
        <v>1.1108031583623339</v>
      </c>
      <c r="P531" s="16">
        <f>IF(K531,INDEX('Taxi_location&amp;demand'!$F$5:$F$26,MATCH(Surcharge!O531-1,'Taxi_location&amp;demand'!$E$4:$E$25)),0)+1</f>
        <v>0.97879000000000005</v>
      </c>
      <c r="Q531" s="5">
        <f>(Parameters!$B$3+Parameters!$B$4*I531+Parameters!$B$5*N531)*O531*(P531)</f>
        <v>11.738781716192776</v>
      </c>
    </row>
    <row r="532" spans="1:17" x14ac:dyDescent="0.3">
      <c r="A532" s="22">
        <f>Clean_data!A532</f>
        <v>44394</v>
      </c>
      <c r="B532" s="23">
        <f>Clean_data!B532</f>
        <v>0.25807870370370373</v>
      </c>
      <c r="C532" s="22">
        <f>Clean_data!C532</f>
        <v>44394</v>
      </c>
      <c r="D532" s="23">
        <f>Clean_data!D532</f>
        <v>0.27045138888888892</v>
      </c>
      <c r="E532">
        <f>Clean_data!E532</f>
        <v>1</v>
      </c>
      <c r="F532">
        <f>Clean_data!F532</f>
        <v>41</v>
      </c>
      <c r="G532">
        <f>Clean_data!G532</f>
        <v>41</v>
      </c>
      <c r="H532">
        <f>Clean_data!H532</f>
        <v>1</v>
      </c>
      <c r="I532">
        <f>Clean_data!I532</f>
        <v>1.67</v>
      </c>
      <c r="J532">
        <f>Clean_data!J532</f>
        <v>12.5</v>
      </c>
      <c r="K532" t="b">
        <f>Clean_data!K532</f>
        <v>1</v>
      </c>
      <c r="L532">
        <f>Clean_data!L532</f>
        <v>6</v>
      </c>
      <c r="M532" t="str">
        <f>Clean_data!M532</f>
        <v>Saturday</v>
      </c>
      <c r="N532" s="6">
        <f>Clean_data!N532</f>
        <v>17.816666666666681</v>
      </c>
      <c r="O532" s="9">
        <f t="shared" si="8"/>
        <v>1.1882470656387467</v>
      </c>
      <c r="P532" s="16">
        <f>IF(K532,INDEX('Taxi_location&amp;demand'!$F$5:$F$26,MATCH(Surcharge!O532-1,'Taxi_location&amp;demand'!$E$4:$E$25)),0)+1</f>
        <v>0.97879000000000005</v>
      </c>
      <c r="Q532" s="5">
        <f>(Parameters!$B$3+Parameters!$B$4*I532+Parameters!$B$5*N532)*O532*(P532)</f>
        <v>13.140268854788484</v>
      </c>
    </row>
    <row r="533" spans="1:17" x14ac:dyDescent="0.3">
      <c r="A533" s="22">
        <f>Clean_data!A533</f>
        <v>44394</v>
      </c>
      <c r="B533" s="23">
        <f>Clean_data!B533</f>
        <v>0.37795138888888885</v>
      </c>
      <c r="C533" s="22">
        <f>Clean_data!C533</f>
        <v>44394</v>
      </c>
      <c r="D533" s="23">
        <f>Clean_data!D533</f>
        <v>0.39037037037037042</v>
      </c>
      <c r="E533">
        <f>Clean_data!E533</f>
        <v>1</v>
      </c>
      <c r="F533">
        <f>Clean_data!F533</f>
        <v>243</v>
      </c>
      <c r="G533">
        <f>Clean_data!G533</f>
        <v>42</v>
      </c>
      <c r="H533">
        <f>Clean_data!H533</f>
        <v>1</v>
      </c>
      <c r="I533">
        <f>Clean_data!I533</f>
        <v>3.33</v>
      </c>
      <c r="J533">
        <f>Clean_data!J533</f>
        <v>15</v>
      </c>
      <c r="K533" t="b">
        <f>Clean_data!K533</f>
        <v>1</v>
      </c>
      <c r="L533">
        <f>Clean_data!L533</f>
        <v>9</v>
      </c>
      <c r="M533" t="str">
        <f>Clean_data!M533</f>
        <v>Saturday</v>
      </c>
      <c r="N533" s="6">
        <f>Clean_data!N533</f>
        <v>17.883333333333464</v>
      </c>
      <c r="O533" s="9">
        <f t="shared" si="8"/>
        <v>1.0357931050676552</v>
      </c>
      <c r="P533" s="16">
        <f>IF(K533,INDEX('Taxi_location&amp;demand'!$F$5:$F$26,MATCH(Surcharge!O533-1,'Taxi_location&amp;demand'!$E$4:$E$25)),0)+1</f>
        <v>0.99090999999999996</v>
      </c>
      <c r="Q533" s="5">
        <f>(Parameters!$B$3+Parameters!$B$4*I533+Parameters!$B$5*N533)*O533*(P533)</f>
        <v>14.688320856364635</v>
      </c>
    </row>
    <row r="534" spans="1:17" x14ac:dyDescent="0.3">
      <c r="A534" s="22">
        <f>Clean_data!A534</f>
        <v>44394</v>
      </c>
      <c r="B534" s="23">
        <f>Clean_data!B534</f>
        <v>0.2540162037037037</v>
      </c>
      <c r="C534" s="22">
        <f>Clean_data!C534</f>
        <v>44394</v>
      </c>
      <c r="D534" s="23">
        <f>Clean_data!D534</f>
        <v>0.25945601851851852</v>
      </c>
      <c r="E534">
        <f>Clean_data!E534</f>
        <v>1</v>
      </c>
      <c r="F534">
        <f>Clean_data!F534</f>
        <v>74</v>
      </c>
      <c r="G534">
        <f>Clean_data!G534</f>
        <v>42</v>
      </c>
      <c r="H534">
        <f>Clean_data!H534</f>
        <v>1</v>
      </c>
      <c r="I534">
        <f>Clean_data!I534</f>
        <v>1.88</v>
      </c>
      <c r="J534">
        <f>Clean_data!J534</f>
        <v>7.5</v>
      </c>
      <c r="K534" t="b">
        <f>Clean_data!K534</f>
        <v>1</v>
      </c>
      <c r="L534">
        <f>Clean_data!L534</f>
        <v>6</v>
      </c>
      <c r="M534" t="str">
        <f>Clean_data!M534</f>
        <v>Saturday</v>
      </c>
      <c r="N534" s="6">
        <f>Clean_data!N534</f>
        <v>7.8333333333333321</v>
      </c>
      <c r="O534" s="9">
        <f t="shared" si="8"/>
        <v>1.1525901057568839</v>
      </c>
      <c r="P534" s="16">
        <f>IF(K534,INDEX('Taxi_location&amp;demand'!$F$5:$F$26,MATCH(Surcharge!O534-1,'Taxi_location&amp;demand'!$E$4:$E$25)),0)+1</f>
        <v>0.97879000000000005</v>
      </c>
      <c r="Q534" s="5">
        <f>(Parameters!$B$3+Parameters!$B$4*I534+Parameters!$B$5*N534)*O534*(P534)</f>
        <v>9.0052188187470659</v>
      </c>
    </row>
    <row r="535" spans="1:17" x14ac:dyDescent="0.3">
      <c r="A535" s="22">
        <f>Clean_data!A535</f>
        <v>44394</v>
      </c>
      <c r="B535" s="23">
        <f>Clean_data!B535</f>
        <v>0.4949884259259259</v>
      </c>
      <c r="C535" s="22">
        <f>Clean_data!C535</f>
        <v>44394</v>
      </c>
      <c r="D535" s="23">
        <f>Clean_data!D535</f>
        <v>0.49938657407407411</v>
      </c>
      <c r="E535">
        <f>Clean_data!E535</f>
        <v>1</v>
      </c>
      <c r="F535">
        <f>Clean_data!F535</f>
        <v>152</v>
      </c>
      <c r="G535">
        <f>Clean_data!G535</f>
        <v>41</v>
      </c>
      <c r="H535">
        <f>Clean_data!H535</f>
        <v>1</v>
      </c>
      <c r="I535">
        <f>Clean_data!I535</f>
        <v>1.01</v>
      </c>
      <c r="J535">
        <f>Clean_data!J535</f>
        <v>6.5</v>
      </c>
      <c r="K535" t="b">
        <f>Clean_data!K535</f>
        <v>1</v>
      </c>
      <c r="L535">
        <f>Clean_data!L535</f>
        <v>11</v>
      </c>
      <c r="M535" t="str">
        <f>Clean_data!M535</f>
        <v>Saturday</v>
      </c>
      <c r="N535" s="6">
        <f>Clean_data!N535</f>
        <v>6.3333333333334174</v>
      </c>
      <c r="O535" s="9">
        <f t="shared" si="8"/>
        <v>1.3642189795715234</v>
      </c>
      <c r="P535" s="16">
        <f>IF(K535,INDEX('Taxi_location&amp;demand'!$F$5:$F$26,MATCH(Surcharge!O535-1,'Taxi_location&amp;demand'!$E$4:$E$25)),0)+1</f>
        <v>0.95354000000000005</v>
      </c>
      <c r="Q535" s="5">
        <f>(Parameters!$B$3+Parameters!$B$4*I535+Parameters!$B$5*N535)*O535*(P535)</f>
        <v>7.624641413295576</v>
      </c>
    </row>
    <row r="536" spans="1:17" x14ac:dyDescent="0.3">
      <c r="A536" s="22">
        <f>Clean_data!A536</f>
        <v>44394</v>
      </c>
      <c r="B536" s="23">
        <f>Clean_data!B536</f>
        <v>0.52067129629629627</v>
      </c>
      <c r="C536" s="22">
        <f>Clean_data!C536</f>
        <v>44394</v>
      </c>
      <c r="D536" s="23">
        <f>Clean_data!D536</f>
        <v>0.53459490740740734</v>
      </c>
      <c r="E536">
        <f>Clean_data!E536</f>
        <v>1</v>
      </c>
      <c r="F536">
        <f>Clean_data!F536</f>
        <v>226</v>
      </c>
      <c r="G536">
        <f>Clean_data!G536</f>
        <v>129</v>
      </c>
      <c r="H536">
        <f>Clean_data!H536</f>
        <v>2</v>
      </c>
      <c r="I536">
        <f>Clean_data!I536</f>
        <v>2.6</v>
      </c>
      <c r="J536">
        <f>Clean_data!J536</f>
        <v>14</v>
      </c>
      <c r="K536" t="b">
        <f>Clean_data!K536</f>
        <v>0</v>
      </c>
      <c r="L536">
        <f>Clean_data!L536</f>
        <v>12</v>
      </c>
      <c r="M536" t="str">
        <f>Clean_data!M536</f>
        <v>Saturday</v>
      </c>
      <c r="N536" s="6">
        <f>Clean_data!N536</f>
        <v>20.049999999999937</v>
      </c>
      <c r="O536" s="9">
        <f t="shared" si="8"/>
        <v>1</v>
      </c>
      <c r="P536" s="16">
        <f>IF(K536,INDEX('Taxi_location&amp;demand'!$F$5:$F$26,MATCH(Surcharge!O536-1,'Taxi_location&amp;demand'!$E$4:$E$25)),0)+1</f>
        <v>1</v>
      </c>
      <c r="Q536" s="5">
        <f>(Parameters!$B$3+Parameters!$B$4*I536+Parameters!$B$5*N536)*O536*(P536)</f>
        <v>13.798499999999978</v>
      </c>
    </row>
    <row r="537" spans="1:17" x14ac:dyDescent="0.3">
      <c r="A537" s="22">
        <f>Clean_data!A537</f>
        <v>44394</v>
      </c>
      <c r="B537" s="23">
        <f>Clean_data!B537</f>
        <v>0.58288194444444441</v>
      </c>
      <c r="C537" s="22">
        <f>Clean_data!C537</f>
        <v>44394</v>
      </c>
      <c r="D537" s="23">
        <f>Clean_data!D537</f>
        <v>0.58562499999999995</v>
      </c>
      <c r="E537">
        <f>Clean_data!E537</f>
        <v>1</v>
      </c>
      <c r="F537">
        <f>Clean_data!F537</f>
        <v>74</v>
      </c>
      <c r="G537">
        <f>Clean_data!G537</f>
        <v>74</v>
      </c>
      <c r="H537">
        <f>Clean_data!H537</f>
        <v>1</v>
      </c>
      <c r="I537">
        <f>Clean_data!I537</f>
        <v>0.69</v>
      </c>
      <c r="J537">
        <f>Clean_data!J537</f>
        <v>5</v>
      </c>
      <c r="K537" t="b">
        <f>Clean_data!K537</f>
        <v>1</v>
      </c>
      <c r="L537">
        <f>Clean_data!L537</f>
        <v>13</v>
      </c>
      <c r="M537" t="str">
        <f>Clean_data!M537</f>
        <v>Saturday</v>
      </c>
      <c r="N537" s="6">
        <f>Clean_data!N537</f>
        <v>3.949999999999978</v>
      </c>
      <c r="O537" s="9">
        <f t="shared" si="8"/>
        <v>1.5015760690660556</v>
      </c>
      <c r="P537" s="16">
        <f>IF(K537,INDEX('Taxi_location&amp;demand'!$F$5:$F$26,MATCH(Surcharge!O537-1,'Taxi_location&amp;demand'!$E$4:$E$25)),0)+1</f>
        <v>0.91112000000000004</v>
      </c>
      <c r="Q537" s="5">
        <f>(Parameters!$B$3+Parameters!$B$4*I537+Parameters!$B$5*N537)*O537*(P537)</f>
        <v>6.0244987533669994</v>
      </c>
    </row>
    <row r="538" spans="1:17" x14ac:dyDescent="0.3">
      <c r="A538" s="22">
        <f>Clean_data!A538</f>
        <v>44394</v>
      </c>
      <c r="B538" s="23">
        <f>Clean_data!B538</f>
        <v>0.58166666666666667</v>
      </c>
      <c r="C538" s="22">
        <f>Clean_data!C538</f>
        <v>44394</v>
      </c>
      <c r="D538" s="23">
        <f>Clean_data!D538</f>
        <v>0.59512731481481485</v>
      </c>
      <c r="E538">
        <f>Clean_data!E538</f>
        <v>1</v>
      </c>
      <c r="F538">
        <f>Clean_data!F538</f>
        <v>75</v>
      </c>
      <c r="G538">
        <f>Clean_data!G538</f>
        <v>167</v>
      </c>
      <c r="H538">
        <f>Clean_data!H538</f>
        <v>1</v>
      </c>
      <c r="I538">
        <f>Clean_data!I538</f>
        <v>3.9</v>
      </c>
      <c r="J538">
        <f>Clean_data!J538</f>
        <v>15.5</v>
      </c>
      <c r="K538" t="b">
        <f>Clean_data!K538</f>
        <v>1</v>
      </c>
      <c r="L538">
        <f>Clean_data!L538</f>
        <v>13</v>
      </c>
      <c r="M538" t="str">
        <f>Clean_data!M538</f>
        <v>Saturday</v>
      </c>
      <c r="N538" s="6">
        <f>Clean_data!N538</f>
        <v>19.383333333333379</v>
      </c>
      <c r="O538" s="9">
        <f t="shared" si="8"/>
        <v>1.0202419114458043</v>
      </c>
      <c r="P538" s="16">
        <f>IF(K538,INDEX('Taxi_location&amp;demand'!$F$5:$F$26,MATCH(Surcharge!O538-1,'Taxi_location&amp;demand'!$E$4:$E$25)),0)+1</f>
        <v>0.99090999999999996</v>
      </c>
      <c r="Q538" s="5">
        <f>(Parameters!$B$3+Parameters!$B$4*I538+Parameters!$B$5*N538)*O538*(P538)</f>
        <v>16.066133570333285</v>
      </c>
    </row>
    <row r="539" spans="1:17" x14ac:dyDescent="0.3">
      <c r="A539" s="22">
        <f>Clean_data!A539</f>
        <v>44394</v>
      </c>
      <c r="B539" s="23">
        <f>Clean_data!B539</f>
        <v>0.56057870370370366</v>
      </c>
      <c r="C539" s="22">
        <f>Clean_data!C539</f>
        <v>44394</v>
      </c>
      <c r="D539" s="23">
        <f>Clean_data!D539</f>
        <v>0.59068287037037037</v>
      </c>
      <c r="E539">
        <f>Clean_data!E539</f>
        <v>1</v>
      </c>
      <c r="F539">
        <f>Clean_data!F539</f>
        <v>29</v>
      </c>
      <c r="G539">
        <f>Clean_data!G539</f>
        <v>72</v>
      </c>
      <c r="H539">
        <f>Clean_data!H539</f>
        <v>1</v>
      </c>
      <c r="I539">
        <f>Clean_data!I539</f>
        <v>10.97</v>
      </c>
      <c r="J539">
        <f>Clean_data!J539</f>
        <v>37</v>
      </c>
      <c r="K539" t="b">
        <f>Clean_data!K539</f>
        <v>0</v>
      </c>
      <c r="L539">
        <f>Clean_data!L539</f>
        <v>13</v>
      </c>
      <c r="M539" t="str">
        <f>Clean_data!M539</f>
        <v>Saturday</v>
      </c>
      <c r="N539" s="6">
        <f>Clean_data!N539</f>
        <v>43.350000000000065</v>
      </c>
      <c r="O539" s="9">
        <f t="shared" si="8"/>
        <v>1</v>
      </c>
      <c r="P539" s="16">
        <f>IF(K539,INDEX('Taxi_location&amp;demand'!$F$5:$F$26,MATCH(Surcharge!O539-1,'Taxi_location&amp;demand'!$E$4:$E$25)),0)+1</f>
        <v>1</v>
      </c>
      <c r="Q539" s="5">
        <f>(Parameters!$B$3+Parameters!$B$4*I539+Parameters!$B$5*N539)*O539*(P539)</f>
        <v>37.48550000000003</v>
      </c>
    </row>
    <row r="540" spans="1:17" x14ac:dyDescent="0.3">
      <c r="A540" s="22">
        <f>Clean_data!A540</f>
        <v>44394</v>
      </c>
      <c r="B540" s="23">
        <f>Clean_data!B540</f>
        <v>0.58967592592592599</v>
      </c>
      <c r="C540" s="22">
        <f>Clean_data!C540</f>
        <v>44394</v>
      </c>
      <c r="D540" s="23">
        <f>Clean_data!D540</f>
        <v>0.59252314814814822</v>
      </c>
      <c r="E540">
        <f>Clean_data!E540</f>
        <v>1</v>
      </c>
      <c r="F540">
        <f>Clean_data!F540</f>
        <v>75</v>
      </c>
      <c r="G540">
        <f>Clean_data!G540</f>
        <v>75</v>
      </c>
      <c r="H540">
        <f>Clean_data!H540</f>
        <v>1</v>
      </c>
      <c r="I540">
        <f>Clean_data!I540</f>
        <v>0.57999999999999996</v>
      </c>
      <c r="J540">
        <f>Clean_data!J540</f>
        <v>4.5</v>
      </c>
      <c r="K540" t="b">
        <f>Clean_data!K540</f>
        <v>1</v>
      </c>
      <c r="L540">
        <f>Clean_data!L540</f>
        <v>14</v>
      </c>
      <c r="M540" t="str">
        <f>Clean_data!M540</f>
        <v>Saturday</v>
      </c>
      <c r="N540" s="6">
        <f>Clean_data!N540</f>
        <v>4.1000000000000014</v>
      </c>
      <c r="O540" s="9">
        <f t="shared" si="8"/>
        <v>1.559898366565402</v>
      </c>
      <c r="P540" s="16">
        <f>IF(K540,INDEX('Taxi_location&amp;demand'!$F$5:$F$26,MATCH(Surcharge!O540-1,'Taxi_location&amp;demand'!$E$4:$E$25)),0)+1</f>
        <v>0.91112000000000004</v>
      </c>
      <c r="Q540" s="5">
        <f>(Parameters!$B$3+Parameters!$B$4*I540+Parameters!$B$5*N540)*O540*(P540)</f>
        <v>6.0559658495137407</v>
      </c>
    </row>
    <row r="541" spans="1:17" x14ac:dyDescent="0.3">
      <c r="A541" s="22">
        <f>Clean_data!A541</f>
        <v>44394</v>
      </c>
      <c r="B541" s="23">
        <f>Clean_data!B541</f>
        <v>0.58449074074074081</v>
      </c>
      <c r="C541" s="22">
        <f>Clean_data!C541</f>
        <v>44394</v>
      </c>
      <c r="D541" s="23">
        <f>Clean_data!D541</f>
        <v>0.59340277777777783</v>
      </c>
      <c r="E541">
        <f>Clean_data!E541</f>
        <v>1</v>
      </c>
      <c r="F541">
        <f>Clean_data!F541</f>
        <v>247</v>
      </c>
      <c r="G541">
        <f>Clean_data!G541</f>
        <v>159</v>
      </c>
      <c r="H541">
        <f>Clean_data!H541</f>
        <v>1</v>
      </c>
      <c r="I541">
        <f>Clean_data!I541</f>
        <v>1.55</v>
      </c>
      <c r="J541">
        <f>Clean_data!J541</f>
        <v>9</v>
      </c>
      <c r="K541" t="b">
        <f>Clean_data!K541</f>
        <v>0</v>
      </c>
      <c r="L541">
        <f>Clean_data!L541</f>
        <v>14</v>
      </c>
      <c r="M541" t="str">
        <f>Clean_data!M541</f>
        <v>Saturday</v>
      </c>
      <c r="N541" s="6">
        <f>Clean_data!N541</f>
        <v>12.833333333333314</v>
      </c>
      <c r="O541" s="9">
        <f t="shared" si="8"/>
        <v>1</v>
      </c>
      <c r="P541" s="16">
        <f>IF(K541,INDEX('Taxi_location&amp;demand'!$F$5:$F$26,MATCH(Surcharge!O541-1,'Taxi_location&amp;demand'!$E$4:$E$25)),0)+1</f>
        <v>1</v>
      </c>
      <c r="Q541" s="5">
        <f>(Parameters!$B$3+Parameters!$B$4*I541+Parameters!$B$5*N541)*O541*(P541)</f>
        <v>9.2383333333333262</v>
      </c>
    </row>
    <row r="542" spans="1:17" x14ac:dyDescent="0.3">
      <c r="A542" s="22">
        <f>Clean_data!A542</f>
        <v>44394</v>
      </c>
      <c r="B542" s="23">
        <f>Clean_data!B542</f>
        <v>0.64003472222222224</v>
      </c>
      <c r="C542" s="22">
        <f>Clean_data!C542</f>
        <v>44394</v>
      </c>
      <c r="D542" s="23">
        <f>Clean_data!D542</f>
        <v>0.64828703703703705</v>
      </c>
      <c r="E542">
        <f>Clean_data!E542</f>
        <v>1</v>
      </c>
      <c r="F542">
        <f>Clean_data!F542</f>
        <v>61</v>
      </c>
      <c r="G542">
        <f>Clean_data!G542</f>
        <v>177</v>
      </c>
      <c r="H542">
        <f>Clean_data!H542</f>
        <v>1</v>
      </c>
      <c r="I542">
        <f>Clean_data!I542</f>
        <v>1.1100000000000001</v>
      </c>
      <c r="J542">
        <f>Clean_data!J542</f>
        <v>9</v>
      </c>
      <c r="K542" t="b">
        <f>Clean_data!K542</f>
        <v>0</v>
      </c>
      <c r="L542">
        <f>Clean_data!L542</f>
        <v>15</v>
      </c>
      <c r="M542" t="str">
        <f>Clean_data!M542</f>
        <v>Saturday</v>
      </c>
      <c r="N542" s="6">
        <f>Clean_data!N542</f>
        <v>11.883333333333326</v>
      </c>
      <c r="O542" s="9">
        <f t="shared" si="8"/>
        <v>1</v>
      </c>
      <c r="P542" s="16">
        <f>IF(K542,INDEX('Taxi_location&amp;demand'!$F$5:$F$26,MATCH(Surcharge!O542-1,'Taxi_location&amp;demand'!$E$4:$E$25)),0)+1</f>
        <v>1</v>
      </c>
      <c r="Q542" s="5">
        <f>(Parameters!$B$3+Parameters!$B$4*I542+Parameters!$B$5*N542)*O542*(P542)</f>
        <v>8.0948333333333302</v>
      </c>
    </row>
    <row r="543" spans="1:17" x14ac:dyDescent="0.3">
      <c r="A543" s="22">
        <f>Clean_data!A543</f>
        <v>44394</v>
      </c>
      <c r="B543" s="23">
        <f>Clean_data!B543</f>
        <v>0.66616898148148151</v>
      </c>
      <c r="C543" s="22">
        <f>Clean_data!C543</f>
        <v>44394</v>
      </c>
      <c r="D543" s="23">
        <f>Clean_data!D543</f>
        <v>0.69188657407407417</v>
      </c>
      <c r="E543">
        <f>Clean_data!E543</f>
        <v>1</v>
      </c>
      <c r="F543">
        <f>Clean_data!F543</f>
        <v>82</v>
      </c>
      <c r="G543">
        <f>Clean_data!G543</f>
        <v>205</v>
      </c>
      <c r="H543">
        <f>Clean_data!H543</f>
        <v>2</v>
      </c>
      <c r="I543">
        <f>Clean_data!I543</f>
        <v>11.4</v>
      </c>
      <c r="J543">
        <f>Clean_data!J543</f>
        <v>36</v>
      </c>
      <c r="K543" t="b">
        <f>Clean_data!K543</f>
        <v>0</v>
      </c>
      <c r="L543">
        <f>Clean_data!L543</f>
        <v>15</v>
      </c>
      <c r="M543" t="str">
        <f>Clean_data!M543</f>
        <v>Saturday</v>
      </c>
      <c r="N543" s="6">
        <f>Clean_data!N543</f>
        <v>37.033333333333417</v>
      </c>
      <c r="O543" s="9">
        <f t="shared" si="8"/>
        <v>1</v>
      </c>
      <c r="P543" s="16">
        <f>IF(K543,INDEX('Taxi_location&amp;demand'!$F$5:$F$26,MATCH(Surcharge!O543-1,'Taxi_location&amp;demand'!$E$4:$E$25)),0)+1</f>
        <v>1</v>
      </c>
      <c r="Q543" s="5">
        <f>(Parameters!$B$3+Parameters!$B$4*I543+Parameters!$B$5*N543)*O543*(P543)</f>
        <v>35.922333333333363</v>
      </c>
    </row>
    <row r="544" spans="1:17" x14ac:dyDescent="0.3">
      <c r="A544" s="22">
        <f>Clean_data!A544</f>
        <v>44394</v>
      </c>
      <c r="B544" s="23">
        <f>Clean_data!B544</f>
        <v>0.66817129629629635</v>
      </c>
      <c r="C544" s="22">
        <f>Clean_data!C544</f>
        <v>44394</v>
      </c>
      <c r="D544" s="23">
        <f>Clean_data!D544</f>
        <v>0.67835648148148142</v>
      </c>
      <c r="E544">
        <f>Clean_data!E544</f>
        <v>1</v>
      </c>
      <c r="F544">
        <f>Clean_data!F544</f>
        <v>130</v>
      </c>
      <c r="G544">
        <f>Clean_data!G544</f>
        <v>205</v>
      </c>
      <c r="H544">
        <f>Clean_data!H544</f>
        <v>2</v>
      </c>
      <c r="I544">
        <f>Clean_data!I544</f>
        <v>2.5099999999999998</v>
      </c>
      <c r="J544">
        <f>Clean_data!J544</f>
        <v>12</v>
      </c>
      <c r="K544" t="b">
        <f>Clean_data!K544</f>
        <v>0</v>
      </c>
      <c r="L544">
        <f>Clean_data!L544</f>
        <v>16</v>
      </c>
      <c r="M544" t="str">
        <f>Clean_data!M544</f>
        <v>Saturday</v>
      </c>
      <c r="N544" s="6">
        <f>Clean_data!N544</f>
        <v>14.666666666666508</v>
      </c>
      <c r="O544" s="9">
        <f t="shared" si="8"/>
        <v>1</v>
      </c>
      <c r="P544" s="16">
        <f>IF(K544,INDEX('Taxi_location&amp;demand'!$F$5:$F$26,MATCH(Surcharge!O544-1,'Taxi_location&amp;demand'!$E$4:$E$25)),0)+1</f>
        <v>1</v>
      </c>
      <c r="Q544" s="5">
        <f>(Parameters!$B$3+Parameters!$B$4*I544+Parameters!$B$5*N544)*O544*(P544)</f>
        <v>11.644666666666609</v>
      </c>
    </row>
    <row r="545" spans="1:17" x14ac:dyDescent="0.3">
      <c r="A545" s="22">
        <f>Clean_data!A545</f>
        <v>44394</v>
      </c>
      <c r="B545" s="23">
        <f>Clean_data!B545</f>
        <v>0.69499999999999995</v>
      </c>
      <c r="C545" s="22">
        <f>Clean_data!C545</f>
        <v>44394</v>
      </c>
      <c r="D545" s="23">
        <f>Clean_data!D545</f>
        <v>0.71034722222222213</v>
      </c>
      <c r="E545">
        <f>Clean_data!E545</f>
        <v>1</v>
      </c>
      <c r="F545">
        <f>Clean_data!F545</f>
        <v>95</v>
      </c>
      <c r="G545">
        <f>Clean_data!G545</f>
        <v>260</v>
      </c>
      <c r="H545">
        <f>Clean_data!H545</f>
        <v>1</v>
      </c>
      <c r="I545">
        <f>Clean_data!I545</f>
        <v>8.24</v>
      </c>
      <c r="J545">
        <f>Clean_data!J545</f>
        <v>26</v>
      </c>
      <c r="K545" t="b">
        <f>Clean_data!K545</f>
        <v>0</v>
      </c>
      <c r="L545">
        <f>Clean_data!L545</f>
        <v>16</v>
      </c>
      <c r="M545" t="str">
        <f>Clean_data!M545</f>
        <v>Saturday</v>
      </c>
      <c r="N545" s="6">
        <f>Clean_data!N545</f>
        <v>22.099999999999937</v>
      </c>
      <c r="O545" s="9">
        <f t="shared" si="8"/>
        <v>1</v>
      </c>
      <c r="P545" s="16">
        <f>IF(K545,INDEX('Taxi_location&amp;demand'!$F$5:$F$26,MATCH(Surcharge!O545-1,'Taxi_location&amp;demand'!$E$4:$E$25)),0)+1</f>
        <v>1</v>
      </c>
      <c r="Q545" s="5">
        <f>(Parameters!$B$3+Parameters!$B$4*I545+Parameters!$B$5*N545)*O545*(P545)</f>
        <v>24.708999999999975</v>
      </c>
    </row>
    <row r="546" spans="1:17" x14ac:dyDescent="0.3">
      <c r="A546" s="22">
        <f>Clean_data!A546</f>
        <v>44394</v>
      </c>
      <c r="B546" s="23">
        <f>Clean_data!B546</f>
        <v>0.71681712962962962</v>
      </c>
      <c r="C546" s="22">
        <f>Clean_data!C546</f>
        <v>44394</v>
      </c>
      <c r="D546" s="23">
        <f>Clean_data!D546</f>
        <v>0.71962962962962962</v>
      </c>
      <c r="E546">
        <f>Clean_data!E546</f>
        <v>1</v>
      </c>
      <c r="F546">
        <f>Clean_data!F546</f>
        <v>75</v>
      </c>
      <c r="G546">
        <f>Clean_data!G546</f>
        <v>74</v>
      </c>
      <c r="H546">
        <f>Clean_data!H546</f>
        <v>1</v>
      </c>
      <c r="I546">
        <f>Clean_data!I546</f>
        <v>1.08</v>
      </c>
      <c r="J546">
        <f>Clean_data!J546</f>
        <v>5.5</v>
      </c>
      <c r="K546" t="b">
        <f>Clean_data!K546</f>
        <v>1</v>
      </c>
      <c r="L546">
        <f>Clean_data!L546</f>
        <v>17</v>
      </c>
      <c r="M546" t="str">
        <f>Clean_data!M546</f>
        <v>Saturday</v>
      </c>
      <c r="N546" s="6">
        <f>Clean_data!N546</f>
        <v>4.0499999999999936</v>
      </c>
      <c r="O546" s="9">
        <f t="shared" si="8"/>
        <v>1.3395955256449392</v>
      </c>
      <c r="P546" s="16">
        <f>IF(K546,INDEX('Taxi_location&amp;demand'!$F$5:$F$26,MATCH(Surcharge!O546-1,'Taxi_location&amp;demand'!$E$4:$E$25)),0)+1</f>
        <v>0.95354000000000005</v>
      </c>
      <c r="Q546" s="5">
        <f>(Parameters!$B$3+Parameters!$B$4*I546+Parameters!$B$5*N546)*O546*(P546)</f>
        <v>6.5688130908644702</v>
      </c>
    </row>
    <row r="547" spans="1:17" x14ac:dyDescent="0.3">
      <c r="A547" s="22">
        <f>Clean_data!A547</f>
        <v>44394</v>
      </c>
      <c r="B547" s="23">
        <f>Clean_data!B547</f>
        <v>0.73508101851851848</v>
      </c>
      <c r="C547" s="22">
        <f>Clean_data!C547</f>
        <v>44394</v>
      </c>
      <c r="D547" s="23">
        <f>Clean_data!D547</f>
        <v>0.74498842592592596</v>
      </c>
      <c r="E547">
        <f>Clean_data!E547</f>
        <v>1</v>
      </c>
      <c r="F547">
        <f>Clean_data!F547</f>
        <v>116</v>
      </c>
      <c r="G547">
        <f>Clean_data!G547</f>
        <v>238</v>
      </c>
      <c r="H547">
        <f>Clean_data!H547</f>
        <v>1</v>
      </c>
      <c r="I547">
        <f>Clean_data!I547</f>
        <v>2.75</v>
      </c>
      <c r="J547">
        <f>Clean_data!J547</f>
        <v>12.5</v>
      </c>
      <c r="K547" t="b">
        <f>Clean_data!K547</f>
        <v>1</v>
      </c>
      <c r="L547">
        <f>Clean_data!L547</f>
        <v>17</v>
      </c>
      <c r="M547" t="str">
        <f>Clean_data!M547</f>
        <v>Saturday</v>
      </c>
      <c r="N547" s="6">
        <f>Clean_data!N547</f>
        <v>14.266666666666765</v>
      </c>
      <c r="O547" s="9">
        <f t="shared" si="8"/>
        <v>1.0639278612067076</v>
      </c>
      <c r="P547" s="16">
        <f>IF(K547,INDEX('Taxi_location&amp;demand'!$F$5:$F$26,MATCH(Surcharge!O547-1,'Taxi_location&amp;demand'!$E$4:$E$25)),0)+1</f>
        <v>0.99090999999999996</v>
      </c>
      <c r="Q547" s="5">
        <f>(Parameters!$B$3+Parameters!$B$4*I547+Parameters!$B$5*N547)*O547*(P547)</f>
        <v>12.575877434717787</v>
      </c>
    </row>
    <row r="548" spans="1:17" x14ac:dyDescent="0.3">
      <c r="A548" s="22">
        <f>Clean_data!A548</f>
        <v>44394</v>
      </c>
      <c r="B548" s="23">
        <f>Clean_data!B548</f>
        <v>0.72854166666666664</v>
      </c>
      <c r="C548" s="22">
        <f>Clean_data!C548</f>
        <v>44394</v>
      </c>
      <c r="D548" s="23">
        <f>Clean_data!D548</f>
        <v>0.73531250000000004</v>
      </c>
      <c r="E548">
        <f>Clean_data!E548</f>
        <v>1</v>
      </c>
      <c r="F548">
        <f>Clean_data!F548</f>
        <v>147</v>
      </c>
      <c r="G548">
        <f>Clean_data!G548</f>
        <v>47</v>
      </c>
      <c r="H548">
        <f>Clean_data!H548</f>
        <v>1</v>
      </c>
      <c r="I548">
        <f>Clean_data!I548</f>
        <v>1.35</v>
      </c>
      <c r="J548">
        <f>Clean_data!J548</f>
        <v>8.5</v>
      </c>
      <c r="K548" t="b">
        <f>Clean_data!K548</f>
        <v>0</v>
      </c>
      <c r="L548">
        <f>Clean_data!L548</f>
        <v>17</v>
      </c>
      <c r="M548" t="str">
        <f>Clean_data!M548</f>
        <v>Saturday</v>
      </c>
      <c r="N548" s="6">
        <f>Clean_data!N548</f>
        <v>9.7500000000000853</v>
      </c>
      <c r="O548" s="9">
        <f t="shared" si="8"/>
        <v>1</v>
      </c>
      <c r="P548" s="16">
        <f>IF(K548,INDEX('Taxi_location&amp;demand'!$F$5:$F$26,MATCH(Surcharge!O548-1,'Taxi_location&amp;demand'!$E$4:$E$25)),0)+1</f>
        <v>1</v>
      </c>
      <c r="Q548" s="5">
        <f>(Parameters!$B$3+Parameters!$B$4*I548+Parameters!$B$5*N548)*O548*(P548)</f>
        <v>7.7375000000000309</v>
      </c>
    </row>
    <row r="549" spans="1:17" x14ac:dyDescent="0.3">
      <c r="A549" s="22">
        <f>Clean_data!A549</f>
        <v>44394</v>
      </c>
      <c r="B549" s="23">
        <f>Clean_data!B549</f>
        <v>0.76814814814814814</v>
      </c>
      <c r="C549" s="22">
        <f>Clean_data!C549</f>
        <v>44394</v>
      </c>
      <c r="D549" s="23">
        <f>Clean_data!D549</f>
        <v>0.7826157407407407</v>
      </c>
      <c r="E549">
        <f>Clean_data!E549</f>
        <v>1</v>
      </c>
      <c r="F549">
        <f>Clean_data!F549</f>
        <v>244</v>
      </c>
      <c r="G549">
        <f>Clean_data!G549</f>
        <v>69</v>
      </c>
      <c r="H549">
        <f>Clean_data!H549</f>
        <v>1</v>
      </c>
      <c r="I549">
        <f>Clean_data!I549</f>
        <v>2.09</v>
      </c>
      <c r="J549">
        <f>Clean_data!J549</f>
        <v>14</v>
      </c>
      <c r="K549" t="b">
        <f>Clean_data!K549</f>
        <v>1</v>
      </c>
      <c r="L549">
        <f>Clean_data!L549</f>
        <v>18</v>
      </c>
      <c r="M549" t="str">
        <f>Clean_data!M549</f>
        <v>Saturday</v>
      </c>
      <c r="N549" s="6">
        <f>Clean_data!N549</f>
        <v>20.833333333333286</v>
      </c>
      <c r="O549" s="9">
        <f t="shared" si="8"/>
        <v>1.1236871358174549</v>
      </c>
      <c r="P549" s="16">
        <f>IF(K549,INDEX('Taxi_location&amp;demand'!$F$5:$F$26,MATCH(Surcharge!O549-1,'Taxi_location&amp;demand'!$E$4:$E$25)),0)+1</f>
        <v>0.97879000000000005</v>
      </c>
      <c r="Q549" s="5">
        <f>(Parameters!$B$3+Parameters!$B$4*I549+Parameters!$B$5*N549)*O549*(P549)</f>
        <v>14.485440263961854</v>
      </c>
    </row>
    <row r="550" spans="1:17" x14ac:dyDescent="0.3">
      <c r="A550" s="22">
        <f>Clean_data!A550</f>
        <v>44394</v>
      </c>
      <c r="B550" s="23">
        <f>Clean_data!B550</f>
        <v>0.76991898148148152</v>
      </c>
      <c r="C550" s="22">
        <f>Clean_data!C550</f>
        <v>44394</v>
      </c>
      <c r="D550" s="23">
        <f>Clean_data!D550</f>
        <v>0.77241898148148147</v>
      </c>
      <c r="E550">
        <f>Clean_data!E550</f>
        <v>1</v>
      </c>
      <c r="F550">
        <f>Clean_data!F550</f>
        <v>33</v>
      </c>
      <c r="G550">
        <f>Clean_data!G550</f>
        <v>52</v>
      </c>
      <c r="H550">
        <f>Clean_data!H550</f>
        <v>1</v>
      </c>
      <c r="I550">
        <f>Clean_data!I550</f>
        <v>0.82</v>
      </c>
      <c r="J550">
        <f>Clean_data!J550</f>
        <v>4.5</v>
      </c>
      <c r="K550" t="b">
        <f>Clean_data!K550</f>
        <v>0</v>
      </c>
      <c r="L550">
        <f>Clean_data!L550</f>
        <v>18</v>
      </c>
      <c r="M550" t="str">
        <f>Clean_data!M550</f>
        <v>Saturday</v>
      </c>
      <c r="N550" s="6">
        <f>Clean_data!N550</f>
        <v>3.5999999999999233</v>
      </c>
      <c r="O550" s="9">
        <f t="shared" si="8"/>
        <v>1</v>
      </c>
      <c r="P550" s="16">
        <f>IF(K550,INDEX('Taxi_location&amp;demand'!$F$5:$F$26,MATCH(Surcharge!O550-1,'Taxi_location&amp;demand'!$E$4:$E$25)),0)+1</f>
        <v>1</v>
      </c>
      <c r="Q550" s="5">
        <f>(Parameters!$B$3+Parameters!$B$4*I550+Parameters!$B$5*N550)*O550*(P550)</f>
        <v>4.5079999999999716</v>
      </c>
    </row>
    <row r="551" spans="1:17" x14ac:dyDescent="0.3">
      <c r="A551" s="22">
        <f>Clean_data!A551</f>
        <v>44394</v>
      </c>
      <c r="B551" s="23">
        <f>Clean_data!B551</f>
        <v>0.77980324074074081</v>
      </c>
      <c r="C551" s="22">
        <f>Clean_data!C551</f>
        <v>44394</v>
      </c>
      <c r="D551" s="23">
        <f>Clean_data!D551</f>
        <v>0.78641203703703699</v>
      </c>
      <c r="E551">
        <f>Clean_data!E551</f>
        <v>1</v>
      </c>
      <c r="F551">
        <f>Clean_data!F551</f>
        <v>95</v>
      </c>
      <c r="G551">
        <f>Clean_data!G551</f>
        <v>131</v>
      </c>
      <c r="H551">
        <f>Clean_data!H551</f>
        <v>1</v>
      </c>
      <c r="I551">
        <f>Clean_data!I551</f>
        <v>3.88</v>
      </c>
      <c r="J551">
        <f>Clean_data!J551</f>
        <v>13</v>
      </c>
      <c r="K551" t="b">
        <f>Clean_data!K551</f>
        <v>0</v>
      </c>
      <c r="L551">
        <f>Clean_data!L551</f>
        <v>18</v>
      </c>
      <c r="M551" t="str">
        <f>Clean_data!M551</f>
        <v>Saturday</v>
      </c>
      <c r="N551" s="6">
        <f>Clean_data!N551</f>
        <v>9.5166666666665023</v>
      </c>
      <c r="O551" s="9">
        <f t="shared" si="8"/>
        <v>1</v>
      </c>
      <c r="P551" s="16">
        <f>IF(K551,INDEX('Taxi_location&amp;demand'!$F$5:$F$26,MATCH(Surcharge!O551-1,'Taxi_location&amp;demand'!$E$4:$E$25)),0)+1</f>
        <v>1</v>
      </c>
      <c r="Q551" s="5">
        <f>(Parameters!$B$3+Parameters!$B$4*I551+Parameters!$B$5*N551)*O551*(P551)</f>
        <v>12.205166666666605</v>
      </c>
    </row>
    <row r="552" spans="1:17" x14ac:dyDescent="0.3">
      <c r="A552" s="22">
        <f>Clean_data!A552</f>
        <v>44394</v>
      </c>
      <c r="B552" s="23">
        <f>Clean_data!B552</f>
        <v>0.81657407407407412</v>
      </c>
      <c r="C552" s="22">
        <f>Clean_data!C552</f>
        <v>44394</v>
      </c>
      <c r="D552" s="23">
        <f>Clean_data!D552</f>
        <v>0.82196759259259267</v>
      </c>
      <c r="E552">
        <f>Clean_data!E552</f>
        <v>1</v>
      </c>
      <c r="F552">
        <f>Clean_data!F552</f>
        <v>74</v>
      </c>
      <c r="G552">
        <f>Clean_data!G552</f>
        <v>247</v>
      </c>
      <c r="H552">
        <f>Clean_data!H552</f>
        <v>1</v>
      </c>
      <c r="I552">
        <f>Clean_data!I552</f>
        <v>2.56</v>
      </c>
      <c r="J552">
        <f>Clean_data!J552</f>
        <v>9.5</v>
      </c>
      <c r="K552" t="b">
        <f>Clean_data!K552</f>
        <v>1</v>
      </c>
      <c r="L552">
        <f>Clean_data!L552</f>
        <v>19</v>
      </c>
      <c r="M552" t="str">
        <f>Clean_data!M552</f>
        <v>Saturday</v>
      </c>
      <c r="N552" s="6">
        <f>Clean_data!N552</f>
        <v>7.7666666666667084</v>
      </c>
      <c r="O552" s="9">
        <f t="shared" si="8"/>
        <v>1.0773047404432998</v>
      </c>
      <c r="P552" s="16">
        <f>IF(K552,INDEX('Taxi_location&amp;demand'!$F$5:$F$26,MATCH(Surcharge!O552-1,'Taxi_location&amp;demand'!$E$4:$E$25)),0)+1</f>
        <v>0.99090999999999996</v>
      </c>
      <c r="Q552" s="5">
        <f>(Parameters!$B$3+Parameters!$B$4*I552+Parameters!$B$5*N552)*O552*(P552)</f>
        <v>9.8015397171714511</v>
      </c>
    </row>
    <row r="553" spans="1:17" x14ac:dyDescent="0.3">
      <c r="A553" s="22">
        <f>Clean_data!A553</f>
        <v>44394</v>
      </c>
      <c r="B553" s="23">
        <f>Clean_data!B553</f>
        <v>0.82268518518518519</v>
      </c>
      <c r="C553" s="22">
        <f>Clean_data!C553</f>
        <v>44394</v>
      </c>
      <c r="D553" s="23">
        <f>Clean_data!D553</f>
        <v>0.83680555555555547</v>
      </c>
      <c r="E553">
        <f>Clean_data!E553</f>
        <v>1</v>
      </c>
      <c r="F553">
        <f>Clean_data!F553</f>
        <v>52</v>
      </c>
      <c r="G553">
        <f>Clean_data!G553</f>
        <v>14</v>
      </c>
      <c r="H553">
        <f>Clean_data!H553</f>
        <v>1</v>
      </c>
      <c r="I553">
        <f>Clean_data!I553</f>
        <v>4.83</v>
      </c>
      <c r="J553">
        <f>Clean_data!J553</f>
        <v>17</v>
      </c>
      <c r="K553" t="b">
        <f>Clean_data!K553</f>
        <v>0</v>
      </c>
      <c r="L553">
        <f>Clean_data!L553</f>
        <v>19</v>
      </c>
      <c r="M553" t="str">
        <f>Clean_data!M553</f>
        <v>Saturday</v>
      </c>
      <c r="N553" s="6">
        <f>Clean_data!N553</f>
        <v>20.333333333333208</v>
      </c>
      <c r="O553" s="9">
        <f t="shared" si="8"/>
        <v>1</v>
      </c>
      <c r="P553" s="16">
        <f>IF(K553,INDEX('Taxi_location&amp;demand'!$F$5:$F$26,MATCH(Surcharge!O553-1,'Taxi_location&amp;demand'!$E$4:$E$25)),0)+1</f>
        <v>1</v>
      </c>
      <c r="Q553" s="5">
        <f>(Parameters!$B$3+Parameters!$B$4*I553+Parameters!$B$5*N553)*O553*(P553)</f>
        <v>17.917333333333286</v>
      </c>
    </row>
    <row r="554" spans="1:17" x14ac:dyDescent="0.3">
      <c r="A554" s="22">
        <f>Clean_data!A554</f>
        <v>44394</v>
      </c>
      <c r="B554" s="23">
        <f>Clean_data!B554</f>
        <v>0.84787037037037039</v>
      </c>
      <c r="C554" s="22">
        <f>Clean_data!C554</f>
        <v>44394</v>
      </c>
      <c r="D554" s="23">
        <f>Clean_data!D554</f>
        <v>0.85302083333333334</v>
      </c>
      <c r="E554">
        <f>Clean_data!E554</f>
        <v>1</v>
      </c>
      <c r="F554">
        <f>Clean_data!F554</f>
        <v>97</v>
      </c>
      <c r="G554">
        <f>Clean_data!G554</f>
        <v>17</v>
      </c>
      <c r="H554">
        <f>Clean_data!H554</f>
        <v>1</v>
      </c>
      <c r="I554">
        <f>Clean_data!I554</f>
        <v>1.5</v>
      </c>
      <c r="J554">
        <f>Clean_data!J554</f>
        <v>7</v>
      </c>
      <c r="K554" t="b">
        <f>Clean_data!K554</f>
        <v>0</v>
      </c>
      <c r="L554">
        <f>Clean_data!L554</f>
        <v>20</v>
      </c>
      <c r="M554" t="str">
        <f>Clean_data!M554</f>
        <v>Saturday</v>
      </c>
      <c r="N554" s="6">
        <f>Clean_data!N554</f>
        <v>7.4166666666666536</v>
      </c>
      <c r="O554" s="9">
        <f t="shared" si="8"/>
        <v>1</v>
      </c>
      <c r="P554" s="16">
        <f>IF(K554,INDEX('Taxi_location&amp;demand'!$F$5:$F$26,MATCH(Surcharge!O554-1,'Taxi_location&amp;demand'!$E$4:$E$25)),0)+1</f>
        <v>1</v>
      </c>
      <c r="Q554" s="5">
        <f>(Parameters!$B$3+Parameters!$B$4*I554+Parameters!$B$5*N554)*O554*(P554)</f>
        <v>7.1441666666666617</v>
      </c>
    </row>
    <row r="555" spans="1:17" x14ac:dyDescent="0.3">
      <c r="A555" s="22">
        <f>Clean_data!A555</f>
        <v>44394</v>
      </c>
      <c r="B555" s="23">
        <f>Clean_data!B555</f>
        <v>0.84577546296296291</v>
      </c>
      <c r="C555" s="22">
        <f>Clean_data!C555</f>
        <v>44394</v>
      </c>
      <c r="D555" s="23">
        <f>Clean_data!D555</f>
        <v>0.86938657407407405</v>
      </c>
      <c r="E555">
        <f>Clean_data!E555</f>
        <v>1</v>
      </c>
      <c r="F555">
        <f>Clean_data!F555</f>
        <v>65</v>
      </c>
      <c r="G555">
        <f>Clean_data!G555</f>
        <v>102</v>
      </c>
      <c r="H555">
        <f>Clean_data!H555</f>
        <v>2</v>
      </c>
      <c r="I555">
        <f>Clean_data!I555</f>
        <v>5.5</v>
      </c>
      <c r="J555">
        <f>Clean_data!J555</f>
        <v>22.5</v>
      </c>
      <c r="K555" t="b">
        <f>Clean_data!K555</f>
        <v>0</v>
      </c>
      <c r="L555">
        <f>Clean_data!L555</f>
        <v>20</v>
      </c>
      <c r="M555" t="str">
        <f>Clean_data!M555</f>
        <v>Saturday</v>
      </c>
      <c r="N555" s="6">
        <f>Clean_data!N555</f>
        <v>34.000000000000043</v>
      </c>
      <c r="O555" s="9">
        <f t="shared" si="8"/>
        <v>1</v>
      </c>
      <c r="P555" s="16">
        <f>IF(K555,INDEX('Taxi_location&amp;demand'!$F$5:$F$26,MATCH(Surcharge!O555-1,'Taxi_location&amp;demand'!$E$4:$E$25)),0)+1</f>
        <v>1</v>
      </c>
      <c r="Q555" s="5">
        <f>(Parameters!$B$3+Parameters!$B$4*I555+Parameters!$B$5*N555)*O555*(P555)</f>
        <v>24.180000000000014</v>
      </c>
    </row>
    <row r="556" spans="1:17" x14ac:dyDescent="0.3">
      <c r="A556" s="22">
        <f>Clean_data!A556</f>
        <v>44394</v>
      </c>
      <c r="B556" s="23">
        <f>Clean_data!B556</f>
        <v>0.8957060185185185</v>
      </c>
      <c r="C556" s="22">
        <f>Clean_data!C556</f>
        <v>44394</v>
      </c>
      <c r="D556" s="23">
        <f>Clean_data!D556</f>
        <v>0.89909722222222221</v>
      </c>
      <c r="E556">
        <f>Clean_data!E556</f>
        <v>1</v>
      </c>
      <c r="F556">
        <f>Clean_data!F556</f>
        <v>41</v>
      </c>
      <c r="G556">
        <f>Clean_data!G556</f>
        <v>42</v>
      </c>
      <c r="H556">
        <f>Clean_data!H556</f>
        <v>1</v>
      </c>
      <c r="I556">
        <f>Clean_data!I556</f>
        <v>0.63</v>
      </c>
      <c r="J556">
        <f>Clean_data!J556</f>
        <v>5</v>
      </c>
      <c r="K556" t="b">
        <f>Clean_data!K556</f>
        <v>1</v>
      </c>
      <c r="L556">
        <f>Clean_data!L556</f>
        <v>21</v>
      </c>
      <c r="M556" t="str">
        <f>Clean_data!M556</f>
        <v>Saturday</v>
      </c>
      <c r="N556" s="6">
        <f>Clean_data!N556</f>
        <v>4.8833333333333506</v>
      </c>
      <c r="O556" s="9">
        <f t="shared" si="8"/>
        <v>1.5325918010068973</v>
      </c>
      <c r="P556" s="16">
        <f>IF(K556,INDEX('Taxi_location&amp;demand'!$F$5:$F$26,MATCH(Surcharge!O556-1,'Taxi_location&amp;demand'!$E$4:$E$25)),0)+1</f>
        <v>0.91112000000000004</v>
      </c>
      <c r="Q556" s="5">
        <f>(Parameters!$B$3+Parameters!$B$4*I556+Parameters!$B$5*N556)*O556*(P556)</f>
        <v>6.480343839511117</v>
      </c>
    </row>
    <row r="557" spans="1:17" x14ac:dyDescent="0.3">
      <c r="A557" s="22">
        <f>Clean_data!A557</f>
        <v>44394</v>
      </c>
      <c r="B557" s="23">
        <f>Clean_data!B557</f>
        <v>0.88206018518518514</v>
      </c>
      <c r="C557" s="22">
        <f>Clean_data!C557</f>
        <v>44394</v>
      </c>
      <c r="D557" s="23">
        <f>Clean_data!D557</f>
        <v>0.88556712962962969</v>
      </c>
      <c r="E557">
        <f>Clean_data!E557</f>
        <v>1</v>
      </c>
      <c r="F557">
        <f>Clean_data!F557</f>
        <v>41</v>
      </c>
      <c r="G557">
        <f>Clean_data!G557</f>
        <v>24</v>
      </c>
      <c r="H557">
        <f>Clean_data!H557</f>
        <v>1</v>
      </c>
      <c r="I557">
        <f>Clean_data!I557</f>
        <v>0.78</v>
      </c>
      <c r="J557">
        <f>Clean_data!J557</f>
        <v>5.5</v>
      </c>
      <c r="K557" t="b">
        <f>Clean_data!K557</f>
        <v>1</v>
      </c>
      <c r="L557">
        <f>Clean_data!L557</f>
        <v>21</v>
      </c>
      <c r="M557" t="str">
        <f>Clean_data!M557</f>
        <v>Saturday</v>
      </c>
      <c r="N557" s="6">
        <f>Clean_data!N557</f>
        <v>5.0500000000001499</v>
      </c>
      <c r="O557" s="9">
        <f t="shared" si="8"/>
        <v>1.4584060113052235</v>
      </c>
      <c r="P557" s="16">
        <f>IF(K557,INDEX('Taxi_location&amp;demand'!$F$5:$F$26,MATCH(Surcharge!O557-1,'Taxi_location&amp;demand'!$E$4:$E$25)),0)+1</f>
        <v>0.93232999999999999</v>
      </c>
      <c r="Q557" s="5">
        <f>(Parameters!$B$3+Parameters!$B$4*I557+Parameters!$B$5*N557)*O557*(P557)</f>
        <v>6.7611862014967654</v>
      </c>
    </row>
    <row r="558" spans="1:17" x14ac:dyDescent="0.3">
      <c r="A558" s="22">
        <f>Clean_data!A558</f>
        <v>44394</v>
      </c>
      <c r="B558" s="23">
        <f>Clean_data!B558</f>
        <v>0.99319444444444438</v>
      </c>
      <c r="C558" s="22">
        <f>Clean_data!C558</f>
        <v>44395</v>
      </c>
      <c r="D558" s="23">
        <f>Clean_data!D558</f>
        <v>2.3958333333333336E-3</v>
      </c>
      <c r="E558">
        <f>Clean_data!E558</f>
        <v>1</v>
      </c>
      <c r="F558">
        <f>Clean_data!F558</f>
        <v>159</v>
      </c>
      <c r="G558">
        <f>Clean_data!G558</f>
        <v>242</v>
      </c>
      <c r="H558">
        <f>Clean_data!H558</f>
        <v>1</v>
      </c>
      <c r="I558">
        <f>Clean_data!I558</f>
        <v>5.84</v>
      </c>
      <c r="J558">
        <f>Clean_data!J558</f>
        <v>18.5</v>
      </c>
      <c r="K558" t="b">
        <f>Clean_data!K558</f>
        <v>0</v>
      </c>
      <c r="L558">
        <f>Clean_data!L558</f>
        <v>23</v>
      </c>
      <c r="M558" t="str">
        <f>Clean_data!M558</f>
        <v>Saturday</v>
      </c>
      <c r="N558" s="6">
        <f>Clean_data!N558</f>
        <v>13.250000000000153</v>
      </c>
      <c r="O558" s="9">
        <f t="shared" si="8"/>
        <v>1</v>
      </c>
      <c r="P558" s="16">
        <f>IF(K558,INDEX('Taxi_location&amp;demand'!$F$5:$F$26,MATCH(Surcharge!O558-1,'Taxi_location&amp;demand'!$E$4:$E$25)),0)+1</f>
        <v>1</v>
      </c>
      <c r="Q558" s="5">
        <f>(Parameters!$B$3+Parameters!$B$4*I558+Parameters!$B$5*N558)*O558*(P558)</f>
        <v>17.114500000000056</v>
      </c>
    </row>
    <row r="559" spans="1:17" x14ac:dyDescent="0.3">
      <c r="A559" s="22">
        <f>Clean_data!A559</f>
        <v>44395</v>
      </c>
      <c r="B559" s="23">
        <f>Clean_data!B559</f>
        <v>4.8032407407407407E-3</v>
      </c>
      <c r="C559" s="22">
        <f>Clean_data!C559</f>
        <v>44395</v>
      </c>
      <c r="D559" s="23">
        <f>Clean_data!D559</f>
        <v>6.215277777777777E-3</v>
      </c>
      <c r="E559">
        <f>Clean_data!E559</f>
        <v>1</v>
      </c>
      <c r="F559">
        <f>Clean_data!F559</f>
        <v>168</v>
      </c>
      <c r="G559">
        <f>Clean_data!G559</f>
        <v>159</v>
      </c>
      <c r="H559">
        <f>Clean_data!H559</f>
        <v>1</v>
      </c>
      <c r="I559">
        <f>Clean_data!I559</f>
        <v>0.44</v>
      </c>
      <c r="J559">
        <f>Clean_data!J559</f>
        <v>3.5</v>
      </c>
      <c r="K559" t="b">
        <f>Clean_data!K559</f>
        <v>0</v>
      </c>
      <c r="L559">
        <f>Clean_data!L559</f>
        <v>0</v>
      </c>
      <c r="M559" t="str">
        <f>Clean_data!M559</f>
        <v>Sunday</v>
      </c>
      <c r="N559" s="6">
        <f>Clean_data!N559</f>
        <v>2.0333333333333323</v>
      </c>
      <c r="O559" s="9">
        <f t="shared" si="8"/>
        <v>1</v>
      </c>
      <c r="P559" s="16">
        <f>IF(K559,INDEX('Taxi_location&amp;demand'!$F$5:$F$26,MATCH(Surcharge!O559-1,'Taxi_location&amp;demand'!$E$4:$E$25)),0)+1</f>
        <v>1</v>
      </c>
      <c r="Q559" s="5">
        <f>(Parameters!$B$3+Parameters!$B$4*I559+Parameters!$B$5*N559)*O559*(P559)</f>
        <v>3.2443333333333331</v>
      </c>
    </row>
    <row r="560" spans="1:17" x14ac:dyDescent="0.3">
      <c r="A560" s="22">
        <f>Clean_data!A560</f>
        <v>44395</v>
      </c>
      <c r="B560" s="23">
        <f>Clean_data!B560</f>
        <v>0.24469907407407407</v>
      </c>
      <c r="C560" s="22">
        <f>Clean_data!C560</f>
        <v>44395</v>
      </c>
      <c r="D560" s="23">
        <f>Clean_data!D560</f>
        <v>0.2504513888888889</v>
      </c>
      <c r="E560">
        <f>Clean_data!E560</f>
        <v>1</v>
      </c>
      <c r="F560">
        <f>Clean_data!F560</f>
        <v>42</v>
      </c>
      <c r="G560">
        <f>Clean_data!G560</f>
        <v>116</v>
      </c>
      <c r="H560">
        <f>Clean_data!H560</f>
        <v>1</v>
      </c>
      <c r="I560">
        <f>Clean_data!I560</f>
        <v>1.1399999999999999</v>
      </c>
      <c r="J560">
        <f>Clean_data!J560</f>
        <v>7.5</v>
      </c>
      <c r="K560" t="b">
        <f>Clean_data!K560</f>
        <v>1</v>
      </c>
      <c r="L560">
        <f>Clean_data!L560</f>
        <v>5</v>
      </c>
      <c r="M560" t="str">
        <f>Clean_data!M560</f>
        <v>Sunday</v>
      </c>
      <c r="N560" s="6">
        <f>Clean_data!N560</f>
        <v>8.2833333333333634</v>
      </c>
      <c r="O560" s="9">
        <f t="shared" si="8"/>
        <v>1.3198190218163039</v>
      </c>
      <c r="P560" s="16">
        <f>IF(K560,INDEX('Taxi_location&amp;demand'!$F$5:$F$26,MATCH(Surcharge!O560-1,'Taxi_location&amp;demand'!$E$4:$E$25)),0)+1</f>
        <v>0.95354000000000005</v>
      </c>
      <c r="Q560" s="5">
        <f>(Parameters!$B$3+Parameters!$B$4*I560+Parameters!$B$5*N560)*O560*(P560)</f>
        <v>8.5789863182992221</v>
      </c>
    </row>
    <row r="561" spans="1:17" x14ac:dyDescent="0.3">
      <c r="A561" s="22">
        <f>Clean_data!A561</f>
        <v>44395</v>
      </c>
      <c r="B561" s="23">
        <f>Clean_data!B561</f>
        <v>0.28570601851851851</v>
      </c>
      <c r="C561" s="22">
        <f>Clean_data!C561</f>
        <v>44395</v>
      </c>
      <c r="D561" s="23">
        <f>Clean_data!D561</f>
        <v>0.28717592592592595</v>
      </c>
      <c r="E561">
        <f>Clean_data!E561</f>
        <v>1</v>
      </c>
      <c r="F561">
        <f>Clean_data!F561</f>
        <v>74</v>
      </c>
      <c r="G561">
        <f>Clean_data!G561</f>
        <v>75</v>
      </c>
      <c r="H561">
        <f>Clean_data!H561</f>
        <v>1</v>
      </c>
      <c r="I561">
        <f>Clean_data!I561</f>
        <v>0.94</v>
      </c>
      <c r="J561">
        <f>Clean_data!J561</f>
        <v>4.5</v>
      </c>
      <c r="K561" t="b">
        <f>Clean_data!K561</f>
        <v>1</v>
      </c>
      <c r="L561">
        <f>Clean_data!L561</f>
        <v>6</v>
      </c>
      <c r="M561" t="str">
        <f>Clean_data!M561</f>
        <v>Sunday</v>
      </c>
      <c r="N561" s="6">
        <f>Clean_data!N561</f>
        <v>2.1166666666667044</v>
      </c>
      <c r="O561" s="9">
        <f t="shared" si="8"/>
        <v>1.3906278353585211</v>
      </c>
      <c r="P561" s="16">
        <f>IF(K561,INDEX('Taxi_location&amp;demand'!$F$5:$F$26,MATCH(Surcharge!O561-1,'Taxi_location&amp;demand'!$E$4:$E$25)),0)+1</f>
        <v>0.95354000000000005</v>
      </c>
      <c r="Q561" s="5">
        <f>(Parameters!$B$3+Parameters!$B$4*I561+Parameters!$B$5*N561)*O561*(P561)</f>
        <v>5.5363514392944557</v>
      </c>
    </row>
    <row r="562" spans="1:17" x14ac:dyDescent="0.3">
      <c r="A562" s="22">
        <f>Clean_data!A562</f>
        <v>44395</v>
      </c>
      <c r="B562" s="23">
        <f>Clean_data!B562</f>
        <v>0.34584490740740742</v>
      </c>
      <c r="C562" s="22">
        <f>Clean_data!C562</f>
        <v>44395</v>
      </c>
      <c r="D562" s="23">
        <f>Clean_data!D562</f>
        <v>0.37730324074074079</v>
      </c>
      <c r="E562">
        <f>Clean_data!E562</f>
        <v>1</v>
      </c>
      <c r="F562">
        <f>Clean_data!F562</f>
        <v>197</v>
      </c>
      <c r="G562">
        <f>Clean_data!G562</f>
        <v>97</v>
      </c>
      <c r="H562">
        <f>Clean_data!H562</f>
        <v>1</v>
      </c>
      <c r="I562">
        <f>Clean_data!I562</f>
        <v>16.37</v>
      </c>
      <c r="J562">
        <f>Clean_data!J562</f>
        <v>53.5</v>
      </c>
      <c r="K562" t="b">
        <f>Clean_data!K562</f>
        <v>0</v>
      </c>
      <c r="L562">
        <f>Clean_data!L562</f>
        <v>8</v>
      </c>
      <c r="M562" t="str">
        <f>Clean_data!M562</f>
        <v>Sunday</v>
      </c>
      <c r="N562" s="6">
        <f>Clean_data!N562</f>
        <v>45.300000000000047</v>
      </c>
      <c r="O562" s="9">
        <f t="shared" si="8"/>
        <v>1</v>
      </c>
      <c r="P562" s="16">
        <f>IF(K562,INDEX('Taxi_location&amp;demand'!$F$5:$F$26,MATCH(Surcharge!O562-1,'Taxi_location&amp;demand'!$E$4:$E$25)),0)+1</f>
        <v>1</v>
      </c>
      <c r="Q562" s="5">
        <f>(Parameters!$B$3+Parameters!$B$4*I562+Parameters!$B$5*N562)*O562*(P562)</f>
        <v>47.927000000000021</v>
      </c>
    </row>
    <row r="563" spans="1:17" x14ac:dyDescent="0.3">
      <c r="A563" s="22">
        <f>Clean_data!A563</f>
        <v>44395</v>
      </c>
      <c r="B563" s="23">
        <f>Clean_data!B563</f>
        <v>0.39276620370370369</v>
      </c>
      <c r="C563" s="22">
        <f>Clean_data!C563</f>
        <v>44395</v>
      </c>
      <c r="D563" s="23">
        <f>Clean_data!D563</f>
        <v>0.39903935185185185</v>
      </c>
      <c r="E563">
        <f>Clean_data!E563</f>
        <v>1</v>
      </c>
      <c r="F563">
        <f>Clean_data!F563</f>
        <v>95</v>
      </c>
      <c r="G563">
        <f>Clean_data!G563</f>
        <v>131</v>
      </c>
      <c r="H563">
        <f>Clean_data!H563</f>
        <v>1</v>
      </c>
      <c r="I563">
        <f>Clean_data!I563</f>
        <v>3.54</v>
      </c>
      <c r="J563">
        <f>Clean_data!J563</f>
        <v>12</v>
      </c>
      <c r="K563" t="b">
        <f>Clean_data!K563</f>
        <v>0</v>
      </c>
      <c r="L563">
        <f>Clean_data!L563</f>
        <v>9</v>
      </c>
      <c r="M563" t="str">
        <f>Clean_data!M563</f>
        <v>Sunday</v>
      </c>
      <c r="N563" s="6">
        <f>Clean_data!N563</f>
        <v>9.0333333333333599</v>
      </c>
      <c r="O563" s="9">
        <f t="shared" si="8"/>
        <v>1</v>
      </c>
      <c r="P563" s="16">
        <f>IF(K563,INDEX('Taxi_location&amp;demand'!$F$5:$F$26,MATCH(Surcharge!O563-1,'Taxi_location&amp;demand'!$E$4:$E$25)),0)+1</f>
        <v>1</v>
      </c>
      <c r="Q563" s="5">
        <f>(Parameters!$B$3+Parameters!$B$4*I563+Parameters!$B$5*N563)*O563*(P563)</f>
        <v>11.414333333333342</v>
      </c>
    </row>
    <row r="564" spans="1:17" x14ac:dyDescent="0.3">
      <c r="A564" s="22">
        <f>Clean_data!A564</f>
        <v>44395</v>
      </c>
      <c r="B564" s="23">
        <f>Clean_data!B564</f>
        <v>0.38207175925925929</v>
      </c>
      <c r="C564" s="22">
        <f>Clean_data!C564</f>
        <v>44395</v>
      </c>
      <c r="D564" s="23">
        <f>Clean_data!D564</f>
        <v>0.41758101851851853</v>
      </c>
      <c r="E564">
        <f>Clean_data!E564</f>
        <v>1</v>
      </c>
      <c r="F564">
        <f>Clean_data!F564</f>
        <v>97</v>
      </c>
      <c r="G564">
        <f>Clean_data!G564</f>
        <v>86</v>
      </c>
      <c r="H564">
        <f>Clean_data!H564</f>
        <v>1</v>
      </c>
      <c r="I564">
        <f>Clean_data!I564</f>
        <v>26.32</v>
      </c>
      <c r="J564">
        <f>Clean_data!J564</f>
        <v>73</v>
      </c>
      <c r="K564" t="b">
        <f>Clean_data!K564</f>
        <v>0</v>
      </c>
      <c r="L564">
        <f>Clean_data!L564</f>
        <v>9</v>
      </c>
      <c r="M564" t="str">
        <f>Clean_data!M564</f>
        <v>Sunday</v>
      </c>
      <c r="N564" s="6">
        <f>Clean_data!N564</f>
        <v>51.133333333333304</v>
      </c>
      <c r="O564" s="9">
        <f t="shared" si="8"/>
        <v>1</v>
      </c>
      <c r="P564" s="16">
        <f>IF(K564,INDEX('Taxi_location&amp;demand'!$F$5:$F$26,MATCH(Surcharge!O564-1,'Taxi_location&amp;demand'!$E$4:$E$25)),0)+1</f>
        <v>1</v>
      </c>
      <c r="Q564" s="5">
        <f>(Parameters!$B$3+Parameters!$B$4*I564+Parameters!$B$5*N564)*O564*(P564)</f>
        <v>67.995333333333335</v>
      </c>
    </row>
    <row r="565" spans="1:17" x14ac:dyDescent="0.3">
      <c r="A565" s="22">
        <f>Clean_data!A565</f>
        <v>44395</v>
      </c>
      <c r="B565" s="23">
        <f>Clean_data!B565</f>
        <v>0.48560185185185184</v>
      </c>
      <c r="C565" s="22">
        <f>Clean_data!C565</f>
        <v>44395</v>
      </c>
      <c r="D565" s="23">
        <f>Clean_data!D565</f>
        <v>0.49932870370370369</v>
      </c>
      <c r="E565">
        <f>Clean_data!E565</f>
        <v>1</v>
      </c>
      <c r="F565">
        <f>Clean_data!F565</f>
        <v>74</v>
      </c>
      <c r="G565">
        <f>Clean_data!G565</f>
        <v>244</v>
      </c>
      <c r="H565">
        <f>Clean_data!H565</f>
        <v>1</v>
      </c>
      <c r="I565">
        <f>Clean_data!I565</f>
        <v>3.4</v>
      </c>
      <c r="J565">
        <f>Clean_data!J565</f>
        <v>16</v>
      </c>
      <c r="K565" t="b">
        <f>Clean_data!K565</f>
        <v>1</v>
      </c>
      <c r="L565">
        <f>Clean_data!L565</f>
        <v>11</v>
      </c>
      <c r="M565" t="str">
        <f>Clean_data!M565</f>
        <v>Sunday</v>
      </c>
      <c r="N565" s="6">
        <f>Clean_data!N565</f>
        <v>19.766666666666666</v>
      </c>
      <c r="O565" s="9">
        <f t="shared" si="8"/>
        <v>1.0333732699603262</v>
      </c>
      <c r="P565" s="16">
        <f>IF(K565,INDEX('Taxi_location&amp;demand'!$F$5:$F$26,MATCH(Surcharge!O565-1,'Taxi_location&amp;demand'!$E$4:$E$25)),0)+1</f>
        <v>0.99090999999999996</v>
      </c>
      <c r="Q565" s="5">
        <f>(Parameters!$B$3+Parameters!$B$4*I565+Parameters!$B$5*N565)*O565*(P565)</f>
        <v>15.496570584939631</v>
      </c>
    </row>
    <row r="566" spans="1:17" x14ac:dyDescent="0.3">
      <c r="A566" s="22">
        <f>Clean_data!A566</f>
        <v>44395</v>
      </c>
      <c r="B566" s="23">
        <f>Clean_data!B566</f>
        <v>0.52096064814814813</v>
      </c>
      <c r="C566" s="22">
        <f>Clean_data!C566</f>
        <v>44395</v>
      </c>
      <c r="D566" s="23">
        <f>Clean_data!D566</f>
        <v>0.52430555555555558</v>
      </c>
      <c r="E566">
        <f>Clean_data!E566</f>
        <v>1</v>
      </c>
      <c r="F566">
        <f>Clean_data!F566</f>
        <v>41</v>
      </c>
      <c r="G566">
        <f>Clean_data!G566</f>
        <v>75</v>
      </c>
      <c r="H566">
        <f>Clean_data!H566</f>
        <v>1</v>
      </c>
      <c r="I566">
        <f>Clean_data!I566</f>
        <v>0.83</v>
      </c>
      <c r="J566">
        <f>Clean_data!J566</f>
        <v>5.5</v>
      </c>
      <c r="K566" t="b">
        <f>Clean_data!K566</f>
        <v>1</v>
      </c>
      <c r="L566">
        <f>Clean_data!L566</f>
        <v>12</v>
      </c>
      <c r="M566" t="str">
        <f>Clean_data!M566</f>
        <v>Sunday</v>
      </c>
      <c r="N566" s="6">
        <f>Clean_data!N566</f>
        <v>4.8166666666667268</v>
      </c>
      <c r="O566" s="9">
        <f t="shared" si="8"/>
        <v>1.4360492863215357</v>
      </c>
      <c r="P566" s="16">
        <f>IF(K566,INDEX('Taxi_location&amp;demand'!$F$5:$F$26,MATCH(Surcharge!O566-1,'Taxi_location&amp;demand'!$E$4:$E$25)),0)+1</f>
        <v>0.93232999999999999</v>
      </c>
      <c r="Q566" s="5">
        <f>(Parameters!$B$3+Parameters!$B$4*I566+Parameters!$B$5*N566)*O566*(P566)</f>
        <v>6.6624493769392155</v>
      </c>
    </row>
    <row r="567" spans="1:17" x14ac:dyDescent="0.3">
      <c r="A567" s="22">
        <f>Clean_data!A567</f>
        <v>44395</v>
      </c>
      <c r="B567" s="23">
        <f>Clean_data!B567</f>
        <v>0.54057870370370364</v>
      </c>
      <c r="C567" s="22">
        <f>Clean_data!C567</f>
        <v>44395</v>
      </c>
      <c r="D567" s="23">
        <f>Clean_data!D567</f>
        <v>0.54944444444444451</v>
      </c>
      <c r="E567">
        <f>Clean_data!E567</f>
        <v>1</v>
      </c>
      <c r="F567">
        <f>Clean_data!F567</f>
        <v>74</v>
      </c>
      <c r="G567">
        <f>Clean_data!G567</f>
        <v>41</v>
      </c>
      <c r="H567">
        <f>Clean_data!H567</f>
        <v>1</v>
      </c>
      <c r="I567">
        <f>Clean_data!I567</f>
        <v>1.72</v>
      </c>
      <c r="J567">
        <f>Clean_data!J567</f>
        <v>9.5</v>
      </c>
      <c r="K567" t="b">
        <f>Clean_data!K567</f>
        <v>1</v>
      </c>
      <c r="L567">
        <f>Clean_data!L567</f>
        <v>12</v>
      </c>
      <c r="M567" t="str">
        <f>Clean_data!M567</f>
        <v>Sunday</v>
      </c>
      <c r="N567" s="6">
        <f>Clean_data!N567</f>
        <v>12.76666666666685</v>
      </c>
      <c r="O567" s="9">
        <f t="shared" si="8"/>
        <v>1.1790661479114932</v>
      </c>
      <c r="P567" s="16">
        <f>IF(K567,INDEX('Taxi_location&amp;demand'!$F$5:$F$26,MATCH(Surcharge!O567-1,'Taxi_location&amp;demand'!$E$4:$E$25)),0)+1</f>
        <v>0.97879000000000005</v>
      </c>
      <c r="Q567" s="5">
        <f>(Parameters!$B$3+Parameters!$B$4*I567+Parameters!$B$5*N567)*O567*(P567)</f>
        <v>10.986248948732486</v>
      </c>
    </row>
    <row r="568" spans="1:17" x14ac:dyDescent="0.3">
      <c r="A568" s="22">
        <f>Clean_data!A568</f>
        <v>44395</v>
      </c>
      <c r="B568" s="23">
        <f>Clean_data!B568</f>
        <v>0.57424768518518521</v>
      </c>
      <c r="C568" s="22">
        <f>Clean_data!C568</f>
        <v>44395</v>
      </c>
      <c r="D568" s="23">
        <f>Clean_data!D568</f>
        <v>0.58043981481481477</v>
      </c>
      <c r="E568">
        <f>Clean_data!E568</f>
        <v>1</v>
      </c>
      <c r="F568">
        <f>Clean_data!F568</f>
        <v>42</v>
      </c>
      <c r="G568">
        <f>Clean_data!G568</f>
        <v>116</v>
      </c>
      <c r="H568">
        <f>Clean_data!H568</f>
        <v>1</v>
      </c>
      <c r="I568">
        <f>Clean_data!I568</f>
        <v>1.3</v>
      </c>
      <c r="J568">
        <f>Clean_data!J568</f>
        <v>8</v>
      </c>
      <c r="K568" t="b">
        <f>Clean_data!K568</f>
        <v>1</v>
      </c>
      <c r="L568">
        <f>Clean_data!L568</f>
        <v>13</v>
      </c>
      <c r="M568" t="str">
        <f>Clean_data!M568</f>
        <v>Sunday</v>
      </c>
      <c r="N568" s="6">
        <f>Clean_data!N568</f>
        <v>8.9166666666665684</v>
      </c>
      <c r="O568" s="9">
        <f t="shared" si="8"/>
        <v>1.2725317930340125</v>
      </c>
      <c r="P568" s="16">
        <f>IF(K568,INDEX('Taxi_location&amp;demand'!$F$5:$F$26,MATCH(Surcharge!O568-1,'Taxi_location&amp;demand'!$E$4:$E$25)),0)+1</f>
        <v>0.96565999999999996</v>
      </c>
      <c r="Q568" s="5">
        <f>(Parameters!$B$3+Parameters!$B$4*I568+Parameters!$B$5*N568)*O568*(P568)</f>
        <v>9.0186105687146245</v>
      </c>
    </row>
    <row r="569" spans="1:17" x14ac:dyDescent="0.3">
      <c r="A569" s="22">
        <f>Clean_data!A569</f>
        <v>44395</v>
      </c>
      <c r="B569" s="23">
        <f>Clean_data!B569</f>
        <v>0.54913194444444446</v>
      </c>
      <c r="C569" s="22">
        <f>Clean_data!C569</f>
        <v>44395</v>
      </c>
      <c r="D569" s="23">
        <f>Clean_data!D569</f>
        <v>0.56819444444444445</v>
      </c>
      <c r="E569">
        <f>Clean_data!E569</f>
        <v>1</v>
      </c>
      <c r="F569">
        <f>Clean_data!F569</f>
        <v>213</v>
      </c>
      <c r="G569">
        <f>Clean_data!G569</f>
        <v>220</v>
      </c>
      <c r="H569">
        <f>Clean_data!H569</f>
        <v>2</v>
      </c>
      <c r="I569">
        <f>Clean_data!I569</f>
        <v>7.77</v>
      </c>
      <c r="J569">
        <f>Clean_data!J569</f>
        <v>26.5</v>
      </c>
      <c r="K569" t="b">
        <f>Clean_data!K569</f>
        <v>0</v>
      </c>
      <c r="L569">
        <f>Clean_data!L569</f>
        <v>13</v>
      </c>
      <c r="M569" t="str">
        <f>Clean_data!M569</f>
        <v>Sunday</v>
      </c>
      <c r="N569" s="6">
        <f>Clean_data!N569</f>
        <v>27.449999999999974</v>
      </c>
      <c r="O569" s="9">
        <f t="shared" si="8"/>
        <v>1</v>
      </c>
      <c r="P569" s="16">
        <f>IF(K569,INDEX('Taxi_location&amp;demand'!$F$5:$F$26,MATCH(Surcharge!O569-1,'Taxi_location&amp;demand'!$E$4:$E$25)),0)+1</f>
        <v>1</v>
      </c>
      <c r="Q569" s="5">
        <f>(Parameters!$B$3+Parameters!$B$4*I569+Parameters!$B$5*N569)*O569*(P569)</f>
        <v>25.842499999999987</v>
      </c>
    </row>
    <row r="570" spans="1:17" x14ac:dyDescent="0.3">
      <c r="A570" s="22">
        <f>Clean_data!A570</f>
        <v>44395</v>
      </c>
      <c r="B570" s="23">
        <f>Clean_data!B570</f>
        <v>0.65122685185185192</v>
      </c>
      <c r="C570" s="22">
        <f>Clean_data!C570</f>
        <v>44395</v>
      </c>
      <c r="D570" s="23">
        <f>Clean_data!D570</f>
        <v>0.66303240740740743</v>
      </c>
      <c r="E570">
        <f>Clean_data!E570</f>
        <v>1</v>
      </c>
      <c r="F570">
        <f>Clean_data!F570</f>
        <v>260</v>
      </c>
      <c r="G570">
        <f>Clean_data!G570</f>
        <v>129</v>
      </c>
      <c r="H570">
        <f>Clean_data!H570</f>
        <v>1</v>
      </c>
      <c r="I570">
        <f>Clean_data!I570</f>
        <v>1.63</v>
      </c>
      <c r="J570">
        <f>Clean_data!J570</f>
        <v>11.5</v>
      </c>
      <c r="K570" t="b">
        <f>Clean_data!K570</f>
        <v>0</v>
      </c>
      <c r="L570">
        <f>Clean_data!L570</f>
        <v>15</v>
      </c>
      <c r="M570" t="str">
        <f>Clean_data!M570</f>
        <v>Sunday</v>
      </c>
      <c r="N570" s="6">
        <f>Clean_data!N570</f>
        <v>16.99999999999994</v>
      </c>
      <c r="O570" s="9">
        <f t="shared" si="8"/>
        <v>1</v>
      </c>
      <c r="P570" s="16">
        <f>IF(K570,INDEX('Taxi_location&amp;demand'!$F$5:$F$26,MATCH(Surcharge!O570-1,'Taxi_location&amp;demand'!$E$4:$E$25)),0)+1</f>
        <v>1</v>
      </c>
      <c r="Q570" s="5">
        <f>(Parameters!$B$3+Parameters!$B$4*I570+Parameters!$B$5*N570)*O570*(P570)</f>
        <v>10.923999999999978</v>
      </c>
    </row>
    <row r="571" spans="1:17" x14ac:dyDescent="0.3">
      <c r="A571" s="22">
        <f>Clean_data!A571</f>
        <v>44395</v>
      </c>
      <c r="B571" s="23">
        <f>Clean_data!B571</f>
        <v>0.6599652777777778</v>
      </c>
      <c r="C571" s="22">
        <f>Clean_data!C571</f>
        <v>44395</v>
      </c>
      <c r="D571" s="23">
        <f>Clean_data!D571</f>
        <v>0.66319444444444442</v>
      </c>
      <c r="E571">
        <f>Clean_data!E571</f>
        <v>1</v>
      </c>
      <c r="F571">
        <f>Clean_data!F571</f>
        <v>74</v>
      </c>
      <c r="G571">
        <f>Clean_data!G571</f>
        <v>42</v>
      </c>
      <c r="H571">
        <f>Clean_data!H571</f>
        <v>1</v>
      </c>
      <c r="I571">
        <f>Clean_data!I571</f>
        <v>0.87</v>
      </c>
      <c r="J571">
        <f>Clean_data!J571</f>
        <v>5</v>
      </c>
      <c r="K571" t="b">
        <f>Clean_data!K571</f>
        <v>1</v>
      </c>
      <c r="L571">
        <f>Clean_data!L571</f>
        <v>15</v>
      </c>
      <c r="M571" t="str">
        <f>Clean_data!M571</f>
        <v>Sunday</v>
      </c>
      <c r="N571" s="6">
        <f>Clean_data!N571</f>
        <v>4.6499999999999275</v>
      </c>
      <c r="O571" s="9">
        <f t="shared" si="8"/>
        <v>1.418951549247639</v>
      </c>
      <c r="P571" s="16">
        <f>IF(K571,INDEX('Taxi_location&amp;demand'!$F$5:$F$26,MATCH(Surcharge!O571-1,'Taxi_location&amp;demand'!$E$4:$E$25)),0)+1</f>
        <v>0.93232999999999999</v>
      </c>
      <c r="Q571" s="5">
        <f>(Parameters!$B$3+Parameters!$B$4*I571+Parameters!$B$5*N571)*O571*(P571)</f>
        <v>6.5967959197284349</v>
      </c>
    </row>
    <row r="572" spans="1:17" x14ac:dyDescent="0.3">
      <c r="A572" s="22">
        <f>Clean_data!A572</f>
        <v>44395</v>
      </c>
      <c r="B572" s="23">
        <f>Clean_data!B572</f>
        <v>0.66770833333333324</v>
      </c>
      <c r="C572" s="22">
        <f>Clean_data!C572</f>
        <v>44395</v>
      </c>
      <c r="D572" s="23">
        <f>Clean_data!D572</f>
        <v>0.6694444444444444</v>
      </c>
      <c r="E572">
        <f>Clean_data!E572</f>
        <v>1</v>
      </c>
      <c r="F572">
        <f>Clean_data!F572</f>
        <v>75</v>
      </c>
      <c r="G572">
        <f>Clean_data!G572</f>
        <v>41</v>
      </c>
      <c r="H572">
        <f>Clean_data!H572</f>
        <v>1</v>
      </c>
      <c r="I572">
        <f>Clean_data!I572</f>
        <v>0.54</v>
      </c>
      <c r="J572">
        <f>Clean_data!J572</f>
        <v>4</v>
      </c>
      <c r="K572" t="b">
        <f>Clean_data!K572</f>
        <v>1</v>
      </c>
      <c r="L572">
        <f>Clean_data!L572</f>
        <v>16</v>
      </c>
      <c r="M572" t="str">
        <f>Clean_data!M572</f>
        <v>Sunday</v>
      </c>
      <c r="N572" s="6">
        <f>Clean_data!N572</f>
        <v>2.5000000000000711</v>
      </c>
      <c r="O572" s="9">
        <f t="shared" si="8"/>
        <v>1.5827482523739898</v>
      </c>
      <c r="P572" s="16">
        <f>IF(K572,INDEX('Taxi_location&amp;demand'!$F$5:$F$26,MATCH(Surcharge!O572-1,'Taxi_location&amp;demand'!$E$4:$E$25)),0)+1</f>
        <v>0.91112000000000004</v>
      </c>
      <c r="Q572" s="5">
        <f>(Parameters!$B$3+Parameters!$B$4*I572+Parameters!$B$5*N572)*O572*(P572)</f>
        <v>5.1871386949676914</v>
      </c>
    </row>
    <row r="573" spans="1:17" x14ac:dyDescent="0.3">
      <c r="A573" s="22">
        <f>Clean_data!A573</f>
        <v>44395</v>
      </c>
      <c r="B573" s="23">
        <f>Clean_data!B573</f>
        <v>0.7432523148148148</v>
      </c>
      <c r="C573" s="22">
        <f>Clean_data!C573</f>
        <v>44395</v>
      </c>
      <c r="D573" s="23">
        <f>Clean_data!D573</f>
        <v>0.75089120370370377</v>
      </c>
      <c r="E573">
        <f>Clean_data!E573</f>
        <v>1</v>
      </c>
      <c r="F573">
        <f>Clean_data!F573</f>
        <v>82</v>
      </c>
      <c r="G573">
        <f>Clean_data!G573</f>
        <v>93</v>
      </c>
      <c r="H573">
        <f>Clean_data!H573</f>
        <v>1</v>
      </c>
      <c r="I573">
        <f>Clean_data!I573</f>
        <v>2.57</v>
      </c>
      <c r="J573">
        <f>Clean_data!J573</f>
        <v>11</v>
      </c>
      <c r="K573" t="b">
        <f>Clean_data!K573</f>
        <v>0</v>
      </c>
      <c r="L573">
        <f>Clean_data!L573</f>
        <v>17</v>
      </c>
      <c r="M573" t="str">
        <f>Clean_data!M573</f>
        <v>Sunday</v>
      </c>
      <c r="N573" s="6">
        <f>Clean_data!N573</f>
        <v>11.000000000000121</v>
      </c>
      <c r="O573" s="9">
        <f t="shared" si="8"/>
        <v>1</v>
      </c>
      <c r="P573" s="16">
        <f>IF(K573,INDEX('Taxi_location&amp;demand'!$F$5:$F$26,MATCH(Surcharge!O573-1,'Taxi_location&amp;demand'!$E$4:$E$25)),0)+1</f>
        <v>1</v>
      </c>
      <c r="Q573" s="5">
        <f>(Parameters!$B$3+Parameters!$B$4*I573+Parameters!$B$5*N573)*O573*(P573)</f>
        <v>10.396000000000043</v>
      </c>
    </row>
    <row r="574" spans="1:17" x14ac:dyDescent="0.3">
      <c r="A574" s="22">
        <f>Clean_data!A574</f>
        <v>44395</v>
      </c>
      <c r="B574" s="23">
        <f>Clean_data!B574</f>
        <v>0.72672453703703699</v>
      </c>
      <c r="C574" s="22">
        <f>Clean_data!C574</f>
        <v>44395</v>
      </c>
      <c r="D574" s="23">
        <f>Clean_data!D574</f>
        <v>0.73715277777777777</v>
      </c>
      <c r="E574">
        <f>Clean_data!E574</f>
        <v>1</v>
      </c>
      <c r="F574">
        <f>Clean_data!F574</f>
        <v>179</v>
      </c>
      <c r="G574">
        <f>Clean_data!G574</f>
        <v>129</v>
      </c>
      <c r="H574">
        <f>Clean_data!H574</f>
        <v>1</v>
      </c>
      <c r="I574">
        <f>Clean_data!I574</f>
        <v>2.84</v>
      </c>
      <c r="J574">
        <f>Clean_data!J574</f>
        <v>12.5</v>
      </c>
      <c r="K574" t="b">
        <f>Clean_data!K574</f>
        <v>0</v>
      </c>
      <c r="L574">
        <f>Clean_data!L574</f>
        <v>17</v>
      </c>
      <c r="M574" t="str">
        <f>Clean_data!M574</f>
        <v>Sunday</v>
      </c>
      <c r="N574" s="6">
        <f>Clean_data!N574</f>
        <v>15.016666666666723</v>
      </c>
      <c r="O574" s="9">
        <f t="shared" si="8"/>
        <v>1</v>
      </c>
      <c r="P574" s="16">
        <f>IF(K574,INDEX('Taxi_location&amp;demand'!$F$5:$F$26,MATCH(Surcharge!O574-1,'Taxi_location&amp;demand'!$E$4:$E$25)),0)+1</f>
        <v>1</v>
      </c>
      <c r="Q574" s="5">
        <f>(Parameters!$B$3+Parameters!$B$4*I574+Parameters!$B$5*N574)*O574*(P574)</f>
        <v>12.368166666666689</v>
      </c>
    </row>
    <row r="575" spans="1:17" x14ac:dyDescent="0.3">
      <c r="A575" s="22">
        <f>Clean_data!A575</f>
        <v>44395</v>
      </c>
      <c r="B575" s="23">
        <f>Clean_data!B575</f>
        <v>0.78445601851851843</v>
      </c>
      <c r="C575" s="22">
        <f>Clean_data!C575</f>
        <v>44395</v>
      </c>
      <c r="D575" s="23">
        <f>Clean_data!D575</f>
        <v>0.79939814814814814</v>
      </c>
      <c r="E575">
        <f>Clean_data!E575</f>
        <v>1</v>
      </c>
      <c r="F575">
        <f>Clean_data!F575</f>
        <v>97</v>
      </c>
      <c r="G575">
        <f>Clean_data!G575</f>
        <v>226</v>
      </c>
      <c r="H575">
        <f>Clean_data!H575</f>
        <v>1</v>
      </c>
      <c r="I575">
        <f>Clean_data!I575</f>
        <v>6.69</v>
      </c>
      <c r="J575">
        <f>Clean_data!J575</f>
        <v>22</v>
      </c>
      <c r="K575" t="b">
        <f>Clean_data!K575</f>
        <v>0</v>
      </c>
      <c r="L575">
        <f>Clean_data!L575</f>
        <v>18</v>
      </c>
      <c r="M575" t="str">
        <f>Clean_data!M575</f>
        <v>Sunday</v>
      </c>
      <c r="N575" s="6">
        <f>Clean_data!N575</f>
        <v>21.516666666666779</v>
      </c>
      <c r="O575" s="9">
        <f t="shared" si="8"/>
        <v>1</v>
      </c>
      <c r="P575" s="16">
        <f>IF(K575,INDEX('Taxi_location&amp;demand'!$F$5:$F$26,MATCH(Surcharge!O575-1,'Taxi_location&amp;demand'!$E$4:$E$25)),0)+1</f>
        <v>1</v>
      </c>
      <c r="Q575" s="5">
        <f>(Parameters!$B$3+Parameters!$B$4*I575+Parameters!$B$5*N575)*O575*(P575)</f>
        <v>21.703166666666711</v>
      </c>
    </row>
    <row r="576" spans="1:17" x14ac:dyDescent="0.3">
      <c r="A576" s="22">
        <f>Clean_data!A576</f>
        <v>44395</v>
      </c>
      <c r="B576" s="23">
        <f>Clean_data!B576</f>
        <v>0.82055555555555559</v>
      </c>
      <c r="C576" s="22">
        <f>Clean_data!C576</f>
        <v>44395</v>
      </c>
      <c r="D576" s="23">
        <f>Clean_data!D576</f>
        <v>0.82839120370370367</v>
      </c>
      <c r="E576">
        <f>Clean_data!E576</f>
        <v>1</v>
      </c>
      <c r="F576">
        <f>Clean_data!F576</f>
        <v>74</v>
      </c>
      <c r="G576">
        <f>Clean_data!G576</f>
        <v>24</v>
      </c>
      <c r="H576">
        <f>Clean_data!H576</f>
        <v>1</v>
      </c>
      <c r="I576">
        <f>Clean_data!I576</f>
        <v>1.8</v>
      </c>
      <c r="J576">
        <f>Clean_data!J576</f>
        <v>9.5</v>
      </c>
      <c r="K576" t="b">
        <f>Clean_data!K576</f>
        <v>1</v>
      </c>
      <c r="L576">
        <f>Clean_data!L576</f>
        <v>19</v>
      </c>
      <c r="M576" t="str">
        <f>Clean_data!M576</f>
        <v>Sunday</v>
      </c>
      <c r="N576" s="6">
        <f>Clean_data!N576</f>
        <v>11.283333333333232</v>
      </c>
      <c r="O576" s="9">
        <f t="shared" si="8"/>
        <v>1.1652988882215864</v>
      </c>
      <c r="P576" s="16">
        <f>IF(K576,INDEX('Taxi_location&amp;demand'!$F$5:$F$26,MATCH(Surcharge!O576-1,'Taxi_location&amp;demand'!$E$4:$E$25)),0)+1</f>
        <v>0.97879000000000005</v>
      </c>
      <c r="Q576" s="5">
        <f>(Parameters!$B$3+Parameters!$B$4*I576+Parameters!$B$5*N576)*O576*(P576)</f>
        <v>10.396223025434095</v>
      </c>
    </row>
    <row r="577" spans="1:17" x14ac:dyDescent="0.3">
      <c r="A577" s="22">
        <f>Clean_data!A577</f>
        <v>44395</v>
      </c>
      <c r="B577" s="23">
        <f>Clean_data!B577</f>
        <v>0.80747685185185192</v>
      </c>
      <c r="C577" s="22">
        <f>Clean_data!C577</f>
        <v>44395</v>
      </c>
      <c r="D577" s="23">
        <f>Clean_data!D577</f>
        <v>0.82108796296296294</v>
      </c>
      <c r="E577">
        <f>Clean_data!E577</f>
        <v>1</v>
      </c>
      <c r="F577">
        <f>Clean_data!F577</f>
        <v>149</v>
      </c>
      <c r="G577">
        <f>Clean_data!G577</f>
        <v>89</v>
      </c>
      <c r="H577">
        <f>Clean_data!H577</f>
        <v>2</v>
      </c>
      <c r="I577">
        <f>Clean_data!I577</f>
        <v>4.3499999999999996</v>
      </c>
      <c r="J577">
        <f>Clean_data!J577</f>
        <v>16.5</v>
      </c>
      <c r="K577" t="b">
        <f>Clean_data!K577</f>
        <v>0</v>
      </c>
      <c r="L577">
        <f>Clean_data!L577</f>
        <v>19</v>
      </c>
      <c r="M577" t="str">
        <f>Clean_data!M577</f>
        <v>Sunday</v>
      </c>
      <c r="N577" s="6">
        <f>Clean_data!N577</f>
        <v>19.599999999999866</v>
      </c>
      <c r="O577" s="9">
        <f t="shared" si="8"/>
        <v>1</v>
      </c>
      <c r="P577" s="16">
        <f>IF(K577,INDEX('Taxi_location&amp;demand'!$F$5:$F$26,MATCH(Surcharge!O577-1,'Taxi_location&amp;demand'!$E$4:$E$25)),0)+1</f>
        <v>1</v>
      </c>
      <c r="Q577" s="5">
        <f>(Parameters!$B$3+Parameters!$B$4*I577+Parameters!$B$5*N577)*O577*(P577)</f>
        <v>16.78199999999995</v>
      </c>
    </row>
    <row r="578" spans="1:17" x14ac:dyDescent="0.3">
      <c r="A578" s="22">
        <f>Clean_data!A578</f>
        <v>44395</v>
      </c>
      <c r="B578" s="23">
        <f>Clean_data!B578</f>
        <v>0.84912037037037036</v>
      </c>
      <c r="C578" s="22">
        <f>Clean_data!C578</f>
        <v>44395</v>
      </c>
      <c r="D578" s="23">
        <f>Clean_data!D578</f>
        <v>0.85484953703703714</v>
      </c>
      <c r="E578">
        <f>Clean_data!E578</f>
        <v>1</v>
      </c>
      <c r="F578">
        <f>Clean_data!F578</f>
        <v>49</v>
      </c>
      <c r="G578">
        <f>Clean_data!G578</f>
        <v>37</v>
      </c>
      <c r="H578">
        <f>Clean_data!H578</f>
        <v>1</v>
      </c>
      <c r="I578">
        <f>Clean_data!I578</f>
        <v>1.4</v>
      </c>
      <c r="J578">
        <f>Clean_data!J578</f>
        <v>7.5</v>
      </c>
      <c r="K578" t="b">
        <f>Clean_data!K578</f>
        <v>0</v>
      </c>
      <c r="L578">
        <f>Clean_data!L578</f>
        <v>20</v>
      </c>
      <c r="M578" t="str">
        <f>Clean_data!M578</f>
        <v>Sunday</v>
      </c>
      <c r="N578" s="6">
        <f>Clean_data!N578</f>
        <v>8.2500000000001705</v>
      </c>
      <c r="O578" s="9">
        <f t="shared" si="8"/>
        <v>1</v>
      </c>
      <c r="P578" s="16">
        <f>IF(K578,INDEX('Taxi_location&amp;demand'!$F$5:$F$26,MATCH(Surcharge!O578-1,'Taxi_location&amp;demand'!$E$4:$E$25)),0)+1</f>
        <v>1</v>
      </c>
      <c r="Q578" s="5">
        <f>(Parameters!$B$3+Parameters!$B$4*I578+Parameters!$B$5*N578)*O578*(P578)</f>
        <v>7.272500000000063</v>
      </c>
    </row>
    <row r="579" spans="1:17" x14ac:dyDescent="0.3">
      <c r="A579" s="22">
        <f>Clean_data!A579</f>
        <v>44395</v>
      </c>
      <c r="B579" s="23">
        <f>Clean_data!B579</f>
        <v>0.84813657407407417</v>
      </c>
      <c r="C579" s="22">
        <f>Clean_data!C579</f>
        <v>44395</v>
      </c>
      <c r="D579" s="23">
        <f>Clean_data!D579</f>
        <v>0.85439814814814818</v>
      </c>
      <c r="E579">
        <f>Clean_data!E579</f>
        <v>1</v>
      </c>
      <c r="F579">
        <f>Clean_data!F579</f>
        <v>41</v>
      </c>
      <c r="G579">
        <f>Clean_data!G579</f>
        <v>75</v>
      </c>
      <c r="H579">
        <f>Clean_data!H579</f>
        <v>1</v>
      </c>
      <c r="I579">
        <f>Clean_data!I579</f>
        <v>2.06</v>
      </c>
      <c r="J579">
        <f>Clean_data!J579</f>
        <v>8</v>
      </c>
      <c r="K579" t="b">
        <f>Clean_data!K579</f>
        <v>1</v>
      </c>
      <c r="L579">
        <f>Clean_data!L579</f>
        <v>20</v>
      </c>
      <c r="M579" t="str">
        <f>Clean_data!M579</f>
        <v>Sunday</v>
      </c>
      <c r="N579" s="6">
        <f>Clean_data!N579</f>
        <v>9.016666666666584</v>
      </c>
      <c r="O579" s="9">
        <f t="shared" si="8"/>
        <v>1.1274539698948207</v>
      </c>
      <c r="P579" s="16">
        <f>IF(K579,INDEX('Taxi_location&amp;demand'!$F$5:$F$26,MATCH(Surcharge!O579-1,'Taxi_location&amp;demand'!$E$4:$E$25)),0)+1</f>
        <v>0.97879000000000005</v>
      </c>
      <c r="Q579" s="5">
        <f>(Parameters!$B$3+Parameters!$B$4*I579+Parameters!$B$5*N579)*O579*(P579)</f>
        <v>9.6495435523598321</v>
      </c>
    </row>
    <row r="580" spans="1:17" x14ac:dyDescent="0.3">
      <c r="A580" s="22">
        <f>Clean_data!A580</f>
        <v>44395</v>
      </c>
      <c r="B580" s="23">
        <f>Clean_data!B580</f>
        <v>0.90039351851851857</v>
      </c>
      <c r="C580" s="22">
        <f>Clean_data!C580</f>
        <v>44395</v>
      </c>
      <c r="D580" s="23">
        <f>Clean_data!D580</f>
        <v>0.90641203703703699</v>
      </c>
      <c r="E580">
        <f>Clean_data!E580</f>
        <v>1</v>
      </c>
      <c r="F580">
        <f>Clean_data!F580</f>
        <v>74</v>
      </c>
      <c r="G580">
        <f>Clean_data!G580</f>
        <v>151</v>
      </c>
      <c r="H580">
        <f>Clean_data!H580</f>
        <v>1</v>
      </c>
      <c r="I580">
        <f>Clean_data!I580</f>
        <v>2.4900000000000002</v>
      </c>
      <c r="J580">
        <f>Clean_data!J580</f>
        <v>9.5</v>
      </c>
      <c r="K580" t="b">
        <f>Clean_data!K580</f>
        <v>1</v>
      </c>
      <c r="L580">
        <f>Clean_data!L580</f>
        <v>21</v>
      </c>
      <c r="M580" t="str">
        <f>Clean_data!M580</f>
        <v>Sunday</v>
      </c>
      <c r="N580" s="6">
        <f>Clean_data!N580</f>
        <v>8.6666666666665293</v>
      </c>
      <c r="O580" s="9">
        <f t="shared" si="8"/>
        <v>1.0829099665751727</v>
      </c>
      <c r="P580" s="16">
        <f>IF(K580,INDEX('Taxi_location&amp;demand'!$F$5:$F$26,MATCH(Surcharge!O580-1,'Taxi_location&amp;demand'!$E$4:$E$25)),0)+1</f>
        <v>0.99090999999999996</v>
      </c>
      <c r="Q580" s="5">
        <f>(Parameters!$B$3+Parameters!$B$4*I580+Parameters!$B$5*N580)*O580*(P580)</f>
        <v>10.074661942566157</v>
      </c>
    </row>
    <row r="581" spans="1:17" x14ac:dyDescent="0.3">
      <c r="A581" s="22">
        <f>Clean_data!A581</f>
        <v>44395</v>
      </c>
      <c r="B581" s="23">
        <f>Clean_data!B581</f>
        <v>0.97172453703703709</v>
      </c>
      <c r="C581" s="22">
        <f>Clean_data!C581</f>
        <v>44395</v>
      </c>
      <c r="D581" s="23">
        <f>Clean_data!D581</f>
        <v>0.97540509259259256</v>
      </c>
      <c r="E581">
        <f>Clean_data!E581</f>
        <v>1</v>
      </c>
      <c r="F581">
        <f>Clean_data!F581</f>
        <v>244</v>
      </c>
      <c r="G581">
        <f>Clean_data!G581</f>
        <v>244</v>
      </c>
      <c r="H581">
        <f>Clean_data!H581</f>
        <v>1</v>
      </c>
      <c r="I581">
        <f>Clean_data!I581</f>
        <v>0.81</v>
      </c>
      <c r="J581">
        <f>Clean_data!J581</f>
        <v>5.5</v>
      </c>
      <c r="K581" t="b">
        <f>Clean_data!K581</f>
        <v>1</v>
      </c>
      <c r="L581">
        <f>Clean_data!L581</f>
        <v>23</v>
      </c>
      <c r="M581" t="str">
        <f>Clean_data!M581</f>
        <v>Sunday</v>
      </c>
      <c r="N581" s="6">
        <f>Clean_data!N581</f>
        <v>5.2999999999998693</v>
      </c>
      <c r="O581" s="9">
        <f t="shared" ref="O581:O644" si="9">IF(K581,1/EXP(I581)+1,1)</f>
        <v>1.4448580662229411</v>
      </c>
      <c r="P581" s="16">
        <f>IF(K581,INDEX('Taxi_location&amp;demand'!$F$5:$F$26,MATCH(Surcharge!O581-1,'Taxi_location&amp;demand'!$E$4:$E$25)),0)+1</f>
        <v>0.93232999999999999</v>
      </c>
      <c r="Q581" s="5">
        <f>(Parameters!$B$3+Parameters!$B$4*I581+Parameters!$B$5*N581)*O581*(P581)</f>
        <v>6.8957256623930228</v>
      </c>
    </row>
    <row r="582" spans="1:17" x14ac:dyDescent="0.3">
      <c r="A582" s="22">
        <f>Clean_data!A582</f>
        <v>44396</v>
      </c>
      <c r="B582" s="23">
        <f>Clean_data!B582</f>
        <v>2.1689814814814815E-2</v>
      </c>
      <c r="C582" s="22">
        <f>Clean_data!C582</f>
        <v>44396</v>
      </c>
      <c r="D582" s="23">
        <f>Clean_data!D582</f>
        <v>2.5833333333333333E-2</v>
      </c>
      <c r="E582">
        <f>Clean_data!E582</f>
        <v>1</v>
      </c>
      <c r="F582">
        <f>Clean_data!F582</f>
        <v>75</v>
      </c>
      <c r="G582">
        <f>Clean_data!G582</f>
        <v>151</v>
      </c>
      <c r="H582">
        <f>Clean_data!H582</f>
        <v>1</v>
      </c>
      <c r="I582">
        <f>Clean_data!I582</f>
        <v>1.42</v>
      </c>
      <c r="J582">
        <f>Clean_data!J582</f>
        <v>7</v>
      </c>
      <c r="K582" t="b">
        <f>Clean_data!K582</f>
        <v>1</v>
      </c>
      <c r="L582">
        <f>Clean_data!L582</f>
        <v>0</v>
      </c>
      <c r="M582" t="str">
        <f>Clean_data!M582</f>
        <v>Monday</v>
      </c>
      <c r="N582" s="6">
        <f>Clean_data!N582</f>
        <v>5.9666666666666668</v>
      </c>
      <c r="O582" s="9">
        <f t="shared" si="9"/>
        <v>1.2417140168970364</v>
      </c>
      <c r="P582" s="16">
        <f>IF(K582,INDEX('Taxi_location&amp;demand'!$F$5:$F$26,MATCH(Surcharge!O582-1,'Taxi_location&amp;demand'!$E$4:$E$25)),0)+1</f>
        <v>0.96565999999999996</v>
      </c>
      <c r="Q582" s="5">
        <f>(Parameters!$B$3+Parameters!$B$4*I582+Parameters!$B$5*N582)*O582*(P582)</f>
        <v>7.7504117848612522</v>
      </c>
    </row>
    <row r="583" spans="1:17" x14ac:dyDescent="0.3">
      <c r="A583" s="22">
        <f>Clean_data!A583</f>
        <v>44396</v>
      </c>
      <c r="B583" s="23">
        <f>Clean_data!B583</f>
        <v>6.0462962962962961E-2</v>
      </c>
      <c r="C583" s="22">
        <f>Clean_data!C583</f>
        <v>44396</v>
      </c>
      <c r="D583" s="23">
        <f>Clean_data!D583</f>
        <v>6.4652777777777781E-2</v>
      </c>
      <c r="E583">
        <f>Clean_data!E583</f>
        <v>1</v>
      </c>
      <c r="F583">
        <f>Clean_data!F583</f>
        <v>153</v>
      </c>
      <c r="G583">
        <f>Clean_data!G583</f>
        <v>18</v>
      </c>
      <c r="H583">
        <f>Clean_data!H583</f>
        <v>1</v>
      </c>
      <c r="I583">
        <f>Clean_data!I583</f>
        <v>1.18</v>
      </c>
      <c r="J583">
        <f>Clean_data!J583</f>
        <v>6.5</v>
      </c>
      <c r="K583" t="b">
        <f>Clean_data!K583</f>
        <v>1</v>
      </c>
      <c r="L583">
        <f>Clean_data!L583</f>
        <v>1</v>
      </c>
      <c r="M583" t="str">
        <f>Clean_data!M583</f>
        <v>Monday</v>
      </c>
      <c r="N583" s="6">
        <f>Clean_data!N583</f>
        <v>6.0333333333333403</v>
      </c>
      <c r="O583" s="9">
        <f t="shared" si="9"/>
        <v>1.3072787386011313</v>
      </c>
      <c r="P583" s="16">
        <f>IF(K583,INDEX('Taxi_location&amp;demand'!$F$5:$F$26,MATCH(Surcharge!O583-1,'Taxi_location&amp;demand'!$E$4:$E$25)),0)+1</f>
        <v>0.95354000000000005</v>
      </c>
      <c r="Q583" s="5">
        <f>(Parameters!$B$3+Parameters!$B$4*I583+Parameters!$B$5*N583)*O583*(P583)</f>
        <v>7.549477308454529</v>
      </c>
    </row>
    <row r="584" spans="1:17" x14ac:dyDescent="0.3">
      <c r="A584" s="22">
        <f>Clean_data!A584</f>
        <v>44396</v>
      </c>
      <c r="B584" s="23">
        <f>Clean_data!B584</f>
        <v>0.24994212962962961</v>
      </c>
      <c r="C584" s="22">
        <f>Clean_data!C584</f>
        <v>44396</v>
      </c>
      <c r="D584" s="23">
        <f>Clean_data!D584</f>
        <v>0.25787037037037036</v>
      </c>
      <c r="E584">
        <f>Clean_data!E584</f>
        <v>1</v>
      </c>
      <c r="F584">
        <f>Clean_data!F584</f>
        <v>95</v>
      </c>
      <c r="G584">
        <f>Clean_data!G584</f>
        <v>138</v>
      </c>
      <c r="H584">
        <f>Clean_data!H584</f>
        <v>1</v>
      </c>
      <c r="I584">
        <f>Clean_data!I584</f>
        <v>5.3</v>
      </c>
      <c r="J584">
        <f>Clean_data!J584</f>
        <v>16</v>
      </c>
      <c r="K584" t="b">
        <f>Clean_data!K584</f>
        <v>0</v>
      </c>
      <c r="L584">
        <f>Clean_data!L584</f>
        <v>5</v>
      </c>
      <c r="M584" t="str">
        <f>Clean_data!M584</f>
        <v>Monday</v>
      </c>
      <c r="N584" s="6">
        <f>Clean_data!N584</f>
        <v>11.416666666666679</v>
      </c>
      <c r="O584" s="9">
        <f t="shared" si="9"/>
        <v>1</v>
      </c>
      <c r="P584" s="16">
        <f>IF(K584,INDEX('Taxi_location&amp;demand'!$F$5:$F$26,MATCH(Surcharge!O584-1,'Taxi_location&amp;demand'!$E$4:$E$25)),0)+1</f>
        <v>1</v>
      </c>
      <c r="Q584" s="5">
        <f>(Parameters!$B$3+Parameters!$B$4*I584+Parameters!$B$5*N584)*O584*(P584)</f>
        <v>15.464166666666669</v>
      </c>
    </row>
    <row r="585" spans="1:17" x14ac:dyDescent="0.3">
      <c r="A585" s="22">
        <f>Clean_data!A585</f>
        <v>44396</v>
      </c>
      <c r="B585" s="23">
        <f>Clean_data!B585</f>
        <v>0.3038541666666667</v>
      </c>
      <c r="C585" s="22">
        <f>Clean_data!C585</f>
        <v>44396</v>
      </c>
      <c r="D585" s="23">
        <f>Clean_data!D585</f>
        <v>0.30812499999999998</v>
      </c>
      <c r="E585">
        <f>Clean_data!E585</f>
        <v>1</v>
      </c>
      <c r="F585">
        <f>Clean_data!F585</f>
        <v>97</v>
      </c>
      <c r="G585">
        <f>Clean_data!G585</f>
        <v>65</v>
      </c>
      <c r="H585">
        <f>Clean_data!H585</f>
        <v>1</v>
      </c>
      <c r="I585">
        <f>Clean_data!I585</f>
        <v>0.74</v>
      </c>
      <c r="J585">
        <f>Clean_data!J585</f>
        <v>6</v>
      </c>
      <c r="K585" t="b">
        <f>Clean_data!K585</f>
        <v>0</v>
      </c>
      <c r="L585">
        <f>Clean_data!L585</f>
        <v>7</v>
      </c>
      <c r="M585" t="str">
        <f>Clean_data!M585</f>
        <v>Monday</v>
      </c>
      <c r="N585" s="6">
        <f>Clean_data!N585</f>
        <v>6.1499999999999222</v>
      </c>
      <c r="O585" s="9">
        <f t="shared" si="9"/>
        <v>1</v>
      </c>
      <c r="P585" s="16">
        <f>IF(K585,INDEX('Taxi_location&amp;demand'!$F$5:$F$26,MATCH(Surcharge!O585-1,'Taxi_location&amp;demand'!$E$4:$E$25)),0)+1</f>
        <v>1</v>
      </c>
      <c r="Q585" s="5">
        <f>(Parameters!$B$3+Parameters!$B$4*I585+Parameters!$B$5*N585)*O585*(P585)</f>
        <v>5.3074999999999708</v>
      </c>
    </row>
    <row r="586" spans="1:17" x14ac:dyDescent="0.3">
      <c r="A586" s="22">
        <f>Clean_data!A586</f>
        <v>44396</v>
      </c>
      <c r="B586" s="23">
        <f>Clean_data!B586</f>
        <v>0.3146990740740741</v>
      </c>
      <c r="C586" s="22">
        <f>Clean_data!C586</f>
        <v>44396</v>
      </c>
      <c r="D586" s="23">
        <f>Clean_data!D586</f>
        <v>0.31723379629629628</v>
      </c>
      <c r="E586">
        <f>Clean_data!E586</f>
        <v>1</v>
      </c>
      <c r="F586">
        <f>Clean_data!F586</f>
        <v>75</v>
      </c>
      <c r="G586">
        <f>Clean_data!G586</f>
        <v>74</v>
      </c>
      <c r="H586">
        <f>Clean_data!H586</f>
        <v>1</v>
      </c>
      <c r="I586">
        <f>Clean_data!I586</f>
        <v>1.1100000000000001</v>
      </c>
      <c r="J586">
        <f>Clean_data!J586</f>
        <v>5.5</v>
      </c>
      <c r="K586" t="b">
        <f>Clean_data!K586</f>
        <v>1</v>
      </c>
      <c r="L586">
        <f>Clean_data!L586</f>
        <v>7</v>
      </c>
      <c r="M586" t="str">
        <f>Clean_data!M586</f>
        <v>Monday</v>
      </c>
      <c r="N586" s="6">
        <f>Clean_data!N586</f>
        <v>3.6499999999999311</v>
      </c>
      <c r="O586" s="9">
        <f t="shared" si="9"/>
        <v>1.329558961075189</v>
      </c>
      <c r="P586" s="16">
        <f>IF(K586,INDEX('Taxi_location&amp;demand'!$F$5:$F$26,MATCH(Surcharge!O586-1,'Taxi_location&amp;demand'!$E$4:$E$25)),0)+1</f>
        <v>0.95354000000000005</v>
      </c>
      <c r="Q586" s="5">
        <f>(Parameters!$B$3+Parameters!$B$4*I586+Parameters!$B$5*N586)*O586*(P586)</f>
        <v>6.4004259598277136</v>
      </c>
    </row>
    <row r="587" spans="1:17" x14ac:dyDescent="0.3">
      <c r="A587" s="22">
        <f>Clean_data!A587</f>
        <v>44396</v>
      </c>
      <c r="B587" s="23">
        <f>Clean_data!B587</f>
        <v>0.35869212962962965</v>
      </c>
      <c r="C587" s="22">
        <f>Clean_data!C587</f>
        <v>44396</v>
      </c>
      <c r="D587" s="23">
        <f>Clean_data!D587</f>
        <v>0.3705092592592592</v>
      </c>
      <c r="E587">
        <f>Clean_data!E587</f>
        <v>1</v>
      </c>
      <c r="F587">
        <f>Clean_data!F587</f>
        <v>243</v>
      </c>
      <c r="G587">
        <f>Clean_data!G587</f>
        <v>69</v>
      </c>
      <c r="H587">
        <f>Clean_data!H587</f>
        <v>1</v>
      </c>
      <c r="I587">
        <f>Clean_data!I587</f>
        <v>2.68</v>
      </c>
      <c r="J587">
        <f>Clean_data!J587</f>
        <v>13</v>
      </c>
      <c r="K587" t="b">
        <f>Clean_data!K587</f>
        <v>1</v>
      </c>
      <c r="L587">
        <f>Clean_data!L587</f>
        <v>8</v>
      </c>
      <c r="M587" t="str">
        <f>Clean_data!M587</f>
        <v>Monday</v>
      </c>
      <c r="N587" s="6">
        <f>Clean_data!N587</f>
        <v>17.016666666666556</v>
      </c>
      <c r="O587" s="9">
        <f t="shared" si="9"/>
        <v>1.0685631541542779</v>
      </c>
      <c r="P587" s="16">
        <f>IF(K587,INDEX('Taxi_location&amp;demand'!$F$5:$F$26,MATCH(Surcharge!O587-1,'Taxi_location&amp;demand'!$E$4:$E$25)),0)+1</f>
        <v>0.99090999999999996</v>
      </c>
      <c r="Q587" s="5">
        <f>(Parameters!$B$3+Parameters!$B$4*I587+Parameters!$B$5*N587)*O587*(P587)</f>
        <v>13.574632386350062</v>
      </c>
    </row>
    <row r="588" spans="1:17" x14ac:dyDescent="0.3">
      <c r="A588" s="22">
        <f>Clean_data!A588</f>
        <v>44396</v>
      </c>
      <c r="B588" s="23">
        <f>Clean_data!B588</f>
        <v>0.37743055555555555</v>
      </c>
      <c r="C588" s="22">
        <f>Clean_data!C588</f>
        <v>44396</v>
      </c>
      <c r="D588" s="23">
        <f>Clean_data!D588</f>
        <v>0.38526620370370374</v>
      </c>
      <c r="E588">
        <f>Clean_data!E588</f>
        <v>1</v>
      </c>
      <c r="F588">
        <f>Clean_data!F588</f>
        <v>74</v>
      </c>
      <c r="G588">
        <f>Clean_data!G588</f>
        <v>236</v>
      </c>
      <c r="H588">
        <f>Clean_data!H588</f>
        <v>1</v>
      </c>
      <c r="I588">
        <f>Clean_data!I588</f>
        <v>1.68</v>
      </c>
      <c r="J588">
        <f>Clean_data!J588</f>
        <v>9</v>
      </c>
      <c r="K588" t="b">
        <f>Clean_data!K588</f>
        <v>1</v>
      </c>
      <c r="L588">
        <f>Clean_data!L588</f>
        <v>9</v>
      </c>
      <c r="M588" t="str">
        <f>Clean_data!M588</f>
        <v>Monday</v>
      </c>
      <c r="N588" s="6">
        <f>Clean_data!N588</f>
        <v>11.283333333333392</v>
      </c>
      <c r="O588" s="9">
        <f t="shared" si="9"/>
        <v>1.1863739760394099</v>
      </c>
      <c r="P588" s="16">
        <f>IF(K588,INDEX('Taxi_location&amp;demand'!$F$5:$F$26,MATCH(Surcharge!O588-1,'Taxi_location&amp;demand'!$E$4:$E$25)),0)+1</f>
        <v>0.97879000000000005</v>
      </c>
      <c r="Q588" s="5">
        <f>(Parameters!$B$3+Parameters!$B$4*I588+Parameters!$B$5*N588)*O588*(P588)</f>
        <v>10.33342301151978</v>
      </c>
    </row>
    <row r="589" spans="1:17" x14ac:dyDescent="0.3">
      <c r="A589" s="22">
        <f>Clean_data!A589</f>
        <v>44396</v>
      </c>
      <c r="B589" s="23">
        <f>Clean_data!B589</f>
        <v>0.44093749999999998</v>
      </c>
      <c r="C589" s="22">
        <f>Clean_data!C589</f>
        <v>44396</v>
      </c>
      <c r="D589" s="23">
        <f>Clean_data!D589</f>
        <v>0.45627314814814812</v>
      </c>
      <c r="E589">
        <f>Clean_data!E589</f>
        <v>1</v>
      </c>
      <c r="F589">
        <f>Clean_data!F589</f>
        <v>33</v>
      </c>
      <c r="G589">
        <f>Clean_data!G589</f>
        <v>82</v>
      </c>
      <c r="H589">
        <f>Clean_data!H589</f>
        <v>1</v>
      </c>
      <c r="I589">
        <f>Clean_data!I589</f>
        <v>8.16</v>
      </c>
      <c r="J589">
        <f>Clean_data!J589</f>
        <v>26</v>
      </c>
      <c r="K589" t="b">
        <f>Clean_data!K589</f>
        <v>0</v>
      </c>
      <c r="L589">
        <f>Clean_data!L589</f>
        <v>10</v>
      </c>
      <c r="M589" t="str">
        <f>Clean_data!M589</f>
        <v>Monday</v>
      </c>
      <c r="N589" s="6">
        <f>Clean_data!N589</f>
        <v>22.083333333333321</v>
      </c>
      <c r="O589" s="9">
        <f t="shared" si="9"/>
        <v>1</v>
      </c>
      <c r="P589" s="16">
        <f>IF(K589,INDEX('Taxi_location&amp;demand'!$F$5:$F$26,MATCH(Surcharge!O589-1,'Taxi_location&amp;demand'!$E$4:$E$25)),0)+1</f>
        <v>1</v>
      </c>
      <c r="Q589" s="5">
        <f>(Parameters!$B$3+Parameters!$B$4*I589+Parameters!$B$5*N589)*O589*(P589)</f>
        <v>24.558833333333332</v>
      </c>
    </row>
    <row r="590" spans="1:17" x14ac:dyDescent="0.3">
      <c r="A590" s="22">
        <f>Clean_data!A590</f>
        <v>44396</v>
      </c>
      <c r="B590" s="23">
        <f>Clean_data!B590</f>
        <v>0.44998842592592592</v>
      </c>
      <c r="C590" s="22">
        <f>Clean_data!C590</f>
        <v>44396</v>
      </c>
      <c r="D590" s="23">
        <f>Clean_data!D590</f>
        <v>0.45112268518518522</v>
      </c>
      <c r="E590">
        <f>Clean_data!E590</f>
        <v>1</v>
      </c>
      <c r="F590">
        <f>Clean_data!F590</f>
        <v>75</v>
      </c>
      <c r="G590">
        <f>Clean_data!G590</f>
        <v>74</v>
      </c>
      <c r="H590">
        <f>Clean_data!H590</f>
        <v>2</v>
      </c>
      <c r="I590">
        <f>Clean_data!I590</f>
        <v>0.38</v>
      </c>
      <c r="J590">
        <f>Clean_data!J590</f>
        <v>3.5</v>
      </c>
      <c r="K590" t="b">
        <f>Clean_data!K590</f>
        <v>1</v>
      </c>
      <c r="L590">
        <f>Clean_data!L590</f>
        <v>10</v>
      </c>
      <c r="M590" t="str">
        <f>Clean_data!M590</f>
        <v>Monday</v>
      </c>
      <c r="N590" s="6">
        <f>Clean_data!N590</f>
        <v>1.6333333333334021</v>
      </c>
      <c r="O590" s="9">
        <f t="shared" si="9"/>
        <v>1.6838614092123558</v>
      </c>
      <c r="P590" s="16">
        <f>IF(K590,INDEX('Taxi_location&amp;demand'!$F$5:$F$26,MATCH(Surcharge!O590-1,'Taxi_location&amp;demand'!$E$4:$E$25)),0)+1</f>
        <v>0.88890000000000002</v>
      </c>
      <c r="Q590" s="5">
        <f>(Parameters!$B$3+Parameters!$B$4*I590+Parameters!$B$5*N590)*O590*(P590)</f>
        <v>4.4728907352023901</v>
      </c>
    </row>
    <row r="591" spans="1:17" x14ac:dyDescent="0.3">
      <c r="A591" s="22">
        <f>Clean_data!A591</f>
        <v>44396</v>
      </c>
      <c r="B591" s="23">
        <f>Clean_data!B591</f>
        <v>0.42871527777777779</v>
      </c>
      <c r="C591" s="22">
        <f>Clean_data!C591</f>
        <v>44396</v>
      </c>
      <c r="D591" s="23">
        <f>Clean_data!D591</f>
        <v>0.4352199074074074</v>
      </c>
      <c r="E591">
        <f>Clean_data!E591</f>
        <v>1</v>
      </c>
      <c r="F591">
        <f>Clean_data!F591</f>
        <v>24</v>
      </c>
      <c r="G591">
        <f>Clean_data!G591</f>
        <v>42</v>
      </c>
      <c r="H591">
        <f>Clean_data!H591</f>
        <v>1</v>
      </c>
      <c r="I591">
        <f>Clean_data!I591</f>
        <v>1.3</v>
      </c>
      <c r="J591">
        <f>Clean_data!J591</f>
        <v>7.5</v>
      </c>
      <c r="K591" t="b">
        <f>Clean_data!K591</f>
        <v>1</v>
      </c>
      <c r="L591">
        <f>Clean_data!L591</f>
        <v>10</v>
      </c>
      <c r="M591" t="str">
        <f>Clean_data!M591</f>
        <v>Monday</v>
      </c>
      <c r="N591" s="6">
        <f>Clean_data!N591</f>
        <v>9.3666666666666387</v>
      </c>
      <c r="O591" s="9">
        <f t="shared" si="9"/>
        <v>1.2725317930340125</v>
      </c>
      <c r="P591" s="16">
        <f>IF(K591,INDEX('Taxi_location&amp;demand'!$F$5:$F$26,MATCH(Surcharge!O591-1,'Taxi_location&amp;demand'!$E$4:$E$25)),0)+1</f>
        <v>0.96565999999999996</v>
      </c>
      <c r="Q591" s="5">
        <f>(Parameters!$B$3+Parameters!$B$4*I591+Parameters!$B$5*N591)*O591*(P591)</f>
        <v>9.2232112717496513</v>
      </c>
    </row>
    <row r="592" spans="1:17" x14ac:dyDescent="0.3">
      <c r="A592" s="22">
        <f>Clean_data!A592</f>
        <v>44396</v>
      </c>
      <c r="B592" s="23">
        <f>Clean_data!B592</f>
        <v>0.43804398148148144</v>
      </c>
      <c r="C592" s="22">
        <f>Clean_data!C592</f>
        <v>44396</v>
      </c>
      <c r="D592" s="23">
        <f>Clean_data!D592</f>
        <v>0.44950231481481479</v>
      </c>
      <c r="E592">
        <f>Clean_data!E592</f>
        <v>1</v>
      </c>
      <c r="F592">
        <f>Clean_data!F592</f>
        <v>95</v>
      </c>
      <c r="G592">
        <f>Clean_data!G592</f>
        <v>138</v>
      </c>
      <c r="H592">
        <f>Clean_data!H592</f>
        <v>1</v>
      </c>
      <c r="I592">
        <f>Clean_data!I592</f>
        <v>6.71</v>
      </c>
      <c r="J592">
        <f>Clean_data!J592</f>
        <v>20.5</v>
      </c>
      <c r="K592" t="b">
        <f>Clean_data!K592</f>
        <v>0</v>
      </c>
      <c r="L592">
        <f>Clean_data!L592</f>
        <v>10</v>
      </c>
      <c r="M592" t="str">
        <f>Clean_data!M592</f>
        <v>Monday</v>
      </c>
      <c r="N592" s="6">
        <f>Clean_data!N592</f>
        <v>16.500000000000021</v>
      </c>
      <c r="O592" s="9">
        <f t="shared" si="9"/>
        <v>1</v>
      </c>
      <c r="P592" s="16">
        <f>IF(K592,INDEX('Taxi_location&amp;demand'!$F$5:$F$26,MATCH(Surcharge!O592-1,'Taxi_location&amp;demand'!$E$4:$E$25)),0)+1</f>
        <v>1</v>
      </c>
      <c r="Q592" s="5">
        <f>(Parameters!$B$3+Parameters!$B$4*I592+Parameters!$B$5*N592)*O592*(P592)</f>
        <v>19.883000000000006</v>
      </c>
    </row>
    <row r="593" spans="1:17" x14ac:dyDescent="0.3">
      <c r="A593" s="22">
        <f>Clean_data!A593</f>
        <v>44396</v>
      </c>
      <c r="B593" s="23">
        <f>Clean_data!B593</f>
        <v>0.49357638888888888</v>
      </c>
      <c r="C593" s="22">
        <f>Clean_data!C593</f>
        <v>44396</v>
      </c>
      <c r="D593" s="23">
        <f>Clean_data!D593</f>
        <v>0.50777777777777777</v>
      </c>
      <c r="E593">
        <f>Clean_data!E593</f>
        <v>1</v>
      </c>
      <c r="F593">
        <f>Clean_data!F593</f>
        <v>97</v>
      </c>
      <c r="G593">
        <f>Clean_data!G593</f>
        <v>189</v>
      </c>
      <c r="H593">
        <f>Clean_data!H593</f>
        <v>2</v>
      </c>
      <c r="I593">
        <f>Clean_data!I593</f>
        <v>2.8</v>
      </c>
      <c r="J593">
        <f>Clean_data!J593</f>
        <v>14</v>
      </c>
      <c r="K593" t="b">
        <f>Clean_data!K593</f>
        <v>0</v>
      </c>
      <c r="L593">
        <f>Clean_data!L593</f>
        <v>11</v>
      </c>
      <c r="M593" t="str">
        <f>Clean_data!M593</f>
        <v>Monday</v>
      </c>
      <c r="N593" s="6">
        <f>Clean_data!N593</f>
        <v>20.45</v>
      </c>
      <c r="O593" s="9">
        <f t="shared" si="9"/>
        <v>1</v>
      </c>
      <c r="P593" s="16">
        <f>IF(K593,INDEX('Taxi_location&amp;demand'!$F$5:$F$26,MATCH(Surcharge!O593-1,'Taxi_location&amp;demand'!$E$4:$E$25)),0)+1</f>
        <v>1</v>
      </c>
      <c r="Q593" s="5">
        <f>(Parameters!$B$3+Parameters!$B$4*I593+Parameters!$B$5*N593)*O593*(P593)</f>
        <v>14.3065</v>
      </c>
    </row>
    <row r="594" spans="1:17" x14ac:dyDescent="0.3">
      <c r="A594" s="22">
        <f>Clean_data!A594</f>
        <v>44396</v>
      </c>
      <c r="B594" s="23">
        <f>Clean_data!B594</f>
        <v>0.4848958333333333</v>
      </c>
      <c r="C594" s="22">
        <f>Clean_data!C594</f>
        <v>44396</v>
      </c>
      <c r="D594" s="23">
        <f>Clean_data!D594</f>
        <v>0.4927199074074074</v>
      </c>
      <c r="E594">
        <f>Clean_data!E594</f>
        <v>1</v>
      </c>
      <c r="F594">
        <f>Clean_data!F594</f>
        <v>40</v>
      </c>
      <c r="G594">
        <f>Clean_data!G594</f>
        <v>25</v>
      </c>
      <c r="H594">
        <f>Clean_data!H594</f>
        <v>1</v>
      </c>
      <c r="I594">
        <f>Clean_data!I594</f>
        <v>1.58</v>
      </c>
      <c r="J594">
        <f>Clean_data!J594</f>
        <v>9</v>
      </c>
      <c r="K594" t="b">
        <f>Clean_data!K594</f>
        <v>0</v>
      </c>
      <c r="L594">
        <f>Clean_data!L594</f>
        <v>11</v>
      </c>
      <c r="M594" t="str">
        <f>Clean_data!M594</f>
        <v>Monday</v>
      </c>
      <c r="N594" s="6">
        <f>Clean_data!N594</f>
        <v>11.266666666666696</v>
      </c>
      <c r="O594" s="9">
        <f t="shared" si="9"/>
        <v>1</v>
      </c>
      <c r="P594" s="16">
        <f>IF(K594,INDEX('Taxi_location&amp;demand'!$F$5:$F$26,MATCH(Surcharge!O594-1,'Taxi_location&amp;demand'!$E$4:$E$25)),0)+1</f>
        <v>1</v>
      </c>
      <c r="Q594" s="5">
        <f>(Parameters!$B$3+Parameters!$B$4*I594+Parameters!$B$5*N594)*O594*(P594)</f>
        <v>8.7126666666666779</v>
      </c>
    </row>
    <row r="595" spans="1:17" x14ac:dyDescent="0.3">
      <c r="A595" s="22">
        <f>Clean_data!A595</f>
        <v>44396</v>
      </c>
      <c r="B595" s="23">
        <f>Clean_data!B595</f>
        <v>0.4823263888888889</v>
      </c>
      <c r="C595" s="22">
        <f>Clean_data!C595</f>
        <v>44396</v>
      </c>
      <c r="D595" s="23">
        <f>Clean_data!D595</f>
        <v>0.48798611111111106</v>
      </c>
      <c r="E595">
        <f>Clean_data!E595</f>
        <v>1</v>
      </c>
      <c r="F595">
        <f>Clean_data!F595</f>
        <v>41</v>
      </c>
      <c r="G595">
        <f>Clean_data!G595</f>
        <v>151</v>
      </c>
      <c r="H595">
        <f>Clean_data!H595</f>
        <v>1</v>
      </c>
      <c r="I595">
        <f>Clean_data!I595</f>
        <v>1.35</v>
      </c>
      <c r="J595">
        <f>Clean_data!J595</f>
        <v>7.5</v>
      </c>
      <c r="K595" t="b">
        <f>Clean_data!K595</f>
        <v>1</v>
      </c>
      <c r="L595">
        <f>Clean_data!L595</f>
        <v>11</v>
      </c>
      <c r="M595" t="str">
        <f>Clean_data!M595</f>
        <v>Monday</v>
      </c>
      <c r="N595" s="6">
        <f>Clean_data!N595</f>
        <v>8.1499999999999151</v>
      </c>
      <c r="O595" s="9">
        <f t="shared" si="9"/>
        <v>1.2592402606458915</v>
      </c>
      <c r="P595" s="16">
        <f>IF(K595,INDEX('Taxi_location&amp;demand'!$F$5:$F$26,MATCH(Surcharge!O595-1,'Taxi_location&amp;demand'!$E$4:$E$25)),0)+1</f>
        <v>0.96565999999999996</v>
      </c>
      <c r="Q595" s="5">
        <f>(Parameters!$B$3+Parameters!$B$4*I595+Parameters!$B$5*N595)*O595*(P595)</f>
        <v>8.6889133524060096</v>
      </c>
    </row>
    <row r="596" spans="1:17" x14ac:dyDescent="0.3">
      <c r="A596" s="22">
        <f>Clean_data!A596</f>
        <v>44396</v>
      </c>
      <c r="B596" s="23">
        <f>Clean_data!B596</f>
        <v>0.54373842592592592</v>
      </c>
      <c r="C596" s="22">
        <f>Clean_data!C596</f>
        <v>44396</v>
      </c>
      <c r="D596" s="23">
        <f>Clean_data!D596</f>
        <v>0.54998842592592589</v>
      </c>
      <c r="E596">
        <f>Clean_data!E596</f>
        <v>1</v>
      </c>
      <c r="F596">
        <f>Clean_data!F596</f>
        <v>25</v>
      </c>
      <c r="G596">
        <f>Clean_data!G596</f>
        <v>40</v>
      </c>
      <c r="H596">
        <f>Clean_data!H596</f>
        <v>1</v>
      </c>
      <c r="I596">
        <f>Clean_data!I596</f>
        <v>1.07</v>
      </c>
      <c r="J596">
        <f>Clean_data!J596</f>
        <v>7</v>
      </c>
      <c r="K596" t="b">
        <f>Clean_data!K596</f>
        <v>0</v>
      </c>
      <c r="L596">
        <f>Clean_data!L596</f>
        <v>13</v>
      </c>
      <c r="M596" t="str">
        <f>Clean_data!M596</f>
        <v>Monday</v>
      </c>
      <c r="N596" s="6">
        <f>Clean_data!N596</f>
        <v>8.999999999999968</v>
      </c>
      <c r="O596" s="9">
        <f t="shared" si="9"/>
        <v>1</v>
      </c>
      <c r="P596" s="16">
        <f>IF(K596,INDEX('Taxi_location&amp;demand'!$F$5:$F$26,MATCH(Surcharge!O596-1,'Taxi_location&amp;demand'!$E$4:$E$25)),0)+1</f>
        <v>1</v>
      </c>
      <c r="Q596" s="5">
        <f>(Parameters!$B$3+Parameters!$B$4*I596+Parameters!$B$5*N596)*O596*(P596)</f>
        <v>6.9559999999999889</v>
      </c>
    </row>
    <row r="597" spans="1:17" x14ac:dyDescent="0.3">
      <c r="A597" s="22">
        <f>Clean_data!A597</f>
        <v>44396</v>
      </c>
      <c r="B597" s="23">
        <f>Clean_data!B597</f>
        <v>0.50778935185185181</v>
      </c>
      <c r="C597" s="22">
        <f>Clean_data!C597</f>
        <v>44396</v>
      </c>
      <c r="D597" s="23">
        <f>Clean_data!D597</f>
        <v>0.52655092592592589</v>
      </c>
      <c r="E597">
        <f>Clean_data!E597</f>
        <v>1</v>
      </c>
      <c r="F597">
        <f>Clean_data!F597</f>
        <v>75</v>
      </c>
      <c r="G597">
        <f>Clean_data!G597</f>
        <v>127</v>
      </c>
      <c r="H597">
        <f>Clean_data!H597</f>
        <v>1</v>
      </c>
      <c r="I597">
        <f>Clean_data!I597</f>
        <v>5.92</v>
      </c>
      <c r="J597">
        <f>Clean_data!J597</f>
        <v>22.5</v>
      </c>
      <c r="K597" t="b">
        <f>Clean_data!K597</f>
        <v>1</v>
      </c>
      <c r="L597">
        <f>Clean_data!L597</f>
        <v>12</v>
      </c>
      <c r="M597" t="str">
        <f>Clean_data!M597</f>
        <v>Monday</v>
      </c>
      <c r="N597" s="6">
        <f>Clean_data!N597</f>
        <v>27.01666666666668</v>
      </c>
      <c r="O597" s="9">
        <f t="shared" si="9"/>
        <v>1.0026852001769537</v>
      </c>
      <c r="P597" s="16">
        <f>IF(K597,INDEX('Taxi_location&amp;demand'!$F$5:$F$26,MATCH(Surcharge!O597-1,'Taxi_location&amp;demand'!$E$4:$E$25)),0)+1</f>
        <v>0.99090999999999996</v>
      </c>
      <c r="Q597" s="5">
        <f>(Parameters!$B$3+Parameters!$B$4*I597+Parameters!$B$5*N597)*O597*(P597)</f>
        <v>22.208459931374531</v>
      </c>
    </row>
    <row r="598" spans="1:17" x14ac:dyDescent="0.3">
      <c r="A598" s="22">
        <f>Clean_data!A598</f>
        <v>44396</v>
      </c>
      <c r="B598" s="23">
        <f>Clean_data!B598</f>
        <v>0.56383101851851858</v>
      </c>
      <c r="C598" s="22">
        <f>Clean_data!C598</f>
        <v>44396</v>
      </c>
      <c r="D598" s="23">
        <f>Clean_data!D598</f>
        <v>0.58048611111111115</v>
      </c>
      <c r="E598">
        <f>Clean_data!E598</f>
        <v>1</v>
      </c>
      <c r="F598">
        <f>Clean_data!F598</f>
        <v>65</v>
      </c>
      <c r="G598">
        <f>Clean_data!G598</f>
        <v>71</v>
      </c>
      <c r="H598">
        <f>Clean_data!H598</f>
        <v>1</v>
      </c>
      <c r="I598">
        <f>Clean_data!I598</f>
        <v>4.45</v>
      </c>
      <c r="J598">
        <f>Clean_data!J598</f>
        <v>18.5</v>
      </c>
      <c r="K598" t="b">
        <f>Clean_data!K598</f>
        <v>0</v>
      </c>
      <c r="L598">
        <f>Clean_data!L598</f>
        <v>13</v>
      </c>
      <c r="M598" t="str">
        <f>Clean_data!M598</f>
        <v>Monday</v>
      </c>
      <c r="N598" s="6">
        <f>Clean_data!N598</f>
        <v>23.983333333333299</v>
      </c>
      <c r="O598" s="9">
        <f t="shared" si="9"/>
        <v>1</v>
      </c>
      <c r="P598" s="16">
        <f>IF(K598,INDEX('Taxi_location&amp;demand'!$F$5:$F$26,MATCH(Surcharge!O598-1,'Taxi_location&amp;demand'!$E$4:$E$25)),0)+1</f>
        <v>1</v>
      </c>
      <c r="Q598" s="5">
        <f>(Parameters!$B$3+Parameters!$B$4*I598+Parameters!$B$5*N598)*O598*(P598)</f>
        <v>18.58383333333332</v>
      </c>
    </row>
    <row r="599" spans="1:17" x14ac:dyDescent="0.3">
      <c r="A599" s="22">
        <f>Clean_data!A599</f>
        <v>44396</v>
      </c>
      <c r="B599" s="23">
        <f>Clean_data!B599</f>
        <v>0.54972222222222222</v>
      </c>
      <c r="C599" s="22">
        <f>Clean_data!C599</f>
        <v>44396</v>
      </c>
      <c r="D599" s="23">
        <f>Clean_data!D599</f>
        <v>0.56126157407407407</v>
      </c>
      <c r="E599">
        <f>Clean_data!E599</f>
        <v>1</v>
      </c>
      <c r="F599">
        <f>Clean_data!F599</f>
        <v>25</v>
      </c>
      <c r="G599">
        <f>Clean_data!G599</f>
        <v>17</v>
      </c>
      <c r="H599">
        <f>Clean_data!H599</f>
        <v>1</v>
      </c>
      <c r="I599">
        <f>Clean_data!I599</f>
        <v>1.97</v>
      </c>
      <c r="J599">
        <f>Clean_data!J599</f>
        <v>12</v>
      </c>
      <c r="K599" t="b">
        <f>Clean_data!K599</f>
        <v>0</v>
      </c>
      <c r="L599">
        <f>Clean_data!L599</f>
        <v>13</v>
      </c>
      <c r="M599" t="str">
        <f>Clean_data!M599</f>
        <v>Monday</v>
      </c>
      <c r="N599" s="6">
        <f>Clean_data!N599</f>
        <v>16.616666666666653</v>
      </c>
      <c r="O599" s="9">
        <f t="shared" si="9"/>
        <v>1</v>
      </c>
      <c r="P599" s="16">
        <f>IF(K599,INDEX('Taxi_location&amp;demand'!$F$5:$F$26,MATCH(Surcharge!O599-1,'Taxi_location&amp;demand'!$E$4:$E$25)),0)+1</f>
        <v>1</v>
      </c>
      <c r="Q599" s="5">
        <f>(Parameters!$B$3+Parameters!$B$4*I599+Parameters!$B$5*N599)*O599*(P599)</f>
        <v>11.39416666666666</v>
      </c>
    </row>
    <row r="600" spans="1:17" x14ac:dyDescent="0.3">
      <c r="A600" s="22">
        <f>Clean_data!A600</f>
        <v>44396</v>
      </c>
      <c r="B600" s="23">
        <f>Clean_data!B600</f>
        <v>0.59192129629629631</v>
      </c>
      <c r="C600" s="22">
        <f>Clean_data!C600</f>
        <v>44396</v>
      </c>
      <c r="D600" s="23">
        <f>Clean_data!D600</f>
        <v>0.60408564814814814</v>
      </c>
      <c r="E600">
        <f>Clean_data!E600</f>
        <v>1</v>
      </c>
      <c r="F600">
        <f>Clean_data!F600</f>
        <v>166</v>
      </c>
      <c r="G600">
        <f>Clean_data!G600</f>
        <v>244</v>
      </c>
      <c r="H600">
        <f>Clean_data!H600</f>
        <v>1</v>
      </c>
      <c r="I600">
        <f>Clean_data!I600</f>
        <v>3.38</v>
      </c>
      <c r="J600">
        <f>Clean_data!J600</f>
        <v>14</v>
      </c>
      <c r="K600" t="b">
        <f>Clean_data!K600</f>
        <v>1</v>
      </c>
      <c r="L600">
        <f>Clean_data!L600</f>
        <v>14</v>
      </c>
      <c r="M600" t="str">
        <f>Clean_data!M600</f>
        <v>Monday</v>
      </c>
      <c r="N600" s="6">
        <f>Clean_data!N600</f>
        <v>17.516666666666634</v>
      </c>
      <c r="O600" s="9">
        <f t="shared" si="9"/>
        <v>1.0340474547345992</v>
      </c>
      <c r="P600" s="16">
        <f>IF(K600,INDEX('Taxi_location&amp;demand'!$F$5:$F$26,MATCH(Surcharge!O600-1,'Taxi_location&amp;demand'!$E$4:$E$25)),0)+1</f>
        <v>0.99090999999999996</v>
      </c>
      <c r="Q600" s="5">
        <f>(Parameters!$B$3+Parameters!$B$4*I600+Parameters!$B$5*N600)*O600*(P600)</f>
        <v>14.616773972148746</v>
      </c>
    </row>
    <row r="601" spans="1:17" x14ac:dyDescent="0.3">
      <c r="A601" s="22">
        <f>Clean_data!A601</f>
        <v>44396</v>
      </c>
      <c r="B601" s="23">
        <f>Clean_data!B601</f>
        <v>0.65857638888888892</v>
      </c>
      <c r="C601" s="22">
        <f>Clean_data!C601</f>
        <v>44396</v>
      </c>
      <c r="D601" s="23">
        <f>Clean_data!D601</f>
        <v>0.66415509259259264</v>
      </c>
      <c r="E601">
        <f>Clean_data!E601</f>
        <v>1</v>
      </c>
      <c r="F601">
        <f>Clean_data!F601</f>
        <v>42</v>
      </c>
      <c r="G601">
        <f>Clean_data!G601</f>
        <v>69</v>
      </c>
      <c r="H601">
        <f>Clean_data!H601</f>
        <v>1</v>
      </c>
      <c r="I601">
        <f>Clean_data!I601</f>
        <v>1.06</v>
      </c>
      <c r="J601">
        <f>Clean_data!J601</f>
        <v>7</v>
      </c>
      <c r="K601" t="b">
        <f>Clean_data!K601</f>
        <v>1</v>
      </c>
      <c r="L601">
        <f>Clean_data!L601</f>
        <v>15</v>
      </c>
      <c r="M601" t="str">
        <f>Clean_data!M601</f>
        <v>Monday</v>
      </c>
      <c r="N601" s="6">
        <f>Clean_data!N601</f>
        <v>8.0333333333333634</v>
      </c>
      <c r="O601" s="9">
        <f t="shared" si="9"/>
        <v>1.3464558103300575</v>
      </c>
      <c r="P601" s="16">
        <f>IF(K601,INDEX('Taxi_location&amp;demand'!$F$5:$F$26,MATCH(Surcharge!O601-1,'Taxi_location&amp;demand'!$E$4:$E$25)),0)+1</f>
        <v>0.95354000000000005</v>
      </c>
      <c r="Q601" s="5">
        <f>(Parameters!$B$3+Parameters!$B$4*I601+Parameters!$B$5*N601)*O601*(P601)</f>
        <v>8.4484865013455117</v>
      </c>
    </row>
    <row r="602" spans="1:17" x14ac:dyDescent="0.3">
      <c r="A602" s="22">
        <f>Clean_data!A602</f>
        <v>44396</v>
      </c>
      <c r="B602" s="23">
        <f>Clean_data!B602</f>
        <v>0.66011574074074075</v>
      </c>
      <c r="C602" s="22">
        <f>Clean_data!C602</f>
        <v>44396</v>
      </c>
      <c r="D602" s="23">
        <f>Clean_data!D602</f>
        <v>0.7012152777777777</v>
      </c>
      <c r="E602">
        <f>Clean_data!E602</f>
        <v>1</v>
      </c>
      <c r="F602">
        <f>Clean_data!F602</f>
        <v>197</v>
      </c>
      <c r="G602">
        <f>Clean_data!G602</f>
        <v>191</v>
      </c>
      <c r="H602">
        <f>Clean_data!H602</f>
        <v>1</v>
      </c>
      <c r="I602">
        <f>Clean_data!I602</f>
        <v>6.16</v>
      </c>
      <c r="J602">
        <f>Clean_data!J602</f>
        <v>37.5</v>
      </c>
      <c r="K602" t="b">
        <f>Clean_data!K602</f>
        <v>0</v>
      </c>
      <c r="L602">
        <f>Clean_data!L602</f>
        <v>15</v>
      </c>
      <c r="M602" t="str">
        <f>Clean_data!M602</f>
        <v>Monday</v>
      </c>
      <c r="N602" s="6">
        <f>Clean_data!N602</f>
        <v>59.183333333333209</v>
      </c>
      <c r="O602" s="9">
        <f t="shared" si="9"/>
        <v>1</v>
      </c>
      <c r="P602" s="16">
        <f>IF(K602,INDEX('Taxi_location&amp;demand'!$F$5:$F$26,MATCH(Surcharge!O602-1,'Taxi_location&amp;demand'!$E$4:$E$25)),0)+1</f>
        <v>1</v>
      </c>
      <c r="Q602" s="5">
        <f>(Parameters!$B$3+Parameters!$B$4*I602+Parameters!$B$5*N602)*O602*(P602)</f>
        <v>34.685833333333292</v>
      </c>
    </row>
    <row r="603" spans="1:17" x14ac:dyDescent="0.3">
      <c r="A603" s="22">
        <f>Clean_data!A603</f>
        <v>44396</v>
      </c>
      <c r="B603" s="23">
        <f>Clean_data!B603</f>
        <v>0.6723958333333333</v>
      </c>
      <c r="C603" s="22">
        <f>Clean_data!C603</f>
        <v>44396</v>
      </c>
      <c r="D603" s="23">
        <f>Clean_data!D603</f>
        <v>0.68018518518518523</v>
      </c>
      <c r="E603">
        <f>Clean_data!E603</f>
        <v>1</v>
      </c>
      <c r="F603">
        <f>Clean_data!F603</f>
        <v>166</v>
      </c>
      <c r="G603">
        <f>Clean_data!G603</f>
        <v>74</v>
      </c>
      <c r="H603">
        <f>Clean_data!H603</f>
        <v>1</v>
      </c>
      <c r="I603">
        <f>Clean_data!I603</f>
        <v>1.39</v>
      </c>
      <c r="J603">
        <f>Clean_data!J603</f>
        <v>8.5</v>
      </c>
      <c r="K603" t="b">
        <f>Clean_data!K603</f>
        <v>1</v>
      </c>
      <c r="L603">
        <f>Clean_data!L603</f>
        <v>16</v>
      </c>
      <c r="M603" t="str">
        <f>Clean_data!M603</f>
        <v>Monday</v>
      </c>
      <c r="N603" s="6">
        <f>Clean_data!N603</f>
        <v>11.216666666666768</v>
      </c>
      <c r="O603" s="9">
        <f t="shared" si="9"/>
        <v>1.2490753046316683</v>
      </c>
      <c r="P603" s="16">
        <f>IF(K603,INDEX('Taxi_location&amp;demand'!$F$5:$F$26,MATCH(Surcharge!O603-1,'Taxi_location&amp;demand'!$E$4:$E$25)),0)+1</f>
        <v>0.96565999999999996</v>
      </c>
      <c r="Q603" s="5">
        <f>(Parameters!$B$3+Parameters!$B$4*I603+Parameters!$B$5*N603)*O603*(P603)</f>
        <v>10.074233584360147</v>
      </c>
    </row>
    <row r="604" spans="1:17" x14ac:dyDescent="0.3">
      <c r="A604" s="22">
        <f>Clean_data!A604</f>
        <v>44396</v>
      </c>
      <c r="B604" s="23">
        <f>Clean_data!B604</f>
        <v>0.69315972222222222</v>
      </c>
      <c r="C604" s="22">
        <f>Clean_data!C604</f>
        <v>44396</v>
      </c>
      <c r="D604" s="23">
        <f>Clean_data!D604</f>
        <v>0.71502314814814805</v>
      </c>
      <c r="E604">
        <f>Clean_data!E604</f>
        <v>1</v>
      </c>
      <c r="F604">
        <f>Clean_data!F604</f>
        <v>14</v>
      </c>
      <c r="G604">
        <f>Clean_data!G604</f>
        <v>55</v>
      </c>
      <c r="H604">
        <f>Clean_data!H604</f>
        <v>1</v>
      </c>
      <c r="I604">
        <f>Clean_data!I604</f>
        <v>7.92</v>
      </c>
      <c r="J604">
        <f>Clean_data!J604</f>
        <v>24.5</v>
      </c>
      <c r="K604" t="b">
        <f>Clean_data!K604</f>
        <v>0</v>
      </c>
      <c r="L604">
        <f>Clean_data!L604</f>
        <v>16</v>
      </c>
      <c r="M604" t="str">
        <f>Clean_data!M604</f>
        <v>Monday</v>
      </c>
      <c r="N604" s="6">
        <f>Clean_data!N604</f>
        <v>31.483333333333192</v>
      </c>
      <c r="O604" s="9">
        <f t="shared" si="9"/>
        <v>1</v>
      </c>
      <c r="P604" s="16">
        <f>IF(K604,INDEX('Taxi_location&amp;demand'!$F$5:$F$26,MATCH(Surcharge!O604-1,'Taxi_location&amp;demand'!$E$4:$E$25)),0)+1</f>
        <v>1</v>
      </c>
      <c r="Q604" s="5">
        <f>(Parameters!$B$3+Parameters!$B$4*I604+Parameters!$B$5*N604)*O604*(P604)</f>
        <v>27.604833333333282</v>
      </c>
    </row>
    <row r="605" spans="1:17" x14ac:dyDescent="0.3">
      <c r="A605" s="22">
        <f>Clean_data!A605</f>
        <v>44396</v>
      </c>
      <c r="B605" s="23">
        <f>Clean_data!B605</f>
        <v>0.68624999999999992</v>
      </c>
      <c r="C605" s="22">
        <f>Clean_data!C605</f>
        <v>44396</v>
      </c>
      <c r="D605" s="23">
        <f>Clean_data!D605</f>
        <v>0.69210648148148157</v>
      </c>
      <c r="E605">
        <f>Clean_data!E605</f>
        <v>1</v>
      </c>
      <c r="F605">
        <f>Clean_data!F605</f>
        <v>41</v>
      </c>
      <c r="G605">
        <f>Clean_data!G605</f>
        <v>42</v>
      </c>
      <c r="H605">
        <f>Clean_data!H605</f>
        <v>1</v>
      </c>
      <c r="I605">
        <f>Clean_data!I605</f>
        <v>1.24</v>
      </c>
      <c r="J605">
        <f>Clean_data!J605</f>
        <v>7</v>
      </c>
      <c r="K605" t="b">
        <f>Clean_data!K605</f>
        <v>1</v>
      </c>
      <c r="L605">
        <f>Clean_data!L605</f>
        <v>16</v>
      </c>
      <c r="M605" t="str">
        <f>Clean_data!M605</f>
        <v>Monday</v>
      </c>
      <c r="N605" s="6">
        <f>Clean_data!N605</f>
        <v>8.4333333333335858</v>
      </c>
      <c r="O605" s="9">
        <f t="shared" si="9"/>
        <v>1.2893842179390507</v>
      </c>
      <c r="P605" s="16">
        <f>IF(K605,INDEX('Taxi_location&amp;demand'!$F$5:$F$26,MATCH(Surcharge!O605-1,'Taxi_location&amp;demand'!$E$4:$E$25)),0)+1</f>
        <v>0.96565999999999996</v>
      </c>
      <c r="Q605" s="5">
        <f>(Parameters!$B$3+Parameters!$B$4*I605+Parameters!$B$5*N605)*O605*(P605)</f>
        <v>8.7809079345757883</v>
      </c>
    </row>
    <row r="606" spans="1:17" x14ac:dyDescent="0.3">
      <c r="A606" s="22">
        <f>Clean_data!A606</f>
        <v>44396</v>
      </c>
      <c r="B606" s="23">
        <f>Clean_data!B606</f>
        <v>0.74528935185185186</v>
      </c>
      <c r="C606" s="22">
        <f>Clean_data!C606</f>
        <v>44396</v>
      </c>
      <c r="D606" s="23">
        <f>Clean_data!D606</f>
        <v>0.75916666666666666</v>
      </c>
      <c r="E606">
        <f>Clean_data!E606</f>
        <v>1</v>
      </c>
      <c r="F606">
        <f>Clean_data!F606</f>
        <v>41</v>
      </c>
      <c r="G606">
        <f>Clean_data!G606</f>
        <v>167</v>
      </c>
      <c r="H606">
        <f>Clean_data!H606</f>
        <v>1</v>
      </c>
      <c r="I606">
        <f>Clean_data!I606</f>
        <v>3.3</v>
      </c>
      <c r="J606">
        <f>Clean_data!J606</f>
        <v>14.5</v>
      </c>
      <c r="K606" t="b">
        <f>Clean_data!K606</f>
        <v>1</v>
      </c>
      <c r="L606">
        <f>Clean_data!L606</f>
        <v>17</v>
      </c>
      <c r="M606" t="str">
        <f>Clean_data!M606</f>
        <v>Monday</v>
      </c>
      <c r="N606" s="6">
        <f>Clean_data!N606</f>
        <v>19.983333333333313</v>
      </c>
      <c r="O606" s="9">
        <f t="shared" si="9"/>
        <v>1.03688316740124</v>
      </c>
      <c r="P606" s="16">
        <f>IF(K606,INDEX('Taxi_location&amp;demand'!$F$5:$F$26,MATCH(Surcharge!O606-1,'Taxi_location&amp;demand'!$E$4:$E$25)),0)+1</f>
        <v>0.99090999999999996</v>
      </c>
      <c r="Q606" s="5">
        <f>(Parameters!$B$3+Parameters!$B$4*I606+Parameters!$B$5*N606)*O606*(P606)</f>
        <v>15.446630816740123</v>
      </c>
    </row>
    <row r="607" spans="1:17" x14ac:dyDescent="0.3">
      <c r="A607" s="22">
        <f>Clean_data!A607</f>
        <v>44396</v>
      </c>
      <c r="B607" s="23">
        <f>Clean_data!B607</f>
        <v>0.71635416666666663</v>
      </c>
      <c r="C607" s="22">
        <f>Clean_data!C607</f>
        <v>44396</v>
      </c>
      <c r="D607" s="23">
        <f>Clean_data!D607</f>
        <v>0.71920138888888896</v>
      </c>
      <c r="E607">
        <f>Clean_data!E607</f>
        <v>1</v>
      </c>
      <c r="F607">
        <f>Clean_data!F607</f>
        <v>7</v>
      </c>
      <c r="G607">
        <f>Clean_data!G607</f>
        <v>146</v>
      </c>
      <c r="H607">
        <f>Clean_data!H607</f>
        <v>1</v>
      </c>
      <c r="I607">
        <f>Clean_data!I607</f>
        <v>0.86</v>
      </c>
      <c r="J607">
        <f>Clean_data!J607</f>
        <v>5</v>
      </c>
      <c r="K607" t="b">
        <f>Clean_data!K607</f>
        <v>0</v>
      </c>
      <c r="L607">
        <f>Clean_data!L607</f>
        <v>17</v>
      </c>
      <c r="M607" t="str">
        <f>Clean_data!M607</f>
        <v>Monday</v>
      </c>
      <c r="N607" s="6">
        <f>Clean_data!N607</f>
        <v>4.1000000000001613</v>
      </c>
      <c r="O607" s="9">
        <f t="shared" si="9"/>
        <v>1</v>
      </c>
      <c r="P607" s="16">
        <f>IF(K607,INDEX('Taxi_location&amp;demand'!$F$5:$F$26,MATCH(Surcharge!O607-1,'Taxi_location&amp;demand'!$E$4:$E$25)),0)+1</f>
        <v>1</v>
      </c>
      <c r="Q607" s="5">
        <f>(Parameters!$B$3+Parameters!$B$4*I607+Parameters!$B$5*N607)*O607*(P607)</f>
        <v>4.7650000000000601</v>
      </c>
    </row>
    <row r="608" spans="1:17" x14ac:dyDescent="0.3">
      <c r="A608" s="22">
        <f>Clean_data!A608</f>
        <v>44396</v>
      </c>
      <c r="B608" s="23">
        <f>Clean_data!B608</f>
        <v>0.71466435185185195</v>
      </c>
      <c r="C608" s="22">
        <f>Clean_data!C608</f>
        <v>44396</v>
      </c>
      <c r="D608" s="23">
        <f>Clean_data!D608</f>
        <v>0.72211805555555564</v>
      </c>
      <c r="E608">
        <f>Clean_data!E608</f>
        <v>1</v>
      </c>
      <c r="F608">
        <f>Clean_data!F608</f>
        <v>181</v>
      </c>
      <c r="G608">
        <f>Clean_data!G608</f>
        <v>25</v>
      </c>
      <c r="H608">
        <f>Clean_data!H608</f>
        <v>1</v>
      </c>
      <c r="I608">
        <f>Clean_data!I608</f>
        <v>1.45</v>
      </c>
      <c r="J608">
        <f>Clean_data!J608</f>
        <v>9</v>
      </c>
      <c r="K608" t="b">
        <f>Clean_data!K608</f>
        <v>0</v>
      </c>
      <c r="L608">
        <f>Clean_data!L608</f>
        <v>17</v>
      </c>
      <c r="M608" t="str">
        <f>Clean_data!M608</f>
        <v>Monday</v>
      </c>
      <c r="N608" s="6">
        <f>Clean_data!N608</f>
        <v>10.733333333333306</v>
      </c>
      <c r="O608" s="9">
        <f t="shared" si="9"/>
        <v>1</v>
      </c>
      <c r="P608" s="16">
        <f>IF(K608,INDEX('Taxi_location&amp;demand'!$F$5:$F$26,MATCH(Surcharge!O608-1,'Taxi_location&amp;demand'!$E$4:$E$25)),0)+1</f>
        <v>1</v>
      </c>
      <c r="Q608" s="5">
        <f>(Parameters!$B$3+Parameters!$B$4*I608+Parameters!$B$5*N608)*O608*(P608)</f>
        <v>8.2813333333333219</v>
      </c>
    </row>
    <row r="609" spans="1:17" x14ac:dyDescent="0.3">
      <c r="A609" s="22">
        <f>Clean_data!A609</f>
        <v>44396</v>
      </c>
      <c r="B609" s="23">
        <f>Clean_data!B609</f>
        <v>0.71979166666666661</v>
      </c>
      <c r="C609" s="22">
        <f>Clean_data!C609</f>
        <v>44396</v>
      </c>
      <c r="D609" s="23">
        <f>Clean_data!D609</f>
        <v>0.73223379629629637</v>
      </c>
      <c r="E609">
        <f>Clean_data!E609</f>
        <v>1</v>
      </c>
      <c r="F609">
        <f>Clean_data!F609</f>
        <v>26</v>
      </c>
      <c r="G609">
        <f>Clean_data!G609</f>
        <v>67</v>
      </c>
      <c r="H609">
        <f>Clean_data!H609</f>
        <v>1</v>
      </c>
      <c r="I609">
        <f>Clean_data!I609</f>
        <v>2.4300000000000002</v>
      </c>
      <c r="J609">
        <f>Clean_data!J609</f>
        <v>13</v>
      </c>
      <c r="K609" t="b">
        <f>Clean_data!K609</f>
        <v>0</v>
      </c>
      <c r="L609">
        <f>Clean_data!L609</f>
        <v>17</v>
      </c>
      <c r="M609" t="str">
        <f>Clean_data!M609</f>
        <v>Monday</v>
      </c>
      <c r="N609" s="6">
        <f>Clean_data!N609</f>
        <v>17.916666666666856</v>
      </c>
      <c r="O609" s="9">
        <f t="shared" si="9"/>
        <v>1</v>
      </c>
      <c r="P609" s="16">
        <f>IF(K609,INDEX('Taxi_location&amp;demand'!$F$5:$F$26,MATCH(Surcharge!O609-1,'Taxi_location&amp;demand'!$E$4:$E$25)),0)+1</f>
        <v>1</v>
      </c>
      <c r="Q609" s="5">
        <f>(Parameters!$B$3+Parameters!$B$4*I609+Parameters!$B$5*N609)*O609*(P609)</f>
        <v>12.703166666666737</v>
      </c>
    </row>
    <row r="610" spans="1:17" x14ac:dyDescent="0.3">
      <c r="A610" s="22">
        <f>Clean_data!A610</f>
        <v>44396</v>
      </c>
      <c r="B610" s="23">
        <f>Clean_data!B610</f>
        <v>0.76894675925925926</v>
      </c>
      <c r="C610" s="22">
        <f>Clean_data!C610</f>
        <v>44396</v>
      </c>
      <c r="D610" s="23">
        <f>Clean_data!D610</f>
        <v>0.77829861111111109</v>
      </c>
      <c r="E610">
        <f>Clean_data!E610</f>
        <v>1</v>
      </c>
      <c r="F610">
        <f>Clean_data!F610</f>
        <v>52</v>
      </c>
      <c r="G610">
        <f>Clean_data!G610</f>
        <v>181</v>
      </c>
      <c r="H610">
        <f>Clean_data!H610</f>
        <v>1</v>
      </c>
      <c r="I610">
        <f>Clean_data!I610</f>
        <v>1.81</v>
      </c>
      <c r="J610">
        <f>Clean_data!J610</f>
        <v>9</v>
      </c>
      <c r="K610" t="b">
        <f>Clean_data!K610</f>
        <v>0</v>
      </c>
      <c r="L610">
        <f>Clean_data!L610</f>
        <v>18</v>
      </c>
      <c r="M610" t="str">
        <f>Clean_data!M610</f>
        <v>Monday</v>
      </c>
      <c r="N610" s="6">
        <f>Clean_data!N610</f>
        <v>13.46666666666664</v>
      </c>
      <c r="O610" s="9">
        <f t="shared" si="9"/>
        <v>1</v>
      </c>
      <c r="P610" s="16">
        <f>IF(K610,INDEX('Taxi_location&amp;demand'!$F$5:$F$26,MATCH(Surcharge!O610-1,'Taxi_location&amp;demand'!$E$4:$E$25)),0)+1</f>
        <v>1</v>
      </c>
      <c r="Q610" s="5">
        <f>(Parameters!$B$3+Parameters!$B$4*I610+Parameters!$B$5*N610)*O610*(P610)</f>
        <v>9.9406666666666581</v>
      </c>
    </row>
    <row r="611" spans="1:17" x14ac:dyDescent="0.3">
      <c r="A611" s="22">
        <f>Clean_data!A611</f>
        <v>44396</v>
      </c>
      <c r="B611" s="23">
        <f>Clean_data!B611</f>
        <v>0.81752314814814808</v>
      </c>
      <c r="C611" s="22">
        <f>Clean_data!C611</f>
        <v>44396</v>
      </c>
      <c r="D611" s="23">
        <f>Clean_data!D611</f>
        <v>0.83708333333333329</v>
      </c>
      <c r="E611">
        <f>Clean_data!E611</f>
        <v>1</v>
      </c>
      <c r="F611">
        <f>Clean_data!F611</f>
        <v>43</v>
      </c>
      <c r="G611">
        <f>Clean_data!G611</f>
        <v>243</v>
      </c>
      <c r="H611">
        <f>Clean_data!H611</f>
        <v>1</v>
      </c>
      <c r="I611">
        <f>Clean_data!I611</f>
        <v>5.54</v>
      </c>
      <c r="J611">
        <f>Clean_data!J611</f>
        <v>22</v>
      </c>
      <c r="K611" t="b">
        <f>Clean_data!K611</f>
        <v>1</v>
      </c>
      <c r="L611">
        <f>Clean_data!L611</f>
        <v>19</v>
      </c>
      <c r="M611" t="str">
        <f>Clean_data!M611</f>
        <v>Monday</v>
      </c>
      <c r="N611" s="6">
        <f>Clean_data!N611</f>
        <v>28.1666666666667</v>
      </c>
      <c r="O611" s="9">
        <f t="shared" si="9"/>
        <v>1.0039265268383055</v>
      </c>
      <c r="P611" s="16">
        <f>IF(K611,INDEX('Taxi_location&amp;demand'!$F$5:$F$26,MATCH(Surcharge!O611-1,'Taxi_location&amp;demand'!$E$4:$E$25)),0)+1</f>
        <v>0.99090999999999996</v>
      </c>
      <c r="Q611" s="5">
        <f>(Parameters!$B$3+Parameters!$B$4*I611+Parameters!$B$5*N611)*O611*(P611)</f>
        <v>21.97879804179005</v>
      </c>
    </row>
    <row r="612" spans="1:17" x14ac:dyDescent="0.3">
      <c r="A612" s="22">
        <f>Clean_data!A612</f>
        <v>44396</v>
      </c>
      <c r="B612" s="23">
        <f>Clean_data!B612</f>
        <v>0.80334490740740738</v>
      </c>
      <c r="C612" s="22">
        <f>Clean_data!C612</f>
        <v>44396</v>
      </c>
      <c r="D612" s="23">
        <f>Clean_data!D612</f>
        <v>0.8122800925925926</v>
      </c>
      <c r="E612">
        <f>Clean_data!E612</f>
        <v>1</v>
      </c>
      <c r="F612">
        <f>Clean_data!F612</f>
        <v>119</v>
      </c>
      <c r="G612">
        <f>Clean_data!G612</f>
        <v>244</v>
      </c>
      <c r="H612">
        <f>Clean_data!H612</f>
        <v>1</v>
      </c>
      <c r="I612">
        <f>Clean_data!I612</f>
        <v>2.0299999999999998</v>
      </c>
      <c r="J612">
        <f>Clean_data!J612</f>
        <v>10.5</v>
      </c>
      <c r="K612" t="b">
        <f>Clean_data!K612</f>
        <v>1</v>
      </c>
      <c r="L612">
        <f>Clean_data!L612</f>
        <v>19</v>
      </c>
      <c r="M612" t="str">
        <f>Clean_data!M612</f>
        <v>Monday</v>
      </c>
      <c r="N612" s="6">
        <f>Clean_data!N612</f>
        <v>12.866666666666706</v>
      </c>
      <c r="O612" s="9">
        <f t="shared" si="9"/>
        <v>1.131335521148493</v>
      </c>
      <c r="P612" s="16">
        <f>IF(K612,INDEX('Taxi_location&amp;demand'!$F$5:$F$26,MATCH(Surcharge!O612-1,'Taxi_location&amp;demand'!$E$4:$E$25)),0)+1</f>
        <v>0.97879000000000005</v>
      </c>
      <c r="Q612" s="5">
        <f>(Parameters!$B$3+Parameters!$B$4*I612+Parameters!$B$5*N612)*O612*(P612)</f>
        <v>11.200373922046772</v>
      </c>
    </row>
    <row r="613" spans="1:17" x14ac:dyDescent="0.3">
      <c r="A613" s="22">
        <f>Clean_data!A613</f>
        <v>44396</v>
      </c>
      <c r="B613" s="23">
        <f>Clean_data!B613</f>
        <v>0.90109953703703705</v>
      </c>
      <c r="C613" s="22">
        <f>Clean_data!C613</f>
        <v>44396</v>
      </c>
      <c r="D613" s="23">
        <f>Clean_data!D613</f>
        <v>0.90788194444444448</v>
      </c>
      <c r="E613">
        <f>Clean_data!E613</f>
        <v>1</v>
      </c>
      <c r="F613">
        <f>Clean_data!F613</f>
        <v>173</v>
      </c>
      <c r="G613">
        <f>Clean_data!G613</f>
        <v>82</v>
      </c>
      <c r="H613">
        <f>Clean_data!H613</f>
        <v>1</v>
      </c>
      <c r="I613">
        <f>Clean_data!I613</f>
        <v>1.55</v>
      </c>
      <c r="J613">
        <f>Clean_data!J613</f>
        <v>8</v>
      </c>
      <c r="K613" t="b">
        <f>Clean_data!K613</f>
        <v>0</v>
      </c>
      <c r="L613">
        <f>Clean_data!L613</f>
        <v>21</v>
      </c>
      <c r="M613" t="str">
        <f>Clean_data!M613</f>
        <v>Monday</v>
      </c>
      <c r="N613" s="6">
        <f>Clean_data!N613</f>
        <v>9.7666666666667012</v>
      </c>
      <c r="O613" s="9">
        <f t="shared" si="9"/>
        <v>1</v>
      </c>
      <c r="P613" s="16">
        <f>IF(K613,INDEX('Taxi_location&amp;demand'!$F$5:$F$26,MATCH(Surcharge!O613-1,'Taxi_location&amp;demand'!$E$4:$E$25)),0)+1</f>
        <v>1</v>
      </c>
      <c r="Q613" s="5">
        <f>(Parameters!$B$3+Parameters!$B$4*I613+Parameters!$B$5*N613)*O613*(P613)</f>
        <v>8.1036666666666797</v>
      </c>
    </row>
    <row r="614" spans="1:17" x14ac:dyDescent="0.3">
      <c r="A614" s="22">
        <f>Clean_data!A614</f>
        <v>44396</v>
      </c>
      <c r="B614" s="23">
        <f>Clean_data!B614</f>
        <v>0.92986111111111114</v>
      </c>
      <c r="C614" s="22">
        <f>Clean_data!C614</f>
        <v>44396</v>
      </c>
      <c r="D614" s="23">
        <f>Clean_data!D614</f>
        <v>0.93334490740740739</v>
      </c>
      <c r="E614">
        <f>Clean_data!E614</f>
        <v>1</v>
      </c>
      <c r="F614">
        <f>Clean_data!F614</f>
        <v>166</v>
      </c>
      <c r="G614">
        <f>Clean_data!G614</f>
        <v>152</v>
      </c>
      <c r="H614">
        <f>Clean_data!H614</f>
        <v>1</v>
      </c>
      <c r="I614">
        <f>Clean_data!I614</f>
        <v>0.68</v>
      </c>
      <c r="J614">
        <f>Clean_data!J614</f>
        <v>5.5</v>
      </c>
      <c r="K614" t="b">
        <f>Clean_data!K614</f>
        <v>1</v>
      </c>
      <c r="L614">
        <f>Clean_data!L614</f>
        <v>22</v>
      </c>
      <c r="M614" t="str">
        <f>Clean_data!M614</f>
        <v>Monday</v>
      </c>
      <c r="N614" s="6">
        <f>Clean_data!N614</f>
        <v>5.0166666666665982</v>
      </c>
      <c r="O614" s="9">
        <f t="shared" si="9"/>
        <v>1.5066169923655894</v>
      </c>
      <c r="P614" s="16">
        <f>IF(K614,INDEX('Taxi_location&amp;demand'!$F$5:$F$26,MATCH(Surcharge!O614-1,'Taxi_location&amp;demand'!$E$4:$E$25)),0)+1</f>
        <v>0.91112000000000004</v>
      </c>
      <c r="Q614" s="5">
        <f>(Parameters!$B$3+Parameters!$B$4*I614+Parameters!$B$5*N614)*O614*(P614)</f>
        <v>6.5617772029344819</v>
      </c>
    </row>
    <row r="615" spans="1:17" x14ac:dyDescent="0.3">
      <c r="A615" s="22">
        <f>Clean_data!A615</f>
        <v>44396</v>
      </c>
      <c r="B615" s="23">
        <f>Clean_data!B615</f>
        <v>0.84880787037037031</v>
      </c>
      <c r="C615" s="22">
        <f>Clean_data!C615</f>
        <v>44396</v>
      </c>
      <c r="D615" s="23">
        <f>Clean_data!D615</f>
        <v>0.86621527777777774</v>
      </c>
      <c r="E615">
        <f>Clean_data!E615</f>
        <v>1</v>
      </c>
      <c r="F615">
        <f>Clean_data!F615</f>
        <v>97</v>
      </c>
      <c r="G615">
        <f>Clean_data!G615</f>
        <v>55</v>
      </c>
      <c r="H615">
        <f>Clean_data!H615</f>
        <v>2</v>
      </c>
      <c r="I615">
        <f>Clean_data!I615</f>
        <v>12.73</v>
      </c>
      <c r="J615">
        <f>Clean_data!J615</f>
        <v>37</v>
      </c>
      <c r="K615" t="b">
        <f>Clean_data!K615</f>
        <v>0</v>
      </c>
      <c r="L615">
        <f>Clean_data!L615</f>
        <v>20</v>
      </c>
      <c r="M615" t="str">
        <f>Clean_data!M615</f>
        <v>Monday</v>
      </c>
      <c r="N615" s="6">
        <f>Clean_data!N615</f>
        <v>25.066666666666695</v>
      </c>
      <c r="O615" s="9">
        <f t="shared" si="9"/>
        <v>1</v>
      </c>
      <c r="P615" s="16">
        <f>IF(K615,INDEX('Taxi_location&amp;demand'!$F$5:$F$26,MATCH(Surcharge!O615-1,'Taxi_location&amp;demand'!$E$4:$E$25)),0)+1</f>
        <v>1</v>
      </c>
      <c r="Q615" s="5">
        <f>(Parameters!$B$3+Parameters!$B$4*I615+Parameters!$B$5*N615)*O615*(P615)</f>
        <v>33.88866666666668</v>
      </c>
    </row>
    <row r="616" spans="1:17" x14ac:dyDescent="0.3">
      <c r="A616" s="22">
        <f>Clean_data!A616</f>
        <v>44396</v>
      </c>
      <c r="B616" s="23">
        <f>Clean_data!B616</f>
        <v>0.99834490740740733</v>
      </c>
      <c r="C616" s="22">
        <f>Clean_data!C616</f>
        <v>44396</v>
      </c>
      <c r="D616" s="23">
        <f>Clean_data!D616</f>
        <v>0.99909722222222219</v>
      </c>
      <c r="E616">
        <f>Clean_data!E616</f>
        <v>1</v>
      </c>
      <c r="F616">
        <f>Clean_data!F616</f>
        <v>75</v>
      </c>
      <c r="G616">
        <f>Clean_data!G616</f>
        <v>75</v>
      </c>
      <c r="H616">
        <f>Clean_data!H616</f>
        <v>1</v>
      </c>
      <c r="I616">
        <f>Clean_data!I616</f>
        <v>0.35</v>
      </c>
      <c r="J616">
        <f>Clean_data!J616</f>
        <v>3</v>
      </c>
      <c r="K616" t="b">
        <f>Clean_data!K616</f>
        <v>1</v>
      </c>
      <c r="L616">
        <f>Clean_data!L616</f>
        <v>23</v>
      </c>
      <c r="M616" t="str">
        <f>Clean_data!M616</f>
        <v>Monday</v>
      </c>
      <c r="N616" s="6">
        <f>Clean_data!N616</f>
        <v>1.0833333333333961</v>
      </c>
      <c r="O616" s="9">
        <f t="shared" si="9"/>
        <v>1.7046880897187136</v>
      </c>
      <c r="P616" s="16">
        <f>IF(K616,INDEX('Taxi_location&amp;demand'!$F$5:$F$26,MATCH(Surcharge!O616-1,'Taxi_location&amp;demand'!$E$4:$E$25)),0)+1</f>
        <v>0.84850000000000003</v>
      </c>
      <c r="Q616" s="5">
        <f>(Parameters!$B$3+Parameters!$B$4*I616+Parameters!$B$5*N616)*O616*(P616)</f>
        <v>3.9499533710016825</v>
      </c>
    </row>
    <row r="617" spans="1:17" x14ac:dyDescent="0.3">
      <c r="A617" s="22">
        <f>Clean_data!A617</f>
        <v>44397</v>
      </c>
      <c r="B617" s="23">
        <f>Clean_data!B617</f>
        <v>0.3313888888888889</v>
      </c>
      <c r="C617" s="22">
        <f>Clean_data!C617</f>
        <v>44397</v>
      </c>
      <c r="D617" s="23">
        <f>Clean_data!D617</f>
        <v>0.33523148148148146</v>
      </c>
      <c r="E617">
        <f>Clean_data!E617</f>
        <v>1</v>
      </c>
      <c r="F617">
        <f>Clean_data!F617</f>
        <v>75</v>
      </c>
      <c r="G617">
        <f>Clean_data!G617</f>
        <v>168</v>
      </c>
      <c r="H617">
        <f>Clean_data!H617</f>
        <v>1</v>
      </c>
      <c r="I617">
        <f>Clean_data!I617</f>
        <v>1.59</v>
      </c>
      <c r="J617">
        <f>Clean_data!J617</f>
        <v>7</v>
      </c>
      <c r="K617" t="b">
        <f>Clean_data!K617</f>
        <v>1</v>
      </c>
      <c r="L617">
        <f>Clean_data!L617</f>
        <v>7</v>
      </c>
      <c r="M617" t="str">
        <f>Clean_data!M617</f>
        <v>Tuesday</v>
      </c>
      <c r="N617" s="6">
        <f>Clean_data!N617</f>
        <v>5.5333333333332924</v>
      </c>
      <c r="O617" s="9">
        <f t="shared" si="9"/>
        <v>1.2039256117342134</v>
      </c>
      <c r="P617" s="16">
        <f>IF(K617,INDEX('Taxi_location&amp;demand'!$F$5:$F$26,MATCH(Surcharge!O617-1,'Taxi_location&amp;demand'!$E$4:$E$25)),0)+1</f>
        <v>0.96565999999999996</v>
      </c>
      <c r="Q617" s="5">
        <f>(Parameters!$B$3+Parameters!$B$4*I617+Parameters!$B$5*N617)*O617*(P617)</f>
        <v>7.6838972939580232</v>
      </c>
    </row>
    <row r="618" spans="1:17" x14ac:dyDescent="0.3">
      <c r="A618" s="22">
        <f>Clean_data!A618</f>
        <v>44397</v>
      </c>
      <c r="B618" s="23">
        <f>Clean_data!B618</f>
        <v>0.31260416666666663</v>
      </c>
      <c r="C618" s="22">
        <f>Clean_data!C618</f>
        <v>44397</v>
      </c>
      <c r="D618" s="23">
        <f>Clean_data!D618</f>
        <v>0.32197916666666665</v>
      </c>
      <c r="E618">
        <f>Clean_data!E618</f>
        <v>1</v>
      </c>
      <c r="F618">
        <f>Clean_data!F618</f>
        <v>130</v>
      </c>
      <c r="G618">
        <f>Clean_data!G618</f>
        <v>122</v>
      </c>
      <c r="H618">
        <f>Clean_data!H618</f>
        <v>1</v>
      </c>
      <c r="I618">
        <f>Clean_data!I618</f>
        <v>2.23</v>
      </c>
      <c r="J618">
        <f>Clean_data!J618</f>
        <v>11.5</v>
      </c>
      <c r="K618" t="b">
        <f>Clean_data!K618</f>
        <v>0</v>
      </c>
      <c r="L618">
        <f>Clean_data!L618</f>
        <v>7</v>
      </c>
      <c r="M618" t="str">
        <f>Clean_data!M618</f>
        <v>Tuesday</v>
      </c>
      <c r="N618" s="6">
        <f>Clean_data!N618</f>
        <v>13.500000000000032</v>
      </c>
      <c r="O618" s="9">
        <f t="shared" si="9"/>
        <v>1</v>
      </c>
      <c r="P618" s="16">
        <f>IF(K618,INDEX('Taxi_location&amp;demand'!$F$5:$F$26,MATCH(Surcharge!O618-1,'Taxi_location&amp;demand'!$E$4:$E$25)),0)+1</f>
        <v>1</v>
      </c>
      <c r="Q618" s="5">
        <f>(Parameters!$B$3+Parameters!$B$4*I618+Parameters!$B$5*N618)*O618*(P618)</f>
        <v>10.709000000000012</v>
      </c>
    </row>
    <row r="619" spans="1:17" x14ac:dyDescent="0.3">
      <c r="A619" s="22">
        <f>Clean_data!A619</f>
        <v>44397</v>
      </c>
      <c r="B619" s="23">
        <f>Clean_data!B619</f>
        <v>0.36145833333333338</v>
      </c>
      <c r="C619" s="22">
        <f>Clean_data!C619</f>
        <v>44397</v>
      </c>
      <c r="D619" s="23">
        <f>Clean_data!D619</f>
        <v>0.36694444444444446</v>
      </c>
      <c r="E619">
        <f>Clean_data!E619</f>
        <v>1</v>
      </c>
      <c r="F619">
        <f>Clean_data!F619</f>
        <v>74</v>
      </c>
      <c r="G619">
        <f>Clean_data!G619</f>
        <v>74</v>
      </c>
      <c r="H619">
        <f>Clean_data!H619</f>
        <v>1</v>
      </c>
      <c r="I619">
        <f>Clean_data!I619</f>
        <v>0.91</v>
      </c>
      <c r="J619">
        <f>Clean_data!J619</f>
        <v>7</v>
      </c>
      <c r="K619" t="b">
        <f>Clean_data!K619</f>
        <v>1</v>
      </c>
      <c r="L619">
        <f>Clean_data!L619</f>
        <v>8</v>
      </c>
      <c r="M619" t="str">
        <f>Clean_data!M619</f>
        <v>Tuesday</v>
      </c>
      <c r="N619" s="6">
        <f>Clean_data!N619</f>
        <v>7.8999999999999559</v>
      </c>
      <c r="O619" s="9">
        <f t="shared" si="9"/>
        <v>1.402524224033636</v>
      </c>
      <c r="P619" s="16">
        <f>IF(K619,INDEX('Taxi_location&amp;demand'!$F$5:$F$26,MATCH(Surcharge!O619-1,'Taxi_location&amp;demand'!$E$4:$E$25)),0)+1</f>
        <v>0.93232999999999999</v>
      </c>
      <c r="Q619" s="5">
        <f>(Parameters!$B$3+Parameters!$B$4*I619+Parameters!$B$5*N619)*O619*(P619)</f>
        <v>8.1869800807157027</v>
      </c>
    </row>
    <row r="620" spans="1:17" x14ac:dyDescent="0.3">
      <c r="A620" s="22">
        <f>Clean_data!A620</f>
        <v>44397</v>
      </c>
      <c r="B620" s="23">
        <f>Clean_data!B620</f>
        <v>0.3845601851851852</v>
      </c>
      <c r="C620" s="22">
        <f>Clean_data!C620</f>
        <v>44397</v>
      </c>
      <c r="D620" s="23">
        <f>Clean_data!D620</f>
        <v>0.43896990740740738</v>
      </c>
      <c r="E620">
        <f>Clean_data!E620</f>
        <v>1</v>
      </c>
      <c r="F620">
        <f>Clean_data!F620</f>
        <v>76</v>
      </c>
      <c r="G620">
        <f>Clean_data!G620</f>
        <v>17</v>
      </c>
      <c r="H620">
        <f>Clean_data!H620</f>
        <v>1</v>
      </c>
      <c r="I620">
        <f>Clean_data!I620</f>
        <v>8.84</v>
      </c>
      <c r="J620">
        <f>Clean_data!J620</f>
        <v>49.5</v>
      </c>
      <c r="K620" t="b">
        <f>Clean_data!K620</f>
        <v>0</v>
      </c>
      <c r="L620">
        <f>Clean_data!L620</f>
        <v>9</v>
      </c>
      <c r="M620" t="str">
        <f>Clean_data!M620</f>
        <v>Tuesday</v>
      </c>
      <c r="N620" s="6">
        <f>Clean_data!N620</f>
        <v>78.349999999999937</v>
      </c>
      <c r="O620" s="9">
        <f t="shared" si="9"/>
        <v>1</v>
      </c>
      <c r="P620" s="16">
        <f>IF(K620,INDEX('Taxi_location&amp;demand'!$F$5:$F$26,MATCH(Surcharge!O620-1,'Taxi_location&amp;demand'!$E$4:$E$25)),0)+1</f>
        <v>1</v>
      </c>
      <c r="Q620" s="5">
        <f>(Parameters!$B$3+Parameters!$B$4*I620+Parameters!$B$5*N620)*O620*(P620)</f>
        <v>46.60149999999998</v>
      </c>
    </row>
    <row r="621" spans="1:17" x14ac:dyDescent="0.3">
      <c r="A621" s="22">
        <f>Clean_data!A621</f>
        <v>44397</v>
      </c>
      <c r="B621" s="23">
        <f>Clean_data!B621</f>
        <v>0.37365740740740744</v>
      </c>
      <c r="C621" s="22">
        <f>Clean_data!C621</f>
        <v>44397</v>
      </c>
      <c r="D621" s="23">
        <f>Clean_data!D621</f>
        <v>0.37936342592592592</v>
      </c>
      <c r="E621">
        <f>Clean_data!E621</f>
        <v>1</v>
      </c>
      <c r="F621">
        <f>Clean_data!F621</f>
        <v>74</v>
      </c>
      <c r="G621">
        <f>Clean_data!G621</f>
        <v>41</v>
      </c>
      <c r="H621">
        <f>Clean_data!H621</f>
        <v>1</v>
      </c>
      <c r="I621">
        <f>Clean_data!I621</f>
        <v>1.18</v>
      </c>
      <c r="J621">
        <f>Clean_data!J621</f>
        <v>7.5</v>
      </c>
      <c r="K621" t="b">
        <f>Clean_data!K621</f>
        <v>1</v>
      </c>
      <c r="L621">
        <f>Clean_data!L621</f>
        <v>8</v>
      </c>
      <c r="M621" t="str">
        <f>Clean_data!M621</f>
        <v>Tuesday</v>
      </c>
      <c r="N621" s="6">
        <f>Clean_data!N621</f>
        <v>8.2166666666666188</v>
      </c>
      <c r="O621" s="9">
        <f t="shared" si="9"/>
        <v>1.3072787386011313</v>
      </c>
      <c r="P621" s="16">
        <f>IF(K621,INDEX('Taxi_location&amp;demand'!$F$5:$F$26,MATCH(Surcharge!O621-1,'Taxi_location&amp;demand'!$E$4:$E$25)),0)+1</f>
        <v>0.95354000000000005</v>
      </c>
      <c r="Q621" s="5">
        <f>(Parameters!$B$3+Parameters!$B$4*I621+Parameters!$B$5*N621)*O621*(P621)</f>
        <v>8.5564759466315934</v>
      </c>
    </row>
    <row r="622" spans="1:17" x14ac:dyDescent="0.3">
      <c r="A622" s="22">
        <f>Clean_data!A622</f>
        <v>44397</v>
      </c>
      <c r="B622" s="23">
        <f>Clean_data!B622</f>
        <v>0.44398148148148148</v>
      </c>
      <c r="C622" s="22">
        <f>Clean_data!C622</f>
        <v>44397</v>
      </c>
      <c r="D622" s="23">
        <f>Clean_data!D622</f>
        <v>0.46026620370370369</v>
      </c>
      <c r="E622">
        <f>Clean_data!E622</f>
        <v>1</v>
      </c>
      <c r="F622">
        <f>Clean_data!F622</f>
        <v>51</v>
      </c>
      <c r="G622">
        <f>Clean_data!G622</f>
        <v>174</v>
      </c>
      <c r="H622">
        <f>Clean_data!H622</f>
        <v>1</v>
      </c>
      <c r="I622">
        <f>Clean_data!I622</f>
        <v>3.23</v>
      </c>
      <c r="J622">
        <f>Clean_data!J622</f>
        <v>16.5</v>
      </c>
      <c r="K622" t="b">
        <f>Clean_data!K622</f>
        <v>0</v>
      </c>
      <c r="L622">
        <f>Clean_data!L622</f>
        <v>10</v>
      </c>
      <c r="M622" t="str">
        <f>Clean_data!M622</f>
        <v>Tuesday</v>
      </c>
      <c r="N622" s="6">
        <f>Clean_data!N622</f>
        <v>23.449999999999989</v>
      </c>
      <c r="O622" s="9">
        <f t="shared" si="9"/>
        <v>1</v>
      </c>
      <c r="P622" s="16">
        <f>IF(K622,INDEX('Taxi_location&amp;demand'!$F$5:$F$26,MATCH(Surcharge!O622-1,'Taxi_location&amp;demand'!$E$4:$E$25)),0)+1</f>
        <v>1</v>
      </c>
      <c r="Q622" s="5">
        <f>(Parameters!$B$3+Parameters!$B$4*I622+Parameters!$B$5*N622)*O622*(P622)</f>
        <v>16.190499999999997</v>
      </c>
    </row>
    <row r="623" spans="1:17" x14ac:dyDescent="0.3">
      <c r="A623" s="22">
        <f>Clean_data!A623</f>
        <v>44397</v>
      </c>
      <c r="B623" s="23">
        <f>Clean_data!B623</f>
        <v>0.49159722222222224</v>
      </c>
      <c r="C623" s="22">
        <f>Clean_data!C623</f>
        <v>44397</v>
      </c>
      <c r="D623" s="23">
        <f>Clean_data!D623</f>
        <v>0.52328703703703705</v>
      </c>
      <c r="E623">
        <f>Clean_data!E623</f>
        <v>1</v>
      </c>
      <c r="F623">
        <f>Clean_data!F623</f>
        <v>7</v>
      </c>
      <c r="G623">
        <f>Clean_data!G623</f>
        <v>89</v>
      </c>
      <c r="H623">
        <f>Clean_data!H623</f>
        <v>1</v>
      </c>
      <c r="I623">
        <f>Clean_data!I623</f>
        <v>11.76</v>
      </c>
      <c r="J623">
        <f>Clean_data!J623</f>
        <v>39.5</v>
      </c>
      <c r="K623" t="b">
        <f>Clean_data!K623</f>
        <v>0</v>
      </c>
      <c r="L623">
        <f>Clean_data!L623</f>
        <v>11</v>
      </c>
      <c r="M623" t="str">
        <f>Clean_data!M623</f>
        <v>Tuesday</v>
      </c>
      <c r="N623" s="6">
        <f>Clean_data!N623</f>
        <v>45.633333333333326</v>
      </c>
      <c r="O623" s="9">
        <f t="shared" si="9"/>
        <v>1</v>
      </c>
      <c r="P623" s="16">
        <f>IF(K623,INDEX('Taxi_location&amp;demand'!$F$5:$F$26,MATCH(Surcharge!O623-1,'Taxi_location&amp;demand'!$E$4:$E$25)),0)+1</f>
        <v>1</v>
      </c>
      <c r="Q623" s="5">
        <f>(Parameters!$B$3+Parameters!$B$4*I623+Parameters!$B$5*N623)*O623*(P623)</f>
        <v>39.752333333333326</v>
      </c>
    </row>
    <row r="624" spans="1:17" x14ac:dyDescent="0.3">
      <c r="A624" s="22">
        <f>Clean_data!A624</f>
        <v>44397</v>
      </c>
      <c r="B624" s="23">
        <f>Clean_data!B624</f>
        <v>0.47386574074074073</v>
      </c>
      <c r="C624" s="22">
        <f>Clean_data!C624</f>
        <v>44397</v>
      </c>
      <c r="D624" s="23">
        <f>Clean_data!D624</f>
        <v>0.47538194444444448</v>
      </c>
      <c r="E624">
        <f>Clean_data!E624</f>
        <v>1</v>
      </c>
      <c r="F624">
        <f>Clean_data!F624</f>
        <v>82</v>
      </c>
      <c r="G624">
        <f>Clean_data!G624</f>
        <v>82</v>
      </c>
      <c r="H624">
        <f>Clean_data!H624</f>
        <v>1</v>
      </c>
      <c r="I624">
        <f>Clean_data!I624</f>
        <v>0.35</v>
      </c>
      <c r="J624">
        <f>Clean_data!J624</f>
        <v>3.5</v>
      </c>
      <c r="K624" t="b">
        <f>Clean_data!K624</f>
        <v>0</v>
      </c>
      <c r="L624">
        <f>Clean_data!L624</f>
        <v>11</v>
      </c>
      <c r="M624" t="str">
        <f>Clean_data!M624</f>
        <v>Tuesday</v>
      </c>
      <c r="N624" s="6">
        <f>Clean_data!N624</f>
        <v>2.1833333333334082</v>
      </c>
      <c r="O624" s="9">
        <f t="shared" si="9"/>
        <v>1</v>
      </c>
      <c r="P624" s="16">
        <f>IF(K624,INDEX('Taxi_location&amp;demand'!$F$5:$F$26,MATCH(Surcharge!O624-1,'Taxi_location&amp;demand'!$E$4:$E$25)),0)+1</f>
        <v>1</v>
      </c>
      <c r="Q624" s="5">
        <f>(Parameters!$B$3+Parameters!$B$4*I624+Parameters!$B$5*N624)*O624*(P624)</f>
        <v>3.137833333333361</v>
      </c>
    </row>
    <row r="625" spans="1:17" x14ac:dyDescent="0.3">
      <c r="A625" s="22">
        <f>Clean_data!A625</f>
        <v>44397</v>
      </c>
      <c r="B625" s="23">
        <f>Clean_data!B625</f>
        <v>0.51181712962962966</v>
      </c>
      <c r="C625" s="22">
        <f>Clean_data!C625</f>
        <v>44397</v>
      </c>
      <c r="D625" s="23">
        <f>Clean_data!D625</f>
        <v>0.53737268518518522</v>
      </c>
      <c r="E625">
        <f>Clean_data!E625</f>
        <v>1</v>
      </c>
      <c r="F625">
        <f>Clean_data!F625</f>
        <v>61</v>
      </c>
      <c r="G625">
        <f>Clean_data!G625</f>
        <v>38</v>
      </c>
      <c r="H625">
        <f>Clean_data!H625</f>
        <v>1</v>
      </c>
      <c r="I625">
        <f>Clean_data!I625</f>
        <v>16.04</v>
      </c>
      <c r="J625">
        <f>Clean_data!J625</f>
        <v>47</v>
      </c>
      <c r="K625" t="b">
        <f>Clean_data!K625</f>
        <v>0</v>
      </c>
      <c r="L625">
        <f>Clean_data!L625</f>
        <v>12</v>
      </c>
      <c r="M625" t="str">
        <f>Clean_data!M625</f>
        <v>Tuesday</v>
      </c>
      <c r="N625" s="6">
        <f>Clean_data!N625</f>
        <v>36.799999999999997</v>
      </c>
      <c r="O625" s="9">
        <f t="shared" si="9"/>
        <v>1</v>
      </c>
      <c r="P625" s="16">
        <f>IF(K625,INDEX('Taxi_location&amp;demand'!$F$5:$F$26,MATCH(Surcharge!O625-1,'Taxi_location&amp;demand'!$E$4:$E$25)),0)+1</f>
        <v>1</v>
      </c>
      <c r="Q625" s="5">
        <f>(Parameters!$B$3+Parameters!$B$4*I625+Parameters!$B$5*N625)*O625*(P625)</f>
        <v>44.188000000000002</v>
      </c>
    </row>
    <row r="626" spans="1:17" x14ac:dyDescent="0.3">
      <c r="A626" s="22">
        <f>Clean_data!A626</f>
        <v>44397</v>
      </c>
      <c r="B626" s="23">
        <f>Clean_data!B626</f>
        <v>0.51905092592592594</v>
      </c>
      <c r="C626" s="22">
        <f>Clean_data!C626</f>
        <v>44397</v>
      </c>
      <c r="D626" s="23">
        <f>Clean_data!D626</f>
        <v>0.52318287037037037</v>
      </c>
      <c r="E626">
        <f>Clean_data!E626</f>
        <v>1</v>
      </c>
      <c r="F626">
        <f>Clean_data!F626</f>
        <v>41</v>
      </c>
      <c r="G626">
        <f>Clean_data!G626</f>
        <v>151</v>
      </c>
      <c r="H626">
        <f>Clean_data!H626</f>
        <v>1</v>
      </c>
      <c r="I626">
        <f>Clean_data!I626</f>
        <v>0.87</v>
      </c>
      <c r="J626">
        <f>Clean_data!J626</f>
        <v>6</v>
      </c>
      <c r="K626" t="b">
        <f>Clean_data!K626</f>
        <v>1</v>
      </c>
      <c r="L626">
        <f>Clean_data!L626</f>
        <v>12</v>
      </c>
      <c r="M626" t="str">
        <f>Clean_data!M626</f>
        <v>Tuesday</v>
      </c>
      <c r="N626" s="6">
        <f>Clean_data!N626</f>
        <v>5.9499999999999709</v>
      </c>
      <c r="O626" s="9">
        <f t="shared" si="9"/>
        <v>1.418951549247639</v>
      </c>
      <c r="P626" s="16">
        <f>IF(K626,INDEX('Taxi_location&amp;demand'!$F$5:$F$26,MATCH(Surcharge!O626-1,'Taxi_location&amp;demand'!$E$4:$E$25)),0)+1</f>
        <v>0.93232999999999999</v>
      </c>
      <c r="Q626" s="5">
        <f>(Parameters!$B$3+Parameters!$B$4*I626+Parameters!$B$5*N626)*O626*(P626)</f>
        <v>7.2331257778231901</v>
      </c>
    </row>
    <row r="627" spans="1:17" x14ac:dyDescent="0.3">
      <c r="A627" s="22">
        <f>Clean_data!A627</f>
        <v>44397</v>
      </c>
      <c r="B627" s="23">
        <f>Clean_data!B627</f>
        <v>0.54085648148148147</v>
      </c>
      <c r="C627" s="22">
        <f>Clean_data!C627</f>
        <v>44397</v>
      </c>
      <c r="D627" s="23">
        <f>Clean_data!D627</f>
        <v>0.54638888888888892</v>
      </c>
      <c r="E627">
        <f>Clean_data!E627</f>
        <v>1</v>
      </c>
      <c r="F627">
        <f>Clean_data!F627</f>
        <v>75</v>
      </c>
      <c r="G627">
        <f>Clean_data!G627</f>
        <v>75</v>
      </c>
      <c r="H627">
        <f>Clean_data!H627</f>
        <v>1</v>
      </c>
      <c r="I627">
        <f>Clean_data!I627</f>
        <v>1.03</v>
      </c>
      <c r="J627">
        <f>Clean_data!J627</f>
        <v>6.5</v>
      </c>
      <c r="K627" t="b">
        <f>Clean_data!K627</f>
        <v>1</v>
      </c>
      <c r="L627">
        <f>Clean_data!L627</f>
        <v>12</v>
      </c>
      <c r="M627" t="str">
        <f>Clean_data!M627</f>
        <v>Tuesday</v>
      </c>
      <c r="N627" s="6">
        <f>Clean_data!N627</f>
        <v>7.9666666666667396</v>
      </c>
      <c r="O627" s="9">
        <f t="shared" si="9"/>
        <v>1.3570069605691475</v>
      </c>
      <c r="P627" s="16">
        <f>IF(K627,INDEX('Taxi_location&amp;demand'!$F$5:$F$26,MATCH(Surcharge!O627-1,'Taxi_location&amp;demand'!$E$4:$E$25)),0)+1</f>
        <v>0.95354000000000005</v>
      </c>
      <c r="Q627" s="5">
        <f>(Parameters!$B$3+Parameters!$B$4*I627+Parameters!$B$5*N627)*O627*(P627)</f>
        <v>8.4128993123725184</v>
      </c>
    </row>
    <row r="628" spans="1:17" x14ac:dyDescent="0.3">
      <c r="A628" s="22">
        <f>Clean_data!A628</f>
        <v>44397</v>
      </c>
      <c r="B628" s="23">
        <f>Clean_data!B628</f>
        <v>0.55634259259259256</v>
      </c>
      <c r="C628" s="22">
        <f>Clean_data!C628</f>
        <v>44397</v>
      </c>
      <c r="D628" s="23">
        <f>Clean_data!D628</f>
        <v>0.60365740740740736</v>
      </c>
      <c r="E628">
        <f>Clean_data!E628</f>
        <v>1</v>
      </c>
      <c r="F628">
        <f>Clean_data!F628</f>
        <v>193</v>
      </c>
      <c r="G628">
        <f>Clean_data!G628</f>
        <v>179</v>
      </c>
      <c r="H628">
        <f>Clean_data!H628</f>
        <v>1</v>
      </c>
      <c r="I628">
        <f>Clean_data!I628</f>
        <v>8.01</v>
      </c>
      <c r="J628">
        <f>Clean_data!J628</f>
        <v>42.5</v>
      </c>
      <c r="K628" t="b">
        <f>Clean_data!K628</f>
        <v>0</v>
      </c>
      <c r="L628">
        <f>Clean_data!L628</f>
        <v>13</v>
      </c>
      <c r="M628" t="str">
        <f>Clean_data!M628</f>
        <v>Tuesday</v>
      </c>
      <c r="N628" s="6">
        <f>Clean_data!N628</f>
        <v>68.133333333333326</v>
      </c>
      <c r="O628" s="9">
        <f t="shared" si="9"/>
        <v>1</v>
      </c>
      <c r="P628" s="16">
        <f>IF(K628,INDEX('Taxi_location&amp;demand'!$F$5:$F$26,MATCH(Surcharge!O628-1,'Taxi_location&amp;demand'!$E$4:$E$25)),0)+1</f>
        <v>1</v>
      </c>
      <c r="Q628" s="5">
        <f>(Parameters!$B$3+Parameters!$B$4*I628+Parameters!$B$5*N628)*O628*(P628)</f>
        <v>41.327333333333328</v>
      </c>
    </row>
    <row r="629" spans="1:17" x14ac:dyDescent="0.3">
      <c r="A629" s="22">
        <f>Clean_data!A629</f>
        <v>44397</v>
      </c>
      <c r="B629" s="23">
        <f>Clean_data!B629</f>
        <v>0.59699074074074077</v>
      </c>
      <c r="C629" s="22">
        <f>Clean_data!C629</f>
        <v>44397</v>
      </c>
      <c r="D629" s="23">
        <f>Clean_data!D629</f>
        <v>0.60230324074074071</v>
      </c>
      <c r="E629">
        <f>Clean_data!E629</f>
        <v>1</v>
      </c>
      <c r="F629">
        <f>Clean_data!F629</f>
        <v>75</v>
      </c>
      <c r="G629">
        <f>Clean_data!G629</f>
        <v>74</v>
      </c>
      <c r="H629">
        <f>Clean_data!H629</f>
        <v>1</v>
      </c>
      <c r="I629">
        <f>Clean_data!I629</f>
        <v>1.35</v>
      </c>
      <c r="J629">
        <f>Clean_data!J629</f>
        <v>7</v>
      </c>
      <c r="K629" t="b">
        <f>Clean_data!K629</f>
        <v>1</v>
      </c>
      <c r="L629">
        <f>Clean_data!L629</f>
        <v>14</v>
      </c>
      <c r="M629" t="str">
        <f>Clean_data!M629</f>
        <v>Tuesday</v>
      </c>
      <c r="N629" s="6">
        <f>Clean_data!N629</f>
        <v>7.6499999999999169</v>
      </c>
      <c r="O629" s="9">
        <f t="shared" si="9"/>
        <v>1.2592402606458915</v>
      </c>
      <c r="P629" s="16">
        <f>IF(K629,INDEX('Taxi_location&amp;demand'!$F$5:$F$26,MATCH(Surcharge!O629-1,'Taxi_location&amp;demand'!$E$4:$E$25)),0)+1</f>
        <v>0.96565999999999996</v>
      </c>
      <c r="Q629" s="5">
        <f>(Parameters!$B$3+Parameters!$B$4*I629+Parameters!$B$5*N629)*O629*(P629)</f>
        <v>8.4639537316383784</v>
      </c>
    </row>
    <row r="630" spans="1:17" x14ac:dyDescent="0.3">
      <c r="A630" s="22">
        <f>Clean_data!A630</f>
        <v>44397</v>
      </c>
      <c r="B630" s="23">
        <f>Clean_data!B630</f>
        <v>0.59923611111111108</v>
      </c>
      <c r="C630" s="22">
        <f>Clean_data!C630</f>
        <v>44397</v>
      </c>
      <c r="D630" s="23">
        <f>Clean_data!D630</f>
        <v>0.6116435185185185</v>
      </c>
      <c r="E630">
        <f>Clean_data!E630</f>
        <v>1</v>
      </c>
      <c r="F630">
        <f>Clean_data!F630</f>
        <v>42</v>
      </c>
      <c r="G630">
        <f>Clean_data!G630</f>
        <v>244</v>
      </c>
      <c r="H630">
        <f>Clean_data!H630</f>
        <v>2</v>
      </c>
      <c r="I630">
        <f>Clean_data!I630</f>
        <v>2.89</v>
      </c>
      <c r="J630">
        <f>Clean_data!J630</f>
        <v>14</v>
      </c>
      <c r="K630" t="b">
        <f>Clean_data!K630</f>
        <v>1</v>
      </c>
      <c r="L630">
        <f>Clean_data!L630</f>
        <v>14</v>
      </c>
      <c r="M630" t="str">
        <f>Clean_data!M630</f>
        <v>Tuesday</v>
      </c>
      <c r="N630" s="6">
        <f>Clean_data!N630</f>
        <v>17.866666666666688</v>
      </c>
      <c r="O630" s="9">
        <f t="shared" si="9"/>
        <v>1.0555762126114832</v>
      </c>
      <c r="P630" s="16">
        <f>IF(K630,INDEX('Taxi_location&amp;demand'!$F$5:$F$26,MATCH(Surcharge!O630-1,'Taxi_location&amp;demand'!$E$4:$E$25)),0)+1</f>
        <v>0.99090999999999996</v>
      </c>
      <c r="Q630" s="5">
        <f>(Parameters!$B$3+Parameters!$B$4*I630+Parameters!$B$5*N630)*O630*(P630)</f>
        <v>14.133992928305705</v>
      </c>
    </row>
    <row r="631" spans="1:17" x14ac:dyDescent="0.3">
      <c r="A631" s="22">
        <f>Clean_data!A631</f>
        <v>44397</v>
      </c>
      <c r="B631" s="23">
        <f>Clean_data!B631</f>
        <v>0.64423611111111112</v>
      </c>
      <c r="C631" s="22">
        <f>Clean_data!C631</f>
        <v>44397</v>
      </c>
      <c r="D631" s="23">
        <f>Clean_data!D631</f>
        <v>0.65342592592592597</v>
      </c>
      <c r="E631">
        <f>Clean_data!E631</f>
        <v>1</v>
      </c>
      <c r="F631">
        <f>Clean_data!F631</f>
        <v>65</v>
      </c>
      <c r="G631">
        <f>Clean_data!G631</f>
        <v>97</v>
      </c>
      <c r="H631">
        <f>Clean_data!H631</f>
        <v>1</v>
      </c>
      <c r="I631">
        <f>Clean_data!I631</f>
        <v>1.31</v>
      </c>
      <c r="J631">
        <f>Clean_data!J631</f>
        <v>9.5</v>
      </c>
      <c r="K631" t="b">
        <f>Clean_data!K631</f>
        <v>0</v>
      </c>
      <c r="L631">
        <f>Clean_data!L631</f>
        <v>15</v>
      </c>
      <c r="M631" t="str">
        <f>Clean_data!M631</f>
        <v>Tuesday</v>
      </c>
      <c r="N631" s="6">
        <f>Clean_data!N631</f>
        <v>13.233333333333377</v>
      </c>
      <c r="O631" s="9">
        <f t="shared" si="9"/>
        <v>1</v>
      </c>
      <c r="P631" s="16">
        <f>IF(K631,INDEX('Taxi_location&amp;demand'!$F$5:$F$26,MATCH(Surcharge!O631-1,'Taxi_location&amp;demand'!$E$4:$E$25)),0)+1</f>
        <v>1</v>
      </c>
      <c r="Q631" s="5">
        <f>(Parameters!$B$3+Parameters!$B$4*I631+Parameters!$B$5*N631)*O631*(P631)</f>
        <v>8.9543333333333486</v>
      </c>
    </row>
    <row r="632" spans="1:17" x14ac:dyDescent="0.3">
      <c r="A632" s="22">
        <f>Clean_data!A632</f>
        <v>44397</v>
      </c>
      <c r="B632" s="23">
        <f>Clean_data!B632</f>
        <v>0.70160879629629624</v>
      </c>
      <c r="C632" s="22">
        <f>Clean_data!C632</f>
        <v>44397</v>
      </c>
      <c r="D632" s="23">
        <f>Clean_data!D632</f>
        <v>0.74527777777777782</v>
      </c>
      <c r="E632">
        <f>Clean_data!E632</f>
        <v>1</v>
      </c>
      <c r="F632">
        <f>Clean_data!F632</f>
        <v>82</v>
      </c>
      <c r="G632">
        <f>Clean_data!G632</f>
        <v>130</v>
      </c>
      <c r="H632">
        <f>Clean_data!H632</f>
        <v>2</v>
      </c>
      <c r="I632">
        <f>Clean_data!I632</f>
        <v>7</v>
      </c>
      <c r="J632">
        <f>Clean_data!J632</f>
        <v>38.5</v>
      </c>
      <c r="K632" t="b">
        <f>Clean_data!K632</f>
        <v>0</v>
      </c>
      <c r="L632">
        <f>Clean_data!L632</f>
        <v>16</v>
      </c>
      <c r="M632" t="str">
        <f>Clean_data!M632</f>
        <v>Tuesday</v>
      </c>
      <c r="N632" s="6">
        <f>Clean_data!N632</f>
        <v>62.883333333333468</v>
      </c>
      <c r="O632" s="9">
        <f t="shared" si="9"/>
        <v>1</v>
      </c>
      <c r="P632" s="16">
        <f>IF(K632,INDEX('Taxi_location&amp;demand'!$F$5:$F$26,MATCH(Surcharge!O632-1,'Taxi_location&amp;demand'!$E$4:$E$25)),0)+1</f>
        <v>1</v>
      </c>
      <c r="Q632" s="5">
        <f>(Parameters!$B$3+Parameters!$B$4*I632+Parameters!$B$5*N632)*O632*(P632)</f>
        <v>37.566833333333385</v>
      </c>
    </row>
    <row r="633" spans="1:17" x14ac:dyDescent="0.3">
      <c r="A633" s="22">
        <f>Clean_data!A633</f>
        <v>44397</v>
      </c>
      <c r="B633" s="23">
        <f>Clean_data!B633</f>
        <v>0.71532407407407417</v>
      </c>
      <c r="C633" s="22">
        <f>Clean_data!C633</f>
        <v>44397</v>
      </c>
      <c r="D633" s="23">
        <f>Clean_data!D633</f>
        <v>0.72056712962962965</v>
      </c>
      <c r="E633">
        <f>Clean_data!E633</f>
        <v>1</v>
      </c>
      <c r="F633">
        <f>Clean_data!F633</f>
        <v>7</v>
      </c>
      <c r="G633">
        <f>Clean_data!G633</f>
        <v>226</v>
      </c>
      <c r="H633">
        <f>Clean_data!H633</f>
        <v>1</v>
      </c>
      <c r="I633">
        <f>Clean_data!I633</f>
        <v>0.97</v>
      </c>
      <c r="J633">
        <f>Clean_data!J633</f>
        <v>6.5</v>
      </c>
      <c r="K633" t="b">
        <f>Clean_data!K633</f>
        <v>0</v>
      </c>
      <c r="L633">
        <f>Clean_data!L633</f>
        <v>17</v>
      </c>
      <c r="M633" t="str">
        <f>Clean_data!M633</f>
        <v>Tuesday</v>
      </c>
      <c r="N633" s="6">
        <f>Clean_data!N633</f>
        <v>7.5499999999999012</v>
      </c>
      <c r="O633" s="9">
        <f t="shared" si="9"/>
        <v>1</v>
      </c>
      <c r="P633" s="16">
        <f>IF(K633,INDEX('Taxi_location&amp;demand'!$F$5:$F$26,MATCH(Surcharge!O633-1,'Taxi_location&amp;demand'!$E$4:$E$25)),0)+1</f>
        <v>1</v>
      </c>
      <c r="Q633" s="5">
        <f>(Parameters!$B$3+Parameters!$B$4*I633+Parameters!$B$5*N633)*O633*(P633)</f>
        <v>6.2394999999999632</v>
      </c>
    </row>
    <row r="634" spans="1:17" x14ac:dyDescent="0.3">
      <c r="A634" s="22">
        <f>Clean_data!A634</f>
        <v>44397</v>
      </c>
      <c r="B634" s="23">
        <f>Clean_data!B634</f>
        <v>0.72614583333333327</v>
      </c>
      <c r="C634" s="22">
        <f>Clean_data!C634</f>
        <v>44397</v>
      </c>
      <c r="D634" s="23">
        <f>Clean_data!D634</f>
        <v>0.74163194444444447</v>
      </c>
      <c r="E634">
        <f>Clean_data!E634</f>
        <v>1</v>
      </c>
      <c r="F634">
        <f>Clean_data!F634</f>
        <v>127</v>
      </c>
      <c r="G634">
        <f>Clean_data!G634</f>
        <v>47</v>
      </c>
      <c r="H634">
        <f>Clean_data!H634</f>
        <v>1</v>
      </c>
      <c r="I634">
        <f>Clean_data!I634</f>
        <v>4.32</v>
      </c>
      <c r="J634">
        <f>Clean_data!J634</f>
        <v>16.5</v>
      </c>
      <c r="K634" t="b">
        <f>Clean_data!K634</f>
        <v>1</v>
      </c>
      <c r="L634">
        <f>Clean_data!L634</f>
        <v>17</v>
      </c>
      <c r="M634" t="str">
        <f>Clean_data!M634</f>
        <v>Tuesday</v>
      </c>
      <c r="N634" s="6">
        <f>Clean_data!N634</f>
        <v>22.300000000000129</v>
      </c>
      <c r="O634" s="9">
        <f t="shared" si="9"/>
        <v>1.0132998835424438</v>
      </c>
      <c r="P634" s="16">
        <f>IF(K634,INDEX('Taxi_location&amp;demand'!$F$5:$F$26,MATCH(Surcharge!O634-1,'Taxi_location&amp;demand'!$E$4:$E$25)),0)+1</f>
        <v>0.99090999999999996</v>
      </c>
      <c r="Q634" s="5">
        <f>(Parameters!$B$3+Parameters!$B$4*I634+Parameters!$B$5*N634)*O634*(P634)</f>
        <v>17.799485483203732</v>
      </c>
    </row>
    <row r="635" spans="1:17" x14ac:dyDescent="0.3">
      <c r="A635" s="22">
        <f>Clean_data!A635</f>
        <v>44397</v>
      </c>
      <c r="B635" s="23">
        <f>Clean_data!B635</f>
        <v>0.77193287037037039</v>
      </c>
      <c r="C635" s="22">
        <f>Clean_data!C635</f>
        <v>44397</v>
      </c>
      <c r="D635" s="23">
        <f>Clean_data!D635</f>
        <v>0.77574074074074073</v>
      </c>
      <c r="E635">
        <f>Clean_data!E635</f>
        <v>1</v>
      </c>
      <c r="F635">
        <f>Clean_data!F635</f>
        <v>197</v>
      </c>
      <c r="G635">
        <f>Clean_data!G635</f>
        <v>197</v>
      </c>
      <c r="H635">
        <f>Clean_data!H635</f>
        <v>1</v>
      </c>
      <c r="I635">
        <f>Clean_data!I635</f>
        <v>1.18</v>
      </c>
      <c r="J635">
        <f>Clean_data!J635</f>
        <v>6</v>
      </c>
      <c r="K635" t="b">
        <f>Clean_data!K635</f>
        <v>0</v>
      </c>
      <c r="L635">
        <f>Clean_data!L635</f>
        <v>18</v>
      </c>
      <c r="M635" t="str">
        <f>Clean_data!M635</f>
        <v>Tuesday</v>
      </c>
      <c r="N635" s="6">
        <f>Clean_data!N635</f>
        <v>5.4833333333332845</v>
      </c>
      <c r="O635" s="9">
        <f t="shared" si="9"/>
        <v>1</v>
      </c>
      <c r="P635" s="16">
        <f>IF(K635,INDEX('Taxi_location&amp;demand'!$F$5:$F$26,MATCH(Surcharge!O635-1,'Taxi_location&amp;demand'!$E$4:$E$25)),0)+1</f>
        <v>1</v>
      </c>
      <c r="Q635" s="5">
        <f>(Parameters!$B$3+Parameters!$B$4*I635+Parameters!$B$5*N635)*O635*(P635)</f>
        <v>5.8528333333333151</v>
      </c>
    </row>
    <row r="636" spans="1:17" x14ac:dyDescent="0.3">
      <c r="A636" s="22">
        <f>Clean_data!A636</f>
        <v>44397</v>
      </c>
      <c r="B636" s="23">
        <f>Clean_data!B636</f>
        <v>0.79431712962962964</v>
      </c>
      <c r="C636" s="22">
        <f>Clean_data!C636</f>
        <v>44397</v>
      </c>
      <c r="D636" s="23">
        <f>Clean_data!D636</f>
        <v>0.8067939814814814</v>
      </c>
      <c r="E636">
        <f>Clean_data!E636</f>
        <v>1</v>
      </c>
      <c r="F636">
        <f>Clean_data!F636</f>
        <v>166</v>
      </c>
      <c r="G636">
        <f>Clean_data!G636</f>
        <v>127</v>
      </c>
      <c r="H636">
        <f>Clean_data!H636</f>
        <v>1</v>
      </c>
      <c r="I636">
        <f>Clean_data!I636</f>
        <v>6.07</v>
      </c>
      <c r="J636">
        <f>Clean_data!J636</f>
        <v>19.5</v>
      </c>
      <c r="K636" t="b">
        <f>Clean_data!K636</f>
        <v>1</v>
      </c>
      <c r="L636">
        <f>Clean_data!L636</f>
        <v>19</v>
      </c>
      <c r="M636" t="str">
        <f>Clean_data!M636</f>
        <v>Tuesday</v>
      </c>
      <c r="N636" s="6">
        <f>Clean_data!N636</f>
        <v>17.966666666666544</v>
      </c>
      <c r="O636" s="9">
        <f t="shared" si="9"/>
        <v>1.002311173210602</v>
      </c>
      <c r="P636" s="16">
        <f>IF(K636,INDEX('Taxi_location&amp;demand'!$F$5:$F$26,MATCH(Surcharge!O636-1,'Taxi_location&amp;demand'!$E$4:$E$25)),0)+1</f>
        <v>0.99090999999999996</v>
      </c>
      <c r="Q636" s="5">
        <f>(Parameters!$B$3+Parameters!$B$4*I636+Parameters!$B$5*N636)*O636*(P636)</f>
        <v>19.142608906667675</v>
      </c>
    </row>
    <row r="637" spans="1:17" x14ac:dyDescent="0.3">
      <c r="A637" s="22">
        <f>Clean_data!A637</f>
        <v>44397</v>
      </c>
      <c r="B637" s="23">
        <f>Clean_data!B637</f>
        <v>0.82445601851851846</v>
      </c>
      <c r="C637" s="22">
        <f>Clean_data!C637</f>
        <v>44397</v>
      </c>
      <c r="D637" s="23">
        <f>Clean_data!D637</f>
        <v>0.82795138888888886</v>
      </c>
      <c r="E637">
        <f>Clean_data!E637</f>
        <v>1</v>
      </c>
      <c r="F637">
        <f>Clean_data!F637</f>
        <v>97</v>
      </c>
      <c r="G637">
        <f>Clean_data!G637</f>
        <v>25</v>
      </c>
      <c r="H637">
        <f>Clean_data!H637</f>
        <v>1</v>
      </c>
      <c r="I637">
        <f>Clean_data!I637</f>
        <v>0.73</v>
      </c>
      <c r="J637">
        <f>Clean_data!J637</f>
        <v>5</v>
      </c>
      <c r="K637" t="b">
        <f>Clean_data!K637</f>
        <v>0</v>
      </c>
      <c r="L637">
        <f>Clean_data!L637</f>
        <v>19</v>
      </c>
      <c r="M637" t="str">
        <f>Clean_data!M637</f>
        <v>Tuesday</v>
      </c>
      <c r="N637" s="6">
        <f>Clean_data!N637</f>
        <v>5.0333333333333741</v>
      </c>
      <c r="O637" s="9">
        <f t="shared" si="9"/>
        <v>1</v>
      </c>
      <c r="P637" s="16">
        <f>IF(K637,INDEX('Taxi_location&amp;demand'!$F$5:$F$26,MATCH(Surcharge!O637-1,'Taxi_location&amp;demand'!$E$4:$E$25)),0)+1</f>
        <v>1</v>
      </c>
      <c r="Q637" s="5">
        <f>(Parameters!$B$3+Parameters!$B$4*I637+Parameters!$B$5*N637)*O637*(P637)</f>
        <v>4.8763333333333483</v>
      </c>
    </row>
    <row r="638" spans="1:17" x14ac:dyDescent="0.3">
      <c r="A638" s="22">
        <f>Clean_data!A638</f>
        <v>44397</v>
      </c>
      <c r="B638" s="23">
        <f>Clean_data!B638</f>
        <v>0.82609953703703709</v>
      </c>
      <c r="C638" s="22">
        <f>Clean_data!C638</f>
        <v>44397</v>
      </c>
      <c r="D638" s="23">
        <f>Clean_data!D638</f>
        <v>0.82839120370370367</v>
      </c>
      <c r="E638">
        <f>Clean_data!E638</f>
        <v>1</v>
      </c>
      <c r="F638">
        <f>Clean_data!F638</f>
        <v>74</v>
      </c>
      <c r="G638">
        <f>Clean_data!G638</f>
        <v>74</v>
      </c>
      <c r="H638">
        <f>Clean_data!H638</f>
        <v>1</v>
      </c>
      <c r="I638">
        <f>Clean_data!I638</f>
        <v>0.7</v>
      </c>
      <c r="J638">
        <f>Clean_data!J638</f>
        <v>4.5</v>
      </c>
      <c r="K638" t="b">
        <f>Clean_data!K638</f>
        <v>1</v>
      </c>
      <c r="L638">
        <f>Clean_data!L638</f>
        <v>19</v>
      </c>
      <c r="M638" t="str">
        <f>Clean_data!M638</f>
        <v>Tuesday</v>
      </c>
      <c r="N638" s="6">
        <f>Clean_data!N638</f>
        <v>3.2999999999998764</v>
      </c>
      <c r="O638" s="9">
        <f t="shared" si="9"/>
        <v>1.4965853037914094</v>
      </c>
      <c r="P638" s="16">
        <f>IF(K638,INDEX('Taxi_location&amp;demand'!$F$5:$F$26,MATCH(Surcharge!O638-1,'Taxi_location&amp;demand'!$E$4:$E$25)),0)+1</f>
        <v>0.93232999999999999</v>
      </c>
      <c r="Q638" s="5">
        <f>(Parameters!$B$3+Parameters!$B$4*I638+Parameters!$B$5*N638)*O638*(P638)</f>
        <v>5.8337968642426912</v>
      </c>
    </row>
    <row r="639" spans="1:17" x14ac:dyDescent="0.3">
      <c r="A639" s="22">
        <f>Clean_data!A639</f>
        <v>44397</v>
      </c>
      <c r="B639" s="23">
        <f>Clean_data!B639</f>
        <v>0.80023148148148149</v>
      </c>
      <c r="C639" s="22">
        <f>Clean_data!C639</f>
        <v>44397</v>
      </c>
      <c r="D639" s="23">
        <f>Clean_data!D639</f>
        <v>0.81552083333333336</v>
      </c>
      <c r="E639">
        <f>Clean_data!E639</f>
        <v>1</v>
      </c>
      <c r="F639">
        <f>Clean_data!F639</f>
        <v>127</v>
      </c>
      <c r="G639">
        <f>Clean_data!G639</f>
        <v>220</v>
      </c>
      <c r="H639">
        <f>Clean_data!H639</f>
        <v>1</v>
      </c>
      <c r="I639">
        <f>Clean_data!I639</f>
        <v>5.91</v>
      </c>
      <c r="J639">
        <f>Clean_data!J639</f>
        <v>20.5</v>
      </c>
      <c r="K639" t="b">
        <f>Clean_data!K639</f>
        <v>1</v>
      </c>
      <c r="L639">
        <f>Clean_data!L639</f>
        <v>19</v>
      </c>
      <c r="M639" t="str">
        <f>Clean_data!M639</f>
        <v>Tuesday</v>
      </c>
      <c r="N639" s="6">
        <f>Clean_data!N639</f>
        <v>22.016666666666698</v>
      </c>
      <c r="O639" s="9">
        <f t="shared" si="9"/>
        <v>1.0027121868873867</v>
      </c>
      <c r="P639" s="16">
        <f>IF(K639,INDEX('Taxi_location&amp;demand'!$F$5:$F$26,MATCH(Surcharge!O639-1,'Taxi_location&amp;demand'!$E$4:$E$25)),0)+1</f>
        <v>0.99090999999999996</v>
      </c>
      <c r="Q639" s="5">
        <f>(Parameters!$B$3+Parameters!$B$4*I639+Parameters!$B$5*N639)*O639*(P639)</f>
        <v>20.353017467785023</v>
      </c>
    </row>
    <row r="640" spans="1:17" x14ac:dyDescent="0.3">
      <c r="A640" s="22">
        <f>Clean_data!A640</f>
        <v>44398</v>
      </c>
      <c r="B640" s="23">
        <f>Clean_data!B640</f>
        <v>5.8622685185185187E-2</v>
      </c>
      <c r="C640" s="22">
        <f>Clean_data!C640</f>
        <v>44398</v>
      </c>
      <c r="D640" s="23">
        <f>Clean_data!D640</f>
        <v>6.6516203703703702E-2</v>
      </c>
      <c r="E640">
        <f>Clean_data!E640</f>
        <v>1</v>
      </c>
      <c r="F640">
        <f>Clean_data!F640</f>
        <v>129</v>
      </c>
      <c r="G640">
        <f>Clean_data!G640</f>
        <v>196</v>
      </c>
      <c r="H640">
        <f>Clean_data!H640</f>
        <v>1</v>
      </c>
      <c r="I640">
        <f>Clean_data!I640</f>
        <v>2.23</v>
      </c>
      <c r="J640">
        <f>Clean_data!J640</f>
        <v>10</v>
      </c>
      <c r="K640" t="b">
        <f>Clean_data!K640</f>
        <v>0</v>
      </c>
      <c r="L640">
        <f>Clean_data!L640</f>
        <v>1</v>
      </c>
      <c r="M640" t="str">
        <f>Clean_data!M640</f>
        <v>Wednesday</v>
      </c>
      <c r="N640" s="6">
        <f>Clean_data!N640</f>
        <v>11.366666666666662</v>
      </c>
      <c r="O640" s="9">
        <f t="shared" si="9"/>
        <v>1</v>
      </c>
      <c r="P640" s="16">
        <f>IF(K640,INDEX('Taxi_location&amp;demand'!$F$5:$F$26,MATCH(Surcharge!O640-1,'Taxi_location&amp;demand'!$E$4:$E$25)),0)+1</f>
        <v>1</v>
      </c>
      <c r="Q640" s="5">
        <f>(Parameters!$B$3+Parameters!$B$4*I640+Parameters!$B$5*N640)*O640*(P640)</f>
        <v>9.9196666666666644</v>
      </c>
    </row>
    <row r="641" spans="1:17" x14ac:dyDescent="0.3">
      <c r="A641" s="22">
        <f>Clean_data!A641</f>
        <v>44398</v>
      </c>
      <c r="B641" s="23">
        <f>Clean_data!B641</f>
        <v>0.31758101851851855</v>
      </c>
      <c r="C641" s="22">
        <f>Clean_data!C641</f>
        <v>44398</v>
      </c>
      <c r="D641" s="23">
        <f>Clean_data!D641</f>
        <v>0.32239583333333333</v>
      </c>
      <c r="E641">
        <f>Clean_data!E641</f>
        <v>1</v>
      </c>
      <c r="F641">
        <f>Clean_data!F641</f>
        <v>41</v>
      </c>
      <c r="G641">
        <f>Clean_data!G641</f>
        <v>166</v>
      </c>
      <c r="H641">
        <f>Clean_data!H641</f>
        <v>1</v>
      </c>
      <c r="I641">
        <f>Clean_data!I641</f>
        <v>1.2</v>
      </c>
      <c r="J641">
        <f>Clean_data!J641</f>
        <v>7</v>
      </c>
      <c r="K641" t="b">
        <f>Clean_data!K641</f>
        <v>1</v>
      </c>
      <c r="L641">
        <f>Clean_data!L641</f>
        <v>7</v>
      </c>
      <c r="M641" t="str">
        <f>Clean_data!M641</f>
        <v>Wednesday</v>
      </c>
      <c r="N641" s="6">
        <f>Clean_data!N641</f>
        <v>6.9333333333332714</v>
      </c>
      <c r="O641" s="9">
        <f t="shared" si="9"/>
        <v>1.3011942119122022</v>
      </c>
      <c r="P641" s="16">
        <f>IF(K641,INDEX('Taxi_location&amp;demand'!$F$5:$F$26,MATCH(Surcharge!O641-1,'Taxi_location&amp;demand'!$E$4:$E$25)),0)+1</f>
        <v>0.95354000000000005</v>
      </c>
      <c r="Q641" s="5">
        <f>(Parameters!$B$3+Parameters!$B$4*I641+Parameters!$B$5*N641)*O641*(P641)</f>
        <v>7.9721727629548571</v>
      </c>
    </row>
    <row r="642" spans="1:17" x14ac:dyDescent="0.3">
      <c r="A642" s="22">
        <f>Clean_data!A642</f>
        <v>44398</v>
      </c>
      <c r="B642" s="23">
        <f>Clean_data!B642</f>
        <v>0.29421296296296295</v>
      </c>
      <c r="C642" s="22">
        <f>Clean_data!C642</f>
        <v>44398</v>
      </c>
      <c r="D642" s="23">
        <f>Clean_data!D642</f>
        <v>0.33499999999999996</v>
      </c>
      <c r="E642">
        <f>Clean_data!E642</f>
        <v>1</v>
      </c>
      <c r="F642">
        <f>Clean_data!F642</f>
        <v>197</v>
      </c>
      <c r="G642">
        <f>Clean_data!G642</f>
        <v>97</v>
      </c>
      <c r="H642">
        <f>Clean_data!H642</f>
        <v>1</v>
      </c>
      <c r="I642">
        <f>Clean_data!I642</f>
        <v>16.48</v>
      </c>
      <c r="J642">
        <f>Clean_data!J642</f>
        <v>52.5</v>
      </c>
      <c r="K642" t="b">
        <f>Clean_data!K642</f>
        <v>0</v>
      </c>
      <c r="L642">
        <f>Clean_data!L642</f>
        <v>7</v>
      </c>
      <c r="M642" t="str">
        <f>Clean_data!M642</f>
        <v>Wednesday</v>
      </c>
      <c r="N642" s="6">
        <f>Clean_data!N642</f>
        <v>58.733333333333292</v>
      </c>
      <c r="O642" s="9">
        <f t="shared" si="9"/>
        <v>1</v>
      </c>
      <c r="P642" s="16">
        <f>IF(K642,INDEX('Taxi_location&amp;demand'!$F$5:$F$26,MATCH(Surcharge!O642-1,'Taxi_location&amp;demand'!$E$4:$E$25)),0)+1</f>
        <v>1</v>
      </c>
      <c r="Q642" s="5">
        <f>(Parameters!$B$3+Parameters!$B$4*I642+Parameters!$B$5*N642)*O642*(P642)</f>
        <v>53.095333333333315</v>
      </c>
    </row>
    <row r="643" spans="1:17" x14ac:dyDescent="0.3">
      <c r="A643" s="22">
        <f>Clean_data!A643</f>
        <v>44398</v>
      </c>
      <c r="B643" s="23">
        <f>Clean_data!B643</f>
        <v>0.36105324074074074</v>
      </c>
      <c r="C643" s="22">
        <f>Clean_data!C643</f>
        <v>44398</v>
      </c>
      <c r="D643" s="23">
        <f>Clean_data!D643</f>
        <v>0.37127314814814816</v>
      </c>
      <c r="E643">
        <f>Clean_data!E643</f>
        <v>1</v>
      </c>
      <c r="F643">
        <f>Clean_data!F643</f>
        <v>75</v>
      </c>
      <c r="G643">
        <f>Clean_data!G643</f>
        <v>75</v>
      </c>
      <c r="H643">
        <f>Clean_data!H643</f>
        <v>1</v>
      </c>
      <c r="I643">
        <f>Clean_data!I643</f>
        <v>1.05</v>
      </c>
      <c r="J643">
        <f>Clean_data!J643</f>
        <v>10</v>
      </c>
      <c r="K643" t="b">
        <f>Clean_data!K643</f>
        <v>1</v>
      </c>
      <c r="L643">
        <f>Clean_data!L643</f>
        <v>8</v>
      </c>
      <c r="M643" t="str">
        <f>Clean_data!M643</f>
        <v>Wednesday</v>
      </c>
      <c r="N643" s="6">
        <f>Clean_data!N643</f>
        <v>14.716666666666676</v>
      </c>
      <c r="O643" s="9">
        <f t="shared" si="9"/>
        <v>1.3499377491111553</v>
      </c>
      <c r="P643" s="16">
        <f>IF(K643,INDEX('Taxi_location&amp;demand'!$F$5:$F$26,MATCH(Surcharge!O643-1,'Taxi_location&amp;demand'!$E$4:$E$25)),0)+1</f>
        <v>0.95354000000000005</v>
      </c>
      <c r="Q643" s="5">
        <f>(Parameters!$B$3+Parameters!$B$4*I643+Parameters!$B$5*N643)*O643*(P643)</f>
        <v>11.630243995639004</v>
      </c>
    </row>
    <row r="644" spans="1:17" x14ac:dyDescent="0.3">
      <c r="A644" s="22">
        <f>Clean_data!A644</f>
        <v>44398</v>
      </c>
      <c r="B644" s="23">
        <f>Clean_data!B644</f>
        <v>0.39773148148148146</v>
      </c>
      <c r="C644" s="22">
        <f>Clean_data!C644</f>
        <v>44398</v>
      </c>
      <c r="D644" s="23">
        <f>Clean_data!D644</f>
        <v>0.40107638888888886</v>
      </c>
      <c r="E644">
        <f>Clean_data!E644</f>
        <v>1</v>
      </c>
      <c r="F644">
        <f>Clean_data!F644</f>
        <v>42</v>
      </c>
      <c r="G644">
        <f>Clean_data!G644</f>
        <v>74</v>
      </c>
      <c r="H644">
        <f>Clean_data!H644</f>
        <v>1</v>
      </c>
      <c r="I644">
        <f>Clean_data!I644</f>
        <v>0.9</v>
      </c>
      <c r="J644">
        <f>Clean_data!J644</f>
        <v>5</v>
      </c>
      <c r="K644" t="b">
        <f>Clean_data!K644</f>
        <v>1</v>
      </c>
      <c r="L644">
        <f>Clean_data!L644</f>
        <v>9</v>
      </c>
      <c r="M644" t="str">
        <f>Clean_data!M644</f>
        <v>Wednesday</v>
      </c>
      <c r="N644" s="6">
        <f>Clean_data!N644</f>
        <v>4.8166666666666469</v>
      </c>
      <c r="O644" s="9">
        <f t="shared" si="9"/>
        <v>1.406569659740599</v>
      </c>
      <c r="P644" s="16">
        <f>IF(K644,INDEX('Taxi_location&amp;demand'!$F$5:$F$26,MATCH(Surcharge!O644-1,'Taxi_location&amp;demand'!$E$4:$E$25)),0)+1</f>
        <v>0.93232999999999999</v>
      </c>
      <c r="Q644" s="5">
        <f>(Parameters!$B$3+Parameters!$B$4*I644+Parameters!$B$5*N644)*O644*(P644)</f>
        <v>6.6909155021132261</v>
      </c>
    </row>
    <row r="645" spans="1:17" x14ac:dyDescent="0.3">
      <c r="A645" s="22">
        <f>Clean_data!A645</f>
        <v>44398</v>
      </c>
      <c r="B645" s="23">
        <f>Clean_data!B645</f>
        <v>0.4142939814814815</v>
      </c>
      <c r="C645" s="22">
        <f>Clean_data!C645</f>
        <v>44398</v>
      </c>
      <c r="D645" s="23">
        <f>Clean_data!D645</f>
        <v>0.4168055555555556</v>
      </c>
      <c r="E645">
        <f>Clean_data!E645</f>
        <v>1</v>
      </c>
      <c r="F645">
        <f>Clean_data!F645</f>
        <v>166</v>
      </c>
      <c r="G645">
        <f>Clean_data!G645</f>
        <v>41</v>
      </c>
      <c r="H645">
        <f>Clean_data!H645</f>
        <v>1</v>
      </c>
      <c r="I645">
        <f>Clean_data!I645</f>
        <v>0.73</v>
      </c>
      <c r="J645">
        <f>Clean_data!J645</f>
        <v>4.5</v>
      </c>
      <c r="K645" t="b">
        <f>Clean_data!K645</f>
        <v>1</v>
      </c>
      <c r="L645">
        <f>Clean_data!L645</f>
        <v>9</v>
      </c>
      <c r="M645" t="str">
        <f>Clean_data!M645</f>
        <v>Wednesday</v>
      </c>
      <c r="N645" s="6">
        <f>Clean_data!N645</f>
        <v>3.6166666666666991</v>
      </c>
      <c r="O645" s="9">
        <f t="shared" ref="O645:O708" si="10">IF(K645,1/EXP(I645)+1,1)</f>
        <v>1.4819089900902025</v>
      </c>
      <c r="P645" s="16">
        <f>IF(K645,INDEX('Taxi_location&amp;demand'!$F$5:$F$26,MATCH(Surcharge!O645-1,'Taxi_location&amp;demand'!$E$4:$E$25)),0)+1</f>
        <v>0.93232999999999999</v>
      </c>
      <c r="Q645" s="5">
        <f>(Parameters!$B$3+Parameters!$B$4*I645+Parameters!$B$5*N645)*O645*(P645)</f>
        <v>6.013076235764574</v>
      </c>
    </row>
    <row r="646" spans="1:17" x14ac:dyDescent="0.3">
      <c r="A646" s="22">
        <f>Clean_data!A646</f>
        <v>44398</v>
      </c>
      <c r="B646" s="23">
        <f>Clean_data!B646</f>
        <v>0.43314814814814812</v>
      </c>
      <c r="C646" s="22">
        <f>Clean_data!C646</f>
        <v>44398</v>
      </c>
      <c r="D646" s="23">
        <f>Clean_data!D646</f>
        <v>0.45868055555555554</v>
      </c>
      <c r="E646">
        <f>Clean_data!E646</f>
        <v>2</v>
      </c>
      <c r="F646">
        <f>Clean_data!F646</f>
        <v>132</v>
      </c>
      <c r="G646">
        <f>Clean_data!G646</f>
        <v>49</v>
      </c>
      <c r="H646">
        <f>Clean_data!H646</f>
        <v>1</v>
      </c>
      <c r="I646">
        <f>Clean_data!I646</f>
        <v>11.37</v>
      </c>
      <c r="J646">
        <f>Clean_data!J646</f>
        <v>52</v>
      </c>
      <c r="K646" t="b">
        <f>Clean_data!K646</f>
        <v>0</v>
      </c>
      <c r="L646">
        <f>Clean_data!L646</f>
        <v>10</v>
      </c>
      <c r="M646" t="str">
        <f>Clean_data!M646</f>
        <v>Wednesday</v>
      </c>
      <c r="N646" s="6">
        <f>Clean_data!N646</f>
        <v>36.766666666666687</v>
      </c>
      <c r="O646" s="9">
        <f t="shared" si="10"/>
        <v>1</v>
      </c>
      <c r="P646" s="16">
        <f>IF(K646,INDEX('Taxi_location&amp;demand'!$F$5:$F$26,MATCH(Surcharge!O646-1,'Taxi_location&amp;demand'!$E$4:$E$25)),0)+1</f>
        <v>1</v>
      </c>
      <c r="Q646" s="5">
        <f>(Parameters!$B$3+Parameters!$B$4*I646+Parameters!$B$5*N646)*O646*(P646)</f>
        <v>35.769666666666673</v>
      </c>
    </row>
    <row r="647" spans="1:17" x14ac:dyDescent="0.3">
      <c r="A647" s="22">
        <f>Clean_data!A647</f>
        <v>44398</v>
      </c>
      <c r="B647" s="23">
        <f>Clean_data!B647</f>
        <v>0.42644675925925929</v>
      </c>
      <c r="C647" s="22">
        <f>Clean_data!C647</f>
        <v>44398</v>
      </c>
      <c r="D647" s="23">
        <f>Clean_data!D647</f>
        <v>0.43509259259259259</v>
      </c>
      <c r="E647">
        <f>Clean_data!E647</f>
        <v>1</v>
      </c>
      <c r="F647">
        <f>Clean_data!F647</f>
        <v>42</v>
      </c>
      <c r="G647">
        <f>Clean_data!G647</f>
        <v>75</v>
      </c>
      <c r="H647">
        <f>Clean_data!H647</f>
        <v>1</v>
      </c>
      <c r="I647">
        <f>Clean_data!I647</f>
        <v>2.19</v>
      </c>
      <c r="J647">
        <f>Clean_data!J647</f>
        <v>10.5</v>
      </c>
      <c r="K647" t="b">
        <f>Clean_data!K647</f>
        <v>1</v>
      </c>
      <c r="L647">
        <f>Clean_data!L647</f>
        <v>10</v>
      </c>
      <c r="M647" t="str">
        <f>Clean_data!M647</f>
        <v>Wednesday</v>
      </c>
      <c r="N647" s="6">
        <f>Clean_data!N647</f>
        <v>12.449999999999948</v>
      </c>
      <c r="O647" s="9">
        <f t="shared" si="10"/>
        <v>1.1119167486173289</v>
      </c>
      <c r="P647" s="16">
        <f>IF(K647,INDEX('Taxi_location&amp;demand'!$F$5:$F$26,MATCH(Surcharge!O647-1,'Taxi_location&amp;demand'!$E$4:$E$25)),0)+1</f>
        <v>0.97879000000000005</v>
      </c>
      <c r="Q647" s="5">
        <f>(Parameters!$B$3+Parameters!$B$4*I647+Parameters!$B$5*N647)*O647*(P647)</f>
        <v>11.153780692894756</v>
      </c>
    </row>
    <row r="648" spans="1:17" x14ac:dyDescent="0.3">
      <c r="A648" s="22">
        <f>Clean_data!A648</f>
        <v>44398</v>
      </c>
      <c r="B648" s="23">
        <f>Clean_data!B648</f>
        <v>0.42702546296296301</v>
      </c>
      <c r="C648" s="22">
        <f>Clean_data!C648</f>
        <v>44398</v>
      </c>
      <c r="D648" s="23">
        <f>Clean_data!D648</f>
        <v>0.43636574074074069</v>
      </c>
      <c r="E648">
        <f>Clean_data!E648</f>
        <v>1</v>
      </c>
      <c r="F648">
        <f>Clean_data!F648</f>
        <v>74</v>
      </c>
      <c r="G648">
        <f>Clean_data!G648</f>
        <v>244</v>
      </c>
      <c r="H648">
        <f>Clean_data!H648</f>
        <v>1</v>
      </c>
      <c r="I648">
        <f>Clean_data!I648</f>
        <v>3.41</v>
      </c>
      <c r="J648">
        <f>Clean_data!J648</f>
        <v>13.5</v>
      </c>
      <c r="K648" t="b">
        <f>Clean_data!K648</f>
        <v>1</v>
      </c>
      <c r="L648">
        <f>Clean_data!L648</f>
        <v>10</v>
      </c>
      <c r="M648" t="str">
        <f>Clean_data!M648</f>
        <v>Wednesday</v>
      </c>
      <c r="N648" s="6">
        <f>Clean_data!N648</f>
        <v>13.449999999999864</v>
      </c>
      <c r="O648" s="9">
        <f t="shared" si="10"/>
        <v>1.0330412003758869</v>
      </c>
      <c r="P648" s="16">
        <f>IF(K648,INDEX('Taxi_location&amp;demand'!$F$5:$F$26,MATCH(Surcharge!O648-1,'Taxi_location&amp;demand'!$E$4:$E$25)),0)+1</f>
        <v>0.99090999999999996</v>
      </c>
      <c r="Q648" s="5">
        <f>(Parameters!$B$3+Parameters!$B$4*I648+Parameters!$B$5*N648)*O648*(P648)</f>
        <v>13.1175738924752</v>
      </c>
    </row>
    <row r="649" spans="1:17" x14ac:dyDescent="0.3">
      <c r="A649" s="22">
        <f>Clean_data!A649</f>
        <v>44398</v>
      </c>
      <c r="B649" s="23">
        <f>Clean_data!B649</f>
        <v>0.4791435185185185</v>
      </c>
      <c r="C649" s="22">
        <f>Clean_data!C649</f>
        <v>44398</v>
      </c>
      <c r="D649" s="23">
        <f>Clean_data!D649</f>
        <v>0.49050925925925926</v>
      </c>
      <c r="E649">
        <f>Clean_data!E649</f>
        <v>1</v>
      </c>
      <c r="F649">
        <f>Clean_data!F649</f>
        <v>97</v>
      </c>
      <c r="G649">
        <f>Clean_data!G649</f>
        <v>181</v>
      </c>
      <c r="H649">
        <f>Clean_data!H649</f>
        <v>2</v>
      </c>
      <c r="I649">
        <f>Clean_data!I649</f>
        <v>2.58</v>
      </c>
      <c r="J649">
        <f>Clean_data!J649</f>
        <v>11.5</v>
      </c>
      <c r="K649" t="b">
        <f>Clean_data!K649</f>
        <v>0</v>
      </c>
      <c r="L649">
        <f>Clean_data!L649</f>
        <v>11</v>
      </c>
      <c r="M649" t="str">
        <f>Clean_data!M649</f>
        <v>Wednesday</v>
      </c>
      <c r="N649" s="6">
        <f>Clean_data!N649</f>
        <v>16.366666666666696</v>
      </c>
      <c r="O649" s="9">
        <f t="shared" si="10"/>
        <v>1</v>
      </c>
      <c r="P649" s="16">
        <f>IF(K649,INDEX('Taxi_location&amp;demand'!$F$5:$F$26,MATCH(Surcharge!O649-1,'Taxi_location&amp;demand'!$E$4:$E$25)),0)+1</f>
        <v>1</v>
      </c>
      <c r="Q649" s="5">
        <f>(Parameters!$B$3+Parameters!$B$4*I649+Parameters!$B$5*N649)*O649*(P649)</f>
        <v>12.399666666666677</v>
      </c>
    </row>
    <row r="650" spans="1:17" x14ac:dyDescent="0.3">
      <c r="A650" s="22">
        <f>Clean_data!A650</f>
        <v>44398</v>
      </c>
      <c r="B650" s="23">
        <f>Clean_data!B650</f>
        <v>0.52366898148148155</v>
      </c>
      <c r="C650" s="22">
        <f>Clean_data!C650</f>
        <v>44398</v>
      </c>
      <c r="D650" s="23">
        <f>Clean_data!D650</f>
        <v>0.52806712962962965</v>
      </c>
      <c r="E650">
        <f>Clean_data!E650</f>
        <v>1</v>
      </c>
      <c r="F650">
        <f>Clean_data!F650</f>
        <v>95</v>
      </c>
      <c r="G650">
        <f>Clean_data!G650</f>
        <v>95</v>
      </c>
      <c r="H650">
        <f>Clean_data!H650</f>
        <v>1</v>
      </c>
      <c r="I650">
        <f>Clean_data!I650</f>
        <v>0.86</v>
      </c>
      <c r="J650">
        <f>Clean_data!J650</f>
        <v>6</v>
      </c>
      <c r="K650" t="b">
        <f>Clean_data!K650</f>
        <v>0</v>
      </c>
      <c r="L650">
        <f>Clean_data!L650</f>
        <v>12</v>
      </c>
      <c r="M650" t="str">
        <f>Clean_data!M650</f>
        <v>Wednesday</v>
      </c>
      <c r="N650" s="6">
        <f>Clean_data!N650</f>
        <v>6.3333333333332575</v>
      </c>
      <c r="O650" s="9">
        <f t="shared" si="10"/>
        <v>1</v>
      </c>
      <c r="P650" s="16">
        <f>IF(K650,INDEX('Taxi_location&amp;demand'!$F$5:$F$26,MATCH(Surcharge!O650-1,'Taxi_location&amp;demand'!$E$4:$E$25)),0)+1</f>
        <v>1</v>
      </c>
      <c r="Q650" s="5">
        <f>(Parameters!$B$3+Parameters!$B$4*I650+Parameters!$B$5*N650)*O650*(P650)</f>
        <v>5.5913333333333055</v>
      </c>
    </row>
    <row r="651" spans="1:17" x14ac:dyDescent="0.3">
      <c r="A651" s="22">
        <f>Clean_data!A651</f>
        <v>44398</v>
      </c>
      <c r="B651" s="23">
        <f>Clean_data!B651</f>
        <v>0.50626157407407402</v>
      </c>
      <c r="C651" s="22">
        <f>Clean_data!C651</f>
        <v>44398</v>
      </c>
      <c r="D651" s="23">
        <f>Clean_data!D651</f>
        <v>0.52796296296296297</v>
      </c>
      <c r="E651">
        <f>Clean_data!E651</f>
        <v>1</v>
      </c>
      <c r="F651">
        <f>Clean_data!F651</f>
        <v>33</v>
      </c>
      <c r="G651">
        <f>Clean_data!G651</f>
        <v>26</v>
      </c>
      <c r="H651">
        <f>Clean_data!H651</f>
        <v>1</v>
      </c>
      <c r="I651">
        <f>Clean_data!I651</f>
        <v>5.05</v>
      </c>
      <c r="J651">
        <f>Clean_data!J651</f>
        <v>22.5</v>
      </c>
      <c r="K651" t="b">
        <f>Clean_data!K651</f>
        <v>0</v>
      </c>
      <c r="L651">
        <f>Clean_data!L651</f>
        <v>12</v>
      </c>
      <c r="M651" t="str">
        <f>Clean_data!M651</f>
        <v>Wednesday</v>
      </c>
      <c r="N651" s="6">
        <f>Clean_data!N651</f>
        <v>31.250000000000089</v>
      </c>
      <c r="O651" s="9">
        <f t="shared" si="10"/>
        <v>1</v>
      </c>
      <c r="P651" s="16">
        <f>IF(K651,INDEX('Taxi_location&amp;demand'!$F$5:$F$26,MATCH(Surcharge!O651-1,'Taxi_location&amp;demand'!$E$4:$E$25)),0)+1</f>
        <v>1</v>
      </c>
      <c r="Q651" s="5">
        <f>(Parameters!$B$3+Parameters!$B$4*I651+Parameters!$B$5*N651)*O651*(P651)</f>
        <v>22.352500000000031</v>
      </c>
    </row>
    <row r="652" spans="1:17" x14ac:dyDescent="0.3">
      <c r="A652" s="22">
        <f>Clean_data!A652</f>
        <v>44398</v>
      </c>
      <c r="B652" s="23">
        <f>Clean_data!B652</f>
        <v>0.51511574074074074</v>
      </c>
      <c r="C652" s="22">
        <f>Clean_data!C652</f>
        <v>44398</v>
      </c>
      <c r="D652" s="23">
        <f>Clean_data!D652</f>
        <v>0.52655092592592589</v>
      </c>
      <c r="E652">
        <f>Clean_data!E652</f>
        <v>1</v>
      </c>
      <c r="F652">
        <f>Clean_data!F652</f>
        <v>129</v>
      </c>
      <c r="G652">
        <f>Clean_data!G652</f>
        <v>196</v>
      </c>
      <c r="H652">
        <f>Clean_data!H652</f>
        <v>1</v>
      </c>
      <c r="I652">
        <f>Clean_data!I652</f>
        <v>3.1</v>
      </c>
      <c r="J652">
        <f>Clean_data!J652</f>
        <v>13</v>
      </c>
      <c r="K652" t="b">
        <f>Clean_data!K652</f>
        <v>0</v>
      </c>
      <c r="L652">
        <f>Clean_data!L652</f>
        <v>12</v>
      </c>
      <c r="M652" t="str">
        <f>Clean_data!M652</f>
        <v>Wednesday</v>
      </c>
      <c r="N652" s="6">
        <f>Clean_data!N652</f>
        <v>16.466666666666629</v>
      </c>
      <c r="O652" s="9">
        <f t="shared" si="10"/>
        <v>1</v>
      </c>
      <c r="P652" s="16">
        <f>IF(K652,INDEX('Taxi_location&amp;demand'!$F$5:$F$26,MATCH(Surcharge!O652-1,'Taxi_location&amp;demand'!$E$4:$E$25)),0)+1</f>
        <v>1</v>
      </c>
      <c r="Q652" s="5">
        <f>(Parameters!$B$3+Parameters!$B$4*I652+Parameters!$B$5*N652)*O652*(P652)</f>
        <v>13.372666666666653</v>
      </c>
    </row>
    <row r="653" spans="1:17" x14ac:dyDescent="0.3">
      <c r="A653" s="22">
        <f>Clean_data!A653</f>
        <v>44398</v>
      </c>
      <c r="B653" s="23">
        <f>Clean_data!B653</f>
        <v>0.54762731481481486</v>
      </c>
      <c r="C653" s="22">
        <f>Clean_data!C653</f>
        <v>44398</v>
      </c>
      <c r="D653" s="23">
        <f>Clean_data!D653</f>
        <v>0.55914351851851851</v>
      </c>
      <c r="E653">
        <f>Clean_data!E653</f>
        <v>1</v>
      </c>
      <c r="F653">
        <f>Clean_data!F653</f>
        <v>33</v>
      </c>
      <c r="G653">
        <f>Clean_data!G653</f>
        <v>189</v>
      </c>
      <c r="H653">
        <f>Clean_data!H653</f>
        <v>1</v>
      </c>
      <c r="I653">
        <f>Clean_data!I653</f>
        <v>2.27</v>
      </c>
      <c r="J653">
        <f>Clean_data!J653</f>
        <v>11.5</v>
      </c>
      <c r="K653" t="b">
        <f>Clean_data!K653</f>
        <v>0</v>
      </c>
      <c r="L653">
        <f>Clean_data!L653</f>
        <v>13</v>
      </c>
      <c r="M653" t="str">
        <f>Clean_data!M653</f>
        <v>Wednesday</v>
      </c>
      <c r="N653" s="6">
        <f>Clean_data!N653</f>
        <v>16.583333333333261</v>
      </c>
      <c r="O653" s="9">
        <f t="shared" si="10"/>
        <v>1</v>
      </c>
      <c r="P653" s="16">
        <f>IF(K653,INDEX('Taxi_location&amp;demand'!$F$5:$F$26,MATCH(Surcharge!O653-1,'Taxi_location&amp;demand'!$E$4:$E$25)),0)+1</f>
        <v>1</v>
      </c>
      <c r="Q653" s="5">
        <f>(Parameters!$B$3+Parameters!$B$4*I653+Parameters!$B$5*N653)*O653*(P653)</f>
        <v>11.921833333333307</v>
      </c>
    </row>
    <row r="654" spans="1:17" x14ac:dyDescent="0.3">
      <c r="A654" s="22">
        <f>Clean_data!A654</f>
        <v>44398</v>
      </c>
      <c r="B654" s="23">
        <f>Clean_data!B654</f>
        <v>0.62607638888888884</v>
      </c>
      <c r="C654" s="22">
        <f>Clean_data!C654</f>
        <v>44398</v>
      </c>
      <c r="D654" s="23">
        <f>Clean_data!D654</f>
        <v>0.63796296296296295</v>
      </c>
      <c r="E654">
        <f>Clean_data!E654</f>
        <v>1</v>
      </c>
      <c r="F654">
        <f>Clean_data!F654</f>
        <v>82</v>
      </c>
      <c r="G654">
        <f>Clean_data!G654</f>
        <v>129</v>
      </c>
      <c r="H654">
        <f>Clean_data!H654</f>
        <v>1</v>
      </c>
      <c r="I654">
        <f>Clean_data!I654</f>
        <v>1.77</v>
      </c>
      <c r="J654">
        <f>Clean_data!J654</f>
        <v>12</v>
      </c>
      <c r="K654" t="b">
        <f>Clean_data!K654</f>
        <v>0</v>
      </c>
      <c r="L654">
        <f>Clean_data!L654</f>
        <v>15</v>
      </c>
      <c r="M654" t="str">
        <f>Clean_data!M654</f>
        <v>Wednesday</v>
      </c>
      <c r="N654" s="6">
        <f>Clean_data!N654</f>
        <v>17.116666666666731</v>
      </c>
      <c r="O654" s="9">
        <f t="shared" si="10"/>
        <v>1</v>
      </c>
      <c r="P654" s="16">
        <f>IF(K654,INDEX('Taxi_location&amp;demand'!$F$5:$F$26,MATCH(Surcharge!O654-1,'Taxi_location&amp;demand'!$E$4:$E$25)),0)+1</f>
        <v>1</v>
      </c>
      <c r="Q654" s="5">
        <f>(Parameters!$B$3+Parameters!$B$4*I654+Parameters!$B$5*N654)*O654*(P654)</f>
        <v>11.219166666666691</v>
      </c>
    </row>
    <row r="655" spans="1:17" x14ac:dyDescent="0.3">
      <c r="A655" s="22">
        <f>Clean_data!A655</f>
        <v>44398</v>
      </c>
      <c r="B655" s="23">
        <f>Clean_data!B655</f>
        <v>0.61767361111111108</v>
      </c>
      <c r="C655" s="22">
        <f>Clean_data!C655</f>
        <v>44398</v>
      </c>
      <c r="D655" s="23">
        <f>Clean_data!D655</f>
        <v>0.62159722222222225</v>
      </c>
      <c r="E655">
        <f>Clean_data!E655</f>
        <v>1</v>
      </c>
      <c r="F655">
        <f>Clean_data!F655</f>
        <v>159</v>
      </c>
      <c r="G655">
        <f>Clean_data!G655</f>
        <v>168</v>
      </c>
      <c r="H655">
        <f>Clean_data!H655</f>
        <v>1</v>
      </c>
      <c r="I655">
        <f>Clean_data!I655</f>
        <v>0.68</v>
      </c>
      <c r="J655">
        <f>Clean_data!J655</f>
        <v>5.5</v>
      </c>
      <c r="K655" t="b">
        <f>Clean_data!K655</f>
        <v>0</v>
      </c>
      <c r="L655">
        <f>Clean_data!L655</f>
        <v>14</v>
      </c>
      <c r="M655" t="str">
        <f>Clean_data!M655</f>
        <v>Wednesday</v>
      </c>
      <c r="N655" s="6">
        <f>Clean_data!N655</f>
        <v>5.6500000000000838</v>
      </c>
      <c r="O655" s="9">
        <f t="shared" si="10"/>
        <v>1</v>
      </c>
      <c r="P655" s="16">
        <f>IF(K655,INDEX('Taxi_location&amp;demand'!$F$5:$F$26,MATCH(Surcharge!O655-1,'Taxi_location&amp;demand'!$E$4:$E$25)),0)+1</f>
        <v>1</v>
      </c>
      <c r="Q655" s="5">
        <f>(Parameters!$B$3+Parameters!$B$4*I655+Parameters!$B$5*N655)*O655*(P655)</f>
        <v>5.0145000000000319</v>
      </c>
    </row>
    <row r="656" spans="1:17" x14ac:dyDescent="0.3">
      <c r="A656" s="22">
        <f>Clean_data!A656</f>
        <v>44398</v>
      </c>
      <c r="B656" s="23">
        <f>Clean_data!B656</f>
        <v>0.6653472222222222</v>
      </c>
      <c r="C656" s="22">
        <f>Clean_data!C656</f>
        <v>44398</v>
      </c>
      <c r="D656" s="23">
        <f>Clean_data!D656</f>
        <v>0.67824074074074081</v>
      </c>
      <c r="E656">
        <f>Clean_data!E656</f>
        <v>1</v>
      </c>
      <c r="F656">
        <f>Clean_data!F656</f>
        <v>62</v>
      </c>
      <c r="G656">
        <f>Clean_data!G656</f>
        <v>40</v>
      </c>
      <c r="H656">
        <f>Clean_data!H656</f>
        <v>1</v>
      </c>
      <c r="I656">
        <f>Clean_data!I656</f>
        <v>3.33</v>
      </c>
      <c r="J656">
        <f>Clean_data!J656</f>
        <v>14</v>
      </c>
      <c r="K656" t="b">
        <f>Clean_data!K656</f>
        <v>0</v>
      </c>
      <c r="L656">
        <f>Clean_data!L656</f>
        <v>15</v>
      </c>
      <c r="M656" t="str">
        <f>Clean_data!M656</f>
        <v>Wednesday</v>
      </c>
      <c r="N656" s="6">
        <f>Clean_data!N656</f>
        <v>18.566666666666798</v>
      </c>
      <c r="O656" s="9">
        <f t="shared" si="10"/>
        <v>1</v>
      </c>
      <c r="P656" s="16">
        <f>IF(K656,INDEX('Taxi_location&amp;demand'!$F$5:$F$26,MATCH(Surcharge!O656-1,'Taxi_location&amp;demand'!$E$4:$E$25)),0)+1</f>
        <v>1</v>
      </c>
      <c r="Q656" s="5">
        <f>(Parameters!$B$3+Parameters!$B$4*I656+Parameters!$B$5*N656)*O656*(P656)</f>
        <v>14.563666666666716</v>
      </c>
    </row>
    <row r="657" spans="1:17" x14ac:dyDescent="0.3">
      <c r="A657" s="22">
        <f>Clean_data!A657</f>
        <v>44398</v>
      </c>
      <c r="B657" s="23">
        <f>Clean_data!B657</f>
        <v>0.64103009259259258</v>
      </c>
      <c r="C657" s="22">
        <f>Clean_data!C657</f>
        <v>44398</v>
      </c>
      <c r="D657" s="23">
        <f>Clean_data!D657</f>
        <v>0.64810185185185187</v>
      </c>
      <c r="E657">
        <f>Clean_data!E657</f>
        <v>1</v>
      </c>
      <c r="F657">
        <f>Clean_data!F657</f>
        <v>166</v>
      </c>
      <c r="G657">
        <f>Clean_data!G657</f>
        <v>116</v>
      </c>
      <c r="H657">
        <f>Clean_data!H657</f>
        <v>1</v>
      </c>
      <c r="I657">
        <f>Clean_data!I657</f>
        <v>1.57</v>
      </c>
      <c r="J657">
        <f>Clean_data!J657</f>
        <v>8.5</v>
      </c>
      <c r="K657" t="b">
        <f>Clean_data!K657</f>
        <v>1</v>
      </c>
      <c r="L657">
        <f>Clean_data!L657</f>
        <v>15</v>
      </c>
      <c r="M657" t="str">
        <f>Clean_data!M657</f>
        <v>Wednesday</v>
      </c>
      <c r="N657" s="6">
        <f>Clean_data!N657</f>
        <v>10.18333333333338</v>
      </c>
      <c r="O657" s="9">
        <f t="shared" si="10"/>
        <v>1.2080451823570204</v>
      </c>
      <c r="P657" s="16">
        <f>IF(K657,INDEX('Taxi_location&amp;demand'!$F$5:$F$26,MATCH(Surcharge!O657-1,'Taxi_location&amp;demand'!$E$4:$E$25)),0)+1</f>
        <v>0.96565999999999996</v>
      </c>
      <c r="Q657" s="5">
        <f>(Parameters!$B$3+Parameters!$B$4*I657+Parameters!$B$5*N657)*O657*(P657)</f>
        <v>9.6752617673142911</v>
      </c>
    </row>
    <row r="658" spans="1:17" x14ac:dyDescent="0.3">
      <c r="A658" s="22">
        <f>Clean_data!A658</f>
        <v>44398</v>
      </c>
      <c r="B658" s="23">
        <f>Clean_data!B658</f>
        <v>0.70614583333333336</v>
      </c>
      <c r="C658" s="22">
        <f>Clean_data!C658</f>
        <v>44398</v>
      </c>
      <c r="D658" s="23">
        <f>Clean_data!D658</f>
        <v>0.73013888888888889</v>
      </c>
      <c r="E658">
        <f>Clean_data!E658</f>
        <v>1</v>
      </c>
      <c r="F658">
        <f>Clean_data!F658</f>
        <v>37</v>
      </c>
      <c r="G658">
        <f>Clean_data!G658</f>
        <v>49</v>
      </c>
      <c r="H658">
        <f>Clean_data!H658</f>
        <v>1</v>
      </c>
      <c r="I658">
        <f>Clean_data!I658</f>
        <v>3.79</v>
      </c>
      <c r="J658">
        <f>Clean_data!J658</f>
        <v>22</v>
      </c>
      <c r="K658" t="b">
        <f>Clean_data!K658</f>
        <v>0</v>
      </c>
      <c r="L658">
        <f>Clean_data!L658</f>
        <v>16</v>
      </c>
      <c r="M658" t="str">
        <f>Clean_data!M658</f>
        <v>Wednesday</v>
      </c>
      <c r="N658" s="6">
        <f>Clean_data!N658</f>
        <v>34.549999999999969</v>
      </c>
      <c r="O658" s="9">
        <f t="shared" si="10"/>
        <v>1</v>
      </c>
      <c r="P658" s="16">
        <f>IF(K658,INDEX('Taxi_location&amp;demand'!$F$5:$F$26,MATCH(Surcharge!O658-1,'Taxi_location&amp;demand'!$E$4:$E$25)),0)+1</f>
        <v>1</v>
      </c>
      <c r="Q658" s="5">
        <f>(Parameters!$B$3+Parameters!$B$4*I658+Parameters!$B$5*N658)*O658*(P658)</f>
        <v>21.305499999999988</v>
      </c>
    </row>
    <row r="659" spans="1:17" x14ac:dyDescent="0.3">
      <c r="A659" s="22">
        <f>Clean_data!A659</f>
        <v>44398</v>
      </c>
      <c r="B659" s="23">
        <f>Clean_data!B659</f>
        <v>0.69755787037037031</v>
      </c>
      <c r="C659" s="22">
        <f>Clean_data!C659</f>
        <v>44398</v>
      </c>
      <c r="D659" s="23">
        <f>Clean_data!D659</f>
        <v>0.71711805555555552</v>
      </c>
      <c r="E659">
        <f>Clean_data!E659</f>
        <v>1</v>
      </c>
      <c r="F659">
        <f>Clean_data!F659</f>
        <v>213</v>
      </c>
      <c r="G659">
        <f>Clean_data!G659</f>
        <v>74</v>
      </c>
      <c r="H659">
        <f>Clean_data!H659</f>
        <v>1</v>
      </c>
      <c r="I659">
        <f>Clean_data!I659</f>
        <v>5.79</v>
      </c>
      <c r="J659">
        <f>Clean_data!J659</f>
        <v>23</v>
      </c>
      <c r="K659" t="b">
        <f>Clean_data!K659</f>
        <v>1</v>
      </c>
      <c r="L659">
        <f>Clean_data!L659</f>
        <v>16</v>
      </c>
      <c r="M659" t="str">
        <f>Clean_data!M659</f>
        <v>Wednesday</v>
      </c>
      <c r="N659" s="6">
        <f>Clean_data!N659</f>
        <v>28.1666666666667</v>
      </c>
      <c r="O659" s="9">
        <f t="shared" si="10"/>
        <v>1.0030579821764234</v>
      </c>
      <c r="P659" s="16">
        <f>IF(K659,INDEX('Taxi_location&amp;demand'!$F$5:$F$26,MATCH(Surcharge!O659-1,'Taxi_location&amp;demand'!$E$4:$E$25)),0)+1</f>
        <v>0.99090999999999996</v>
      </c>
      <c r="Q659" s="5">
        <f>(Parameters!$B$3+Parameters!$B$4*I659+Parameters!$B$5*N659)*O659*(P659)</f>
        <v>22.407056219915081</v>
      </c>
    </row>
    <row r="660" spans="1:17" x14ac:dyDescent="0.3">
      <c r="A660" s="22">
        <f>Clean_data!A660</f>
        <v>44398</v>
      </c>
      <c r="B660" s="23">
        <f>Clean_data!B660</f>
        <v>0.7171412037037036</v>
      </c>
      <c r="C660" s="22">
        <f>Clean_data!C660</f>
        <v>44398</v>
      </c>
      <c r="D660" s="23">
        <f>Clean_data!D660</f>
        <v>0.71930555555555553</v>
      </c>
      <c r="E660">
        <f>Clean_data!E660</f>
        <v>1</v>
      </c>
      <c r="F660">
        <f>Clean_data!F660</f>
        <v>134</v>
      </c>
      <c r="G660">
        <f>Clean_data!G660</f>
        <v>95</v>
      </c>
      <c r="H660">
        <f>Clean_data!H660</f>
        <v>1</v>
      </c>
      <c r="I660">
        <f>Clean_data!I660</f>
        <v>0.35</v>
      </c>
      <c r="J660">
        <f>Clean_data!J660</f>
        <v>4</v>
      </c>
      <c r="K660" t="b">
        <f>Clean_data!K660</f>
        <v>0</v>
      </c>
      <c r="L660">
        <f>Clean_data!L660</f>
        <v>17</v>
      </c>
      <c r="M660" t="str">
        <f>Clean_data!M660</f>
        <v>Wednesday</v>
      </c>
      <c r="N660" s="6">
        <f>Clean_data!N660</f>
        <v>3.1166666666667808</v>
      </c>
      <c r="O660" s="9">
        <f t="shared" si="10"/>
        <v>1</v>
      </c>
      <c r="P660" s="16">
        <f>IF(K660,INDEX('Taxi_location&amp;demand'!$F$5:$F$26,MATCH(Surcharge!O660-1,'Taxi_location&amp;demand'!$E$4:$E$25)),0)+1</f>
        <v>1</v>
      </c>
      <c r="Q660" s="5">
        <f>(Parameters!$B$3+Parameters!$B$4*I660+Parameters!$B$5*N660)*O660*(P660)</f>
        <v>3.4831666666667092</v>
      </c>
    </row>
    <row r="661" spans="1:17" x14ac:dyDescent="0.3">
      <c r="A661" s="22">
        <f>Clean_data!A661</f>
        <v>44398</v>
      </c>
      <c r="B661" s="23">
        <f>Clean_data!B661</f>
        <v>0.73322916666666671</v>
      </c>
      <c r="C661" s="22">
        <f>Clean_data!C661</f>
        <v>44398</v>
      </c>
      <c r="D661" s="23">
        <f>Clean_data!D661</f>
        <v>0.73896990740740742</v>
      </c>
      <c r="E661">
        <f>Clean_data!E661</f>
        <v>1</v>
      </c>
      <c r="F661">
        <f>Clean_data!F661</f>
        <v>82</v>
      </c>
      <c r="G661">
        <f>Clean_data!G661</f>
        <v>82</v>
      </c>
      <c r="H661">
        <f>Clean_data!H661</f>
        <v>1</v>
      </c>
      <c r="I661">
        <f>Clean_data!I661</f>
        <v>0.68</v>
      </c>
      <c r="J661">
        <f>Clean_data!J661</f>
        <v>6.5</v>
      </c>
      <c r="K661" t="b">
        <f>Clean_data!K661</f>
        <v>0</v>
      </c>
      <c r="L661">
        <f>Clean_data!L661</f>
        <v>17</v>
      </c>
      <c r="M661" t="str">
        <f>Clean_data!M661</f>
        <v>Wednesday</v>
      </c>
      <c r="N661" s="6">
        <f>Clean_data!N661</f>
        <v>8.2666666666666266</v>
      </c>
      <c r="O661" s="9">
        <f t="shared" si="10"/>
        <v>1</v>
      </c>
      <c r="P661" s="16">
        <f>IF(K661,INDEX('Taxi_location&amp;demand'!$F$5:$F$26,MATCH(Surcharge!O661-1,'Taxi_location&amp;demand'!$E$4:$E$25)),0)+1</f>
        <v>1</v>
      </c>
      <c r="Q661" s="5">
        <f>(Parameters!$B$3+Parameters!$B$4*I661+Parameters!$B$5*N661)*O661*(P661)</f>
        <v>5.9826666666666526</v>
      </c>
    </row>
    <row r="662" spans="1:17" x14ac:dyDescent="0.3">
      <c r="A662" s="22">
        <f>Clean_data!A662</f>
        <v>44398</v>
      </c>
      <c r="B662" s="23">
        <f>Clean_data!B662</f>
        <v>0.74851851851851858</v>
      </c>
      <c r="C662" s="22">
        <f>Clean_data!C662</f>
        <v>44398</v>
      </c>
      <c r="D662" s="23">
        <f>Clean_data!D662</f>
        <v>0.75831018518518523</v>
      </c>
      <c r="E662">
        <f>Clean_data!E662</f>
        <v>1</v>
      </c>
      <c r="F662">
        <f>Clean_data!F662</f>
        <v>74</v>
      </c>
      <c r="G662">
        <f>Clean_data!G662</f>
        <v>166</v>
      </c>
      <c r="H662">
        <f>Clean_data!H662</f>
        <v>1</v>
      </c>
      <c r="I662">
        <f>Clean_data!I662</f>
        <v>1.63</v>
      </c>
      <c r="J662">
        <f>Clean_data!J662</f>
        <v>10.5</v>
      </c>
      <c r="K662" t="b">
        <f>Clean_data!K662</f>
        <v>1</v>
      </c>
      <c r="L662">
        <f>Clean_data!L662</f>
        <v>17</v>
      </c>
      <c r="M662" t="str">
        <f>Clean_data!M662</f>
        <v>Wednesday</v>
      </c>
      <c r="N662" s="6">
        <f>Clean_data!N662</f>
        <v>14.099999999999966</v>
      </c>
      <c r="O662" s="9">
        <f t="shared" si="10"/>
        <v>1.1959295741269094</v>
      </c>
      <c r="P662" s="16">
        <f>IF(K662,INDEX('Taxi_location&amp;demand'!$F$5:$F$26,MATCH(Surcharge!O662-1,'Taxi_location&amp;demand'!$E$4:$E$25)),0)+1</f>
        <v>0.97879000000000005</v>
      </c>
      <c r="Q662" s="5">
        <f>(Parameters!$B$3+Parameters!$B$4*I662+Parameters!$B$5*N662)*O662*(P662)</f>
        <v>11.531225056325669</v>
      </c>
    </row>
    <row r="663" spans="1:17" x14ac:dyDescent="0.3">
      <c r="A663" s="22">
        <f>Clean_data!A663</f>
        <v>44398</v>
      </c>
      <c r="B663" s="23">
        <f>Clean_data!B663</f>
        <v>0.72583333333333344</v>
      </c>
      <c r="C663" s="22">
        <f>Clean_data!C663</f>
        <v>44398</v>
      </c>
      <c r="D663" s="23">
        <f>Clean_data!D663</f>
        <v>0.73674768518518519</v>
      </c>
      <c r="E663">
        <f>Clean_data!E663</f>
        <v>1</v>
      </c>
      <c r="F663">
        <f>Clean_data!F663</f>
        <v>47</v>
      </c>
      <c r="G663">
        <f>Clean_data!G663</f>
        <v>167</v>
      </c>
      <c r="H663">
        <f>Clean_data!H663</f>
        <v>1</v>
      </c>
      <c r="I663">
        <f>Clean_data!I663</f>
        <v>2.58</v>
      </c>
      <c r="J663">
        <f>Clean_data!J663</f>
        <v>12</v>
      </c>
      <c r="K663" t="b">
        <f>Clean_data!K663</f>
        <v>0</v>
      </c>
      <c r="L663">
        <f>Clean_data!L663</f>
        <v>17</v>
      </c>
      <c r="M663" t="str">
        <f>Clean_data!M663</f>
        <v>Wednesday</v>
      </c>
      <c r="N663" s="6">
        <f>Clean_data!N663</f>
        <v>15.716666666666512</v>
      </c>
      <c r="O663" s="9">
        <f t="shared" si="10"/>
        <v>1</v>
      </c>
      <c r="P663" s="16">
        <f>IF(K663,INDEX('Taxi_location&amp;demand'!$F$5:$F$26,MATCH(Surcharge!O663-1,'Taxi_location&amp;demand'!$E$4:$E$25)),0)+1</f>
        <v>1</v>
      </c>
      <c r="Q663" s="5">
        <f>(Parameters!$B$3+Parameters!$B$4*I663+Parameters!$B$5*N663)*O663*(P663)</f>
        <v>12.159166666666611</v>
      </c>
    </row>
    <row r="664" spans="1:17" x14ac:dyDescent="0.3">
      <c r="A664" s="22">
        <f>Clean_data!A664</f>
        <v>44398</v>
      </c>
      <c r="B664" s="23">
        <f>Clean_data!B664</f>
        <v>0.78766203703703708</v>
      </c>
      <c r="C664" s="22">
        <f>Clean_data!C664</f>
        <v>44398</v>
      </c>
      <c r="D664" s="23">
        <f>Clean_data!D664</f>
        <v>0.81123842592592599</v>
      </c>
      <c r="E664">
        <f>Clean_data!E664</f>
        <v>1</v>
      </c>
      <c r="F664">
        <f>Clean_data!F664</f>
        <v>97</v>
      </c>
      <c r="G664">
        <f>Clean_data!G664</f>
        <v>49</v>
      </c>
      <c r="H664">
        <f>Clean_data!H664</f>
        <v>1</v>
      </c>
      <c r="I664">
        <f>Clean_data!I664</f>
        <v>3.28</v>
      </c>
      <c r="J664">
        <f>Clean_data!J664</f>
        <v>21</v>
      </c>
      <c r="K664" t="b">
        <f>Clean_data!K664</f>
        <v>0</v>
      </c>
      <c r="L664">
        <f>Clean_data!L664</f>
        <v>18</v>
      </c>
      <c r="M664" t="str">
        <f>Clean_data!M664</f>
        <v>Wednesday</v>
      </c>
      <c r="N664" s="6">
        <f>Clean_data!N664</f>
        <v>33.950000000000031</v>
      </c>
      <c r="O664" s="9">
        <f t="shared" si="10"/>
        <v>1</v>
      </c>
      <c r="P664" s="16">
        <f>IF(K664,INDEX('Taxi_location&amp;demand'!$F$5:$F$26,MATCH(Surcharge!O664-1,'Taxi_location&amp;demand'!$E$4:$E$25)),0)+1</f>
        <v>1</v>
      </c>
      <c r="Q664" s="5">
        <f>(Parameters!$B$3+Parameters!$B$4*I664+Parameters!$B$5*N664)*O664*(P664)</f>
        <v>20.165500000000012</v>
      </c>
    </row>
    <row r="665" spans="1:17" x14ac:dyDescent="0.3">
      <c r="A665" s="22">
        <f>Clean_data!A665</f>
        <v>44398</v>
      </c>
      <c r="B665" s="23">
        <f>Clean_data!B665</f>
        <v>0.80025462962962957</v>
      </c>
      <c r="C665" s="22">
        <f>Clean_data!C665</f>
        <v>44398</v>
      </c>
      <c r="D665" s="23">
        <f>Clean_data!D665</f>
        <v>0.80479166666666668</v>
      </c>
      <c r="E665">
        <f>Clean_data!E665</f>
        <v>1</v>
      </c>
      <c r="F665">
        <f>Clean_data!F665</f>
        <v>75</v>
      </c>
      <c r="G665">
        <f>Clean_data!G665</f>
        <v>74</v>
      </c>
      <c r="H665">
        <f>Clean_data!H665</f>
        <v>1</v>
      </c>
      <c r="I665">
        <f>Clean_data!I665</f>
        <v>1.46</v>
      </c>
      <c r="J665">
        <f>Clean_data!J665</f>
        <v>6.5</v>
      </c>
      <c r="K665" t="b">
        <f>Clean_data!K665</f>
        <v>1</v>
      </c>
      <c r="L665">
        <f>Clean_data!L665</f>
        <v>19</v>
      </c>
      <c r="M665" t="str">
        <f>Clean_data!M665</f>
        <v>Wednesday</v>
      </c>
      <c r="N665" s="6">
        <f>Clean_data!N665</f>
        <v>6.5333333333334487</v>
      </c>
      <c r="O665" s="9">
        <f t="shared" si="10"/>
        <v>1.2322362747297588</v>
      </c>
      <c r="P665" s="16">
        <f>IF(K665,INDEX('Taxi_location&amp;demand'!$F$5:$F$26,MATCH(Surcharge!O665-1,'Taxi_location&amp;demand'!$E$4:$E$25)),0)+1</f>
        <v>0.96565999999999996</v>
      </c>
      <c r="Q665" s="5">
        <f>(Parameters!$B$3+Parameters!$B$4*I665+Parameters!$B$5*N665)*O665*(P665)</f>
        <v>8.0264156811466787</v>
      </c>
    </row>
    <row r="666" spans="1:17" x14ac:dyDescent="0.3">
      <c r="A666" s="22">
        <f>Clean_data!A666</f>
        <v>44398</v>
      </c>
      <c r="B666" s="23">
        <f>Clean_data!B666</f>
        <v>0.80747685185185192</v>
      </c>
      <c r="C666" s="22">
        <f>Clean_data!C666</f>
        <v>44398</v>
      </c>
      <c r="D666" s="23">
        <f>Clean_data!D666</f>
        <v>0.8190277777777778</v>
      </c>
      <c r="E666">
        <f>Clean_data!E666</f>
        <v>1</v>
      </c>
      <c r="F666">
        <f>Clean_data!F666</f>
        <v>260</v>
      </c>
      <c r="G666">
        <f>Clean_data!G666</f>
        <v>255</v>
      </c>
      <c r="H666">
        <f>Clean_data!H666</f>
        <v>1</v>
      </c>
      <c r="I666">
        <f>Clean_data!I666</f>
        <v>4.91</v>
      </c>
      <c r="J666">
        <f>Clean_data!J666</f>
        <v>17</v>
      </c>
      <c r="K666" t="b">
        <f>Clean_data!K666</f>
        <v>0</v>
      </c>
      <c r="L666">
        <f>Clean_data!L666</f>
        <v>19</v>
      </c>
      <c r="M666" t="str">
        <f>Clean_data!M666</f>
        <v>Wednesday</v>
      </c>
      <c r="N666" s="6">
        <f>Clean_data!N666</f>
        <v>16.633333333333269</v>
      </c>
      <c r="O666" s="9">
        <f t="shared" si="10"/>
        <v>1</v>
      </c>
      <c r="P666" s="16">
        <f>IF(K666,INDEX('Taxi_location&amp;demand'!$F$5:$F$26,MATCH(Surcharge!O666-1,'Taxi_location&amp;demand'!$E$4:$E$25)),0)+1</f>
        <v>1</v>
      </c>
      <c r="Q666" s="5">
        <f>(Parameters!$B$3+Parameters!$B$4*I666+Parameters!$B$5*N666)*O666*(P666)</f>
        <v>16.692333333333309</v>
      </c>
    </row>
    <row r="667" spans="1:17" x14ac:dyDescent="0.3">
      <c r="A667" s="22">
        <f>Clean_data!A667</f>
        <v>44398</v>
      </c>
      <c r="B667" s="23">
        <f>Clean_data!B667</f>
        <v>0.84325231481481477</v>
      </c>
      <c r="C667" s="22">
        <f>Clean_data!C667</f>
        <v>44398</v>
      </c>
      <c r="D667" s="23">
        <f>Clean_data!D667</f>
        <v>0.85053240740740732</v>
      </c>
      <c r="E667">
        <f>Clean_data!E667</f>
        <v>1</v>
      </c>
      <c r="F667">
        <f>Clean_data!F667</f>
        <v>74</v>
      </c>
      <c r="G667">
        <f>Clean_data!G667</f>
        <v>24</v>
      </c>
      <c r="H667">
        <f>Clean_data!H667</f>
        <v>6</v>
      </c>
      <c r="I667">
        <f>Clean_data!I667</f>
        <v>1.77</v>
      </c>
      <c r="J667">
        <f>Clean_data!J667</f>
        <v>9</v>
      </c>
      <c r="K667" t="b">
        <f>Clean_data!K667</f>
        <v>1</v>
      </c>
      <c r="L667">
        <f>Clean_data!L667</f>
        <v>20</v>
      </c>
      <c r="M667" t="str">
        <f>Clean_data!M667</f>
        <v>Wednesday</v>
      </c>
      <c r="N667" s="6">
        <f>Clean_data!N667</f>
        <v>10.483333333333267</v>
      </c>
      <c r="O667" s="9">
        <f t="shared" si="10"/>
        <v>1.1703329888254095</v>
      </c>
      <c r="P667" s="16">
        <f>IF(K667,INDEX('Taxi_location&amp;demand'!$F$5:$F$26,MATCH(Surcharge!O667-1,'Taxi_location&amp;demand'!$E$4:$E$25)),0)+1</f>
        <v>0.97879000000000005</v>
      </c>
      <c r="Q667" s="5">
        <f>(Parameters!$B$3+Parameters!$B$4*I667+Parameters!$B$5*N667)*O667*(P667)</f>
        <v>10.040206213679634</v>
      </c>
    </row>
    <row r="668" spans="1:17" x14ac:dyDescent="0.3">
      <c r="A668" s="22">
        <f>Clean_data!A668</f>
        <v>44398</v>
      </c>
      <c r="B668" s="23">
        <f>Clean_data!B668</f>
        <v>0.85472222222222216</v>
      </c>
      <c r="C668" s="22">
        <f>Clean_data!C668</f>
        <v>44398</v>
      </c>
      <c r="D668" s="23">
        <f>Clean_data!D668</f>
        <v>0.86593749999999992</v>
      </c>
      <c r="E668">
        <f>Clean_data!E668</f>
        <v>1</v>
      </c>
      <c r="F668">
        <f>Clean_data!F668</f>
        <v>74</v>
      </c>
      <c r="G668">
        <f>Clean_data!G668</f>
        <v>127</v>
      </c>
      <c r="H668">
        <f>Clean_data!H668</f>
        <v>1</v>
      </c>
      <c r="I668">
        <f>Clean_data!I668</f>
        <v>4.57</v>
      </c>
      <c r="J668">
        <f>Clean_data!J668</f>
        <v>17</v>
      </c>
      <c r="K668" t="b">
        <f>Clean_data!K668</f>
        <v>1</v>
      </c>
      <c r="L668">
        <f>Clean_data!L668</f>
        <v>20</v>
      </c>
      <c r="M668" t="str">
        <f>Clean_data!M668</f>
        <v>Wednesday</v>
      </c>
      <c r="N668" s="6">
        <f>Clean_data!N668</f>
        <v>16.149999999999967</v>
      </c>
      <c r="O668" s="9">
        <f t="shared" si="10"/>
        <v>1.0103579597176138</v>
      </c>
      <c r="P668" s="16">
        <f>IF(K668,INDEX('Taxi_location&amp;demand'!$F$5:$F$26,MATCH(Surcharge!O668-1,'Taxi_location&amp;demand'!$E$4:$E$25)),0)+1</f>
        <v>0.99090999999999996</v>
      </c>
      <c r="Q668" s="5">
        <f>(Parameters!$B$3+Parameters!$B$4*I668+Parameters!$B$5*N668)*O668*(P668)</f>
        <v>15.920165273942896</v>
      </c>
    </row>
    <row r="669" spans="1:17" x14ac:dyDescent="0.3">
      <c r="A669" s="22">
        <f>Clean_data!A669</f>
        <v>44398</v>
      </c>
      <c r="B669" s="23">
        <f>Clean_data!B669</f>
        <v>0.91819444444444442</v>
      </c>
      <c r="C669" s="22">
        <f>Clean_data!C669</f>
        <v>44398</v>
      </c>
      <c r="D669" s="23">
        <f>Clean_data!D669</f>
        <v>0.92923611111111104</v>
      </c>
      <c r="E669">
        <f>Clean_data!E669</f>
        <v>1</v>
      </c>
      <c r="F669">
        <f>Clean_data!F669</f>
        <v>159</v>
      </c>
      <c r="G669">
        <f>Clean_data!G669</f>
        <v>20</v>
      </c>
      <c r="H669">
        <f>Clean_data!H669</f>
        <v>1</v>
      </c>
      <c r="I669">
        <f>Clean_data!I669</f>
        <v>2.81</v>
      </c>
      <c r="J669">
        <f>Clean_data!J669</f>
        <v>12.5</v>
      </c>
      <c r="K669" t="b">
        <f>Clean_data!K669</f>
        <v>0</v>
      </c>
      <c r="L669">
        <f>Clean_data!L669</f>
        <v>22</v>
      </c>
      <c r="M669" t="str">
        <f>Clean_data!M669</f>
        <v>Wednesday</v>
      </c>
      <c r="N669" s="6">
        <f>Clean_data!N669</f>
        <v>15.899999999999928</v>
      </c>
      <c r="O669" s="9">
        <f t="shared" si="10"/>
        <v>1</v>
      </c>
      <c r="P669" s="16">
        <f>IF(K669,INDEX('Taxi_location&amp;demand'!$F$5:$F$26,MATCH(Surcharge!O669-1,'Taxi_location&amp;demand'!$E$4:$E$25)),0)+1</f>
        <v>1</v>
      </c>
      <c r="Q669" s="5">
        <f>(Parameters!$B$3+Parameters!$B$4*I669+Parameters!$B$5*N669)*O669*(P669)</f>
        <v>12.640999999999973</v>
      </c>
    </row>
    <row r="670" spans="1:17" x14ac:dyDescent="0.3">
      <c r="A670" s="22">
        <f>Clean_data!A670</f>
        <v>44398</v>
      </c>
      <c r="B670" s="23">
        <f>Clean_data!B670</f>
        <v>0.87784722222222211</v>
      </c>
      <c r="C670" s="22">
        <f>Clean_data!C670</f>
        <v>44398</v>
      </c>
      <c r="D670" s="23">
        <f>Clean_data!D670</f>
        <v>0.88493055555555555</v>
      </c>
      <c r="E670">
        <f>Clean_data!E670</f>
        <v>1</v>
      </c>
      <c r="F670">
        <f>Clean_data!F670</f>
        <v>260</v>
      </c>
      <c r="G670">
        <f>Clean_data!G670</f>
        <v>157</v>
      </c>
      <c r="H670">
        <f>Clean_data!H670</f>
        <v>1</v>
      </c>
      <c r="I670">
        <f>Clean_data!I670</f>
        <v>1.75</v>
      </c>
      <c r="J670">
        <f>Clean_data!J670</f>
        <v>9</v>
      </c>
      <c r="K670" t="b">
        <f>Clean_data!K670</f>
        <v>0</v>
      </c>
      <c r="L670">
        <f>Clean_data!L670</f>
        <v>21</v>
      </c>
      <c r="M670" t="str">
        <f>Clean_data!M670</f>
        <v>Wednesday</v>
      </c>
      <c r="N670" s="6">
        <f>Clean_data!N670</f>
        <v>10.200000000000156</v>
      </c>
      <c r="O670" s="9">
        <f t="shared" si="10"/>
        <v>1</v>
      </c>
      <c r="P670" s="16">
        <f>IF(K670,INDEX('Taxi_location&amp;demand'!$F$5:$F$26,MATCH(Surcharge!O670-1,'Taxi_location&amp;demand'!$E$4:$E$25)),0)+1</f>
        <v>1</v>
      </c>
      <c r="Q670" s="5">
        <f>(Parameters!$B$3+Parameters!$B$4*I670+Parameters!$B$5*N670)*O670*(P670)</f>
        <v>8.6240000000000574</v>
      </c>
    </row>
    <row r="671" spans="1:17" x14ac:dyDescent="0.3">
      <c r="A671" s="22">
        <f>Clean_data!A671</f>
        <v>44399</v>
      </c>
      <c r="B671" s="23">
        <f>Clean_data!B671</f>
        <v>0.27953703703703703</v>
      </c>
      <c r="C671" s="22">
        <f>Clean_data!C671</f>
        <v>44399</v>
      </c>
      <c r="D671" s="23">
        <f>Clean_data!D671</f>
        <v>0.28425925925925927</v>
      </c>
      <c r="E671">
        <f>Clean_data!E671</f>
        <v>1</v>
      </c>
      <c r="F671">
        <f>Clean_data!F671</f>
        <v>74</v>
      </c>
      <c r="G671">
        <f>Clean_data!G671</f>
        <v>43</v>
      </c>
      <c r="H671">
        <f>Clean_data!H671</f>
        <v>1</v>
      </c>
      <c r="I671">
        <f>Clean_data!I671</f>
        <v>1.68</v>
      </c>
      <c r="J671">
        <f>Clean_data!J671</f>
        <v>7.5</v>
      </c>
      <c r="K671" t="b">
        <f>Clean_data!K671</f>
        <v>1</v>
      </c>
      <c r="L671">
        <f>Clean_data!L671</f>
        <v>6</v>
      </c>
      <c r="M671" t="str">
        <f>Clean_data!M671</f>
        <v>Thursday</v>
      </c>
      <c r="N671" s="6">
        <f>Clean_data!N671</f>
        <v>6.8000000000000238</v>
      </c>
      <c r="O671" s="9">
        <f t="shared" si="10"/>
        <v>1.1863739760394099</v>
      </c>
      <c r="P671" s="16">
        <f>IF(K671,INDEX('Taxi_location&amp;demand'!$F$5:$F$26,MATCH(Surcharge!O671-1,'Taxi_location&amp;demand'!$E$4:$E$25)),0)+1</f>
        <v>0.97879000000000005</v>
      </c>
      <c r="Q671" s="5">
        <f>(Parameters!$B$3+Parameters!$B$4*I671+Parameters!$B$5*N671)*O671*(P671)</f>
        <v>8.4071675242151365</v>
      </c>
    </row>
    <row r="672" spans="1:17" x14ac:dyDescent="0.3">
      <c r="A672" s="22">
        <f>Clean_data!A672</f>
        <v>44399</v>
      </c>
      <c r="B672" s="23">
        <f>Clean_data!B672</f>
        <v>0.28528935185185184</v>
      </c>
      <c r="C672" s="22">
        <f>Clean_data!C672</f>
        <v>44399</v>
      </c>
      <c r="D672" s="23">
        <f>Clean_data!D672</f>
        <v>0.31399305555555557</v>
      </c>
      <c r="E672">
        <f>Clean_data!E672</f>
        <v>1</v>
      </c>
      <c r="F672">
        <f>Clean_data!F672</f>
        <v>117</v>
      </c>
      <c r="G672">
        <f>Clean_data!G672</f>
        <v>197</v>
      </c>
      <c r="H672">
        <f>Clean_data!H672</f>
        <v>1</v>
      </c>
      <c r="I672">
        <f>Clean_data!I672</f>
        <v>10.61</v>
      </c>
      <c r="J672">
        <f>Clean_data!J672</f>
        <v>38</v>
      </c>
      <c r="K672" t="b">
        <f>Clean_data!K672</f>
        <v>0</v>
      </c>
      <c r="L672">
        <f>Clean_data!L672</f>
        <v>6</v>
      </c>
      <c r="M672" t="str">
        <f>Clean_data!M672</f>
        <v>Thursday</v>
      </c>
      <c r="N672" s="6">
        <f>Clean_data!N672</f>
        <v>41.333333333333371</v>
      </c>
      <c r="O672" s="9">
        <f t="shared" si="10"/>
        <v>1</v>
      </c>
      <c r="P672" s="16">
        <f>IF(K672,INDEX('Taxi_location&amp;demand'!$F$5:$F$26,MATCH(Surcharge!O672-1,'Taxi_location&amp;demand'!$E$4:$E$25)),0)+1</f>
        <v>1</v>
      </c>
      <c r="Q672" s="5">
        <f>(Parameters!$B$3+Parameters!$B$4*I672+Parameters!$B$5*N672)*O672*(P672)</f>
        <v>36.091333333333345</v>
      </c>
    </row>
    <row r="673" spans="1:17" x14ac:dyDescent="0.3">
      <c r="A673" s="22">
        <f>Clean_data!A673</f>
        <v>44399</v>
      </c>
      <c r="B673" s="23">
        <f>Clean_data!B673</f>
        <v>0.32847222222222222</v>
      </c>
      <c r="C673" s="22">
        <f>Clean_data!C673</f>
        <v>44399</v>
      </c>
      <c r="D673" s="23">
        <f>Clean_data!D673</f>
        <v>0.33296296296296296</v>
      </c>
      <c r="E673">
        <f>Clean_data!E673</f>
        <v>1</v>
      </c>
      <c r="F673">
        <f>Clean_data!F673</f>
        <v>41</v>
      </c>
      <c r="G673">
        <f>Clean_data!G673</f>
        <v>166</v>
      </c>
      <c r="H673">
        <f>Clean_data!H673</f>
        <v>1</v>
      </c>
      <c r="I673">
        <f>Clean_data!I673</f>
        <v>1.17</v>
      </c>
      <c r="J673">
        <f>Clean_data!J673</f>
        <v>6.5</v>
      </c>
      <c r="K673" t="b">
        <f>Clean_data!K673</f>
        <v>1</v>
      </c>
      <c r="L673">
        <f>Clean_data!L673</f>
        <v>7</v>
      </c>
      <c r="M673" t="str">
        <f>Clean_data!M673</f>
        <v>Thursday</v>
      </c>
      <c r="N673" s="6">
        <f>Clean_data!N673</f>
        <v>6.466666666666665</v>
      </c>
      <c r="O673" s="9">
        <f t="shared" si="10"/>
        <v>1.310366941265485</v>
      </c>
      <c r="P673" s="16">
        <f>IF(K673,INDEX('Taxi_location&amp;demand'!$F$5:$F$26,MATCH(Surcharge!O673-1,'Taxi_location&amp;demand'!$E$4:$E$25)),0)+1</f>
        <v>0.95354000000000005</v>
      </c>
      <c r="Q673" s="5">
        <f>(Parameters!$B$3+Parameters!$B$4*I673+Parameters!$B$5*N673)*O673*(P673)</f>
        <v>7.7451552346230361</v>
      </c>
    </row>
    <row r="674" spans="1:17" x14ac:dyDescent="0.3">
      <c r="A674" s="22">
        <f>Clean_data!A674</f>
        <v>44399</v>
      </c>
      <c r="B674" s="23">
        <f>Clean_data!B674</f>
        <v>0.40004629629629629</v>
      </c>
      <c r="C674" s="22">
        <f>Clean_data!C674</f>
        <v>44399</v>
      </c>
      <c r="D674" s="23">
        <f>Clean_data!D674</f>
        <v>0.40567129629629628</v>
      </c>
      <c r="E674">
        <f>Clean_data!E674</f>
        <v>1</v>
      </c>
      <c r="F674">
        <f>Clean_data!F674</f>
        <v>41</v>
      </c>
      <c r="G674">
        <f>Clean_data!G674</f>
        <v>238</v>
      </c>
      <c r="H674">
        <f>Clean_data!H674</f>
        <v>1</v>
      </c>
      <c r="I674">
        <f>Clean_data!I674</f>
        <v>1.29</v>
      </c>
      <c r="J674">
        <f>Clean_data!J674</f>
        <v>7.5</v>
      </c>
      <c r="K674" t="b">
        <f>Clean_data!K674</f>
        <v>1</v>
      </c>
      <c r="L674">
        <f>Clean_data!L674</f>
        <v>9</v>
      </c>
      <c r="M674" t="str">
        <f>Clean_data!M674</f>
        <v>Thursday</v>
      </c>
      <c r="N674" s="6">
        <f>Clean_data!N674</f>
        <v>8.0999999999999872</v>
      </c>
      <c r="O674" s="9">
        <f t="shared" si="10"/>
        <v>1.2752707830897523</v>
      </c>
      <c r="P674" s="16">
        <f>IF(K674,INDEX('Taxi_location&amp;demand'!$F$5:$F$26,MATCH(Surcharge!O674-1,'Taxi_location&amp;demand'!$E$4:$E$25)),0)+1</f>
        <v>0.96565999999999996</v>
      </c>
      <c r="Q674" s="5">
        <f>(Parameters!$B$3+Parameters!$B$4*I674+Parameters!$B$5*N674)*O674*(P674)</f>
        <v>8.6437439724927163</v>
      </c>
    </row>
    <row r="675" spans="1:17" x14ac:dyDescent="0.3">
      <c r="A675" s="22">
        <f>Clean_data!A675</f>
        <v>44399</v>
      </c>
      <c r="B675" s="23">
        <f>Clean_data!B675</f>
        <v>0.37755787037037036</v>
      </c>
      <c r="C675" s="22">
        <f>Clean_data!C675</f>
        <v>44399</v>
      </c>
      <c r="D675" s="23">
        <f>Clean_data!D675</f>
        <v>0.37910879629629629</v>
      </c>
      <c r="E675">
        <f>Clean_data!E675</f>
        <v>1</v>
      </c>
      <c r="F675">
        <f>Clean_data!F675</f>
        <v>42</v>
      </c>
      <c r="G675">
        <f>Clean_data!G675</f>
        <v>42</v>
      </c>
      <c r="H675">
        <f>Clean_data!H675</f>
        <v>1</v>
      </c>
      <c r="I675">
        <f>Clean_data!I675</f>
        <v>0.66</v>
      </c>
      <c r="J675">
        <f>Clean_data!J675</f>
        <v>4</v>
      </c>
      <c r="K675" t="b">
        <f>Clean_data!K675</f>
        <v>1</v>
      </c>
      <c r="L675">
        <f>Clean_data!L675</f>
        <v>9</v>
      </c>
      <c r="M675" t="str">
        <f>Clean_data!M675</f>
        <v>Thursday</v>
      </c>
      <c r="N675" s="6">
        <f>Clean_data!N675</f>
        <v>2.2333333333333361</v>
      </c>
      <c r="O675" s="9">
        <f t="shared" si="10"/>
        <v>1.5168513344916992</v>
      </c>
      <c r="P675" s="16">
        <f>IF(K675,INDEX('Taxi_location&amp;demand'!$F$5:$F$26,MATCH(Surcharge!O675-1,'Taxi_location&amp;demand'!$E$4:$E$25)),0)+1</f>
        <v>0.91112000000000004</v>
      </c>
      <c r="Q675" s="5">
        <f>(Parameters!$B$3+Parameters!$B$4*I675+Parameters!$B$5*N675)*O675*(P675)</f>
        <v>5.1333334232566621</v>
      </c>
    </row>
    <row r="676" spans="1:17" x14ac:dyDescent="0.3">
      <c r="A676" s="22">
        <f>Clean_data!A676</f>
        <v>44399</v>
      </c>
      <c r="B676" s="23">
        <f>Clean_data!B676</f>
        <v>0.40906250000000005</v>
      </c>
      <c r="C676" s="22">
        <f>Clean_data!C676</f>
        <v>44399</v>
      </c>
      <c r="D676" s="23">
        <f>Clean_data!D676</f>
        <v>0.41715277777777776</v>
      </c>
      <c r="E676">
        <f>Clean_data!E676</f>
        <v>1</v>
      </c>
      <c r="F676">
        <f>Clean_data!F676</f>
        <v>75</v>
      </c>
      <c r="G676">
        <f>Clean_data!G676</f>
        <v>41</v>
      </c>
      <c r="H676">
        <f>Clean_data!H676</f>
        <v>1</v>
      </c>
      <c r="I676">
        <f>Clean_data!I676</f>
        <v>1.6</v>
      </c>
      <c r="J676">
        <f>Clean_data!J676</f>
        <v>9.5</v>
      </c>
      <c r="K676" t="b">
        <f>Clean_data!K676</f>
        <v>1</v>
      </c>
      <c r="L676">
        <f>Clean_data!L676</f>
        <v>9</v>
      </c>
      <c r="M676" t="str">
        <f>Clean_data!M676</f>
        <v>Thursday</v>
      </c>
      <c r="N676" s="6">
        <f>Clean_data!N676</f>
        <v>11.649999999999903</v>
      </c>
      <c r="O676" s="9">
        <f t="shared" si="10"/>
        <v>1.2018965179946555</v>
      </c>
      <c r="P676" s="16">
        <f>IF(K676,INDEX('Taxi_location&amp;demand'!$F$5:$F$26,MATCH(Surcharge!O676-1,'Taxi_location&amp;demand'!$E$4:$E$25)),0)+1</f>
        <v>0.96565999999999996</v>
      </c>
      <c r="Q676" s="5">
        <f>(Parameters!$B$3+Parameters!$B$4*I676+Parameters!$B$5*N676)*O676*(P676)</f>
        <v>10.318522262723873</v>
      </c>
    </row>
    <row r="677" spans="1:17" x14ac:dyDescent="0.3">
      <c r="A677" s="22">
        <f>Clean_data!A677</f>
        <v>44399</v>
      </c>
      <c r="B677" s="23">
        <f>Clean_data!B677</f>
        <v>0.43157407407407405</v>
      </c>
      <c r="C677" s="22">
        <f>Clean_data!C677</f>
        <v>44399</v>
      </c>
      <c r="D677" s="23">
        <f>Clean_data!D677</f>
        <v>0.44340277777777781</v>
      </c>
      <c r="E677">
        <f>Clean_data!E677</f>
        <v>1</v>
      </c>
      <c r="F677">
        <f>Clean_data!F677</f>
        <v>74</v>
      </c>
      <c r="G677">
        <f>Clean_data!G677</f>
        <v>151</v>
      </c>
      <c r="H677">
        <f>Clean_data!H677</f>
        <v>1</v>
      </c>
      <c r="I677">
        <f>Clean_data!I677</f>
        <v>2.33</v>
      </c>
      <c r="J677">
        <f>Clean_data!J677</f>
        <v>12</v>
      </c>
      <c r="K677" t="b">
        <f>Clean_data!K677</f>
        <v>1</v>
      </c>
      <c r="L677">
        <f>Clean_data!L677</f>
        <v>10</v>
      </c>
      <c r="M677" t="str">
        <f>Clean_data!M677</f>
        <v>Thursday</v>
      </c>
      <c r="N677" s="6">
        <f>Clean_data!N677</f>
        <v>17.03333333333341</v>
      </c>
      <c r="O677" s="9">
        <f t="shared" si="10"/>
        <v>1.0972957470895328</v>
      </c>
      <c r="P677" s="16">
        <f>IF(K677,INDEX('Taxi_location&amp;demand'!$F$5:$F$26,MATCH(Surcharge!O677-1,'Taxi_location&amp;demand'!$E$4:$E$25)),0)+1</f>
        <v>0.99090999999999996</v>
      </c>
      <c r="Q677" s="5">
        <f>(Parameters!$B$3+Parameters!$B$4*I677+Parameters!$B$5*N677)*O677*(P677)</f>
        <v>13.261333365859519</v>
      </c>
    </row>
    <row r="678" spans="1:17" x14ac:dyDescent="0.3">
      <c r="A678" s="22">
        <f>Clean_data!A678</f>
        <v>44399</v>
      </c>
      <c r="B678" s="23">
        <f>Clean_data!B678</f>
        <v>0.45628472222222222</v>
      </c>
      <c r="C678" s="22">
        <f>Clean_data!C678</f>
        <v>44399</v>
      </c>
      <c r="D678" s="23">
        <f>Clean_data!D678</f>
        <v>0.4611574074074074</v>
      </c>
      <c r="E678">
        <f>Clean_data!E678</f>
        <v>1</v>
      </c>
      <c r="F678">
        <f>Clean_data!F678</f>
        <v>41</v>
      </c>
      <c r="G678">
        <f>Clean_data!G678</f>
        <v>41</v>
      </c>
      <c r="H678">
        <f>Clean_data!H678</f>
        <v>2</v>
      </c>
      <c r="I678">
        <f>Clean_data!I678</f>
        <v>1.1000000000000001</v>
      </c>
      <c r="J678">
        <f>Clean_data!J678</f>
        <v>6.5</v>
      </c>
      <c r="K678" t="b">
        <f>Clean_data!K678</f>
        <v>1</v>
      </c>
      <c r="L678">
        <f>Clean_data!L678</f>
        <v>10</v>
      </c>
      <c r="M678" t="str">
        <f>Clean_data!M678</f>
        <v>Thursday</v>
      </c>
      <c r="N678" s="6">
        <f>Clean_data!N678</f>
        <v>7.016666666666671</v>
      </c>
      <c r="O678" s="9">
        <f t="shared" si="10"/>
        <v>1.3328710836980795</v>
      </c>
      <c r="P678" s="16">
        <f>IF(K678,INDEX('Taxi_location&amp;demand'!$F$5:$F$26,MATCH(Surcharge!O678-1,'Taxi_location&amp;demand'!$E$4:$E$25)),0)+1</f>
        <v>0.95354000000000005</v>
      </c>
      <c r="Q678" s="5">
        <f>(Parameters!$B$3+Parameters!$B$4*I678+Parameters!$B$5*N678)*O678*(P678)</f>
        <v>7.9766682497215813</v>
      </c>
    </row>
    <row r="679" spans="1:17" x14ac:dyDescent="0.3">
      <c r="A679" s="22">
        <f>Clean_data!A679</f>
        <v>44399</v>
      </c>
      <c r="B679" s="23">
        <f>Clean_data!B679</f>
        <v>0.45741898148148147</v>
      </c>
      <c r="C679" s="22">
        <f>Clean_data!C679</f>
        <v>44399</v>
      </c>
      <c r="D679" s="23">
        <f>Clean_data!D679</f>
        <v>0.46967592592592594</v>
      </c>
      <c r="E679">
        <f>Clean_data!E679</f>
        <v>1</v>
      </c>
      <c r="F679">
        <f>Clean_data!F679</f>
        <v>41</v>
      </c>
      <c r="G679">
        <f>Clean_data!G679</f>
        <v>244</v>
      </c>
      <c r="H679">
        <f>Clean_data!H679</f>
        <v>1</v>
      </c>
      <c r="I679">
        <f>Clean_data!I679</f>
        <v>3.21</v>
      </c>
      <c r="J679">
        <f>Clean_data!J679</f>
        <v>13.5</v>
      </c>
      <c r="K679" t="b">
        <f>Clean_data!K679</f>
        <v>1</v>
      </c>
      <c r="L679">
        <f>Clean_data!L679</f>
        <v>10</v>
      </c>
      <c r="M679" t="str">
        <f>Clean_data!M679</f>
        <v>Thursday</v>
      </c>
      <c r="N679" s="6">
        <f>Clean_data!N679</f>
        <v>17.650000000000041</v>
      </c>
      <c r="O679" s="9">
        <f t="shared" si="10"/>
        <v>1.0403566132720312</v>
      </c>
      <c r="P679" s="16">
        <f>IF(K679,INDEX('Taxi_location&amp;demand'!$F$5:$F$26,MATCH(Surcharge!O679-1,'Taxi_location&amp;demand'!$E$4:$E$25)),0)+1</f>
        <v>0.99090999999999996</v>
      </c>
      <c r="Q679" s="5">
        <f>(Parameters!$B$3+Parameters!$B$4*I679+Parameters!$B$5*N679)*O679*(P679)</f>
        <v>14.441359451262541</v>
      </c>
    </row>
    <row r="680" spans="1:17" x14ac:dyDescent="0.3">
      <c r="A680" s="22">
        <f>Clean_data!A680</f>
        <v>44399</v>
      </c>
      <c r="B680" s="23">
        <f>Clean_data!B680</f>
        <v>0.52353009259259264</v>
      </c>
      <c r="C680" s="22">
        <f>Clean_data!C680</f>
        <v>44399</v>
      </c>
      <c r="D680" s="23">
        <f>Clean_data!D680</f>
        <v>0.52866898148148145</v>
      </c>
      <c r="E680">
        <f>Clean_data!E680</f>
        <v>1</v>
      </c>
      <c r="F680">
        <f>Clean_data!F680</f>
        <v>75</v>
      </c>
      <c r="G680">
        <f>Clean_data!G680</f>
        <v>74</v>
      </c>
      <c r="H680">
        <f>Clean_data!H680</f>
        <v>1</v>
      </c>
      <c r="I680">
        <f>Clean_data!I680</f>
        <v>1.36</v>
      </c>
      <c r="J680">
        <f>Clean_data!J680</f>
        <v>6.5</v>
      </c>
      <c r="K680" t="b">
        <f>Clean_data!K680</f>
        <v>1</v>
      </c>
      <c r="L680">
        <f>Clean_data!L680</f>
        <v>12</v>
      </c>
      <c r="M680" t="str">
        <f>Clean_data!M680</f>
        <v>Thursday</v>
      </c>
      <c r="N680" s="6">
        <f>Clean_data!N680</f>
        <v>7.3999999999998778</v>
      </c>
      <c r="O680" s="9">
        <f t="shared" si="10"/>
        <v>1.2566607769535558</v>
      </c>
      <c r="P680" s="16">
        <f>IF(K680,INDEX('Taxi_location&amp;demand'!$F$5:$F$26,MATCH(Surcharge!O680-1,'Taxi_location&amp;demand'!$E$4:$E$25)),0)+1</f>
        <v>0.96565999999999996</v>
      </c>
      <c r="Q680" s="5">
        <f>(Parameters!$B$3+Parameters!$B$4*I680+Parameters!$B$5*N680)*O680*(P680)</f>
        <v>8.3562095178812203</v>
      </c>
    </row>
    <row r="681" spans="1:17" x14ac:dyDescent="0.3">
      <c r="A681" s="22">
        <f>Clean_data!A681</f>
        <v>44399</v>
      </c>
      <c r="B681" s="23">
        <f>Clean_data!B681</f>
        <v>0.57260416666666669</v>
      </c>
      <c r="C681" s="22">
        <f>Clean_data!C681</f>
        <v>44399</v>
      </c>
      <c r="D681" s="23">
        <f>Clean_data!D681</f>
        <v>0.57820601851851849</v>
      </c>
      <c r="E681">
        <f>Clean_data!E681</f>
        <v>1</v>
      </c>
      <c r="F681">
        <f>Clean_data!F681</f>
        <v>166</v>
      </c>
      <c r="G681">
        <f>Clean_data!G681</f>
        <v>238</v>
      </c>
      <c r="H681">
        <f>Clean_data!H681</f>
        <v>1</v>
      </c>
      <c r="I681">
        <f>Clean_data!I681</f>
        <v>1.23</v>
      </c>
      <c r="J681">
        <f>Clean_data!J681</f>
        <v>7.5</v>
      </c>
      <c r="K681" t="b">
        <f>Clean_data!K681</f>
        <v>1</v>
      </c>
      <c r="L681">
        <f>Clean_data!L681</f>
        <v>13</v>
      </c>
      <c r="M681" t="str">
        <f>Clean_data!M681</f>
        <v>Thursday</v>
      </c>
      <c r="N681" s="6">
        <f>Clean_data!N681</f>
        <v>8.0666666666665954</v>
      </c>
      <c r="O681" s="9">
        <f t="shared" si="10"/>
        <v>1.2922925776808594</v>
      </c>
      <c r="P681" s="16">
        <f>IF(K681,INDEX('Taxi_location&amp;demand'!$F$5:$F$26,MATCH(Surcharge!O681-1,'Taxi_location&amp;demand'!$E$4:$E$25)),0)+1</f>
        <v>0.96565999999999996</v>
      </c>
      <c r="Q681" s="5">
        <f>(Parameters!$B$3+Parameters!$B$4*I681+Parameters!$B$5*N681)*O681*(P681)</f>
        <v>8.6089513418859767</v>
      </c>
    </row>
    <row r="682" spans="1:17" x14ac:dyDescent="0.3">
      <c r="A682" s="22">
        <f>Clean_data!A682</f>
        <v>44399</v>
      </c>
      <c r="B682" s="23">
        <f>Clean_data!B682</f>
        <v>0.5569560185185185</v>
      </c>
      <c r="C682" s="22">
        <f>Clean_data!C682</f>
        <v>44399</v>
      </c>
      <c r="D682" s="23">
        <f>Clean_data!D682</f>
        <v>0.57488425925925923</v>
      </c>
      <c r="E682">
        <f>Clean_data!E682</f>
        <v>1</v>
      </c>
      <c r="F682">
        <f>Clean_data!F682</f>
        <v>223</v>
      </c>
      <c r="G682">
        <f>Clean_data!G682</f>
        <v>70</v>
      </c>
      <c r="H682">
        <f>Clean_data!H682</f>
        <v>5</v>
      </c>
      <c r="I682">
        <f>Clean_data!I682</f>
        <v>4.5599999999999996</v>
      </c>
      <c r="J682">
        <f>Clean_data!J682</f>
        <v>17</v>
      </c>
      <c r="K682" t="b">
        <f>Clean_data!K682</f>
        <v>0</v>
      </c>
      <c r="L682">
        <f>Clean_data!L682</f>
        <v>13</v>
      </c>
      <c r="M682" t="str">
        <f>Clean_data!M682</f>
        <v>Thursday</v>
      </c>
      <c r="N682" s="6">
        <f>Clean_data!N682</f>
        <v>25.816666666666652</v>
      </c>
      <c r="O682" s="9">
        <f t="shared" si="10"/>
        <v>1</v>
      </c>
      <c r="P682" s="16">
        <f>IF(K682,INDEX('Taxi_location&amp;demand'!$F$5:$F$26,MATCH(Surcharge!O682-1,'Taxi_location&amp;demand'!$E$4:$E$25)),0)+1</f>
        <v>1</v>
      </c>
      <c r="Q682" s="5">
        <f>(Parameters!$B$3+Parameters!$B$4*I682+Parameters!$B$5*N682)*O682*(P682)</f>
        <v>19.460166666666659</v>
      </c>
    </row>
    <row r="683" spans="1:17" x14ac:dyDescent="0.3">
      <c r="A683" s="22">
        <f>Clean_data!A683</f>
        <v>44399</v>
      </c>
      <c r="B683" s="23">
        <f>Clean_data!B683</f>
        <v>0.59859953703703705</v>
      </c>
      <c r="C683" s="22">
        <f>Clean_data!C683</f>
        <v>44399</v>
      </c>
      <c r="D683" s="23">
        <f>Clean_data!D683</f>
        <v>0.60033564814814822</v>
      </c>
      <c r="E683">
        <f>Clean_data!E683</f>
        <v>1</v>
      </c>
      <c r="F683">
        <f>Clean_data!F683</f>
        <v>74</v>
      </c>
      <c r="G683">
        <f>Clean_data!G683</f>
        <v>74</v>
      </c>
      <c r="H683">
        <f>Clean_data!H683</f>
        <v>5</v>
      </c>
      <c r="I683">
        <f>Clean_data!I683</f>
        <v>0.56999999999999995</v>
      </c>
      <c r="J683">
        <f>Clean_data!J683</f>
        <v>4</v>
      </c>
      <c r="K683" t="b">
        <f>Clean_data!K683</f>
        <v>1</v>
      </c>
      <c r="L683">
        <f>Clean_data!L683</f>
        <v>14</v>
      </c>
      <c r="M683" t="str">
        <f>Clean_data!M683</f>
        <v>Thursday</v>
      </c>
      <c r="N683" s="6">
        <f>Clean_data!N683</f>
        <v>2.5000000000000711</v>
      </c>
      <c r="O683" s="9">
        <f t="shared" si="10"/>
        <v>1.5655254386995372</v>
      </c>
      <c r="P683" s="16">
        <f>IF(K683,INDEX('Taxi_location&amp;demand'!$F$5:$F$26,MATCH(Surcharge!O683-1,'Taxi_location&amp;demand'!$E$4:$E$25)),0)+1</f>
        <v>0.91112000000000004</v>
      </c>
      <c r="Q683" s="5">
        <f>(Parameters!$B$3+Parameters!$B$4*I683+Parameters!$B$5*N683)*O683*(P683)</f>
        <v>5.2077189941716622</v>
      </c>
    </row>
    <row r="684" spans="1:17" x14ac:dyDescent="0.3">
      <c r="A684" s="22">
        <f>Clean_data!A684</f>
        <v>44399</v>
      </c>
      <c r="B684" s="23">
        <f>Clean_data!B684</f>
        <v>0.58981481481481479</v>
      </c>
      <c r="C684" s="22">
        <f>Clean_data!C684</f>
        <v>44399</v>
      </c>
      <c r="D684" s="23">
        <f>Clean_data!D684</f>
        <v>0.59593750000000001</v>
      </c>
      <c r="E684">
        <f>Clean_data!E684</f>
        <v>1</v>
      </c>
      <c r="F684">
        <f>Clean_data!F684</f>
        <v>166</v>
      </c>
      <c r="G684">
        <f>Clean_data!G684</f>
        <v>116</v>
      </c>
      <c r="H684">
        <f>Clean_data!H684</f>
        <v>1</v>
      </c>
      <c r="I684">
        <f>Clean_data!I684</f>
        <v>1.68</v>
      </c>
      <c r="J684">
        <f>Clean_data!J684</f>
        <v>8.5</v>
      </c>
      <c r="K684" t="b">
        <f>Clean_data!K684</f>
        <v>1</v>
      </c>
      <c r="L684">
        <f>Clean_data!L684</f>
        <v>14</v>
      </c>
      <c r="M684" t="str">
        <f>Clean_data!M684</f>
        <v>Thursday</v>
      </c>
      <c r="N684" s="6">
        <f>Clean_data!N684</f>
        <v>8.8166666666667126</v>
      </c>
      <c r="O684" s="9">
        <f t="shared" si="10"/>
        <v>1.1863739760394099</v>
      </c>
      <c r="P684" s="16">
        <f>IF(K684,INDEX('Taxi_location&amp;demand'!$F$5:$F$26,MATCH(Surcharge!O684-1,'Taxi_location&amp;demand'!$E$4:$E$25)),0)+1</f>
        <v>0.97879000000000005</v>
      </c>
      <c r="Q684" s="5">
        <f>(Parameters!$B$3+Parameters!$B$4*I684+Parameters!$B$5*N684)*O684*(P684)</f>
        <v>9.2736244534488268</v>
      </c>
    </row>
    <row r="685" spans="1:17" x14ac:dyDescent="0.3">
      <c r="A685" s="22">
        <f>Clean_data!A685</f>
        <v>44399</v>
      </c>
      <c r="B685" s="23">
        <f>Clean_data!B685</f>
        <v>0.62883101851851853</v>
      </c>
      <c r="C685" s="22">
        <f>Clean_data!C685</f>
        <v>44399</v>
      </c>
      <c r="D685" s="23">
        <f>Clean_data!D685</f>
        <v>0.63348379629629636</v>
      </c>
      <c r="E685">
        <f>Clean_data!E685</f>
        <v>1</v>
      </c>
      <c r="F685">
        <f>Clean_data!F685</f>
        <v>41</v>
      </c>
      <c r="G685">
        <f>Clean_data!G685</f>
        <v>152</v>
      </c>
      <c r="H685">
        <f>Clean_data!H685</f>
        <v>1</v>
      </c>
      <c r="I685">
        <f>Clean_data!I685</f>
        <v>1.0900000000000001</v>
      </c>
      <c r="J685">
        <f>Clean_data!J685</f>
        <v>6.5</v>
      </c>
      <c r="K685" t="b">
        <f>Clean_data!K685</f>
        <v>1</v>
      </c>
      <c r="L685">
        <f>Clean_data!L685</f>
        <v>15</v>
      </c>
      <c r="M685" t="str">
        <f>Clean_data!M685</f>
        <v>Thursday</v>
      </c>
      <c r="N685" s="6">
        <f>Clean_data!N685</f>
        <v>6.7000000000000881</v>
      </c>
      <c r="O685" s="9">
        <f t="shared" si="10"/>
        <v>1.3362164937067333</v>
      </c>
      <c r="P685" s="16">
        <f>IF(K685,INDEX('Taxi_location&amp;demand'!$F$5:$F$26,MATCH(Surcharge!O685-1,'Taxi_location&amp;demand'!$E$4:$E$25)),0)+1</f>
        <v>0.95354000000000005</v>
      </c>
      <c r="Q685" s="5">
        <f>(Parameters!$B$3+Parameters!$B$4*I685+Parameters!$B$5*N685)*O685*(P685)</f>
        <v>7.8244684108874392</v>
      </c>
    </row>
    <row r="686" spans="1:17" x14ac:dyDescent="0.3">
      <c r="A686" s="22">
        <f>Clean_data!A686</f>
        <v>44399</v>
      </c>
      <c r="B686" s="23">
        <f>Clean_data!B686</f>
        <v>0.63988425925925929</v>
      </c>
      <c r="C686" s="22">
        <f>Clean_data!C686</f>
        <v>44399</v>
      </c>
      <c r="D686" s="23">
        <f>Clean_data!D686</f>
        <v>0.64342592592592596</v>
      </c>
      <c r="E686">
        <f>Clean_data!E686</f>
        <v>1</v>
      </c>
      <c r="F686">
        <f>Clean_data!F686</f>
        <v>41</v>
      </c>
      <c r="G686">
        <f>Clean_data!G686</f>
        <v>166</v>
      </c>
      <c r="H686">
        <f>Clean_data!H686</f>
        <v>1</v>
      </c>
      <c r="I686">
        <f>Clean_data!I686</f>
        <v>0.94</v>
      </c>
      <c r="J686">
        <f>Clean_data!J686</f>
        <v>5.5</v>
      </c>
      <c r="K686" t="b">
        <f>Clean_data!K686</f>
        <v>1</v>
      </c>
      <c r="L686">
        <f>Clean_data!L686</f>
        <v>15</v>
      </c>
      <c r="M686" t="str">
        <f>Clean_data!M686</f>
        <v>Thursday</v>
      </c>
      <c r="N686" s="6">
        <f>Clean_data!N686</f>
        <v>5.0999999999999979</v>
      </c>
      <c r="O686" s="9">
        <f t="shared" si="10"/>
        <v>1.3906278353585211</v>
      </c>
      <c r="P686" s="16">
        <f>IF(K686,INDEX('Taxi_location&amp;demand'!$F$5:$F$26,MATCH(Surcharge!O686-1,'Taxi_location&amp;demand'!$E$4:$E$25)),0)+1</f>
        <v>0.95354000000000005</v>
      </c>
      <c r="Q686" s="5">
        <f>(Parameters!$B$3+Parameters!$B$4*I686+Parameters!$B$5*N686)*O686*(P686)</f>
        <v>7.0000557058884665</v>
      </c>
    </row>
    <row r="687" spans="1:17" x14ac:dyDescent="0.3">
      <c r="A687" s="22">
        <f>Clean_data!A687</f>
        <v>44399</v>
      </c>
      <c r="B687" s="23">
        <f>Clean_data!B687</f>
        <v>0.62687499999999996</v>
      </c>
      <c r="C687" s="22">
        <f>Clean_data!C687</f>
        <v>44399</v>
      </c>
      <c r="D687" s="23">
        <f>Clean_data!D687</f>
        <v>0.64269675925925929</v>
      </c>
      <c r="E687">
        <f>Clean_data!E687</f>
        <v>1</v>
      </c>
      <c r="F687">
        <f>Clean_data!F687</f>
        <v>56</v>
      </c>
      <c r="G687">
        <f>Clean_data!G687</f>
        <v>28</v>
      </c>
      <c r="H687">
        <f>Clean_data!H687</f>
        <v>3</v>
      </c>
      <c r="I687">
        <f>Clean_data!I687</f>
        <v>5.3</v>
      </c>
      <c r="J687">
        <f>Clean_data!J687</f>
        <v>20</v>
      </c>
      <c r="K687" t="b">
        <f>Clean_data!K687</f>
        <v>0</v>
      </c>
      <c r="L687">
        <f>Clean_data!L687</f>
        <v>15</v>
      </c>
      <c r="M687" t="str">
        <f>Clean_data!M687</f>
        <v>Thursday</v>
      </c>
      <c r="N687" s="6">
        <f>Clean_data!N687</f>
        <v>22.783333333333431</v>
      </c>
      <c r="O687" s="9">
        <f t="shared" si="10"/>
        <v>1</v>
      </c>
      <c r="P687" s="16">
        <f>IF(K687,INDEX('Taxi_location&amp;demand'!$F$5:$F$26,MATCH(Surcharge!O687-1,'Taxi_location&amp;demand'!$E$4:$E$25)),0)+1</f>
        <v>1</v>
      </c>
      <c r="Q687" s="5">
        <f>(Parameters!$B$3+Parameters!$B$4*I687+Parameters!$B$5*N687)*O687*(P687)</f>
        <v>19.669833333333369</v>
      </c>
    </row>
    <row r="688" spans="1:17" x14ac:dyDescent="0.3">
      <c r="A688" s="22">
        <f>Clean_data!A688</f>
        <v>44399</v>
      </c>
      <c r="B688" s="23">
        <f>Clean_data!B688</f>
        <v>0.78399305555555554</v>
      </c>
      <c r="C688" s="22">
        <f>Clean_data!C688</f>
        <v>44399</v>
      </c>
      <c r="D688" s="23">
        <f>Clean_data!D688</f>
        <v>0.79398148148148151</v>
      </c>
      <c r="E688">
        <f>Clean_data!E688</f>
        <v>1</v>
      </c>
      <c r="F688">
        <f>Clean_data!F688</f>
        <v>168</v>
      </c>
      <c r="G688">
        <f>Clean_data!G688</f>
        <v>75</v>
      </c>
      <c r="H688">
        <f>Clean_data!H688</f>
        <v>6</v>
      </c>
      <c r="I688">
        <f>Clean_data!I688</f>
        <v>2.42</v>
      </c>
      <c r="J688">
        <f>Clean_data!J688</f>
        <v>11.5</v>
      </c>
      <c r="K688" t="b">
        <f>Clean_data!K688</f>
        <v>1</v>
      </c>
      <c r="L688">
        <f>Clean_data!L688</f>
        <v>18</v>
      </c>
      <c r="M688" t="str">
        <f>Clean_data!M688</f>
        <v>Thursday</v>
      </c>
      <c r="N688" s="6">
        <f>Clean_data!N688</f>
        <v>14.383333333333397</v>
      </c>
      <c r="O688" s="9">
        <f t="shared" si="10"/>
        <v>1.0889216174593863</v>
      </c>
      <c r="P688" s="16">
        <f>IF(K688,INDEX('Taxi_location&amp;demand'!$F$5:$F$26,MATCH(Surcharge!O688-1,'Taxi_location&amp;demand'!$E$4:$E$25)),0)+1</f>
        <v>0.99090999999999996</v>
      </c>
      <c r="Q688" s="5">
        <f>(Parameters!$B$3+Parameters!$B$4*I688+Parameters!$B$5*N688)*O688*(P688)</f>
        <v>12.276947497247143</v>
      </c>
    </row>
    <row r="689" spans="1:17" x14ac:dyDescent="0.3">
      <c r="A689" s="22">
        <f>Clean_data!A689</f>
        <v>44399</v>
      </c>
      <c r="B689" s="23">
        <f>Clean_data!B689</f>
        <v>0.75623842592592594</v>
      </c>
      <c r="C689" s="22">
        <f>Clean_data!C689</f>
        <v>44399</v>
      </c>
      <c r="D689" s="23">
        <f>Clean_data!D689</f>
        <v>0.75974537037037038</v>
      </c>
      <c r="E689">
        <f>Clean_data!E689</f>
        <v>1</v>
      </c>
      <c r="F689">
        <f>Clean_data!F689</f>
        <v>33</v>
      </c>
      <c r="G689">
        <f>Clean_data!G689</f>
        <v>40</v>
      </c>
      <c r="H689">
        <f>Clean_data!H689</f>
        <v>1</v>
      </c>
      <c r="I689">
        <f>Clean_data!I689</f>
        <v>1.1200000000000001</v>
      </c>
      <c r="J689">
        <f>Clean_data!J689</f>
        <v>5.5</v>
      </c>
      <c r="K689" t="b">
        <f>Clean_data!K689</f>
        <v>0</v>
      </c>
      <c r="L689">
        <f>Clean_data!L689</f>
        <v>18</v>
      </c>
      <c r="M689" t="str">
        <f>Clean_data!M689</f>
        <v>Thursday</v>
      </c>
      <c r="N689" s="6">
        <f>Clean_data!N689</f>
        <v>5.0499999999999901</v>
      </c>
      <c r="O689" s="9">
        <f t="shared" si="10"/>
        <v>1</v>
      </c>
      <c r="P689" s="16">
        <f>IF(K689,INDEX('Taxi_location&amp;demand'!$F$5:$F$26,MATCH(Surcharge!O689-1,'Taxi_location&amp;demand'!$E$4:$E$25)),0)+1</f>
        <v>1</v>
      </c>
      <c r="Q689" s="5">
        <f>(Parameters!$B$3+Parameters!$B$4*I689+Parameters!$B$5*N689)*O689*(P689)</f>
        <v>5.5844999999999967</v>
      </c>
    </row>
    <row r="690" spans="1:17" x14ac:dyDescent="0.3">
      <c r="A690" s="22">
        <f>Clean_data!A690</f>
        <v>44399</v>
      </c>
      <c r="B690" s="23">
        <f>Clean_data!B690</f>
        <v>0.75798611111111114</v>
      </c>
      <c r="C690" s="22">
        <f>Clean_data!C690</f>
        <v>44399</v>
      </c>
      <c r="D690" s="23">
        <f>Clean_data!D690</f>
        <v>0.76488425925925929</v>
      </c>
      <c r="E690">
        <f>Clean_data!E690</f>
        <v>1</v>
      </c>
      <c r="F690">
        <f>Clean_data!F690</f>
        <v>75</v>
      </c>
      <c r="G690">
        <f>Clean_data!G690</f>
        <v>24</v>
      </c>
      <c r="H690">
        <f>Clean_data!H690</f>
        <v>1</v>
      </c>
      <c r="I690">
        <f>Clean_data!I690</f>
        <v>1.53</v>
      </c>
      <c r="J690">
        <f>Clean_data!J690</f>
        <v>8</v>
      </c>
      <c r="K690" t="b">
        <f>Clean_data!K690</f>
        <v>1</v>
      </c>
      <c r="L690">
        <f>Clean_data!L690</f>
        <v>18</v>
      </c>
      <c r="M690" t="str">
        <f>Clean_data!M690</f>
        <v>Thursday</v>
      </c>
      <c r="N690" s="6">
        <f>Clean_data!N690</f>
        <v>9.9333333333333407</v>
      </c>
      <c r="O690" s="9">
        <f t="shared" si="10"/>
        <v>1.216535667316007</v>
      </c>
      <c r="P690" s="16">
        <f>IF(K690,INDEX('Taxi_location&amp;demand'!$F$5:$F$26,MATCH(Surcharge!O690-1,'Taxi_location&amp;demand'!$E$4:$E$25)),0)+1</f>
        <v>0.96565999999999996</v>
      </c>
      <c r="Q690" s="5">
        <f>(Parameters!$B$3+Parameters!$B$4*I690+Parameters!$B$5*N690)*O690*(P690)</f>
        <v>9.5500142650063857</v>
      </c>
    </row>
    <row r="691" spans="1:17" x14ac:dyDescent="0.3">
      <c r="A691" s="22">
        <f>Clean_data!A691</f>
        <v>44399</v>
      </c>
      <c r="B691" s="23">
        <f>Clean_data!B691</f>
        <v>0.81725694444444441</v>
      </c>
      <c r="C691" s="22">
        <f>Clean_data!C691</f>
        <v>44399</v>
      </c>
      <c r="D691" s="23">
        <f>Clean_data!D691</f>
        <v>0.82324074074074083</v>
      </c>
      <c r="E691">
        <f>Clean_data!E691</f>
        <v>1</v>
      </c>
      <c r="F691">
        <f>Clean_data!F691</f>
        <v>95</v>
      </c>
      <c r="G691">
        <f>Clean_data!G691</f>
        <v>95</v>
      </c>
      <c r="H691">
        <f>Clean_data!H691</f>
        <v>1</v>
      </c>
      <c r="I691">
        <f>Clean_data!I691</f>
        <v>1.04</v>
      </c>
      <c r="J691">
        <f>Clean_data!J691</f>
        <v>7.5</v>
      </c>
      <c r="K691" t="b">
        <f>Clean_data!K691</f>
        <v>0</v>
      </c>
      <c r="L691">
        <f>Clean_data!L691</f>
        <v>19</v>
      </c>
      <c r="M691" t="str">
        <f>Clean_data!M691</f>
        <v>Thursday</v>
      </c>
      <c r="N691" s="6">
        <f>Clean_data!N691</f>
        <v>8.6166666666668412</v>
      </c>
      <c r="O691" s="9">
        <f t="shared" si="10"/>
        <v>1</v>
      </c>
      <c r="P691" s="16">
        <f>IF(K691,INDEX('Taxi_location&amp;demand'!$F$5:$F$26,MATCH(Surcharge!O691-1,'Taxi_location&amp;demand'!$E$4:$E$25)),0)+1</f>
        <v>1</v>
      </c>
      <c r="Q691" s="5">
        <f>(Parameters!$B$3+Parameters!$B$4*I691+Parameters!$B$5*N691)*O691*(P691)</f>
        <v>6.7601666666667315</v>
      </c>
    </row>
    <row r="692" spans="1:17" x14ac:dyDescent="0.3">
      <c r="A692" s="22">
        <f>Clean_data!A692</f>
        <v>44399</v>
      </c>
      <c r="B692" s="23">
        <f>Clean_data!B692</f>
        <v>0.81260416666666668</v>
      </c>
      <c r="C692" s="22">
        <f>Clean_data!C692</f>
        <v>44399</v>
      </c>
      <c r="D692" s="23">
        <f>Clean_data!D692</f>
        <v>0.81456018518518514</v>
      </c>
      <c r="E692">
        <f>Clean_data!E692</f>
        <v>1</v>
      </c>
      <c r="F692">
        <f>Clean_data!F692</f>
        <v>75</v>
      </c>
      <c r="G692">
        <f>Clean_data!G692</f>
        <v>74</v>
      </c>
      <c r="H692">
        <f>Clean_data!H692</f>
        <v>1</v>
      </c>
      <c r="I692">
        <f>Clean_data!I692</f>
        <v>0.9</v>
      </c>
      <c r="J692">
        <f>Clean_data!J692</f>
        <v>4.5</v>
      </c>
      <c r="K692" t="b">
        <f>Clean_data!K692</f>
        <v>1</v>
      </c>
      <c r="L692">
        <f>Clean_data!L692</f>
        <v>19</v>
      </c>
      <c r="M692" t="str">
        <f>Clean_data!M692</f>
        <v>Thursday</v>
      </c>
      <c r="N692" s="6">
        <f>Clean_data!N692</f>
        <v>2.8166666666665741</v>
      </c>
      <c r="O692" s="9">
        <f t="shared" si="10"/>
        <v>1.406569659740599</v>
      </c>
      <c r="P692" s="16">
        <f>IF(K692,INDEX('Taxi_location&amp;demand'!$F$5:$F$26,MATCH(Surcharge!O692-1,'Taxi_location&amp;demand'!$E$4:$E$25)),0)+1</f>
        <v>0.93232999999999999</v>
      </c>
      <c r="Q692" s="5">
        <f>(Parameters!$B$3+Parameters!$B$4*I692+Parameters!$B$5*N692)*O692*(P692)</f>
        <v>5.7204890548723855</v>
      </c>
    </row>
    <row r="693" spans="1:17" x14ac:dyDescent="0.3">
      <c r="A693" s="22">
        <f>Clean_data!A693</f>
        <v>44399</v>
      </c>
      <c r="B693" s="23">
        <f>Clean_data!B693</f>
        <v>0.80120370370370375</v>
      </c>
      <c r="C693" s="22">
        <f>Clean_data!C693</f>
        <v>44399</v>
      </c>
      <c r="D693" s="23">
        <f>Clean_data!D693</f>
        <v>0.80787037037037035</v>
      </c>
      <c r="E693">
        <f>Clean_data!E693</f>
        <v>1</v>
      </c>
      <c r="F693">
        <f>Clean_data!F693</f>
        <v>75</v>
      </c>
      <c r="G693">
        <f>Clean_data!G693</f>
        <v>42</v>
      </c>
      <c r="H693">
        <f>Clean_data!H693</f>
        <v>6</v>
      </c>
      <c r="I693">
        <f>Clean_data!I693</f>
        <v>1.84</v>
      </c>
      <c r="J693">
        <f>Clean_data!J693</f>
        <v>8.5</v>
      </c>
      <c r="K693" t="b">
        <f>Clean_data!K693</f>
        <v>1</v>
      </c>
      <c r="L693">
        <f>Clean_data!L693</f>
        <v>19</v>
      </c>
      <c r="M693" t="str">
        <f>Clean_data!M693</f>
        <v>Thursday</v>
      </c>
      <c r="N693" s="6">
        <f>Clean_data!N693</f>
        <v>9.5999999999999019</v>
      </c>
      <c r="O693" s="9">
        <f t="shared" si="10"/>
        <v>1.1588174261069206</v>
      </c>
      <c r="P693" s="16">
        <f>IF(K693,INDEX('Taxi_location&amp;demand'!$F$5:$F$26,MATCH(Surcharge!O693-1,'Taxi_location&amp;demand'!$E$4:$E$25)),0)+1</f>
        <v>0.97879000000000005</v>
      </c>
      <c r="Q693" s="5">
        <f>(Parameters!$B$3+Parameters!$B$4*I693+Parameters!$B$5*N693)*O693*(P693)</f>
        <v>9.7136220123870469</v>
      </c>
    </row>
    <row r="694" spans="1:17" x14ac:dyDescent="0.3">
      <c r="A694" s="22">
        <f>Clean_data!A694</f>
        <v>44399</v>
      </c>
      <c r="B694" s="23">
        <f>Clean_data!B694</f>
        <v>0.83466435185185184</v>
      </c>
      <c r="C694" s="22">
        <f>Clean_data!C694</f>
        <v>44399</v>
      </c>
      <c r="D694" s="23">
        <f>Clean_data!D694</f>
        <v>0.84436342592592595</v>
      </c>
      <c r="E694">
        <f>Clean_data!E694</f>
        <v>1</v>
      </c>
      <c r="F694">
        <f>Clean_data!F694</f>
        <v>82</v>
      </c>
      <c r="G694">
        <f>Clean_data!G694</f>
        <v>129</v>
      </c>
      <c r="H694">
        <f>Clean_data!H694</f>
        <v>1</v>
      </c>
      <c r="I694">
        <f>Clean_data!I694</f>
        <v>2.15</v>
      </c>
      <c r="J694">
        <f>Clean_data!J694</f>
        <v>10.5</v>
      </c>
      <c r="K694" t="b">
        <f>Clean_data!K694</f>
        <v>0</v>
      </c>
      <c r="L694">
        <f>Clean_data!L694</f>
        <v>20</v>
      </c>
      <c r="M694" t="str">
        <f>Clean_data!M694</f>
        <v>Thursday</v>
      </c>
      <c r="N694" s="6">
        <f>Clean_data!N694</f>
        <v>13.966666666666718</v>
      </c>
      <c r="O694" s="9">
        <f t="shared" si="10"/>
        <v>1</v>
      </c>
      <c r="P694" s="16">
        <f>IF(K694,INDEX('Taxi_location&amp;demand'!$F$5:$F$26,MATCH(Surcharge!O694-1,'Taxi_location&amp;demand'!$E$4:$E$25)),0)+1</f>
        <v>1</v>
      </c>
      <c r="Q694" s="5">
        <f>(Parameters!$B$3+Parameters!$B$4*I694+Parameters!$B$5*N694)*O694*(P694)</f>
        <v>10.737666666666687</v>
      </c>
    </row>
    <row r="695" spans="1:17" x14ac:dyDescent="0.3">
      <c r="A695" s="22">
        <f>Clean_data!A695</f>
        <v>44399</v>
      </c>
      <c r="B695" s="23">
        <f>Clean_data!B695</f>
        <v>0.88175925925925924</v>
      </c>
      <c r="C695" s="22">
        <f>Clean_data!C695</f>
        <v>44399</v>
      </c>
      <c r="D695" s="23">
        <f>Clean_data!D695</f>
        <v>0.89598379629629632</v>
      </c>
      <c r="E695">
        <f>Clean_data!E695</f>
        <v>1</v>
      </c>
      <c r="F695">
        <f>Clean_data!F695</f>
        <v>152</v>
      </c>
      <c r="G695">
        <f>Clean_data!G695</f>
        <v>74</v>
      </c>
      <c r="H695">
        <f>Clean_data!H695</f>
        <v>1</v>
      </c>
      <c r="I695">
        <f>Clean_data!I695</f>
        <v>2.0099999999999998</v>
      </c>
      <c r="J695">
        <f>Clean_data!J695</f>
        <v>10.5</v>
      </c>
      <c r="K695" t="b">
        <f>Clean_data!K695</f>
        <v>1</v>
      </c>
      <c r="L695">
        <f>Clean_data!L695</f>
        <v>21</v>
      </c>
      <c r="M695" t="str">
        <f>Clean_data!M695</f>
        <v>Thursday</v>
      </c>
      <c r="N695" s="6">
        <f>Clean_data!N695</f>
        <v>20.483333333333391</v>
      </c>
      <c r="O695" s="9">
        <f t="shared" si="10"/>
        <v>1.133988674668805</v>
      </c>
      <c r="P695" s="16">
        <f>IF(K695,INDEX('Taxi_location&amp;demand'!$F$5:$F$26,MATCH(Surcharge!O695-1,'Taxi_location&amp;demand'!$E$4:$E$25)),0)+1</f>
        <v>0.97879000000000005</v>
      </c>
      <c r="Q695" s="5">
        <f>(Parameters!$B$3+Parameters!$B$4*I695+Parameters!$B$5*N695)*O695*(P695)</f>
        <v>14.314669596153037</v>
      </c>
    </row>
    <row r="696" spans="1:17" x14ac:dyDescent="0.3">
      <c r="A696" s="22">
        <f>Clean_data!A696</f>
        <v>44399</v>
      </c>
      <c r="B696" s="23">
        <f>Clean_data!B696</f>
        <v>0.93092592592592593</v>
      </c>
      <c r="C696" s="22">
        <f>Clean_data!C696</f>
        <v>44399</v>
      </c>
      <c r="D696" s="23">
        <f>Clean_data!D696</f>
        <v>0.93659722222222219</v>
      </c>
      <c r="E696">
        <f>Clean_data!E696</f>
        <v>1</v>
      </c>
      <c r="F696">
        <f>Clean_data!F696</f>
        <v>42</v>
      </c>
      <c r="G696">
        <f>Clean_data!G696</f>
        <v>42</v>
      </c>
      <c r="H696">
        <f>Clean_data!H696</f>
        <v>1</v>
      </c>
      <c r="I696">
        <f>Clean_data!I696</f>
        <v>1.28</v>
      </c>
      <c r="J696">
        <f>Clean_data!J696</f>
        <v>7.5</v>
      </c>
      <c r="K696" t="b">
        <f>Clean_data!K696</f>
        <v>1</v>
      </c>
      <c r="L696">
        <f>Clean_data!L696</f>
        <v>22</v>
      </c>
      <c r="M696" t="str">
        <f>Clean_data!M696</f>
        <v>Thursday</v>
      </c>
      <c r="N696" s="6">
        <f>Clean_data!N696</f>
        <v>8.166666666666611</v>
      </c>
      <c r="O696" s="9">
        <f t="shared" si="10"/>
        <v>1.2780373004531942</v>
      </c>
      <c r="P696" s="16">
        <f>IF(K696,INDEX('Taxi_location&amp;demand'!$F$5:$F$26,MATCH(Surcharge!O696-1,'Taxi_location&amp;demand'!$E$4:$E$25)),0)+1</f>
        <v>0.96565999999999996</v>
      </c>
      <c r="Q696" s="5">
        <f>(Parameters!$B$3+Parameters!$B$4*I696+Parameters!$B$5*N696)*O696*(P696)</f>
        <v>8.6707230007113232</v>
      </c>
    </row>
    <row r="697" spans="1:17" x14ac:dyDescent="0.3">
      <c r="A697" s="22">
        <f>Clean_data!A697</f>
        <v>44399</v>
      </c>
      <c r="B697" s="23">
        <f>Clean_data!B697</f>
        <v>0.91969907407407403</v>
      </c>
      <c r="C697" s="22">
        <f>Clean_data!C697</f>
        <v>44399</v>
      </c>
      <c r="D697" s="23">
        <f>Clean_data!D697</f>
        <v>0.93376157407407412</v>
      </c>
      <c r="E697">
        <f>Clean_data!E697</f>
        <v>1</v>
      </c>
      <c r="F697">
        <f>Clean_data!F697</f>
        <v>112</v>
      </c>
      <c r="G697">
        <f>Clean_data!G697</f>
        <v>181</v>
      </c>
      <c r="H697">
        <f>Clean_data!H697</f>
        <v>1</v>
      </c>
      <c r="I697">
        <f>Clean_data!I697</f>
        <v>5.75</v>
      </c>
      <c r="J697">
        <f>Clean_data!J697</f>
        <v>20.5</v>
      </c>
      <c r="K697" t="b">
        <f>Clean_data!K697</f>
        <v>0</v>
      </c>
      <c r="L697">
        <f>Clean_data!L697</f>
        <v>22</v>
      </c>
      <c r="M697" t="str">
        <f>Clean_data!M697</f>
        <v>Thursday</v>
      </c>
      <c r="N697" s="6">
        <f>Clean_data!N697</f>
        <v>20.250000000000128</v>
      </c>
      <c r="O697" s="9">
        <f t="shared" si="10"/>
        <v>1</v>
      </c>
      <c r="P697" s="16">
        <f>IF(K697,INDEX('Taxi_location&amp;demand'!$F$5:$F$26,MATCH(Surcharge!O697-1,'Taxi_location&amp;demand'!$E$4:$E$25)),0)+1</f>
        <v>1</v>
      </c>
      <c r="Q697" s="5">
        <f>(Parameters!$B$3+Parameters!$B$4*I697+Parameters!$B$5*N697)*O697*(P697)</f>
        <v>19.542500000000047</v>
      </c>
    </row>
    <row r="698" spans="1:17" x14ac:dyDescent="0.3">
      <c r="A698" s="22">
        <f>Clean_data!A698</f>
        <v>44399</v>
      </c>
      <c r="B698" s="23">
        <f>Clean_data!B698</f>
        <v>0.98444444444444434</v>
      </c>
      <c r="C698" s="22">
        <f>Clean_data!C698</f>
        <v>44399</v>
      </c>
      <c r="D698" s="23">
        <f>Clean_data!D698</f>
        <v>0.98696759259259259</v>
      </c>
      <c r="E698">
        <f>Clean_data!E698</f>
        <v>1</v>
      </c>
      <c r="F698">
        <f>Clean_data!F698</f>
        <v>41</v>
      </c>
      <c r="G698">
        <f>Clean_data!G698</f>
        <v>152</v>
      </c>
      <c r="H698">
        <f>Clean_data!H698</f>
        <v>1</v>
      </c>
      <c r="I698">
        <f>Clean_data!I698</f>
        <v>0.45</v>
      </c>
      <c r="J698">
        <f>Clean_data!J698</f>
        <v>4.5</v>
      </c>
      <c r="K698" t="b">
        <f>Clean_data!K698</f>
        <v>1</v>
      </c>
      <c r="L698">
        <f>Clean_data!L698</f>
        <v>23</v>
      </c>
      <c r="M698" t="str">
        <f>Clean_data!M698</f>
        <v>Thursday</v>
      </c>
      <c r="N698" s="6">
        <f>Clean_data!N698</f>
        <v>3.633333333333475</v>
      </c>
      <c r="O698" s="9">
        <f t="shared" si="10"/>
        <v>1.6376281516217732</v>
      </c>
      <c r="P698" s="16">
        <f>IF(K698,INDEX('Taxi_location&amp;demand'!$F$5:$F$26,MATCH(Surcharge!O698-1,'Taxi_location&amp;demand'!$E$4:$E$25)),0)+1</f>
        <v>0.88890000000000002</v>
      </c>
      <c r="Q698" s="5">
        <f>(Parameters!$B$3+Parameters!$B$4*I698+Parameters!$B$5*N698)*O698*(P698)</f>
        <v>5.6107054861871948</v>
      </c>
    </row>
    <row r="699" spans="1:17" x14ac:dyDescent="0.3">
      <c r="A699" s="22">
        <f>Clean_data!A699</f>
        <v>44400</v>
      </c>
      <c r="B699" s="23">
        <f>Clean_data!B699</f>
        <v>0.24527777777777779</v>
      </c>
      <c r="C699" s="22">
        <f>Clean_data!C699</f>
        <v>44400</v>
      </c>
      <c r="D699" s="23">
        <f>Clean_data!D699</f>
        <v>0.25342592592592594</v>
      </c>
      <c r="E699">
        <f>Clean_data!E699</f>
        <v>1</v>
      </c>
      <c r="F699">
        <f>Clean_data!F699</f>
        <v>191</v>
      </c>
      <c r="G699">
        <f>Clean_data!G699</f>
        <v>130</v>
      </c>
      <c r="H699">
        <f>Clean_data!H699</f>
        <v>1</v>
      </c>
      <c r="I699">
        <f>Clean_data!I699</f>
        <v>3.69</v>
      </c>
      <c r="J699">
        <f>Clean_data!J699</f>
        <v>13</v>
      </c>
      <c r="K699" t="b">
        <f>Clean_data!K699</f>
        <v>0</v>
      </c>
      <c r="L699">
        <f>Clean_data!L699</f>
        <v>5</v>
      </c>
      <c r="M699" t="str">
        <f>Clean_data!M699</f>
        <v>Friday</v>
      </c>
      <c r="N699" s="6">
        <f>Clean_data!N699</f>
        <v>11.733333333333341</v>
      </c>
      <c r="O699" s="9">
        <f t="shared" si="10"/>
        <v>1</v>
      </c>
      <c r="P699" s="16">
        <f>IF(K699,INDEX('Taxi_location&amp;demand'!$F$5:$F$26,MATCH(Surcharge!O699-1,'Taxi_location&amp;demand'!$E$4:$E$25)),0)+1</f>
        <v>1</v>
      </c>
      <c r="Q699" s="5">
        <f>(Parameters!$B$3+Parameters!$B$4*I699+Parameters!$B$5*N699)*O699*(P699)</f>
        <v>12.683333333333337</v>
      </c>
    </row>
    <row r="700" spans="1:17" x14ac:dyDescent="0.3">
      <c r="A700" s="22">
        <f>Clean_data!A700</f>
        <v>44400</v>
      </c>
      <c r="B700" s="23">
        <f>Clean_data!B700</f>
        <v>0.31460648148148146</v>
      </c>
      <c r="C700" s="22">
        <f>Clean_data!C700</f>
        <v>44400</v>
      </c>
      <c r="D700" s="23">
        <f>Clean_data!D700</f>
        <v>0.32633101851851848</v>
      </c>
      <c r="E700">
        <f>Clean_data!E700</f>
        <v>1</v>
      </c>
      <c r="F700">
        <f>Clean_data!F700</f>
        <v>41</v>
      </c>
      <c r="G700">
        <f>Clean_data!G700</f>
        <v>247</v>
      </c>
      <c r="H700">
        <f>Clean_data!H700</f>
        <v>1</v>
      </c>
      <c r="I700">
        <f>Clean_data!I700</f>
        <v>3</v>
      </c>
      <c r="J700">
        <f>Clean_data!J700</f>
        <v>14.5</v>
      </c>
      <c r="K700" t="b">
        <f>Clean_data!K700</f>
        <v>1</v>
      </c>
      <c r="L700">
        <f>Clean_data!L700</f>
        <v>7</v>
      </c>
      <c r="M700" t="str">
        <f>Clean_data!M700</f>
        <v>Friday</v>
      </c>
      <c r="N700" s="6">
        <f>Clean_data!N700</f>
        <v>16.883333333333308</v>
      </c>
      <c r="O700" s="9">
        <f t="shared" si="10"/>
        <v>1.0497870683678638</v>
      </c>
      <c r="P700" s="16">
        <f>IF(K700,INDEX('Taxi_location&amp;demand'!$F$5:$F$26,MATCH(Surcharge!O700-1,'Taxi_location&amp;demand'!$E$4:$E$25)),0)+1</f>
        <v>0.99090999999999996</v>
      </c>
      <c r="Q700" s="5">
        <f>(Parameters!$B$3+Parameters!$B$4*I700+Parameters!$B$5*N700)*O700*(P700)</f>
        <v>13.883970019688196</v>
      </c>
    </row>
    <row r="701" spans="1:17" x14ac:dyDescent="0.3">
      <c r="A701" s="22">
        <f>Clean_data!A701</f>
        <v>44400</v>
      </c>
      <c r="B701" s="23">
        <f>Clean_data!B701</f>
        <v>0.37483796296296296</v>
      </c>
      <c r="C701" s="22">
        <f>Clean_data!C701</f>
        <v>44400</v>
      </c>
      <c r="D701" s="23">
        <f>Clean_data!D701</f>
        <v>0.37968750000000001</v>
      </c>
      <c r="E701">
        <f>Clean_data!E701</f>
        <v>1</v>
      </c>
      <c r="F701">
        <f>Clean_data!F701</f>
        <v>41</v>
      </c>
      <c r="G701">
        <f>Clean_data!G701</f>
        <v>238</v>
      </c>
      <c r="H701">
        <f>Clean_data!H701</f>
        <v>1</v>
      </c>
      <c r="I701">
        <f>Clean_data!I701</f>
        <v>1.27</v>
      </c>
      <c r="J701">
        <f>Clean_data!J701</f>
        <v>7</v>
      </c>
      <c r="K701" t="b">
        <f>Clean_data!K701</f>
        <v>1</v>
      </c>
      <c r="L701">
        <f>Clean_data!L701</f>
        <v>8</v>
      </c>
      <c r="M701" t="str">
        <f>Clean_data!M701</f>
        <v>Friday</v>
      </c>
      <c r="N701" s="6">
        <f>Clean_data!N701</f>
        <v>6.9833333333333591</v>
      </c>
      <c r="O701" s="9">
        <f t="shared" si="10"/>
        <v>1.2808316217783797</v>
      </c>
      <c r="P701" s="16">
        <f>IF(K701,INDEX('Taxi_location&amp;demand'!$F$5:$F$26,MATCH(Surcharge!O701-1,'Taxi_location&amp;demand'!$E$4:$E$25)),0)+1</f>
        <v>0.96565999999999996</v>
      </c>
      <c r="Q701" s="5">
        <f>(Parameters!$B$3+Parameters!$B$4*I701+Parameters!$B$5*N701)*O701*(P701)</f>
        <v>8.1258843244237351</v>
      </c>
    </row>
    <row r="702" spans="1:17" x14ac:dyDescent="0.3">
      <c r="A702" s="22">
        <f>Clean_data!A702</f>
        <v>44400</v>
      </c>
      <c r="B702" s="23">
        <f>Clean_data!B702</f>
        <v>0.36094907407407412</v>
      </c>
      <c r="C702" s="22">
        <f>Clean_data!C702</f>
        <v>44400</v>
      </c>
      <c r="D702" s="23">
        <f>Clean_data!D702</f>
        <v>0.40252314814814816</v>
      </c>
      <c r="E702">
        <f>Clean_data!E702</f>
        <v>1</v>
      </c>
      <c r="F702">
        <f>Clean_data!F702</f>
        <v>65</v>
      </c>
      <c r="G702">
        <f>Clean_data!G702</f>
        <v>173</v>
      </c>
      <c r="H702">
        <f>Clean_data!H702</f>
        <v>1</v>
      </c>
      <c r="I702">
        <f>Clean_data!I702</f>
        <v>12.26</v>
      </c>
      <c r="J702">
        <f>Clean_data!J702</f>
        <v>51</v>
      </c>
      <c r="K702" t="b">
        <f>Clean_data!K702</f>
        <v>0</v>
      </c>
      <c r="L702">
        <f>Clean_data!L702</f>
        <v>8</v>
      </c>
      <c r="M702" t="str">
        <f>Clean_data!M702</f>
        <v>Friday</v>
      </c>
      <c r="N702" s="6">
        <f>Clean_data!N702</f>
        <v>59.866666666666617</v>
      </c>
      <c r="O702" s="9">
        <f t="shared" si="10"/>
        <v>1</v>
      </c>
      <c r="P702" s="16">
        <f>IF(K702,INDEX('Taxi_location&amp;demand'!$F$5:$F$26,MATCH(Surcharge!O702-1,'Taxi_location&amp;demand'!$E$4:$E$25)),0)+1</f>
        <v>1</v>
      </c>
      <c r="Q702" s="5">
        <f>(Parameters!$B$3+Parameters!$B$4*I702+Parameters!$B$5*N702)*O702*(P702)</f>
        <v>45.918666666666653</v>
      </c>
    </row>
    <row r="703" spans="1:17" x14ac:dyDescent="0.3">
      <c r="A703" s="22">
        <f>Clean_data!A703</f>
        <v>44400</v>
      </c>
      <c r="B703" s="23">
        <f>Clean_data!B703</f>
        <v>0.40403935185185186</v>
      </c>
      <c r="C703" s="22">
        <f>Clean_data!C703</f>
        <v>44400</v>
      </c>
      <c r="D703" s="23">
        <f>Clean_data!D703</f>
        <v>0.40802083333333333</v>
      </c>
      <c r="E703">
        <f>Clean_data!E703</f>
        <v>1</v>
      </c>
      <c r="F703">
        <f>Clean_data!F703</f>
        <v>223</v>
      </c>
      <c r="G703">
        <f>Clean_data!G703</f>
        <v>179</v>
      </c>
      <c r="H703">
        <f>Clean_data!H703</f>
        <v>1</v>
      </c>
      <c r="I703">
        <f>Clean_data!I703</f>
        <v>0.91</v>
      </c>
      <c r="J703">
        <f>Clean_data!J703</f>
        <v>5.5</v>
      </c>
      <c r="K703" t="b">
        <f>Clean_data!K703</f>
        <v>0</v>
      </c>
      <c r="L703">
        <f>Clean_data!L703</f>
        <v>9</v>
      </c>
      <c r="M703" t="str">
        <f>Clean_data!M703</f>
        <v>Friday</v>
      </c>
      <c r="N703" s="6">
        <f>Clean_data!N703</f>
        <v>5.7333333333333236</v>
      </c>
      <c r="O703" s="9">
        <f t="shared" si="10"/>
        <v>1</v>
      </c>
      <c r="P703" s="16">
        <f>IF(K703,INDEX('Taxi_location&amp;demand'!$F$5:$F$26,MATCH(Surcharge!O703-1,'Taxi_location&amp;demand'!$E$4:$E$25)),0)+1</f>
        <v>1</v>
      </c>
      <c r="Q703" s="5">
        <f>(Parameters!$B$3+Parameters!$B$4*I703+Parameters!$B$5*N703)*O703*(P703)</f>
        <v>5.4593333333333298</v>
      </c>
    </row>
    <row r="704" spans="1:17" x14ac:dyDescent="0.3">
      <c r="A704" s="22">
        <f>Clean_data!A704</f>
        <v>44400</v>
      </c>
      <c r="B704" s="23">
        <f>Clean_data!B704</f>
        <v>0.49107638888888888</v>
      </c>
      <c r="C704" s="22">
        <f>Clean_data!C704</f>
        <v>44400</v>
      </c>
      <c r="D704" s="23">
        <f>Clean_data!D704</f>
        <v>0.49587962962962967</v>
      </c>
      <c r="E704">
        <f>Clean_data!E704</f>
        <v>1</v>
      </c>
      <c r="F704">
        <f>Clean_data!F704</f>
        <v>116</v>
      </c>
      <c r="G704">
        <f>Clean_data!G704</f>
        <v>42</v>
      </c>
      <c r="H704">
        <f>Clean_data!H704</f>
        <v>1</v>
      </c>
      <c r="I704">
        <f>Clean_data!I704</f>
        <v>1.17</v>
      </c>
      <c r="J704">
        <f>Clean_data!J704</f>
        <v>6.5</v>
      </c>
      <c r="K704" t="b">
        <f>Clean_data!K704</f>
        <v>1</v>
      </c>
      <c r="L704">
        <f>Clean_data!L704</f>
        <v>11</v>
      </c>
      <c r="M704" t="str">
        <f>Clean_data!M704</f>
        <v>Friday</v>
      </c>
      <c r="N704" s="6">
        <f>Clean_data!N704</f>
        <v>6.9166666666667354</v>
      </c>
      <c r="O704" s="9">
        <f t="shared" si="10"/>
        <v>1.310366941265485</v>
      </c>
      <c r="P704" s="16">
        <f>IF(K704,INDEX('Taxi_location&amp;demand'!$F$5:$F$26,MATCH(Surcharge!O704-1,'Taxi_location&amp;demand'!$E$4:$E$25)),0)+1</f>
        <v>0.95354000000000005</v>
      </c>
      <c r="Q704" s="5">
        <f>(Parameters!$B$3+Parameters!$B$4*I704+Parameters!$B$5*N704)*O704*(P704)</f>
        <v>7.9531948689365866</v>
      </c>
    </row>
    <row r="705" spans="1:17" x14ac:dyDescent="0.3">
      <c r="A705" s="22">
        <f>Clean_data!A705</f>
        <v>44400</v>
      </c>
      <c r="B705" s="23">
        <f>Clean_data!B705</f>
        <v>0.53115740740740736</v>
      </c>
      <c r="C705" s="22">
        <f>Clean_data!C705</f>
        <v>44400</v>
      </c>
      <c r="D705" s="23">
        <f>Clean_data!D705</f>
        <v>0.53620370370370374</v>
      </c>
      <c r="E705">
        <f>Clean_data!E705</f>
        <v>1</v>
      </c>
      <c r="F705">
        <f>Clean_data!F705</f>
        <v>75</v>
      </c>
      <c r="G705">
        <f>Clean_data!G705</f>
        <v>74</v>
      </c>
      <c r="H705">
        <f>Clean_data!H705</f>
        <v>1</v>
      </c>
      <c r="I705">
        <f>Clean_data!I705</f>
        <v>1.4</v>
      </c>
      <c r="J705">
        <f>Clean_data!J705</f>
        <v>7</v>
      </c>
      <c r="K705" t="b">
        <f>Clean_data!K705</f>
        <v>1</v>
      </c>
      <c r="L705">
        <f>Clean_data!L705</f>
        <v>12</v>
      </c>
      <c r="M705" t="str">
        <f>Clean_data!M705</f>
        <v>Friday</v>
      </c>
      <c r="N705" s="6">
        <f>Clean_data!N705</f>
        <v>7.2666666666667901</v>
      </c>
      <c r="O705" s="9">
        <f t="shared" si="10"/>
        <v>1.2465969639416066</v>
      </c>
      <c r="P705" s="16">
        <f>IF(K705,INDEX('Taxi_location&amp;demand'!$F$5:$F$26,MATCH(Surcharge!O705-1,'Taxi_location&amp;demand'!$E$4:$E$25)),0)+1</f>
        <v>0.96565999999999996</v>
      </c>
      <c r="Q705" s="5">
        <f>(Parameters!$B$3+Parameters!$B$4*I705+Parameters!$B$5*N705)*O705*(P705)</f>
        <v>8.3165757234554309</v>
      </c>
    </row>
    <row r="706" spans="1:17" x14ac:dyDescent="0.3">
      <c r="A706" s="22">
        <f>Clean_data!A706</f>
        <v>44400</v>
      </c>
      <c r="B706" s="23">
        <f>Clean_data!B706</f>
        <v>0.53752314814814817</v>
      </c>
      <c r="C706" s="22">
        <f>Clean_data!C706</f>
        <v>44400</v>
      </c>
      <c r="D706" s="23">
        <f>Clean_data!D706</f>
        <v>0.56855324074074076</v>
      </c>
      <c r="E706">
        <f>Clean_data!E706</f>
        <v>1</v>
      </c>
      <c r="F706">
        <f>Clean_data!F706</f>
        <v>126</v>
      </c>
      <c r="G706">
        <f>Clean_data!G706</f>
        <v>69</v>
      </c>
      <c r="H706">
        <f>Clean_data!H706</f>
        <v>1</v>
      </c>
      <c r="I706">
        <f>Clean_data!I706</f>
        <v>4.72</v>
      </c>
      <c r="J706">
        <f>Clean_data!J706</f>
        <v>28</v>
      </c>
      <c r="K706" t="b">
        <f>Clean_data!K706</f>
        <v>0</v>
      </c>
      <c r="L706">
        <f>Clean_data!L706</f>
        <v>12</v>
      </c>
      <c r="M706" t="str">
        <f>Clean_data!M706</f>
        <v>Friday</v>
      </c>
      <c r="N706" s="6">
        <f>Clean_data!N706</f>
        <v>44.683333333333337</v>
      </c>
      <c r="O706" s="9">
        <f t="shared" si="10"/>
        <v>1</v>
      </c>
      <c r="P706" s="16">
        <f>IF(K706,INDEX('Taxi_location&amp;demand'!$F$5:$F$26,MATCH(Surcharge!O706-1,'Taxi_location&amp;demand'!$E$4:$E$25)),0)+1</f>
        <v>1</v>
      </c>
      <c r="Q706" s="5">
        <f>(Parameters!$B$3+Parameters!$B$4*I706+Parameters!$B$5*N706)*O706*(P706)</f>
        <v>26.728833333333334</v>
      </c>
    </row>
    <row r="707" spans="1:17" x14ac:dyDescent="0.3">
      <c r="A707" s="22">
        <f>Clean_data!A707</f>
        <v>44400</v>
      </c>
      <c r="B707" s="23">
        <f>Clean_data!B707</f>
        <v>0.62442129629629628</v>
      </c>
      <c r="C707" s="22">
        <f>Clean_data!C707</f>
        <v>44400</v>
      </c>
      <c r="D707" s="23">
        <f>Clean_data!D707</f>
        <v>0.63429398148148153</v>
      </c>
      <c r="E707">
        <f>Clean_data!E707</f>
        <v>1</v>
      </c>
      <c r="F707">
        <f>Clean_data!F707</f>
        <v>75</v>
      </c>
      <c r="G707">
        <f>Clean_data!G707</f>
        <v>74</v>
      </c>
      <c r="H707">
        <f>Clean_data!H707</f>
        <v>1</v>
      </c>
      <c r="I707">
        <f>Clean_data!I707</f>
        <v>1.62</v>
      </c>
      <c r="J707">
        <f>Clean_data!J707</f>
        <v>10.5</v>
      </c>
      <c r="K707" t="b">
        <f>Clean_data!K707</f>
        <v>1</v>
      </c>
      <c r="L707">
        <f>Clean_data!L707</f>
        <v>14</v>
      </c>
      <c r="M707" t="str">
        <f>Clean_data!M707</f>
        <v>Friday</v>
      </c>
      <c r="N707" s="6">
        <f>Clean_data!N707</f>
        <v>14.216666666666757</v>
      </c>
      <c r="O707" s="9">
        <f t="shared" si="10"/>
        <v>1.1978986990836147</v>
      </c>
      <c r="P707" s="16">
        <f>IF(K707,INDEX('Taxi_location&amp;demand'!$F$5:$F$26,MATCH(Surcharge!O707-1,'Taxi_location&amp;demand'!$E$4:$E$25)),0)+1</f>
        <v>0.97879000000000005</v>
      </c>
      <c r="Q707" s="5">
        <f>(Parameters!$B$3+Parameters!$B$4*I707+Parameters!$B$5*N707)*O707*(P707)</f>
        <v>11.579719174780003</v>
      </c>
    </row>
    <row r="708" spans="1:17" x14ac:dyDescent="0.3">
      <c r="A708" s="22">
        <f>Clean_data!A708</f>
        <v>44400</v>
      </c>
      <c r="B708" s="23">
        <f>Clean_data!B708</f>
        <v>0.61685185185185187</v>
      </c>
      <c r="C708" s="22">
        <f>Clean_data!C708</f>
        <v>44400</v>
      </c>
      <c r="D708" s="23">
        <f>Clean_data!D708</f>
        <v>0.63631944444444444</v>
      </c>
      <c r="E708">
        <f>Clean_data!E708</f>
        <v>1</v>
      </c>
      <c r="F708">
        <f>Clean_data!F708</f>
        <v>41</v>
      </c>
      <c r="G708">
        <f>Clean_data!G708</f>
        <v>159</v>
      </c>
      <c r="H708">
        <f>Clean_data!H708</f>
        <v>1</v>
      </c>
      <c r="I708">
        <f>Clean_data!I708</f>
        <v>2.94</v>
      </c>
      <c r="J708">
        <f>Clean_data!J708</f>
        <v>18.5</v>
      </c>
      <c r="K708" t="b">
        <f>Clean_data!K708</f>
        <v>1</v>
      </c>
      <c r="L708">
        <f>Clean_data!L708</f>
        <v>14</v>
      </c>
      <c r="M708" t="str">
        <f>Clean_data!M708</f>
        <v>Friday</v>
      </c>
      <c r="N708" s="6">
        <f>Clean_data!N708</f>
        <v>28.033333333333292</v>
      </c>
      <c r="O708" s="9">
        <f t="shared" si="10"/>
        <v>1.0528657287383503</v>
      </c>
      <c r="P708" s="16">
        <f>IF(K708,INDEX('Taxi_location&amp;demand'!$F$5:$F$26,MATCH(Surcharge!O708-1,'Taxi_location&amp;demand'!$E$4:$E$25)),0)+1</f>
        <v>0.99090999999999996</v>
      </c>
      <c r="Q708" s="5">
        <f>(Parameters!$B$3+Parameters!$B$4*I708+Parameters!$B$5*N708)*O708*(P708)</f>
        <v>18.116125257801894</v>
      </c>
    </row>
    <row r="709" spans="1:17" x14ac:dyDescent="0.3">
      <c r="A709" s="22">
        <f>Clean_data!A709</f>
        <v>44400</v>
      </c>
      <c r="B709" s="23">
        <f>Clean_data!B709</f>
        <v>0.66760416666666667</v>
      </c>
      <c r="C709" s="22">
        <f>Clean_data!C709</f>
        <v>44400</v>
      </c>
      <c r="D709" s="23">
        <f>Clean_data!D709</f>
        <v>0.70837962962962964</v>
      </c>
      <c r="E709">
        <f>Clean_data!E709</f>
        <v>1</v>
      </c>
      <c r="F709">
        <f>Clean_data!F709</f>
        <v>35</v>
      </c>
      <c r="G709">
        <f>Clean_data!G709</f>
        <v>215</v>
      </c>
      <c r="H709">
        <f>Clean_data!H709</f>
        <v>1</v>
      </c>
      <c r="I709">
        <f>Clean_data!I709</f>
        <v>12</v>
      </c>
      <c r="J709">
        <f>Clean_data!J709</f>
        <v>47.5</v>
      </c>
      <c r="K709" t="b">
        <f>Clean_data!K709</f>
        <v>0</v>
      </c>
      <c r="L709">
        <f>Clean_data!L709</f>
        <v>16</v>
      </c>
      <c r="M709" t="str">
        <f>Clean_data!M709</f>
        <v>Friday</v>
      </c>
      <c r="N709" s="6">
        <f>Clean_data!N709</f>
        <v>58.716666666666683</v>
      </c>
      <c r="O709" s="9">
        <f t="shared" ref="O709:O772" si="11">IF(K709,1/EXP(I709)+1,1)</f>
        <v>1</v>
      </c>
      <c r="P709" s="16">
        <f>IF(K709,INDEX('Taxi_location&amp;demand'!$F$5:$F$26,MATCH(Surcharge!O709-1,'Taxi_location&amp;demand'!$E$4:$E$25)),0)+1</f>
        <v>1</v>
      </c>
      <c r="Q709" s="5">
        <f>(Parameters!$B$3+Parameters!$B$4*I709+Parameters!$B$5*N709)*O709*(P709)</f>
        <v>45.025166666666678</v>
      </c>
    </row>
    <row r="710" spans="1:17" x14ac:dyDescent="0.3">
      <c r="A710" s="22">
        <f>Clean_data!A710</f>
        <v>44400</v>
      </c>
      <c r="B710" s="23">
        <f>Clean_data!B710</f>
        <v>0.65917824074074072</v>
      </c>
      <c r="C710" s="22">
        <f>Clean_data!C710</f>
        <v>44400</v>
      </c>
      <c r="D710" s="23">
        <f>Clean_data!D710</f>
        <v>0.66843750000000002</v>
      </c>
      <c r="E710">
        <f>Clean_data!E710</f>
        <v>1</v>
      </c>
      <c r="F710">
        <f>Clean_data!F710</f>
        <v>41</v>
      </c>
      <c r="G710">
        <f>Clean_data!G710</f>
        <v>238</v>
      </c>
      <c r="H710">
        <f>Clean_data!H710</f>
        <v>1</v>
      </c>
      <c r="I710">
        <f>Clean_data!I710</f>
        <v>1.82</v>
      </c>
      <c r="J710">
        <f>Clean_data!J710</f>
        <v>10.5</v>
      </c>
      <c r="K710" t="b">
        <f>Clean_data!K710</f>
        <v>1</v>
      </c>
      <c r="L710">
        <f>Clean_data!L710</f>
        <v>15</v>
      </c>
      <c r="M710" t="str">
        <f>Clean_data!M710</f>
        <v>Friday</v>
      </c>
      <c r="N710" s="6">
        <f>Clean_data!N710</f>
        <v>13.333333333333393</v>
      </c>
      <c r="O710" s="9">
        <f t="shared" si="11"/>
        <v>1.1620257509338807</v>
      </c>
      <c r="P710" s="16">
        <f>IF(K710,INDEX('Taxi_location&amp;demand'!$F$5:$F$26,MATCH(Surcharge!O710-1,'Taxi_location&amp;demand'!$E$4:$E$25)),0)+1</f>
        <v>0.97879000000000005</v>
      </c>
      <c r="Q710" s="5">
        <f>(Parameters!$B$3+Parameters!$B$4*I710+Parameters!$B$5*N710)*O710*(P710)</f>
        <v>11.270669468147826</v>
      </c>
    </row>
    <row r="711" spans="1:17" x14ac:dyDescent="0.3">
      <c r="A711" s="22">
        <f>Clean_data!A711</f>
        <v>44400</v>
      </c>
      <c r="B711" s="23">
        <f>Clean_data!B711</f>
        <v>0.67890046296296302</v>
      </c>
      <c r="C711" s="22">
        <f>Clean_data!C711</f>
        <v>44400</v>
      </c>
      <c r="D711" s="23">
        <f>Clean_data!D711</f>
        <v>0.70253472222222213</v>
      </c>
      <c r="E711">
        <f>Clean_data!E711</f>
        <v>1</v>
      </c>
      <c r="F711">
        <f>Clean_data!F711</f>
        <v>129</v>
      </c>
      <c r="G711">
        <f>Clean_data!G711</f>
        <v>129</v>
      </c>
      <c r="H711">
        <f>Clean_data!H711</f>
        <v>1</v>
      </c>
      <c r="I711">
        <f>Clean_data!I711</f>
        <v>3.27</v>
      </c>
      <c r="J711">
        <f>Clean_data!J711</f>
        <v>21.5</v>
      </c>
      <c r="K711" t="b">
        <f>Clean_data!K711</f>
        <v>0</v>
      </c>
      <c r="L711">
        <f>Clean_data!L711</f>
        <v>16</v>
      </c>
      <c r="M711" t="str">
        <f>Clean_data!M711</f>
        <v>Friday</v>
      </c>
      <c r="N711" s="6">
        <f>Clean_data!N711</f>
        <v>34.033333333333111</v>
      </c>
      <c r="O711" s="9">
        <f t="shared" si="11"/>
        <v>1</v>
      </c>
      <c r="P711" s="16">
        <f>IF(K711,INDEX('Taxi_location&amp;demand'!$F$5:$F$26,MATCH(Surcharge!O711-1,'Taxi_location&amp;demand'!$E$4:$E$25)),0)+1</f>
        <v>1</v>
      </c>
      <c r="Q711" s="5">
        <f>(Parameters!$B$3+Parameters!$B$4*I711+Parameters!$B$5*N711)*O711*(P711)</f>
        <v>20.178333333333249</v>
      </c>
    </row>
    <row r="712" spans="1:17" x14ac:dyDescent="0.3">
      <c r="A712" s="22">
        <f>Clean_data!A712</f>
        <v>44400</v>
      </c>
      <c r="B712" s="23">
        <f>Clean_data!B712</f>
        <v>0.67042824074074081</v>
      </c>
      <c r="C712" s="22">
        <f>Clean_data!C712</f>
        <v>44400</v>
      </c>
      <c r="D712" s="23">
        <f>Clean_data!D712</f>
        <v>0.67806712962962967</v>
      </c>
      <c r="E712">
        <f>Clean_data!E712</f>
        <v>1</v>
      </c>
      <c r="F712">
        <f>Clean_data!F712</f>
        <v>95</v>
      </c>
      <c r="G712">
        <f>Clean_data!G712</f>
        <v>28</v>
      </c>
      <c r="H712">
        <f>Clean_data!H712</f>
        <v>1</v>
      </c>
      <c r="I712">
        <f>Clean_data!I712</f>
        <v>2.31</v>
      </c>
      <c r="J712">
        <f>Clean_data!J712</f>
        <v>10</v>
      </c>
      <c r="K712" t="b">
        <f>Clean_data!K712</f>
        <v>0</v>
      </c>
      <c r="L712">
        <f>Clean_data!L712</f>
        <v>16</v>
      </c>
      <c r="M712" t="str">
        <f>Clean_data!M712</f>
        <v>Friday</v>
      </c>
      <c r="N712" s="6">
        <f>Clean_data!N712</f>
        <v>10.999999999999961</v>
      </c>
      <c r="O712" s="9">
        <f t="shared" si="11"/>
        <v>1</v>
      </c>
      <c r="P712" s="16">
        <f>IF(K712,INDEX('Taxi_location&amp;demand'!$F$5:$F$26,MATCH(Surcharge!O712-1,'Taxi_location&amp;demand'!$E$4:$E$25)),0)+1</f>
        <v>1</v>
      </c>
      <c r="Q712" s="5">
        <f>(Parameters!$B$3+Parameters!$B$4*I712+Parameters!$B$5*N712)*O712*(P712)</f>
        <v>9.9279999999999866</v>
      </c>
    </row>
    <row r="713" spans="1:17" x14ac:dyDescent="0.3">
      <c r="A713" s="22">
        <f>Clean_data!A713</f>
        <v>44400</v>
      </c>
      <c r="B713" s="23">
        <f>Clean_data!B713</f>
        <v>0.73243055555555558</v>
      </c>
      <c r="C713" s="22">
        <f>Clean_data!C713</f>
        <v>44400</v>
      </c>
      <c r="D713" s="23">
        <f>Clean_data!D713</f>
        <v>0.73799768518518516</v>
      </c>
      <c r="E713">
        <f>Clean_data!E713</f>
        <v>1</v>
      </c>
      <c r="F713">
        <f>Clean_data!F713</f>
        <v>75</v>
      </c>
      <c r="G713">
        <f>Clean_data!G713</f>
        <v>41</v>
      </c>
      <c r="H713">
        <f>Clean_data!H713</f>
        <v>1</v>
      </c>
      <c r="I713">
        <f>Clean_data!I713</f>
        <v>0.9</v>
      </c>
      <c r="J713">
        <f>Clean_data!J713</f>
        <v>6.5</v>
      </c>
      <c r="K713" t="b">
        <f>Clean_data!K713</f>
        <v>1</v>
      </c>
      <c r="L713">
        <f>Clean_data!L713</f>
        <v>17</v>
      </c>
      <c r="M713" t="str">
        <f>Clean_data!M713</f>
        <v>Friday</v>
      </c>
      <c r="N713" s="6">
        <f>Clean_data!N713</f>
        <v>8.0166666666665876</v>
      </c>
      <c r="O713" s="9">
        <f t="shared" si="11"/>
        <v>1.406569659740599</v>
      </c>
      <c r="P713" s="16">
        <f>IF(K713,INDEX('Taxi_location&amp;demand'!$F$5:$F$26,MATCH(Surcharge!O713-1,'Taxi_location&amp;demand'!$E$4:$E$25)),0)+1</f>
        <v>0.93232999999999999</v>
      </c>
      <c r="Q713" s="5">
        <f>(Parameters!$B$3+Parameters!$B$4*I713+Parameters!$B$5*N713)*O713*(P713)</f>
        <v>8.2435978176984843</v>
      </c>
    </row>
    <row r="714" spans="1:17" x14ac:dyDescent="0.3">
      <c r="A714" s="22">
        <f>Clean_data!A714</f>
        <v>44400</v>
      </c>
      <c r="B714" s="23">
        <f>Clean_data!B714</f>
        <v>0.73302083333333334</v>
      </c>
      <c r="C714" s="22">
        <f>Clean_data!C714</f>
        <v>44400</v>
      </c>
      <c r="D714" s="23">
        <f>Clean_data!D714</f>
        <v>0.74812499999999993</v>
      </c>
      <c r="E714">
        <f>Clean_data!E714</f>
        <v>1</v>
      </c>
      <c r="F714">
        <f>Clean_data!F714</f>
        <v>95</v>
      </c>
      <c r="G714">
        <f>Clean_data!G714</f>
        <v>82</v>
      </c>
      <c r="H714">
        <f>Clean_data!H714</f>
        <v>1</v>
      </c>
      <c r="I714">
        <f>Clean_data!I714</f>
        <v>3.14</v>
      </c>
      <c r="J714">
        <f>Clean_data!J714</f>
        <v>15.5</v>
      </c>
      <c r="K714" t="b">
        <f>Clean_data!K714</f>
        <v>0</v>
      </c>
      <c r="L714">
        <f>Clean_data!L714</f>
        <v>17</v>
      </c>
      <c r="M714" t="str">
        <f>Clean_data!M714</f>
        <v>Friday</v>
      </c>
      <c r="N714" s="6">
        <f>Clean_data!N714</f>
        <v>21.749999999999883</v>
      </c>
      <c r="O714" s="9">
        <f t="shared" si="11"/>
        <v>1</v>
      </c>
      <c r="P714" s="16">
        <f>IF(K714,INDEX('Taxi_location&amp;demand'!$F$5:$F$26,MATCH(Surcharge!O714-1,'Taxi_location&amp;demand'!$E$4:$E$25)),0)+1</f>
        <v>1</v>
      </c>
      <c r="Q714" s="5">
        <f>(Parameters!$B$3+Parameters!$B$4*I714+Parameters!$B$5*N714)*O714*(P714)</f>
        <v>15.399499999999957</v>
      </c>
    </row>
    <row r="715" spans="1:17" x14ac:dyDescent="0.3">
      <c r="A715" s="22">
        <f>Clean_data!A715</f>
        <v>44400</v>
      </c>
      <c r="B715" s="23">
        <f>Clean_data!B715</f>
        <v>0.74508101851851849</v>
      </c>
      <c r="C715" s="22">
        <f>Clean_data!C715</f>
        <v>44400</v>
      </c>
      <c r="D715" s="23">
        <f>Clean_data!D715</f>
        <v>0.75034722222222217</v>
      </c>
      <c r="E715">
        <f>Clean_data!E715</f>
        <v>1</v>
      </c>
      <c r="F715">
        <f>Clean_data!F715</f>
        <v>75</v>
      </c>
      <c r="G715">
        <f>Clean_data!G715</f>
        <v>75</v>
      </c>
      <c r="H715">
        <f>Clean_data!H715</f>
        <v>6</v>
      </c>
      <c r="I715">
        <f>Clean_data!I715</f>
        <v>0.87</v>
      </c>
      <c r="J715">
        <f>Clean_data!J715</f>
        <v>6.5</v>
      </c>
      <c r="K715" t="b">
        <f>Clean_data!K715</f>
        <v>1</v>
      </c>
      <c r="L715">
        <f>Clean_data!L715</f>
        <v>17</v>
      </c>
      <c r="M715" t="str">
        <f>Clean_data!M715</f>
        <v>Friday</v>
      </c>
      <c r="N715" s="6">
        <f>Clean_data!N715</f>
        <v>7.5833333333332931</v>
      </c>
      <c r="O715" s="9">
        <f t="shared" si="11"/>
        <v>1.418951549247639</v>
      </c>
      <c r="P715" s="16">
        <f>IF(K715,INDEX('Taxi_location&amp;demand'!$F$5:$F$26,MATCH(Surcharge!O715-1,'Taxi_location&amp;demand'!$E$4:$E$25)),0)+1</f>
        <v>0.93232999999999999</v>
      </c>
      <c r="Q715" s="5">
        <f>(Parameters!$B$3+Parameters!$B$4*I715+Parameters!$B$5*N715)*O715*(P715)</f>
        <v>8.0326171379934923</v>
      </c>
    </row>
    <row r="716" spans="1:17" x14ac:dyDescent="0.3">
      <c r="A716" s="22">
        <f>Clean_data!A716</f>
        <v>44400</v>
      </c>
      <c r="B716" s="23">
        <f>Clean_data!B716</f>
        <v>0.7249768518518519</v>
      </c>
      <c r="C716" s="22">
        <f>Clean_data!C716</f>
        <v>44400</v>
      </c>
      <c r="D716" s="23">
        <f>Clean_data!D716</f>
        <v>0.7403587962962962</v>
      </c>
      <c r="E716">
        <f>Clean_data!E716</f>
        <v>1</v>
      </c>
      <c r="F716">
        <f>Clean_data!F716</f>
        <v>179</v>
      </c>
      <c r="G716">
        <f>Clean_data!G716</f>
        <v>70</v>
      </c>
      <c r="H716">
        <f>Clean_data!H716</f>
        <v>1</v>
      </c>
      <c r="I716">
        <f>Clean_data!I716</f>
        <v>3.27</v>
      </c>
      <c r="J716">
        <f>Clean_data!J716</f>
        <v>16</v>
      </c>
      <c r="K716" t="b">
        <f>Clean_data!K716</f>
        <v>0</v>
      </c>
      <c r="L716">
        <f>Clean_data!L716</f>
        <v>17</v>
      </c>
      <c r="M716" t="str">
        <f>Clean_data!M716</f>
        <v>Friday</v>
      </c>
      <c r="N716" s="6">
        <f>Clean_data!N716</f>
        <v>22.149999999999785</v>
      </c>
      <c r="O716" s="9">
        <f t="shared" si="11"/>
        <v>1</v>
      </c>
      <c r="P716" s="16">
        <f>IF(K716,INDEX('Taxi_location&amp;demand'!$F$5:$F$26,MATCH(Surcharge!O716-1,'Taxi_location&amp;demand'!$E$4:$E$25)),0)+1</f>
        <v>1</v>
      </c>
      <c r="Q716" s="5">
        <f>(Parameters!$B$3+Parameters!$B$4*I716+Parameters!$B$5*N716)*O716*(P716)</f>
        <v>15.781499999999921</v>
      </c>
    </row>
    <row r="717" spans="1:17" x14ac:dyDescent="0.3">
      <c r="A717" s="22">
        <f>Clean_data!A717</f>
        <v>44400</v>
      </c>
      <c r="B717" s="23">
        <f>Clean_data!B717</f>
        <v>0.78670138888888896</v>
      </c>
      <c r="C717" s="22">
        <f>Clean_data!C717</f>
        <v>44400</v>
      </c>
      <c r="D717" s="23">
        <f>Clean_data!D717</f>
        <v>0.79100694444444442</v>
      </c>
      <c r="E717">
        <f>Clean_data!E717</f>
        <v>1</v>
      </c>
      <c r="F717">
        <f>Clean_data!F717</f>
        <v>75</v>
      </c>
      <c r="G717">
        <f>Clean_data!G717</f>
        <v>74</v>
      </c>
      <c r="H717">
        <f>Clean_data!H717</f>
        <v>1</v>
      </c>
      <c r="I717">
        <f>Clean_data!I717</f>
        <v>1.05</v>
      </c>
      <c r="J717">
        <f>Clean_data!J717</f>
        <v>5.5</v>
      </c>
      <c r="K717" t="b">
        <f>Clean_data!K717</f>
        <v>1</v>
      </c>
      <c r="L717">
        <f>Clean_data!L717</f>
        <v>18</v>
      </c>
      <c r="M717" t="str">
        <f>Clean_data!M717</f>
        <v>Friday</v>
      </c>
      <c r="N717" s="6">
        <f>Clean_data!N717</f>
        <v>6.1999999999998501</v>
      </c>
      <c r="O717" s="9">
        <f t="shared" si="11"/>
        <v>1.3499377491111553</v>
      </c>
      <c r="P717" s="16">
        <f>IF(K717,INDEX('Taxi_location&amp;demand'!$F$5:$F$26,MATCH(Surcharge!O717-1,'Taxi_location&amp;demand'!$E$4:$E$25)),0)+1</f>
        <v>0.95354000000000005</v>
      </c>
      <c r="Q717" s="5">
        <f>(Parameters!$B$3+Parameters!$B$4*I717+Parameters!$B$5*N717)*O717*(P717)</f>
        <v>7.5740003693352902</v>
      </c>
    </row>
    <row r="718" spans="1:17" x14ac:dyDescent="0.3">
      <c r="A718" s="22">
        <f>Clean_data!A718</f>
        <v>44400</v>
      </c>
      <c r="B718" s="23">
        <f>Clean_data!B718</f>
        <v>0.7883796296296296</v>
      </c>
      <c r="C718" s="22">
        <f>Clean_data!C718</f>
        <v>44400</v>
      </c>
      <c r="D718" s="23">
        <f>Clean_data!D718</f>
        <v>0.80527777777777787</v>
      </c>
      <c r="E718">
        <f>Clean_data!E718</f>
        <v>1</v>
      </c>
      <c r="F718">
        <f>Clean_data!F718</f>
        <v>7</v>
      </c>
      <c r="G718">
        <f>Clean_data!G718</f>
        <v>146</v>
      </c>
      <c r="H718">
        <f>Clean_data!H718</f>
        <v>1</v>
      </c>
      <c r="I718">
        <f>Clean_data!I718</f>
        <v>5.75</v>
      </c>
      <c r="J718">
        <f>Clean_data!J718</f>
        <v>19.5</v>
      </c>
      <c r="K718" t="b">
        <f>Clean_data!K718</f>
        <v>0</v>
      </c>
      <c r="L718">
        <f>Clean_data!L718</f>
        <v>18</v>
      </c>
      <c r="M718" t="str">
        <f>Clean_data!M718</f>
        <v>Friday</v>
      </c>
      <c r="N718" s="6">
        <f>Clean_data!N718</f>
        <v>24.333333333333513</v>
      </c>
      <c r="O718" s="9">
        <f t="shared" si="11"/>
        <v>1</v>
      </c>
      <c r="P718" s="16">
        <f>IF(K718,INDEX('Taxi_location&amp;demand'!$F$5:$F$26,MATCH(Surcharge!O718-1,'Taxi_location&amp;demand'!$E$4:$E$25)),0)+1</f>
        <v>1</v>
      </c>
      <c r="Q718" s="5">
        <f>(Parameters!$B$3+Parameters!$B$4*I718+Parameters!$B$5*N718)*O718*(P718)</f>
        <v>21.053333333333399</v>
      </c>
    </row>
    <row r="719" spans="1:17" x14ac:dyDescent="0.3">
      <c r="A719" s="22">
        <f>Clean_data!A719</f>
        <v>44400</v>
      </c>
      <c r="B719" s="23">
        <f>Clean_data!B719</f>
        <v>0.75519675925925922</v>
      </c>
      <c r="C719" s="22">
        <f>Clean_data!C719</f>
        <v>44400</v>
      </c>
      <c r="D719" s="23">
        <f>Clean_data!D719</f>
        <v>0.76320601851851855</v>
      </c>
      <c r="E719">
        <f>Clean_data!E719</f>
        <v>1</v>
      </c>
      <c r="F719">
        <f>Clean_data!F719</f>
        <v>196</v>
      </c>
      <c r="G719">
        <f>Clean_data!G719</f>
        <v>56</v>
      </c>
      <c r="H719">
        <f>Clean_data!H719</f>
        <v>1</v>
      </c>
      <c r="I719">
        <f>Clean_data!I719</f>
        <v>1.49</v>
      </c>
      <c r="J719">
        <f>Clean_data!J719</f>
        <v>9</v>
      </c>
      <c r="K719" t="b">
        <f>Clean_data!K719</f>
        <v>0</v>
      </c>
      <c r="L719">
        <f>Clean_data!L719</f>
        <v>18</v>
      </c>
      <c r="M719" t="str">
        <f>Clean_data!M719</f>
        <v>Friday</v>
      </c>
      <c r="N719" s="6">
        <f>Clean_data!N719</f>
        <v>11.533333333333431</v>
      </c>
      <c r="O719" s="9">
        <f t="shared" si="11"/>
        <v>1</v>
      </c>
      <c r="P719" s="16">
        <f>IF(K719,INDEX('Taxi_location&amp;demand'!$F$5:$F$26,MATCH(Surcharge!O719-1,'Taxi_location&amp;demand'!$E$4:$E$25)),0)+1</f>
        <v>1</v>
      </c>
      <c r="Q719" s="5">
        <f>(Parameters!$B$3+Parameters!$B$4*I719+Parameters!$B$5*N719)*O719*(P719)</f>
        <v>8.6493333333333702</v>
      </c>
    </row>
    <row r="720" spans="1:17" x14ac:dyDescent="0.3">
      <c r="A720" s="22">
        <f>Clean_data!A720</f>
        <v>44400</v>
      </c>
      <c r="B720" s="23">
        <f>Clean_data!B720</f>
        <v>0.83215277777777785</v>
      </c>
      <c r="C720" s="22">
        <f>Clean_data!C720</f>
        <v>44400</v>
      </c>
      <c r="D720" s="23">
        <f>Clean_data!D720</f>
        <v>0.83986111111111106</v>
      </c>
      <c r="E720">
        <f>Clean_data!E720</f>
        <v>1</v>
      </c>
      <c r="F720">
        <f>Clean_data!F720</f>
        <v>181</v>
      </c>
      <c r="G720">
        <f>Clean_data!G720</f>
        <v>133</v>
      </c>
      <c r="H720">
        <f>Clean_data!H720</f>
        <v>2</v>
      </c>
      <c r="I720">
        <f>Clean_data!I720</f>
        <v>3.11</v>
      </c>
      <c r="J720">
        <f>Clean_data!J720</f>
        <v>11.5</v>
      </c>
      <c r="K720" t="b">
        <f>Clean_data!K720</f>
        <v>0</v>
      </c>
      <c r="L720">
        <f>Clean_data!L720</f>
        <v>19</v>
      </c>
      <c r="M720" t="str">
        <f>Clean_data!M720</f>
        <v>Friday</v>
      </c>
      <c r="N720" s="6">
        <f>Clean_data!N720</f>
        <v>11.099999999999817</v>
      </c>
      <c r="O720" s="9">
        <f t="shared" si="11"/>
        <v>1</v>
      </c>
      <c r="P720" s="16">
        <f>IF(K720,INDEX('Taxi_location&amp;demand'!$F$5:$F$26,MATCH(Surcharge!O720-1,'Taxi_location&amp;demand'!$E$4:$E$25)),0)+1</f>
        <v>1</v>
      </c>
      <c r="Q720" s="5">
        <f>(Parameters!$B$3+Parameters!$B$4*I720+Parameters!$B$5*N720)*O720*(P720)</f>
        <v>11.404999999999932</v>
      </c>
    </row>
    <row r="721" spans="1:17" x14ac:dyDescent="0.3">
      <c r="A721" s="22">
        <f>Clean_data!A721</f>
        <v>44400</v>
      </c>
      <c r="B721" s="23">
        <f>Clean_data!B721</f>
        <v>0.87312499999999993</v>
      </c>
      <c r="C721" s="22">
        <f>Clean_data!C721</f>
        <v>44400</v>
      </c>
      <c r="D721" s="23">
        <f>Clean_data!D721</f>
        <v>0.87440972222222213</v>
      </c>
      <c r="E721">
        <f>Clean_data!E721</f>
        <v>1</v>
      </c>
      <c r="F721">
        <f>Clean_data!F721</f>
        <v>166</v>
      </c>
      <c r="G721">
        <f>Clean_data!G721</f>
        <v>166</v>
      </c>
      <c r="H721">
        <f>Clean_data!H721</f>
        <v>1</v>
      </c>
      <c r="I721">
        <f>Clean_data!I721</f>
        <v>0.19</v>
      </c>
      <c r="J721">
        <f>Clean_data!J721</f>
        <v>3.5</v>
      </c>
      <c r="K721" t="b">
        <f>Clean_data!K721</f>
        <v>1</v>
      </c>
      <c r="L721">
        <f>Clean_data!L721</f>
        <v>20</v>
      </c>
      <c r="M721" t="str">
        <f>Clean_data!M721</f>
        <v>Friday</v>
      </c>
      <c r="N721" s="6">
        <f>Clean_data!N721</f>
        <v>1.8499999999999694</v>
      </c>
      <c r="O721" s="9">
        <f t="shared" si="11"/>
        <v>1.8269591339433622</v>
      </c>
      <c r="P721" s="16">
        <f>IF(K721,INDEX('Taxi_location&amp;demand'!$F$5:$F$26,MATCH(Surcharge!O721-1,'Taxi_location&amp;demand'!$E$4:$E$25)),0)+1</f>
        <v>0.80810000000000004</v>
      </c>
      <c r="Q721" s="5">
        <f>(Parameters!$B$3+Parameters!$B$4*I721+Parameters!$B$5*N721)*O721*(P721)</f>
        <v>4.0253110159946868</v>
      </c>
    </row>
    <row r="722" spans="1:17" x14ac:dyDescent="0.3">
      <c r="A722" s="22">
        <f>Clean_data!A722</f>
        <v>44401</v>
      </c>
      <c r="B722" s="23">
        <f>Clean_data!B722</f>
        <v>5.9409722222222218E-2</v>
      </c>
      <c r="C722" s="22">
        <f>Clean_data!C722</f>
        <v>44401</v>
      </c>
      <c r="D722" s="23">
        <f>Clean_data!D722</f>
        <v>6.6631944444444438E-2</v>
      </c>
      <c r="E722">
        <f>Clean_data!E722</f>
        <v>1</v>
      </c>
      <c r="F722">
        <f>Clean_data!F722</f>
        <v>126</v>
      </c>
      <c r="G722">
        <f>Clean_data!G722</f>
        <v>20</v>
      </c>
      <c r="H722">
        <f>Clean_data!H722</f>
        <v>2</v>
      </c>
      <c r="I722">
        <f>Clean_data!I722</f>
        <v>2.41</v>
      </c>
      <c r="J722">
        <f>Clean_data!J722</f>
        <v>10</v>
      </c>
      <c r="K722" t="b">
        <f>Clean_data!K722</f>
        <v>0</v>
      </c>
      <c r="L722">
        <f>Clean_data!L722</f>
        <v>1</v>
      </c>
      <c r="M722" t="str">
        <f>Clean_data!M722</f>
        <v>Saturday</v>
      </c>
      <c r="N722" s="6">
        <f>Clean_data!N722</f>
        <v>10.399999999999997</v>
      </c>
      <c r="O722" s="9">
        <f t="shared" si="11"/>
        <v>1</v>
      </c>
      <c r="P722" s="16">
        <f>IF(K722,INDEX('Taxi_location&amp;demand'!$F$5:$F$26,MATCH(Surcharge!O722-1,'Taxi_location&amp;demand'!$E$4:$E$25)),0)+1</f>
        <v>1</v>
      </c>
      <c r="Q722" s="5">
        <f>(Parameters!$B$3+Parameters!$B$4*I722+Parameters!$B$5*N722)*O722*(P722)</f>
        <v>9.8859999999999992</v>
      </c>
    </row>
    <row r="723" spans="1:17" x14ac:dyDescent="0.3">
      <c r="A723" s="22">
        <f>Clean_data!A723</f>
        <v>44401</v>
      </c>
      <c r="B723" s="23">
        <f>Clean_data!B723</f>
        <v>0.12805555555555556</v>
      </c>
      <c r="C723" s="22">
        <f>Clean_data!C723</f>
        <v>44401</v>
      </c>
      <c r="D723" s="23">
        <f>Clean_data!D723</f>
        <v>0.14129629629629628</v>
      </c>
      <c r="E723">
        <f>Clean_data!E723</f>
        <v>1</v>
      </c>
      <c r="F723">
        <f>Clean_data!F723</f>
        <v>25</v>
      </c>
      <c r="G723">
        <f>Clean_data!G723</f>
        <v>165</v>
      </c>
      <c r="H723">
        <f>Clean_data!H723</f>
        <v>1</v>
      </c>
      <c r="I723">
        <f>Clean_data!I723</f>
        <v>7.62</v>
      </c>
      <c r="J723">
        <f>Clean_data!J723</f>
        <v>23</v>
      </c>
      <c r="K723" t="b">
        <f>Clean_data!K723</f>
        <v>0</v>
      </c>
      <c r="L723">
        <f>Clean_data!L723</f>
        <v>3</v>
      </c>
      <c r="M723" t="str">
        <f>Clean_data!M723</f>
        <v>Saturday</v>
      </c>
      <c r="N723" s="6">
        <f>Clean_data!N723</f>
        <v>19.066666666666634</v>
      </c>
      <c r="O723" s="9">
        <f t="shared" si="11"/>
        <v>1</v>
      </c>
      <c r="P723" s="16">
        <f>IF(K723,INDEX('Taxi_location&amp;demand'!$F$5:$F$26,MATCH(Surcharge!O723-1,'Taxi_location&amp;demand'!$E$4:$E$25)),0)+1</f>
        <v>1</v>
      </c>
      <c r="Q723" s="5">
        <f>(Parameters!$B$3+Parameters!$B$4*I723+Parameters!$B$5*N723)*O723*(P723)</f>
        <v>22.470666666666656</v>
      </c>
    </row>
    <row r="724" spans="1:17" x14ac:dyDescent="0.3">
      <c r="A724" s="22">
        <f>Clean_data!A724</f>
        <v>44401</v>
      </c>
      <c r="B724" s="23">
        <f>Clean_data!B724</f>
        <v>0.41153935185185181</v>
      </c>
      <c r="C724" s="22">
        <f>Clean_data!C724</f>
        <v>44401</v>
      </c>
      <c r="D724" s="23">
        <f>Clean_data!D724</f>
        <v>0.4148958333333333</v>
      </c>
      <c r="E724">
        <f>Clean_data!E724</f>
        <v>1</v>
      </c>
      <c r="F724">
        <f>Clean_data!F724</f>
        <v>25</v>
      </c>
      <c r="G724">
        <f>Clean_data!G724</f>
        <v>52</v>
      </c>
      <c r="H724">
        <f>Clean_data!H724</f>
        <v>1</v>
      </c>
      <c r="I724">
        <f>Clean_data!I724</f>
        <v>0.68</v>
      </c>
      <c r="J724">
        <f>Clean_data!J724</f>
        <v>5</v>
      </c>
      <c r="K724" t="b">
        <f>Clean_data!K724</f>
        <v>0</v>
      </c>
      <c r="L724">
        <f>Clean_data!L724</f>
        <v>9</v>
      </c>
      <c r="M724" t="str">
        <f>Clean_data!M724</f>
        <v>Saturday</v>
      </c>
      <c r="N724" s="6">
        <f>Clean_data!N724</f>
        <v>4.8333333333333428</v>
      </c>
      <c r="O724" s="9">
        <f t="shared" si="11"/>
        <v>1</v>
      </c>
      <c r="P724" s="16">
        <f>IF(K724,INDEX('Taxi_location&amp;demand'!$F$5:$F$26,MATCH(Surcharge!O724-1,'Taxi_location&amp;demand'!$E$4:$E$25)),0)+1</f>
        <v>1</v>
      </c>
      <c r="Q724" s="5">
        <f>(Parameters!$B$3+Parameters!$B$4*I724+Parameters!$B$5*N724)*O724*(P724)</f>
        <v>4.712333333333337</v>
      </c>
    </row>
    <row r="725" spans="1:17" x14ac:dyDescent="0.3">
      <c r="A725" s="22">
        <f>Clean_data!A725</f>
        <v>44401</v>
      </c>
      <c r="B725" s="23">
        <f>Clean_data!B725</f>
        <v>0.42995370370370373</v>
      </c>
      <c r="C725" s="22">
        <f>Clean_data!C725</f>
        <v>44401</v>
      </c>
      <c r="D725" s="23">
        <f>Clean_data!D725</f>
        <v>0.43516203703703704</v>
      </c>
      <c r="E725">
        <f>Clean_data!E725</f>
        <v>1</v>
      </c>
      <c r="F725">
        <f>Clean_data!F725</f>
        <v>192</v>
      </c>
      <c r="G725">
        <f>Clean_data!G725</f>
        <v>138</v>
      </c>
      <c r="H725">
        <f>Clean_data!H725</f>
        <v>2</v>
      </c>
      <c r="I725">
        <f>Clean_data!I725</f>
        <v>4.04</v>
      </c>
      <c r="J725">
        <f>Clean_data!J725</f>
        <v>12.5</v>
      </c>
      <c r="K725" t="b">
        <f>Clean_data!K725</f>
        <v>0</v>
      </c>
      <c r="L725">
        <f>Clean_data!L725</f>
        <v>10</v>
      </c>
      <c r="M725" t="str">
        <f>Clean_data!M725</f>
        <v>Saturday</v>
      </c>
      <c r="N725" s="6">
        <f>Clean_data!N725</f>
        <v>7.4999999999999734</v>
      </c>
      <c r="O725" s="9">
        <f t="shared" si="11"/>
        <v>1</v>
      </c>
      <c r="P725" s="16">
        <f>IF(K725,INDEX('Taxi_location&amp;demand'!$F$5:$F$26,MATCH(Surcharge!O725-1,'Taxi_location&amp;demand'!$E$4:$E$25)),0)+1</f>
        <v>1</v>
      </c>
      <c r="Q725" s="5">
        <f>(Parameters!$B$3+Parameters!$B$4*I725+Parameters!$B$5*N725)*O725*(P725)</f>
        <v>11.746999999999989</v>
      </c>
    </row>
    <row r="726" spans="1:17" x14ac:dyDescent="0.3">
      <c r="A726" s="22">
        <f>Clean_data!A726</f>
        <v>44401</v>
      </c>
      <c r="B726" s="23">
        <f>Clean_data!B726</f>
        <v>0.43179398148148151</v>
      </c>
      <c r="C726" s="22">
        <f>Clean_data!C726</f>
        <v>44401</v>
      </c>
      <c r="D726" s="23">
        <f>Clean_data!D726</f>
        <v>0.43324074074074076</v>
      </c>
      <c r="E726">
        <f>Clean_data!E726</f>
        <v>1</v>
      </c>
      <c r="F726">
        <f>Clean_data!F726</f>
        <v>41</v>
      </c>
      <c r="G726">
        <f>Clean_data!G726</f>
        <v>41</v>
      </c>
      <c r="H726">
        <f>Clean_data!H726</f>
        <v>1</v>
      </c>
      <c r="I726">
        <f>Clean_data!I726</f>
        <v>0.28999999999999998</v>
      </c>
      <c r="J726">
        <f>Clean_data!J726</f>
        <v>3.5</v>
      </c>
      <c r="K726" t="b">
        <f>Clean_data!K726</f>
        <v>1</v>
      </c>
      <c r="L726">
        <f>Clean_data!L726</f>
        <v>10</v>
      </c>
      <c r="M726" t="str">
        <f>Clean_data!M726</f>
        <v>Saturday</v>
      </c>
      <c r="N726" s="6">
        <f>Clean_data!N726</f>
        <v>2.0833333333333126</v>
      </c>
      <c r="O726" s="9">
        <f t="shared" si="11"/>
        <v>1.7482635675785652</v>
      </c>
      <c r="P726" s="16">
        <f>IF(K726,INDEX('Taxi_location&amp;demand'!$F$5:$F$26,MATCH(Surcharge!O726-1,'Taxi_location&amp;demand'!$E$4:$E$25)),0)+1</f>
        <v>0.84850000000000003</v>
      </c>
      <c r="Q726" s="5">
        <f>(Parameters!$B$3+Parameters!$B$4*I726+Parameters!$B$5*N726)*O726*(P726)</f>
        <v>4.4395738662054116</v>
      </c>
    </row>
    <row r="727" spans="1:17" x14ac:dyDescent="0.3">
      <c r="A727" s="22">
        <f>Clean_data!A727</f>
        <v>44401</v>
      </c>
      <c r="B727" s="23">
        <f>Clean_data!B727</f>
        <v>0.43369212962962966</v>
      </c>
      <c r="C727" s="22">
        <f>Clean_data!C727</f>
        <v>44401</v>
      </c>
      <c r="D727" s="23">
        <f>Clean_data!D727</f>
        <v>0.47298611111111111</v>
      </c>
      <c r="E727">
        <f>Clean_data!E727</f>
        <v>1</v>
      </c>
      <c r="F727">
        <f>Clean_data!F727</f>
        <v>25</v>
      </c>
      <c r="G727">
        <f>Clean_data!G727</f>
        <v>155</v>
      </c>
      <c r="H727">
        <f>Clean_data!H727</f>
        <v>2</v>
      </c>
      <c r="I727">
        <f>Clean_data!I727</f>
        <v>16.97</v>
      </c>
      <c r="J727">
        <f>Clean_data!J727</f>
        <v>57</v>
      </c>
      <c r="K727" t="b">
        <f>Clean_data!K727</f>
        <v>0</v>
      </c>
      <c r="L727">
        <f>Clean_data!L727</f>
        <v>10</v>
      </c>
      <c r="M727" t="str">
        <f>Clean_data!M727</f>
        <v>Saturday</v>
      </c>
      <c r="N727" s="6">
        <f>Clean_data!N727</f>
        <v>56.583333333333279</v>
      </c>
      <c r="O727" s="9">
        <f t="shared" si="11"/>
        <v>1</v>
      </c>
      <c r="P727" s="16">
        <f>IF(K727,INDEX('Taxi_location&amp;demand'!$F$5:$F$26,MATCH(Surcharge!O727-1,'Taxi_location&amp;demand'!$E$4:$E$25)),0)+1</f>
        <v>1</v>
      </c>
      <c r="Q727" s="5">
        <f>(Parameters!$B$3+Parameters!$B$4*I727+Parameters!$B$5*N727)*O727*(P727)</f>
        <v>53.181833333333316</v>
      </c>
    </row>
    <row r="728" spans="1:17" x14ac:dyDescent="0.3">
      <c r="A728" s="22">
        <f>Clean_data!A728</f>
        <v>44401</v>
      </c>
      <c r="B728" s="23">
        <f>Clean_data!B728</f>
        <v>0.4682291666666667</v>
      </c>
      <c r="C728" s="22">
        <f>Clean_data!C728</f>
        <v>44401</v>
      </c>
      <c r="D728" s="23">
        <f>Clean_data!D728</f>
        <v>0.47109953703703705</v>
      </c>
      <c r="E728">
        <f>Clean_data!E728</f>
        <v>1</v>
      </c>
      <c r="F728">
        <f>Clean_data!F728</f>
        <v>41</v>
      </c>
      <c r="G728">
        <f>Clean_data!G728</f>
        <v>42</v>
      </c>
      <c r="H728">
        <f>Clean_data!H728</f>
        <v>1</v>
      </c>
      <c r="I728">
        <f>Clean_data!I728</f>
        <v>0.72</v>
      </c>
      <c r="J728">
        <f>Clean_data!J728</f>
        <v>5</v>
      </c>
      <c r="K728" t="b">
        <f>Clean_data!K728</f>
        <v>1</v>
      </c>
      <c r="L728">
        <f>Clean_data!L728</f>
        <v>11</v>
      </c>
      <c r="M728" t="str">
        <f>Clean_data!M728</f>
        <v>Saturday</v>
      </c>
      <c r="N728" s="6">
        <f>Clean_data!N728</f>
        <v>4.1333333333333133</v>
      </c>
      <c r="O728" s="9">
        <f t="shared" si="11"/>
        <v>1.4867522559599717</v>
      </c>
      <c r="P728" s="16">
        <f>IF(K728,INDEX('Taxi_location&amp;demand'!$F$5:$F$26,MATCH(Surcharge!O728-1,'Taxi_location&amp;demand'!$E$4:$E$25)),0)+1</f>
        <v>0.93232999999999999</v>
      </c>
      <c r="Q728" s="5">
        <f>(Parameters!$B$3+Parameters!$B$4*I728+Parameters!$B$5*N728)*O728*(P728)</f>
        <v>6.2727624297764573</v>
      </c>
    </row>
    <row r="729" spans="1:17" x14ac:dyDescent="0.3">
      <c r="A729" s="22">
        <f>Clean_data!A729</f>
        <v>44401</v>
      </c>
      <c r="B729" s="23">
        <f>Clean_data!B729</f>
        <v>0.49636574074074075</v>
      </c>
      <c r="C729" s="22">
        <f>Clean_data!C729</f>
        <v>44401</v>
      </c>
      <c r="D729" s="23">
        <f>Clean_data!D729</f>
        <v>0.50166666666666659</v>
      </c>
      <c r="E729">
        <f>Clean_data!E729</f>
        <v>1</v>
      </c>
      <c r="F729">
        <f>Clean_data!F729</f>
        <v>7</v>
      </c>
      <c r="G729">
        <f>Clean_data!G729</f>
        <v>226</v>
      </c>
      <c r="H729">
        <f>Clean_data!H729</f>
        <v>1</v>
      </c>
      <c r="I729">
        <f>Clean_data!I729</f>
        <v>0.95</v>
      </c>
      <c r="J729">
        <f>Clean_data!J729</f>
        <v>6.5</v>
      </c>
      <c r="K729" t="b">
        <f>Clean_data!K729</f>
        <v>0</v>
      </c>
      <c r="L729">
        <f>Clean_data!L729</f>
        <v>11</v>
      </c>
      <c r="M729" t="str">
        <f>Clean_data!M729</f>
        <v>Saturday</v>
      </c>
      <c r="N729" s="6">
        <f>Clean_data!N729</f>
        <v>7.6333333333332209</v>
      </c>
      <c r="O729" s="9">
        <f t="shared" si="11"/>
        <v>1</v>
      </c>
      <c r="P729" s="16">
        <f>IF(K729,INDEX('Taxi_location&amp;demand'!$F$5:$F$26,MATCH(Surcharge!O729-1,'Taxi_location&amp;demand'!$E$4:$E$25)),0)+1</f>
        <v>1</v>
      </c>
      <c r="Q729" s="5">
        <f>(Parameters!$B$3+Parameters!$B$4*I729+Parameters!$B$5*N729)*O729*(P729)</f>
        <v>6.234333333333292</v>
      </c>
    </row>
    <row r="730" spans="1:17" x14ac:dyDescent="0.3">
      <c r="A730" s="22">
        <f>Clean_data!A730</f>
        <v>44401</v>
      </c>
      <c r="B730" s="23">
        <f>Clean_data!B730</f>
        <v>0.47554398148148147</v>
      </c>
      <c r="C730" s="22">
        <f>Clean_data!C730</f>
        <v>44401</v>
      </c>
      <c r="D730" s="23">
        <f>Clean_data!D730</f>
        <v>0.48442129629629632</v>
      </c>
      <c r="E730">
        <f>Clean_data!E730</f>
        <v>1</v>
      </c>
      <c r="F730">
        <f>Clean_data!F730</f>
        <v>65</v>
      </c>
      <c r="G730">
        <f>Clean_data!G730</f>
        <v>61</v>
      </c>
      <c r="H730">
        <f>Clean_data!H730</f>
        <v>1</v>
      </c>
      <c r="I730">
        <f>Clean_data!I730</f>
        <v>1.98</v>
      </c>
      <c r="J730">
        <f>Clean_data!J730</f>
        <v>10</v>
      </c>
      <c r="K730" t="b">
        <f>Clean_data!K730</f>
        <v>0</v>
      </c>
      <c r="L730">
        <f>Clean_data!L730</f>
        <v>11</v>
      </c>
      <c r="M730" t="str">
        <f>Clean_data!M730</f>
        <v>Saturday</v>
      </c>
      <c r="N730" s="6">
        <f>Clean_data!N730</f>
        <v>12.783333333333387</v>
      </c>
      <c r="O730" s="9">
        <f t="shared" si="11"/>
        <v>1</v>
      </c>
      <c r="P730" s="16">
        <f>IF(K730,INDEX('Taxi_location&amp;demand'!$F$5:$F$26,MATCH(Surcharge!O730-1,'Taxi_location&amp;demand'!$E$4:$E$25)),0)+1</f>
        <v>1</v>
      </c>
      <c r="Q730" s="5">
        <f>(Parameters!$B$3+Parameters!$B$4*I730+Parameters!$B$5*N730)*O730*(P730)</f>
        <v>9.9938333333333524</v>
      </c>
    </row>
    <row r="731" spans="1:17" x14ac:dyDescent="0.3">
      <c r="A731" s="22">
        <f>Clean_data!A731</f>
        <v>44401</v>
      </c>
      <c r="B731" s="23">
        <f>Clean_data!B731</f>
        <v>0.49909722222222225</v>
      </c>
      <c r="C731" s="22">
        <f>Clean_data!C731</f>
        <v>44401</v>
      </c>
      <c r="D731" s="23">
        <f>Clean_data!D731</f>
        <v>0.50521990740740741</v>
      </c>
      <c r="E731">
        <f>Clean_data!E731</f>
        <v>1</v>
      </c>
      <c r="F731">
        <f>Clean_data!F731</f>
        <v>74</v>
      </c>
      <c r="G731">
        <f>Clean_data!G731</f>
        <v>24</v>
      </c>
      <c r="H731">
        <f>Clean_data!H731</f>
        <v>1</v>
      </c>
      <c r="I731">
        <f>Clean_data!I731</f>
        <v>2</v>
      </c>
      <c r="J731">
        <f>Clean_data!J731</f>
        <v>8.5</v>
      </c>
      <c r="K731" t="b">
        <f>Clean_data!K731</f>
        <v>1</v>
      </c>
      <c r="L731">
        <f>Clean_data!L731</f>
        <v>11</v>
      </c>
      <c r="M731" t="str">
        <f>Clean_data!M731</f>
        <v>Saturday</v>
      </c>
      <c r="N731" s="6">
        <f>Clean_data!N731</f>
        <v>8.8166666666666327</v>
      </c>
      <c r="O731" s="9">
        <f t="shared" si="11"/>
        <v>1.1353352832366128</v>
      </c>
      <c r="P731" s="16">
        <f>IF(K731,INDEX('Taxi_location&amp;demand'!$F$5:$F$26,MATCH(Surcharge!O731-1,'Taxi_location&amp;demand'!$E$4:$E$25)),0)+1</f>
        <v>0.97879000000000005</v>
      </c>
      <c r="Q731" s="5">
        <f>(Parameters!$B$3+Parameters!$B$4*I731+Parameters!$B$5*N731)*O731*(P731)</f>
        <v>9.5147489940663696</v>
      </c>
    </row>
    <row r="732" spans="1:17" x14ac:dyDescent="0.3">
      <c r="A732" s="22">
        <f>Clean_data!A732</f>
        <v>44401</v>
      </c>
      <c r="B732" s="23">
        <f>Clean_data!B732</f>
        <v>0.50445601851851851</v>
      </c>
      <c r="C732" s="22">
        <f>Clean_data!C732</f>
        <v>44401</v>
      </c>
      <c r="D732" s="23">
        <f>Clean_data!D732</f>
        <v>0.50774305555555554</v>
      </c>
      <c r="E732">
        <f>Clean_data!E732</f>
        <v>1</v>
      </c>
      <c r="F732">
        <f>Clean_data!F732</f>
        <v>74</v>
      </c>
      <c r="G732">
        <f>Clean_data!G732</f>
        <v>41</v>
      </c>
      <c r="H732">
        <f>Clean_data!H732</f>
        <v>1</v>
      </c>
      <c r="I732">
        <f>Clean_data!I732</f>
        <v>0.9</v>
      </c>
      <c r="J732">
        <f>Clean_data!J732</f>
        <v>5.5</v>
      </c>
      <c r="K732" t="b">
        <f>Clean_data!K732</f>
        <v>1</v>
      </c>
      <c r="L732">
        <f>Clean_data!L732</f>
        <v>12</v>
      </c>
      <c r="M732" t="str">
        <f>Clean_data!M732</f>
        <v>Saturday</v>
      </c>
      <c r="N732" s="6">
        <f>Clean_data!N732</f>
        <v>4.7333333333333272</v>
      </c>
      <c r="O732" s="9">
        <f t="shared" si="11"/>
        <v>1.406569659740599</v>
      </c>
      <c r="P732" s="16">
        <f>IF(K732,INDEX('Taxi_location&amp;demand'!$F$5:$F$26,MATCH(Surcharge!O732-1,'Taxi_location&amp;demand'!$E$4:$E$25)),0)+1</f>
        <v>0.93232999999999999</v>
      </c>
      <c r="Q732" s="5">
        <f>(Parameters!$B$3+Parameters!$B$4*I732+Parameters!$B$5*N732)*O732*(P732)</f>
        <v>6.6504810668115324</v>
      </c>
    </row>
    <row r="733" spans="1:17" x14ac:dyDescent="0.3">
      <c r="A733" s="22">
        <f>Clean_data!A733</f>
        <v>44401</v>
      </c>
      <c r="B733" s="23">
        <f>Clean_data!B733</f>
        <v>0.54165509259259259</v>
      </c>
      <c r="C733" s="22">
        <f>Clean_data!C733</f>
        <v>44401</v>
      </c>
      <c r="D733" s="23">
        <f>Clean_data!D733</f>
        <v>0.54476851851851849</v>
      </c>
      <c r="E733">
        <f>Clean_data!E733</f>
        <v>1</v>
      </c>
      <c r="F733">
        <f>Clean_data!F733</f>
        <v>75</v>
      </c>
      <c r="G733">
        <f>Clean_data!G733</f>
        <v>75</v>
      </c>
      <c r="H733">
        <f>Clean_data!H733</f>
        <v>1</v>
      </c>
      <c r="I733">
        <f>Clean_data!I733</f>
        <v>0.77</v>
      </c>
      <c r="J733">
        <f>Clean_data!J733</f>
        <v>5</v>
      </c>
      <c r="K733" t="b">
        <f>Clean_data!K733</f>
        <v>1</v>
      </c>
      <c r="L733">
        <f>Clean_data!L733</f>
        <v>12</v>
      </c>
      <c r="M733" t="str">
        <f>Clean_data!M733</f>
        <v>Saturday</v>
      </c>
      <c r="N733" s="6">
        <f>Clean_data!N733</f>
        <v>4.4833333333332881</v>
      </c>
      <c r="O733" s="9">
        <f t="shared" si="11"/>
        <v>1.4630130683112279</v>
      </c>
      <c r="P733" s="16">
        <f>IF(K733,INDEX('Taxi_location&amp;demand'!$F$5:$F$26,MATCH(Surcharge!O733-1,'Taxi_location&amp;demand'!$E$4:$E$25)),0)+1</f>
        <v>0.93232999999999999</v>
      </c>
      <c r="Q733" s="5">
        <f>(Parameters!$B$3+Parameters!$B$4*I733+Parameters!$B$5*N733)*O733*(P733)</f>
        <v>6.4720047363661379</v>
      </c>
    </row>
    <row r="734" spans="1:17" x14ac:dyDescent="0.3">
      <c r="A734" s="22">
        <f>Clean_data!A734</f>
        <v>44401</v>
      </c>
      <c r="B734" s="23">
        <f>Clean_data!B734</f>
        <v>0.56821759259259264</v>
      </c>
      <c r="C734" s="22">
        <f>Clean_data!C734</f>
        <v>44401</v>
      </c>
      <c r="D734" s="23">
        <f>Clean_data!D734</f>
        <v>0.57453703703703707</v>
      </c>
      <c r="E734">
        <f>Clean_data!E734</f>
        <v>1</v>
      </c>
      <c r="F734">
        <f>Clean_data!F734</f>
        <v>82</v>
      </c>
      <c r="G734">
        <f>Clean_data!G734</f>
        <v>129</v>
      </c>
      <c r="H734">
        <f>Clean_data!H734</f>
        <v>1</v>
      </c>
      <c r="I734">
        <f>Clean_data!I734</f>
        <v>1.4</v>
      </c>
      <c r="J734">
        <f>Clean_data!J734</f>
        <v>7.5</v>
      </c>
      <c r="K734" t="b">
        <f>Clean_data!K734</f>
        <v>0</v>
      </c>
      <c r="L734">
        <f>Clean_data!L734</f>
        <v>13</v>
      </c>
      <c r="M734" t="str">
        <f>Clean_data!M734</f>
        <v>Saturday</v>
      </c>
      <c r="N734" s="6">
        <f>Clean_data!N734</f>
        <v>9.0999999999999837</v>
      </c>
      <c r="O734" s="9">
        <f t="shared" si="11"/>
        <v>1</v>
      </c>
      <c r="P734" s="16">
        <f>IF(K734,INDEX('Taxi_location&amp;demand'!$F$5:$F$26,MATCH(Surcharge!O734-1,'Taxi_location&amp;demand'!$E$4:$E$25)),0)+1</f>
        <v>1</v>
      </c>
      <c r="Q734" s="5">
        <f>(Parameters!$B$3+Parameters!$B$4*I734+Parameters!$B$5*N734)*O734*(P734)</f>
        <v>7.5869999999999935</v>
      </c>
    </row>
    <row r="735" spans="1:17" x14ac:dyDescent="0.3">
      <c r="A735" s="22">
        <f>Clean_data!A735</f>
        <v>44401</v>
      </c>
      <c r="B735" s="23">
        <f>Clean_data!B735</f>
        <v>0.62228009259259254</v>
      </c>
      <c r="C735" s="22">
        <f>Clean_data!C735</f>
        <v>44401</v>
      </c>
      <c r="D735" s="23">
        <f>Clean_data!D735</f>
        <v>0.62427083333333333</v>
      </c>
      <c r="E735">
        <f>Clean_data!E735</f>
        <v>1</v>
      </c>
      <c r="F735">
        <f>Clean_data!F735</f>
        <v>74</v>
      </c>
      <c r="G735">
        <f>Clean_data!G735</f>
        <v>75</v>
      </c>
      <c r="H735">
        <f>Clean_data!H735</f>
        <v>5</v>
      </c>
      <c r="I735">
        <f>Clean_data!I735</f>
        <v>0.73</v>
      </c>
      <c r="J735">
        <f>Clean_data!J735</f>
        <v>4.5</v>
      </c>
      <c r="K735" t="b">
        <f>Clean_data!K735</f>
        <v>1</v>
      </c>
      <c r="L735">
        <f>Clean_data!L735</f>
        <v>14</v>
      </c>
      <c r="M735" t="str">
        <f>Clean_data!M735</f>
        <v>Saturday</v>
      </c>
      <c r="N735" s="6">
        <f>Clean_data!N735</f>
        <v>2.8666666666667417</v>
      </c>
      <c r="O735" s="9">
        <f t="shared" si="11"/>
        <v>1.4819089900902025</v>
      </c>
      <c r="P735" s="16">
        <f>IF(K735,INDEX('Taxi_location&amp;demand'!$F$5:$F$26,MATCH(Surcharge!O735-1,'Taxi_location&amp;demand'!$E$4:$E$25)),0)+1</f>
        <v>0.93232999999999999</v>
      </c>
      <c r="Q735" s="5">
        <f>(Parameters!$B$3+Parameters!$B$4*I735+Parameters!$B$5*N735)*O735*(P735)</f>
        <v>5.6296744078418</v>
      </c>
    </row>
    <row r="736" spans="1:17" x14ac:dyDescent="0.3">
      <c r="A736" s="22">
        <f>Clean_data!A736</f>
        <v>44401</v>
      </c>
      <c r="B736" s="23">
        <f>Clean_data!B736</f>
        <v>0.62767361111111108</v>
      </c>
      <c r="C736" s="22">
        <f>Clean_data!C736</f>
        <v>44401</v>
      </c>
      <c r="D736" s="23">
        <f>Clean_data!D736</f>
        <v>0.63569444444444445</v>
      </c>
      <c r="E736">
        <f>Clean_data!E736</f>
        <v>1</v>
      </c>
      <c r="F736">
        <f>Clean_data!F736</f>
        <v>244</v>
      </c>
      <c r="G736">
        <f>Clean_data!G736</f>
        <v>243</v>
      </c>
      <c r="H736">
        <f>Clean_data!H736</f>
        <v>1</v>
      </c>
      <c r="I736">
        <f>Clean_data!I736</f>
        <v>1.42</v>
      </c>
      <c r="J736">
        <f>Clean_data!J736</f>
        <v>9</v>
      </c>
      <c r="K736" t="b">
        <f>Clean_data!K736</f>
        <v>1</v>
      </c>
      <c r="L736">
        <f>Clean_data!L736</f>
        <v>15</v>
      </c>
      <c r="M736" t="str">
        <f>Clean_data!M736</f>
        <v>Saturday</v>
      </c>
      <c r="N736" s="6">
        <f>Clean_data!N736</f>
        <v>11.550000000000047</v>
      </c>
      <c r="O736" s="9">
        <f t="shared" si="11"/>
        <v>1.2417140168970364</v>
      </c>
      <c r="P736" s="16">
        <f>IF(K736,INDEX('Taxi_location&amp;demand'!$F$5:$F$26,MATCH(Surcharge!O736-1,'Taxi_location&amp;demand'!$E$4:$E$25)),0)+1</f>
        <v>0.96565999999999996</v>
      </c>
      <c r="Q736" s="5">
        <f>(Parameters!$B$3+Parameters!$B$4*I736+Parameters!$B$5*N736)*O736*(P736)</f>
        <v>10.227497909180679</v>
      </c>
    </row>
    <row r="737" spans="1:17" x14ac:dyDescent="0.3">
      <c r="A737" s="22">
        <f>Clean_data!A737</f>
        <v>44401</v>
      </c>
      <c r="B737" s="23">
        <f>Clean_data!B737</f>
        <v>0.59946759259259264</v>
      </c>
      <c r="C737" s="22">
        <f>Clean_data!C737</f>
        <v>44401</v>
      </c>
      <c r="D737" s="23">
        <f>Clean_data!D737</f>
        <v>0.60666666666666669</v>
      </c>
      <c r="E737">
        <f>Clean_data!E737</f>
        <v>1</v>
      </c>
      <c r="F737">
        <f>Clean_data!F737</f>
        <v>235</v>
      </c>
      <c r="G737">
        <f>Clean_data!G737</f>
        <v>220</v>
      </c>
      <c r="H737">
        <f>Clean_data!H737</f>
        <v>5</v>
      </c>
      <c r="I737">
        <f>Clean_data!I737</f>
        <v>3.51</v>
      </c>
      <c r="J737">
        <f>Clean_data!J737</f>
        <v>12.5</v>
      </c>
      <c r="K737" t="b">
        <f>Clean_data!K737</f>
        <v>0</v>
      </c>
      <c r="L737">
        <f>Clean_data!L737</f>
        <v>14</v>
      </c>
      <c r="M737" t="str">
        <f>Clean_data!M737</f>
        <v>Saturday</v>
      </c>
      <c r="N737" s="6">
        <f>Clean_data!N737</f>
        <v>10.366666666666635</v>
      </c>
      <c r="O737" s="9">
        <f t="shared" si="11"/>
        <v>1</v>
      </c>
      <c r="P737" s="16">
        <f>IF(K737,INDEX('Taxi_location&amp;demand'!$F$5:$F$26,MATCH(Surcharge!O737-1,'Taxi_location&amp;demand'!$E$4:$E$25)),0)+1</f>
        <v>1</v>
      </c>
      <c r="Q737" s="5">
        <f>(Parameters!$B$3+Parameters!$B$4*I737+Parameters!$B$5*N737)*O737*(P737)</f>
        <v>11.853666666666655</v>
      </c>
    </row>
    <row r="738" spans="1:17" x14ac:dyDescent="0.3">
      <c r="A738" s="22">
        <f>Clean_data!A738</f>
        <v>44401</v>
      </c>
      <c r="B738" s="23">
        <f>Clean_data!B738</f>
        <v>0.66288194444444437</v>
      </c>
      <c r="C738" s="22">
        <f>Clean_data!C738</f>
        <v>44401</v>
      </c>
      <c r="D738" s="23">
        <f>Clean_data!D738</f>
        <v>0.67011574074074076</v>
      </c>
      <c r="E738">
        <f>Clean_data!E738</f>
        <v>1</v>
      </c>
      <c r="F738">
        <f>Clean_data!F738</f>
        <v>52</v>
      </c>
      <c r="G738">
        <f>Clean_data!G738</f>
        <v>40</v>
      </c>
      <c r="H738">
        <f>Clean_data!H738</f>
        <v>1</v>
      </c>
      <c r="I738">
        <f>Clean_data!I738</f>
        <v>1.77</v>
      </c>
      <c r="J738">
        <f>Clean_data!J738</f>
        <v>9</v>
      </c>
      <c r="K738" t="b">
        <f>Clean_data!K738</f>
        <v>0</v>
      </c>
      <c r="L738">
        <f>Clean_data!L738</f>
        <v>15</v>
      </c>
      <c r="M738" t="str">
        <f>Clean_data!M738</f>
        <v>Saturday</v>
      </c>
      <c r="N738" s="6">
        <f>Clean_data!N738</f>
        <v>10.416666666666803</v>
      </c>
      <c r="O738" s="9">
        <f t="shared" si="11"/>
        <v>1</v>
      </c>
      <c r="P738" s="16">
        <f>IF(K738,INDEX('Taxi_location&amp;demand'!$F$5:$F$26,MATCH(Surcharge!O738-1,'Taxi_location&amp;demand'!$E$4:$E$25)),0)+1</f>
        <v>1</v>
      </c>
      <c r="Q738" s="5">
        <f>(Parameters!$B$3+Parameters!$B$4*I738+Parameters!$B$5*N738)*O738*(P738)</f>
        <v>8.7401666666667168</v>
      </c>
    </row>
    <row r="739" spans="1:17" x14ac:dyDescent="0.3">
      <c r="A739" s="22">
        <f>Clean_data!A739</f>
        <v>44401</v>
      </c>
      <c r="B739" s="23">
        <f>Clean_data!B739</f>
        <v>0.64351851851851849</v>
      </c>
      <c r="C739" s="22">
        <f>Clean_data!C739</f>
        <v>44401</v>
      </c>
      <c r="D739" s="23">
        <f>Clean_data!D739</f>
        <v>0.64959490740740744</v>
      </c>
      <c r="E739">
        <f>Clean_data!E739</f>
        <v>1</v>
      </c>
      <c r="F739">
        <f>Clean_data!F739</f>
        <v>41</v>
      </c>
      <c r="G739">
        <f>Clean_data!G739</f>
        <v>41</v>
      </c>
      <c r="H739">
        <f>Clean_data!H739</f>
        <v>1</v>
      </c>
      <c r="I739">
        <f>Clean_data!I739</f>
        <v>0.93</v>
      </c>
      <c r="J739">
        <f>Clean_data!J739</f>
        <v>7</v>
      </c>
      <c r="K739" t="b">
        <f>Clean_data!K739</f>
        <v>1</v>
      </c>
      <c r="L739">
        <f>Clean_data!L739</f>
        <v>15</v>
      </c>
      <c r="M739" t="str">
        <f>Clean_data!M739</f>
        <v>Saturday</v>
      </c>
      <c r="N739" s="6">
        <f>Clean_data!N739</f>
        <v>8.7500000000000888</v>
      </c>
      <c r="O739" s="9">
        <f t="shared" si="11"/>
        <v>1.394553710371601</v>
      </c>
      <c r="P739" s="16">
        <f>IF(K739,INDEX('Taxi_location&amp;demand'!$F$5:$F$26,MATCH(Surcharge!O739-1,'Taxi_location&amp;demand'!$E$4:$E$25)),0)+1</f>
        <v>0.95354000000000005</v>
      </c>
      <c r="Q739" s="5">
        <f>(Parameters!$B$3+Parameters!$B$4*I739+Parameters!$B$5*N739)*O739*(P739)</f>
        <v>8.7917263884864632</v>
      </c>
    </row>
    <row r="740" spans="1:17" x14ac:dyDescent="0.3">
      <c r="A740" s="22">
        <f>Clean_data!A740</f>
        <v>44401</v>
      </c>
      <c r="B740" s="23">
        <f>Clean_data!B740</f>
        <v>0.66920138888888892</v>
      </c>
      <c r="C740" s="22">
        <f>Clean_data!C740</f>
        <v>44401</v>
      </c>
      <c r="D740" s="23">
        <f>Clean_data!D740</f>
        <v>0.69965277777777779</v>
      </c>
      <c r="E740">
        <f>Clean_data!E740</f>
        <v>1</v>
      </c>
      <c r="F740">
        <f>Clean_data!F740</f>
        <v>197</v>
      </c>
      <c r="G740">
        <f>Clean_data!G740</f>
        <v>130</v>
      </c>
      <c r="H740">
        <f>Clean_data!H740</f>
        <v>1</v>
      </c>
      <c r="I740">
        <f>Clean_data!I740</f>
        <v>1.81</v>
      </c>
      <c r="J740">
        <f>Clean_data!J740</f>
        <v>25</v>
      </c>
      <c r="K740" t="b">
        <f>Clean_data!K740</f>
        <v>0</v>
      </c>
      <c r="L740">
        <f>Clean_data!L740</f>
        <v>16</v>
      </c>
      <c r="M740" t="str">
        <f>Clean_data!M740</f>
        <v>Saturday</v>
      </c>
      <c r="N740" s="6">
        <f>Clean_data!N740</f>
        <v>43.84999999999998</v>
      </c>
      <c r="O740" s="9">
        <f t="shared" si="11"/>
        <v>1</v>
      </c>
      <c r="P740" s="16">
        <f>IF(K740,INDEX('Taxi_location&amp;demand'!$F$5:$F$26,MATCH(Surcharge!O740-1,'Taxi_location&amp;demand'!$E$4:$E$25)),0)+1</f>
        <v>1</v>
      </c>
      <c r="Q740" s="5">
        <f>(Parameters!$B$3+Parameters!$B$4*I740+Parameters!$B$5*N740)*O740*(P740)</f>
        <v>21.18249999999999</v>
      </c>
    </row>
    <row r="741" spans="1:17" x14ac:dyDescent="0.3">
      <c r="A741" s="22">
        <f>Clean_data!A741</f>
        <v>44401</v>
      </c>
      <c r="B741" s="23">
        <f>Clean_data!B741</f>
        <v>0.63824074074074078</v>
      </c>
      <c r="C741" s="22">
        <f>Clean_data!C741</f>
        <v>44401</v>
      </c>
      <c r="D741" s="23">
        <f>Clean_data!D741</f>
        <v>0.64268518518518525</v>
      </c>
      <c r="E741">
        <f>Clean_data!E741</f>
        <v>1</v>
      </c>
      <c r="F741">
        <f>Clean_data!F741</f>
        <v>42</v>
      </c>
      <c r="G741">
        <f>Clean_data!G741</f>
        <v>247</v>
      </c>
      <c r="H741">
        <f>Clean_data!H741</f>
        <v>1</v>
      </c>
      <c r="I741">
        <f>Clean_data!I741</f>
        <v>0.65</v>
      </c>
      <c r="J741">
        <f>Clean_data!J741</f>
        <v>6</v>
      </c>
      <c r="K741" t="b">
        <f>Clean_data!K741</f>
        <v>1</v>
      </c>
      <c r="L741">
        <f>Clean_data!L741</f>
        <v>15</v>
      </c>
      <c r="M741" t="str">
        <f>Clean_data!M741</f>
        <v>Saturday</v>
      </c>
      <c r="N741" s="6">
        <f>Clean_data!N741</f>
        <v>6.4000000000000412</v>
      </c>
      <c r="O741" s="9">
        <f t="shared" si="11"/>
        <v>1.522045776761016</v>
      </c>
      <c r="P741" s="16">
        <f>IF(K741,INDEX('Taxi_location&amp;demand'!$F$5:$F$26,MATCH(Surcharge!O741-1,'Taxi_location&amp;demand'!$E$4:$E$25)),0)+1</f>
        <v>0.91112000000000004</v>
      </c>
      <c r="Q741" s="5">
        <f>(Parameters!$B$3+Parameters!$B$4*I741+Parameters!$B$5*N741)*O741*(P741)</f>
        <v>7.2638821314656612</v>
      </c>
    </row>
    <row r="742" spans="1:17" x14ac:dyDescent="0.3">
      <c r="A742" s="22">
        <f>Clean_data!A742</f>
        <v>44401</v>
      </c>
      <c r="B742" s="23">
        <f>Clean_data!B742</f>
        <v>0.70337962962962963</v>
      </c>
      <c r="C742" s="22">
        <f>Clean_data!C742</f>
        <v>44401</v>
      </c>
      <c r="D742" s="23">
        <f>Clean_data!D742</f>
        <v>0.71484953703703702</v>
      </c>
      <c r="E742">
        <f>Clean_data!E742</f>
        <v>1</v>
      </c>
      <c r="F742">
        <f>Clean_data!F742</f>
        <v>220</v>
      </c>
      <c r="G742">
        <f>Clean_data!G742</f>
        <v>169</v>
      </c>
      <c r="H742">
        <f>Clean_data!H742</f>
        <v>1</v>
      </c>
      <c r="I742">
        <f>Clean_data!I742</f>
        <v>2.7</v>
      </c>
      <c r="J742">
        <f>Clean_data!J742</f>
        <v>12.5</v>
      </c>
      <c r="K742" t="b">
        <f>Clean_data!K742</f>
        <v>0</v>
      </c>
      <c r="L742">
        <f>Clean_data!L742</f>
        <v>16</v>
      </c>
      <c r="M742" t="str">
        <f>Clean_data!M742</f>
        <v>Saturday</v>
      </c>
      <c r="N742" s="6">
        <f>Clean_data!N742</f>
        <v>16.516666666666637</v>
      </c>
      <c r="O742" s="9">
        <f t="shared" si="11"/>
        <v>1</v>
      </c>
      <c r="P742" s="16">
        <f>IF(K742,INDEX('Taxi_location&amp;demand'!$F$5:$F$26,MATCH(Surcharge!O742-1,'Taxi_location&amp;demand'!$E$4:$E$25)),0)+1</f>
        <v>1</v>
      </c>
      <c r="Q742" s="5">
        <f>(Parameters!$B$3+Parameters!$B$4*I742+Parameters!$B$5*N742)*O742*(P742)</f>
        <v>12.671166666666657</v>
      </c>
    </row>
    <row r="743" spans="1:17" x14ac:dyDescent="0.3">
      <c r="A743" s="22">
        <f>Clean_data!A743</f>
        <v>44401</v>
      </c>
      <c r="B743" s="23">
        <f>Clean_data!B743</f>
        <v>0.68631944444444448</v>
      </c>
      <c r="C743" s="22">
        <f>Clean_data!C743</f>
        <v>44401</v>
      </c>
      <c r="D743" s="23">
        <f>Clean_data!D743</f>
        <v>0.68784722222222217</v>
      </c>
      <c r="E743">
        <f>Clean_data!E743</f>
        <v>1</v>
      </c>
      <c r="F743">
        <f>Clean_data!F743</f>
        <v>74</v>
      </c>
      <c r="G743">
        <f>Clean_data!G743</f>
        <v>74</v>
      </c>
      <c r="H743">
        <f>Clean_data!H743</f>
        <v>1</v>
      </c>
      <c r="I743">
        <f>Clean_data!I743</f>
        <v>0.4</v>
      </c>
      <c r="J743">
        <f>Clean_data!J743</f>
        <v>3.5</v>
      </c>
      <c r="K743" t="b">
        <f>Clean_data!K743</f>
        <v>1</v>
      </c>
      <c r="L743">
        <f>Clean_data!L743</f>
        <v>16</v>
      </c>
      <c r="M743" t="str">
        <f>Clean_data!M743</f>
        <v>Saturday</v>
      </c>
      <c r="N743" s="6">
        <f>Clean_data!N743</f>
        <v>2.1999999999998643</v>
      </c>
      <c r="O743" s="9">
        <f t="shared" si="11"/>
        <v>1.6703200460356393</v>
      </c>
      <c r="P743" s="16">
        <f>IF(K743,INDEX('Taxi_location&amp;demand'!$F$5:$F$26,MATCH(Surcharge!O743-1,'Taxi_location&amp;demand'!$E$4:$E$25)),0)+1</f>
        <v>0.88890000000000002</v>
      </c>
      <c r="Q743" s="5">
        <f>(Parameters!$B$3+Parameters!$B$4*I743+Parameters!$B$5*N743)*O743*(P743)</f>
        <v>4.8016733791706976</v>
      </c>
    </row>
    <row r="744" spans="1:17" x14ac:dyDescent="0.3">
      <c r="A744" s="22">
        <f>Clean_data!A744</f>
        <v>44401</v>
      </c>
      <c r="B744" s="23">
        <f>Clean_data!B744</f>
        <v>0.68336805555555558</v>
      </c>
      <c r="C744" s="22">
        <f>Clean_data!C744</f>
        <v>44401</v>
      </c>
      <c r="D744" s="23">
        <f>Clean_data!D744</f>
        <v>0.68618055555555557</v>
      </c>
      <c r="E744">
        <f>Clean_data!E744</f>
        <v>1</v>
      </c>
      <c r="F744">
        <f>Clean_data!F744</f>
        <v>191</v>
      </c>
      <c r="G744">
        <f>Clean_data!G744</f>
        <v>191</v>
      </c>
      <c r="H744">
        <f>Clean_data!H744</f>
        <v>1</v>
      </c>
      <c r="I744">
        <f>Clean_data!I744</f>
        <v>0.59</v>
      </c>
      <c r="J744">
        <f>Clean_data!J744</f>
        <v>4.5</v>
      </c>
      <c r="K744" t="b">
        <f>Clean_data!K744</f>
        <v>0</v>
      </c>
      <c r="L744">
        <f>Clean_data!L744</f>
        <v>16</v>
      </c>
      <c r="M744" t="str">
        <f>Clean_data!M744</f>
        <v>Saturday</v>
      </c>
      <c r="N744" s="6">
        <f>Clean_data!N744</f>
        <v>4.0499999999999936</v>
      </c>
      <c r="O744" s="9">
        <f t="shared" si="11"/>
        <v>1</v>
      </c>
      <c r="P744" s="16">
        <f>IF(K744,INDEX('Taxi_location&amp;demand'!$F$5:$F$26,MATCH(Surcharge!O744-1,'Taxi_location&amp;demand'!$E$4:$E$25)),0)+1</f>
        <v>1</v>
      </c>
      <c r="Q744" s="5">
        <f>(Parameters!$B$3+Parameters!$B$4*I744+Parameters!$B$5*N744)*O744*(P744)</f>
        <v>4.2604999999999977</v>
      </c>
    </row>
    <row r="745" spans="1:17" x14ac:dyDescent="0.3">
      <c r="A745" s="22">
        <f>Clean_data!A745</f>
        <v>44401</v>
      </c>
      <c r="B745" s="23">
        <f>Clean_data!B745</f>
        <v>0.73171296296296295</v>
      </c>
      <c r="C745" s="22">
        <f>Clean_data!C745</f>
        <v>44401</v>
      </c>
      <c r="D745" s="23">
        <f>Clean_data!D745</f>
        <v>0.734375</v>
      </c>
      <c r="E745">
        <f>Clean_data!E745</f>
        <v>1</v>
      </c>
      <c r="F745">
        <f>Clean_data!F745</f>
        <v>74</v>
      </c>
      <c r="G745">
        <f>Clean_data!G745</f>
        <v>75</v>
      </c>
      <c r="H745">
        <f>Clean_data!H745</f>
        <v>1</v>
      </c>
      <c r="I745">
        <f>Clean_data!I745</f>
        <v>0.67</v>
      </c>
      <c r="J745">
        <f>Clean_data!J745</f>
        <v>4.5</v>
      </c>
      <c r="K745" t="b">
        <f>Clean_data!K745</f>
        <v>1</v>
      </c>
      <c r="L745">
        <f>Clean_data!L745</f>
        <v>17</v>
      </c>
      <c r="M745" t="str">
        <f>Clean_data!M745</f>
        <v>Saturday</v>
      </c>
      <c r="N745" s="6">
        <f>Clean_data!N745</f>
        <v>3.8333333333333464</v>
      </c>
      <c r="O745" s="9">
        <f t="shared" si="11"/>
        <v>1.5117085777865424</v>
      </c>
      <c r="P745" s="16">
        <f>IF(K745,INDEX('Taxi_location&amp;demand'!$F$5:$F$26,MATCH(Surcharge!O745-1,'Taxi_location&amp;demand'!$E$4:$E$25)),0)+1</f>
        <v>0.91112000000000004</v>
      </c>
      <c r="Q745" s="5">
        <f>(Parameters!$B$3+Parameters!$B$4*I745+Parameters!$B$5*N745)*O745*(P745)</f>
        <v>5.9561115194279273</v>
      </c>
    </row>
    <row r="746" spans="1:17" x14ac:dyDescent="0.3">
      <c r="A746" s="22">
        <f>Clean_data!A746</f>
        <v>44401</v>
      </c>
      <c r="B746" s="23">
        <f>Clean_data!B746</f>
        <v>0.72649305555555566</v>
      </c>
      <c r="C746" s="22">
        <f>Clean_data!C746</f>
        <v>44401</v>
      </c>
      <c r="D746" s="23">
        <f>Clean_data!D746</f>
        <v>0.73217592592592595</v>
      </c>
      <c r="E746">
        <f>Clean_data!E746</f>
        <v>1</v>
      </c>
      <c r="F746">
        <f>Clean_data!F746</f>
        <v>41</v>
      </c>
      <c r="G746">
        <f>Clean_data!G746</f>
        <v>75</v>
      </c>
      <c r="H746">
        <f>Clean_data!H746</f>
        <v>1</v>
      </c>
      <c r="I746">
        <f>Clean_data!I746</f>
        <v>1.38</v>
      </c>
      <c r="J746">
        <f>Clean_data!J746</f>
        <v>7.5</v>
      </c>
      <c r="K746" t="b">
        <f>Clean_data!K746</f>
        <v>1</v>
      </c>
      <c r="L746">
        <f>Clean_data!L746</f>
        <v>17</v>
      </c>
      <c r="M746" t="str">
        <f>Clean_data!M746</f>
        <v>Saturday</v>
      </c>
      <c r="N746" s="6">
        <f>Clean_data!N746</f>
        <v>8.183333333333227</v>
      </c>
      <c r="O746" s="9">
        <f t="shared" si="11"/>
        <v>1.2515785530597565</v>
      </c>
      <c r="P746" s="16">
        <f>IF(K746,INDEX('Taxi_location&amp;demand'!$F$5:$F$26,MATCH(Surcharge!O746-1,'Taxi_location&amp;demand'!$E$4:$E$25)),0)+1</f>
        <v>0.96565999999999996</v>
      </c>
      <c r="Q746" s="5">
        <f>(Parameters!$B$3+Parameters!$B$4*I746+Parameters!$B$5*N746)*O746*(P746)</f>
        <v>8.7162170468655944</v>
      </c>
    </row>
    <row r="747" spans="1:17" x14ac:dyDescent="0.3">
      <c r="A747" s="22">
        <f>Clean_data!A747</f>
        <v>44401</v>
      </c>
      <c r="B747" s="23">
        <f>Clean_data!B747</f>
        <v>0.758275462962963</v>
      </c>
      <c r="C747" s="22">
        <f>Clean_data!C747</f>
        <v>44401</v>
      </c>
      <c r="D747" s="23">
        <f>Clean_data!D747</f>
        <v>0.76172453703703702</v>
      </c>
      <c r="E747">
        <f>Clean_data!E747</f>
        <v>1</v>
      </c>
      <c r="F747">
        <f>Clean_data!F747</f>
        <v>33</v>
      </c>
      <c r="G747">
        <f>Clean_data!G747</f>
        <v>33</v>
      </c>
      <c r="H747">
        <f>Clean_data!H747</f>
        <v>1</v>
      </c>
      <c r="I747">
        <f>Clean_data!I747</f>
        <v>0.82</v>
      </c>
      <c r="J747">
        <f>Clean_data!J747</f>
        <v>5</v>
      </c>
      <c r="K747" t="b">
        <f>Clean_data!K747</f>
        <v>0</v>
      </c>
      <c r="L747">
        <f>Clean_data!L747</f>
        <v>18</v>
      </c>
      <c r="M747" t="str">
        <f>Clean_data!M747</f>
        <v>Saturday</v>
      </c>
      <c r="N747" s="6">
        <f>Clean_data!N747</f>
        <v>4.9666666666665904</v>
      </c>
      <c r="O747" s="9">
        <f t="shared" si="11"/>
        <v>1</v>
      </c>
      <c r="P747" s="16">
        <f>IF(K747,INDEX('Taxi_location&amp;demand'!$F$5:$F$26,MATCH(Surcharge!O747-1,'Taxi_location&amp;demand'!$E$4:$E$25)),0)+1</f>
        <v>1</v>
      </c>
      <c r="Q747" s="5">
        <f>(Parameters!$B$3+Parameters!$B$4*I747+Parameters!$B$5*N747)*O747*(P747)</f>
        <v>5.013666666666639</v>
      </c>
    </row>
    <row r="748" spans="1:17" x14ac:dyDescent="0.3">
      <c r="A748" s="22">
        <f>Clean_data!A748</f>
        <v>44401</v>
      </c>
      <c r="B748" s="23">
        <f>Clean_data!B748</f>
        <v>0.78228009259259268</v>
      </c>
      <c r="C748" s="22">
        <f>Clean_data!C748</f>
        <v>44401</v>
      </c>
      <c r="D748" s="23">
        <f>Clean_data!D748</f>
        <v>0.78442129629629631</v>
      </c>
      <c r="E748">
        <f>Clean_data!E748</f>
        <v>1</v>
      </c>
      <c r="F748">
        <f>Clean_data!F748</f>
        <v>75</v>
      </c>
      <c r="G748">
        <f>Clean_data!G748</f>
        <v>41</v>
      </c>
      <c r="H748">
        <f>Clean_data!H748</f>
        <v>1</v>
      </c>
      <c r="I748">
        <f>Clean_data!I748</f>
        <v>0.64</v>
      </c>
      <c r="J748">
        <f>Clean_data!J748</f>
        <v>4.5</v>
      </c>
      <c r="K748" t="b">
        <f>Clean_data!K748</f>
        <v>1</v>
      </c>
      <c r="L748">
        <f>Clean_data!L748</f>
        <v>18</v>
      </c>
      <c r="M748" t="str">
        <f>Clean_data!M748</f>
        <v>Saturday</v>
      </c>
      <c r="N748" s="6">
        <f>Clean_data!N748</f>
        <v>3.0833333333332291</v>
      </c>
      <c r="O748" s="9">
        <f t="shared" si="11"/>
        <v>1.5272924240430485</v>
      </c>
      <c r="P748" s="16">
        <f>IF(K748,INDEX('Taxi_location&amp;demand'!$F$5:$F$26,MATCH(Surcharge!O748-1,'Taxi_location&amp;demand'!$E$4:$E$25)),0)+1</f>
        <v>0.91112000000000004</v>
      </c>
      <c r="Q748" s="5">
        <f>(Parameters!$B$3+Parameters!$B$4*I748+Parameters!$B$5*N748)*O748*(P748)</f>
        <v>5.556213942417032</v>
      </c>
    </row>
    <row r="749" spans="1:17" x14ac:dyDescent="0.3">
      <c r="A749" s="22">
        <f>Clean_data!A749</f>
        <v>44401</v>
      </c>
      <c r="B749" s="23">
        <f>Clean_data!B749</f>
        <v>0.77820601851851856</v>
      </c>
      <c r="C749" s="22">
        <f>Clean_data!C749</f>
        <v>44401</v>
      </c>
      <c r="D749" s="23">
        <f>Clean_data!D749</f>
        <v>0.78438657407407408</v>
      </c>
      <c r="E749">
        <f>Clean_data!E749</f>
        <v>1</v>
      </c>
      <c r="F749">
        <f>Clean_data!F749</f>
        <v>74</v>
      </c>
      <c r="G749">
        <f>Clean_data!G749</f>
        <v>75</v>
      </c>
      <c r="H749">
        <f>Clean_data!H749</f>
        <v>1</v>
      </c>
      <c r="I749">
        <f>Clean_data!I749</f>
        <v>1.61</v>
      </c>
      <c r="J749">
        <f>Clean_data!J749</f>
        <v>8</v>
      </c>
      <c r="K749" t="b">
        <f>Clean_data!K749</f>
        <v>1</v>
      </c>
      <c r="L749">
        <f>Clean_data!L749</f>
        <v>18</v>
      </c>
      <c r="M749" t="str">
        <f>Clean_data!M749</f>
        <v>Saturday</v>
      </c>
      <c r="N749" s="6">
        <f>Clean_data!N749</f>
        <v>8.8999999999999524</v>
      </c>
      <c r="O749" s="9">
        <f t="shared" si="11"/>
        <v>1.1998876140751444</v>
      </c>
      <c r="P749" s="16">
        <f>IF(K749,INDEX('Taxi_location&amp;demand'!$F$5:$F$26,MATCH(Surcharge!O749-1,'Taxi_location&amp;demand'!$E$4:$E$25)),0)+1</f>
        <v>0.97879000000000005</v>
      </c>
      <c r="Q749" s="5">
        <f>(Parameters!$B$3+Parameters!$B$4*I749+Parameters!$B$5*N749)*O749*(P749)</f>
        <v>9.2674902404867776</v>
      </c>
    </row>
    <row r="750" spans="1:17" x14ac:dyDescent="0.3">
      <c r="A750" s="22">
        <f>Clean_data!A750</f>
        <v>44401</v>
      </c>
      <c r="B750" s="23">
        <f>Clean_data!B750</f>
        <v>0.82332175925925932</v>
      </c>
      <c r="C750" s="22">
        <f>Clean_data!C750</f>
        <v>44401</v>
      </c>
      <c r="D750" s="23">
        <f>Clean_data!D750</f>
        <v>0.82738425925925929</v>
      </c>
      <c r="E750">
        <f>Clean_data!E750</f>
        <v>1</v>
      </c>
      <c r="F750">
        <f>Clean_data!F750</f>
        <v>41</v>
      </c>
      <c r="G750">
        <f>Clean_data!G750</f>
        <v>42</v>
      </c>
      <c r="H750">
        <f>Clean_data!H750</f>
        <v>5</v>
      </c>
      <c r="I750">
        <f>Clean_data!I750</f>
        <v>1.1499999999999999</v>
      </c>
      <c r="J750">
        <f>Clean_data!J750</f>
        <v>6.5</v>
      </c>
      <c r="K750" t="b">
        <f>Clean_data!K750</f>
        <v>1</v>
      </c>
      <c r="L750">
        <f>Clean_data!L750</f>
        <v>19</v>
      </c>
      <c r="M750" t="str">
        <f>Clean_data!M750</f>
        <v>Saturday</v>
      </c>
      <c r="N750" s="6">
        <f>Clean_data!N750</f>
        <v>5.8499999999999552</v>
      </c>
      <c r="O750" s="9">
        <f t="shared" si="11"/>
        <v>1.3166367693790533</v>
      </c>
      <c r="P750" s="16">
        <f>IF(K750,INDEX('Taxi_location&amp;demand'!$F$5:$F$26,MATCH(Surcharge!O750-1,'Taxi_location&amp;demand'!$E$4:$E$25)),0)+1</f>
        <v>0.95354000000000005</v>
      </c>
      <c r="Q750" s="5">
        <f>(Parameters!$B$3+Parameters!$B$4*I750+Parameters!$B$5*N750)*O750*(P750)</f>
        <v>7.4505619388998667</v>
      </c>
    </row>
    <row r="751" spans="1:17" x14ac:dyDescent="0.3">
      <c r="A751" s="22">
        <f>Clean_data!A751</f>
        <v>44401</v>
      </c>
      <c r="B751" s="23">
        <f>Clean_data!B751</f>
        <v>0.82018518518518524</v>
      </c>
      <c r="C751" s="22">
        <f>Clean_data!C751</f>
        <v>44401</v>
      </c>
      <c r="D751" s="23">
        <f>Clean_data!D751</f>
        <v>0.83065972222222229</v>
      </c>
      <c r="E751">
        <f>Clean_data!E751</f>
        <v>1</v>
      </c>
      <c r="F751">
        <f>Clean_data!F751</f>
        <v>74</v>
      </c>
      <c r="G751">
        <f>Clean_data!G751</f>
        <v>151</v>
      </c>
      <c r="H751">
        <f>Clean_data!H751</f>
        <v>1</v>
      </c>
      <c r="I751">
        <f>Clean_data!I751</f>
        <v>2.79</v>
      </c>
      <c r="J751">
        <f>Clean_data!J751</f>
        <v>12.5</v>
      </c>
      <c r="K751" t="b">
        <f>Clean_data!K751</f>
        <v>1</v>
      </c>
      <c r="L751">
        <f>Clean_data!L751</f>
        <v>19</v>
      </c>
      <c r="M751" t="str">
        <f>Clean_data!M751</f>
        <v>Saturday</v>
      </c>
      <c r="N751" s="6">
        <f>Clean_data!N751</f>
        <v>15.083333333333346</v>
      </c>
      <c r="O751" s="9">
        <f t="shared" si="11"/>
        <v>1.0614212139150001</v>
      </c>
      <c r="P751" s="16">
        <f>IF(K751,INDEX('Taxi_location&amp;demand'!$F$5:$F$26,MATCH(Surcharge!O751-1,'Taxi_location&amp;demand'!$E$4:$E$25)),0)+1</f>
        <v>0.99090999999999996</v>
      </c>
      <c r="Q751" s="5">
        <f>(Parameters!$B$3+Parameters!$B$4*I751+Parameters!$B$5*N751)*O751*(P751)</f>
        <v>12.939786632693041</v>
      </c>
    </row>
    <row r="752" spans="1:17" x14ac:dyDescent="0.3">
      <c r="A752" s="22">
        <f>Clean_data!A752</f>
        <v>44401</v>
      </c>
      <c r="B752" s="23">
        <f>Clean_data!B752</f>
        <v>0.86276620370370372</v>
      </c>
      <c r="C752" s="22">
        <f>Clean_data!C752</f>
        <v>44401</v>
      </c>
      <c r="D752" s="23">
        <f>Clean_data!D752</f>
        <v>0.86885416666666659</v>
      </c>
      <c r="E752">
        <f>Clean_data!E752</f>
        <v>1</v>
      </c>
      <c r="F752">
        <f>Clean_data!F752</f>
        <v>65</v>
      </c>
      <c r="G752">
        <f>Clean_data!G752</f>
        <v>181</v>
      </c>
      <c r="H752">
        <f>Clean_data!H752</f>
        <v>1</v>
      </c>
      <c r="I752">
        <f>Clean_data!I752</f>
        <v>1.39</v>
      </c>
      <c r="J752">
        <f>Clean_data!J752</f>
        <v>8</v>
      </c>
      <c r="K752" t="b">
        <f>Clean_data!K752</f>
        <v>0</v>
      </c>
      <c r="L752">
        <f>Clean_data!L752</f>
        <v>20</v>
      </c>
      <c r="M752" t="str">
        <f>Clean_data!M752</f>
        <v>Saturday</v>
      </c>
      <c r="N752" s="6">
        <f>Clean_data!N752</f>
        <v>8.7666666666665449</v>
      </c>
      <c r="O752" s="9">
        <f t="shared" si="11"/>
        <v>1</v>
      </c>
      <c r="P752" s="16">
        <f>IF(K752,INDEX('Taxi_location&amp;demand'!$F$5:$F$26,MATCH(Surcharge!O752-1,'Taxi_location&amp;demand'!$E$4:$E$25)),0)+1</f>
        <v>1</v>
      </c>
      <c r="Q752" s="5">
        <f>(Parameters!$B$3+Parameters!$B$4*I752+Parameters!$B$5*N752)*O752*(P752)</f>
        <v>7.4456666666666216</v>
      </c>
    </row>
    <row r="753" spans="1:17" x14ac:dyDescent="0.3">
      <c r="A753" s="22">
        <f>Clean_data!A753</f>
        <v>44401</v>
      </c>
      <c r="B753" s="23">
        <f>Clean_data!B753</f>
        <v>0.88071759259259252</v>
      </c>
      <c r="C753" s="22">
        <f>Clean_data!C753</f>
        <v>44401</v>
      </c>
      <c r="D753" s="23">
        <f>Clean_data!D753</f>
        <v>0.89459490740740744</v>
      </c>
      <c r="E753">
        <f>Clean_data!E753</f>
        <v>1</v>
      </c>
      <c r="F753">
        <f>Clean_data!F753</f>
        <v>82</v>
      </c>
      <c r="G753">
        <f>Clean_data!G753</f>
        <v>226</v>
      </c>
      <c r="H753">
        <f>Clean_data!H753</f>
        <v>1</v>
      </c>
      <c r="I753">
        <f>Clean_data!I753</f>
        <v>2.79</v>
      </c>
      <c r="J753">
        <f>Clean_data!J753</f>
        <v>14</v>
      </c>
      <c r="K753" t="b">
        <f>Clean_data!K753</f>
        <v>0</v>
      </c>
      <c r="L753">
        <f>Clean_data!L753</f>
        <v>21</v>
      </c>
      <c r="M753" t="str">
        <f>Clean_data!M753</f>
        <v>Saturday</v>
      </c>
      <c r="N753" s="6">
        <f>Clean_data!N753</f>
        <v>19.983333333333473</v>
      </c>
      <c r="O753" s="9">
        <f t="shared" si="11"/>
        <v>1</v>
      </c>
      <c r="P753" s="16">
        <f>IF(K753,INDEX('Taxi_location&amp;demand'!$F$5:$F$26,MATCH(Surcharge!O753-1,'Taxi_location&amp;demand'!$E$4:$E$25)),0)+1</f>
        <v>1</v>
      </c>
      <c r="Q753" s="5">
        <f>(Parameters!$B$3+Parameters!$B$4*I753+Parameters!$B$5*N753)*O753*(P753)</f>
        <v>14.115833333333384</v>
      </c>
    </row>
    <row r="754" spans="1:17" x14ac:dyDescent="0.3">
      <c r="A754" s="22">
        <f>Clean_data!A754</f>
        <v>44401</v>
      </c>
      <c r="B754" s="23">
        <f>Clean_data!B754</f>
        <v>0.95914351851851853</v>
      </c>
      <c r="C754" s="22">
        <f>Clean_data!C754</f>
        <v>44401</v>
      </c>
      <c r="D754" s="23">
        <f>Clean_data!D754</f>
        <v>0.96412037037037035</v>
      </c>
      <c r="E754">
        <f>Clean_data!E754</f>
        <v>1</v>
      </c>
      <c r="F754">
        <f>Clean_data!F754</f>
        <v>74</v>
      </c>
      <c r="G754">
        <f>Clean_data!G754</f>
        <v>41</v>
      </c>
      <c r="H754">
        <f>Clean_data!H754</f>
        <v>1</v>
      </c>
      <c r="I754">
        <f>Clean_data!I754</f>
        <v>1.1200000000000001</v>
      </c>
      <c r="J754">
        <f>Clean_data!J754</f>
        <v>7</v>
      </c>
      <c r="K754" t="b">
        <f>Clean_data!K754</f>
        <v>1</v>
      </c>
      <c r="L754">
        <f>Clean_data!L754</f>
        <v>23</v>
      </c>
      <c r="M754" t="str">
        <f>Clean_data!M754</f>
        <v>Saturday</v>
      </c>
      <c r="N754" s="6">
        <f>Clean_data!N754</f>
        <v>7.1666666666666146</v>
      </c>
      <c r="O754" s="9">
        <f t="shared" si="11"/>
        <v>1.3262797946230394</v>
      </c>
      <c r="P754" s="16">
        <f>IF(K754,INDEX('Taxi_location&amp;demand'!$F$5:$F$26,MATCH(Surcharge!O754-1,'Taxi_location&amp;demand'!$E$4:$E$25)),0)+1</f>
        <v>0.95354000000000005</v>
      </c>
      <c r="Q754" s="5">
        <f>(Parameters!$B$3+Parameters!$B$4*I754+Parameters!$B$5*N754)*O754*(P754)</f>
        <v>8.0529386459915724</v>
      </c>
    </row>
    <row r="755" spans="1:17" x14ac:dyDescent="0.3">
      <c r="A755" s="22">
        <f>Clean_data!A755</f>
        <v>44401</v>
      </c>
      <c r="B755" s="23">
        <f>Clean_data!B755</f>
        <v>0.95748842592592587</v>
      </c>
      <c r="C755" s="22">
        <f>Clean_data!C755</f>
        <v>44401</v>
      </c>
      <c r="D755" s="23">
        <f>Clean_data!D755</f>
        <v>0.95870370370370372</v>
      </c>
      <c r="E755">
        <f>Clean_data!E755</f>
        <v>1</v>
      </c>
      <c r="F755">
        <f>Clean_data!F755</f>
        <v>129</v>
      </c>
      <c r="G755">
        <f>Clean_data!G755</f>
        <v>82</v>
      </c>
      <c r="H755">
        <f>Clean_data!H755</f>
        <v>3</v>
      </c>
      <c r="I755">
        <f>Clean_data!I755</f>
        <v>0.34</v>
      </c>
      <c r="J755">
        <f>Clean_data!J755</f>
        <v>3.5</v>
      </c>
      <c r="K755" t="b">
        <f>Clean_data!K755</f>
        <v>0</v>
      </c>
      <c r="L755">
        <f>Clean_data!L755</f>
        <v>22</v>
      </c>
      <c r="M755" t="str">
        <f>Clean_data!M755</f>
        <v>Saturday</v>
      </c>
      <c r="N755" s="6">
        <f>Clean_data!N755</f>
        <v>1.7500000000001137</v>
      </c>
      <c r="O755" s="9">
        <f t="shared" si="11"/>
        <v>1</v>
      </c>
      <c r="P755" s="16">
        <f>IF(K755,INDEX('Taxi_location&amp;demand'!$F$5:$F$26,MATCH(Surcharge!O755-1,'Taxi_location&amp;demand'!$E$4:$E$25)),0)+1</f>
        <v>1</v>
      </c>
      <c r="Q755" s="5">
        <f>(Parameters!$B$3+Parameters!$B$4*I755+Parameters!$B$5*N755)*O755*(P755)</f>
        <v>2.9595000000000424</v>
      </c>
    </row>
    <row r="756" spans="1:17" x14ac:dyDescent="0.3">
      <c r="A756" s="22">
        <f>Clean_data!A756</f>
        <v>44401</v>
      </c>
      <c r="B756" s="23">
        <f>Clean_data!B756</f>
        <v>0.99495370370370362</v>
      </c>
      <c r="C756" s="22">
        <f>Clean_data!C756</f>
        <v>44402</v>
      </c>
      <c r="D756" s="23">
        <f>Clean_data!D756</f>
        <v>3.6342592592592594E-3</v>
      </c>
      <c r="E756">
        <f>Clean_data!E756</f>
        <v>1</v>
      </c>
      <c r="F756">
        <f>Clean_data!F756</f>
        <v>20</v>
      </c>
      <c r="G756">
        <f>Clean_data!G756</f>
        <v>259</v>
      </c>
      <c r="H756">
        <f>Clean_data!H756</f>
        <v>5</v>
      </c>
      <c r="I756">
        <f>Clean_data!I756</f>
        <v>4.1900000000000004</v>
      </c>
      <c r="J756">
        <f>Clean_data!J756</f>
        <v>14</v>
      </c>
      <c r="K756" t="b">
        <f>Clean_data!K756</f>
        <v>0</v>
      </c>
      <c r="L756">
        <f>Clean_data!L756</f>
        <v>23</v>
      </c>
      <c r="M756" t="str">
        <f>Clean_data!M756</f>
        <v>Saturday</v>
      </c>
      <c r="N756" s="6">
        <f>Clean_data!N756</f>
        <v>12.500000000000195</v>
      </c>
      <c r="O756" s="9">
        <f t="shared" si="11"/>
        <v>1</v>
      </c>
      <c r="P756" s="16">
        <f>IF(K756,INDEX('Taxi_location&amp;demand'!$F$5:$F$26,MATCH(Surcharge!O756-1,'Taxi_location&amp;demand'!$E$4:$E$25)),0)+1</f>
        <v>1</v>
      </c>
      <c r="Q756" s="5">
        <f>(Parameters!$B$3+Parameters!$B$4*I756+Parameters!$B$5*N756)*O756*(P756)</f>
        <v>13.867000000000072</v>
      </c>
    </row>
    <row r="757" spans="1:17" x14ac:dyDescent="0.3">
      <c r="A757" s="22">
        <f>Clean_data!A757</f>
        <v>44402</v>
      </c>
      <c r="B757" s="23">
        <f>Clean_data!B757</f>
        <v>2.8888888888888891E-2</v>
      </c>
      <c r="C757" s="22">
        <f>Clean_data!C757</f>
        <v>44402</v>
      </c>
      <c r="D757" s="23">
        <f>Clean_data!D757</f>
        <v>3.5497685185185188E-2</v>
      </c>
      <c r="E757">
        <f>Clean_data!E757</f>
        <v>1</v>
      </c>
      <c r="F757">
        <f>Clean_data!F757</f>
        <v>82</v>
      </c>
      <c r="G757">
        <f>Clean_data!G757</f>
        <v>173</v>
      </c>
      <c r="H757">
        <f>Clean_data!H757</f>
        <v>1</v>
      </c>
      <c r="I757">
        <f>Clean_data!I757</f>
        <v>1.42</v>
      </c>
      <c r="J757">
        <f>Clean_data!J757</f>
        <v>7.5</v>
      </c>
      <c r="K757" t="b">
        <f>Clean_data!K757</f>
        <v>0</v>
      </c>
      <c r="L757">
        <f>Clean_data!L757</f>
        <v>0</v>
      </c>
      <c r="M757" t="str">
        <f>Clean_data!M757</f>
        <v>Sunday</v>
      </c>
      <c r="N757" s="6">
        <f>Clean_data!N757</f>
        <v>9.5166666666666675</v>
      </c>
      <c r="O757" s="9">
        <f t="shared" si="11"/>
        <v>1</v>
      </c>
      <c r="P757" s="16">
        <f>IF(K757,INDEX('Taxi_location&amp;demand'!$F$5:$F$26,MATCH(Surcharge!O757-1,'Taxi_location&amp;demand'!$E$4:$E$25)),0)+1</f>
        <v>1</v>
      </c>
      <c r="Q757" s="5">
        <f>(Parameters!$B$3+Parameters!$B$4*I757+Parameters!$B$5*N757)*O757*(P757)</f>
        <v>7.777166666666667</v>
      </c>
    </row>
    <row r="758" spans="1:17" x14ac:dyDescent="0.3">
      <c r="A758" s="22">
        <f>Clean_data!A758</f>
        <v>44402</v>
      </c>
      <c r="B758" s="23">
        <f>Clean_data!B758</f>
        <v>0.31813657407407409</v>
      </c>
      <c r="C758" s="22">
        <f>Clean_data!C758</f>
        <v>44402</v>
      </c>
      <c r="D758" s="23">
        <f>Clean_data!D758</f>
        <v>0.33261574074074074</v>
      </c>
      <c r="E758">
        <f>Clean_data!E758</f>
        <v>1</v>
      </c>
      <c r="F758">
        <f>Clean_data!F758</f>
        <v>130</v>
      </c>
      <c r="G758">
        <f>Clean_data!G758</f>
        <v>86</v>
      </c>
      <c r="H758">
        <f>Clean_data!H758</f>
        <v>1</v>
      </c>
      <c r="I758">
        <f>Clean_data!I758</f>
        <v>8.74</v>
      </c>
      <c r="J758">
        <f>Clean_data!J758</f>
        <v>26.5</v>
      </c>
      <c r="K758" t="b">
        <f>Clean_data!K758</f>
        <v>0</v>
      </c>
      <c r="L758">
        <f>Clean_data!L758</f>
        <v>7</v>
      </c>
      <c r="M758" t="str">
        <f>Clean_data!M758</f>
        <v>Sunday</v>
      </c>
      <c r="N758" s="6">
        <f>Clean_data!N758</f>
        <v>20.84999999999998</v>
      </c>
      <c r="O758" s="9">
        <f t="shared" si="11"/>
        <v>1</v>
      </c>
      <c r="P758" s="16">
        <f>IF(K758,INDEX('Taxi_location&amp;demand'!$F$5:$F$26,MATCH(Surcharge!O758-1,'Taxi_location&amp;demand'!$E$4:$E$25)),0)+1</f>
        <v>1</v>
      </c>
      <c r="Q758" s="5">
        <f>(Parameters!$B$3+Parameters!$B$4*I758+Parameters!$B$5*N758)*O758*(P758)</f>
        <v>25.146499999999996</v>
      </c>
    </row>
    <row r="759" spans="1:17" x14ac:dyDescent="0.3">
      <c r="A759" s="22">
        <f>Clean_data!A759</f>
        <v>44402</v>
      </c>
      <c r="B759" s="23">
        <f>Clean_data!B759</f>
        <v>0.47527777777777774</v>
      </c>
      <c r="C759" s="22">
        <f>Clean_data!C759</f>
        <v>44402</v>
      </c>
      <c r="D759" s="23">
        <f>Clean_data!D759</f>
        <v>0.48216435185185186</v>
      </c>
      <c r="E759">
        <f>Clean_data!E759</f>
        <v>1</v>
      </c>
      <c r="F759">
        <f>Clean_data!F759</f>
        <v>129</v>
      </c>
      <c r="G759">
        <f>Clean_data!G759</f>
        <v>70</v>
      </c>
      <c r="H759">
        <f>Clean_data!H759</f>
        <v>1</v>
      </c>
      <c r="I759">
        <f>Clean_data!I759</f>
        <v>2</v>
      </c>
      <c r="J759">
        <f>Clean_data!J759</f>
        <v>10</v>
      </c>
      <c r="K759" t="b">
        <f>Clean_data!K759</f>
        <v>0</v>
      </c>
      <c r="L759">
        <f>Clean_data!L759</f>
        <v>11</v>
      </c>
      <c r="M759" t="str">
        <f>Clean_data!M759</f>
        <v>Sunday</v>
      </c>
      <c r="N759" s="6">
        <f>Clean_data!N759</f>
        <v>9.9166666666667247</v>
      </c>
      <c r="O759" s="9">
        <f t="shared" si="11"/>
        <v>1</v>
      </c>
      <c r="P759" s="16">
        <f>IF(K759,INDEX('Taxi_location&amp;demand'!$F$5:$F$26,MATCH(Surcharge!O759-1,'Taxi_location&amp;demand'!$E$4:$E$25)),0)+1</f>
        <v>1</v>
      </c>
      <c r="Q759" s="5">
        <f>(Parameters!$B$3+Parameters!$B$4*I759+Parameters!$B$5*N759)*O759*(P759)</f>
        <v>8.9691666666666876</v>
      </c>
    </row>
    <row r="760" spans="1:17" x14ac:dyDescent="0.3">
      <c r="A760" s="22">
        <f>Clean_data!A760</f>
        <v>44402</v>
      </c>
      <c r="B760" s="23">
        <f>Clean_data!B760</f>
        <v>0.48023148148148148</v>
      </c>
      <c r="C760" s="22">
        <f>Clean_data!C760</f>
        <v>44402</v>
      </c>
      <c r="D760" s="23">
        <f>Clean_data!D760</f>
        <v>0.48703703703703699</v>
      </c>
      <c r="E760">
        <f>Clean_data!E760</f>
        <v>1</v>
      </c>
      <c r="F760">
        <f>Clean_data!F760</f>
        <v>196</v>
      </c>
      <c r="G760">
        <f>Clean_data!G760</f>
        <v>95</v>
      </c>
      <c r="H760">
        <f>Clean_data!H760</f>
        <v>6</v>
      </c>
      <c r="I760">
        <f>Clean_data!I760</f>
        <v>1.46</v>
      </c>
      <c r="J760">
        <f>Clean_data!J760</f>
        <v>8.5</v>
      </c>
      <c r="K760" t="b">
        <f>Clean_data!K760</f>
        <v>0</v>
      </c>
      <c r="L760">
        <f>Clean_data!L760</f>
        <v>11</v>
      </c>
      <c r="M760" t="str">
        <f>Clean_data!M760</f>
        <v>Sunday</v>
      </c>
      <c r="N760" s="6">
        <f>Clean_data!N760</f>
        <v>9.7999999999999332</v>
      </c>
      <c r="O760" s="9">
        <f t="shared" si="11"/>
        <v>1</v>
      </c>
      <c r="P760" s="16">
        <f>IF(K760,INDEX('Taxi_location&amp;demand'!$F$5:$F$26,MATCH(Surcharge!O760-1,'Taxi_location&amp;demand'!$E$4:$E$25)),0)+1</f>
        <v>1</v>
      </c>
      <c r="Q760" s="5">
        <f>(Parameters!$B$3+Parameters!$B$4*I760+Parameters!$B$5*N760)*O760*(P760)</f>
        <v>7.9539999999999758</v>
      </c>
    </row>
    <row r="761" spans="1:17" x14ac:dyDescent="0.3">
      <c r="A761" s="22">
        <f>Clean_data!A761</f>
        <v>44402</v>
      </c>
      <c r="B761" s="23">
        <f>Clean_data!B761</f>
        <v>0.54734953703703704</v>
      </c>
      <c r="C761" s="22">
        <f>Clean_data!C761</f>
        <v>44402</v>
      </c>
      <c r="D761" s="23">
        <f>Clean_data!D761</f>
        <v>0.56880787037037039</v>
      </c>
      <c r="E761">
        <f>Clean_data!E761</f>
        <v>1</v>
      </c>
      <c r="F761">
        <f>Clean_data!F761</f>
        <v>152</v>
      </c>
      <c r="G761">
        <f>Clean_data!G761</f>
        <v>136</v>
      </c>
      <c r="H761">
        <f>Clean_data!H761</f>
        <v>1</v>
      </c>
      <c r="I761">
        <f>Clean_data!I761</f>
        <v>6.21</v>
      </c>
      <c r="J761">
        <f>Clean_data!J761</f>
        <v>24</v>
      </c>
      <c r="K761" t="b">
        <f>Clean_data!K761</f>
        <v>1</v>
      </c>
      <c r="L761">
        <f>Clean_data!L761</f>
        <v>13</v>
      </c>
      <c r="M761" t="str">
        <f>Clean_data!M761</f>
        <v>Sunday</v>
      </c>
      <c r="N761" s="6">
        <f>Clean_data!N761</f>
        <v>30.900000000000034</v>
      </c>
      <c r="O761" s="9">
        <f t="shared" si="11"/>
        <v>1.0020092374640701</v>
      </c>
      <c r="P761" s="16">
        <f>IF(K761,INDEX('Taxi_location&amp;demand'!$F$5:$F$26,MATCH(Surcharge!O761-1,'Taxi_location&amp;demand'!$E$4:$E$25)),0)+1</f>
        <v>0.99090999999999996</v>
      </c>
      <c r="Q761" s="5">
        <f>(Parameters!$B$3+Parameters!$B$4*I761+Parameters!$B$5*N761)*O761*(P761)</f>
        <v>24.138415566649645</v>
      </c>
    </row>
    <row r="762" spans="1:17" x14ac:dyDescent="0.3">
      <c r="A762" s="22">
        <f>Clean_data!A762</f>
        <v>44402</v>
      </c>
      <c r="B762" s="23">
        <f>Clean_data!B762</f>
        <v>0.57141203703703702</v>
      </c>
      <c r="C762" s="22">
        <f>Clean_data!C762</f>
        <v>44402</v>
      </c>
      <c r="D762" s="23">
        <f>Clean_data!D762</f>
        <v>0.57680555555555557</v>
      </c>
      <c r="E762">
        <f>Clean_data!E762</f>
        <v>1</v>
      </c>
      <c r="F762">
        <f>Clean_data!F762</f>
        <v>97</v>
      </c>
      <c r="G762">
        <f>Clean_data!G762</f>
        <v>106</v>
      </c>
      <c r="H762">
        <f>Clean_data!H762</f>
        <v>1</v>
      </c>
      <c r="I762">
        <f>Clean_data!I762</f>
        <v>1.1200000000000001</v>
      </c>
      <c r="J762">
        <f>Clean_data!J762</f>
        <v>7</v>
      </c>
      <c r="K762" t="b">
        <f>Clean_data!K762</f>
        <v>0</v>
      </c>
      <c r="L762">
        <f>Clean_data!L762</f>
        <v>13</v>
      </c>
      <c r="M762" t="str">
        <f>Clean_data!M762</f>
        <v>Sunday</v>
      </c>
      <c r="N762" s="6">
        <f>Clean_data!N762</f>
        <v>7.7666666666667084</v>
      </c>
      <c r="O762" s="9">
        <f t="shared" si="11"/>
        <v>1</v>
      </c>
      <c r="P762" s="16">
        <f>IF(K762,INDEX('Taxi_location&amp;demand'!$F$5:$F$26,MATCH(Surcharge!O762-1,'Taxi_location&amp;demand'!$E$4:$E$25)),0)+1</f>
        <v>1</v>
      </c>
      <c r="Q762" s="5">
        <f>(Parameters!$B$3+Parameters!$B$4*I762+Parameters!$B$5*N762)*O762*(P762)</f>
        <v>6.5896666666666821</v>
      </c>
    </row>
    <row r="763" spans="1:17" x14ac:dyDescent="0.3">
      <c r="A763" s="22">
        <f>Clean_data!A763</f>
        <v>44402</v>
      </c>
      <c r="B763" s="23">
        <f>Clean_data!B763</f>
        <v>0.56950231481481484</v>
      </c>
      <c r="C763" s="22">
        <f>Clean_data!C763</f>
        <v>44402</v>
      </c>
      <c r="D763" s="23">
        <f>Clean_data!D763</f>
        <v>0.58710648148148148</v>
      </c>
      <c r="E763">
        <f>Clean_data!E763</f>
        <v>1</v>
      </c>
      <c r="F763">
        <f>Clean_data!F763</f>
        <v>52</v>
      </c>
      <c r="G763">
        <f>Clean_data!G763</f>
        <v>72</v>
      </c>
      <c r="H763">
        <f>Clean_data!H763</f>
        <v>1</v>
      </c>
      <c r="I763">
        <f>Clean_data!I763</f>
        <v>5.0999999999999996</v>
      </c>
      <c r="J763">
        <f>Clean_data!J763</f>
        <v>20.5</v>
      </c>
      <c r="K763" t="b">
        <f>Clean_data!K763</f>
        <v>0</v>
      </c>
      <c r="L763">
        <f>Clean_data!L763</f>
        <v>13</v>
      </c>
      <c r="M763" t="str">
        <f>Clean_data!M763</f>
        <v>Sunday</v>
      </c>
      <c r="N763" s="6">
        <f>Clean_data!N763</f>
        <v>25.349999999999966</v>
      </c>
      <c r="O763" s="9">
        <f t="shared" si="11"/>
        <v>1</v>
      </c>
      <c r="P763" s="16">
        <f>IF(K763,INDEX('Taxi_location&amp;demand'!$F$5:$F$26,MATCH(Surcharge!O763-1,'Taxi_location&amp;demand'!$E$4:$E$25)),0)+1</f>
        <v>1</v>
      </c>
      <c r="Q763" s="5">
        <f>(Parameters!$B$3+Parameters!$B$4*I763+Parameters!$B$5*N763)*O763*(P763)</f>
        <v>20.259499999999989</v>
      </c>
    </row>
    <row r="764" spans="1:17" x14ac:dyDescent="0.3">
      <c r="A764" s="22">
        <f>Clean_data!A764</f>
        <v>44402</v>
      </c>
      <c r="B764" s="23">
        <f>Clean_data!B764</f>
        <v>0.66199074074074071</v>
      </c>
      <c r="C764" s="22">
        <f>Clean_data!C764</f>
        <v>44402</v>
      </c>
      <c r="D764" s="23">
        <f>Clean_data!D764</f>
        <v>0.66405092592592596</v>
      </c>
      <c r="E764">
        <f>Clean_data!E764</f>
        <v>1</v>
      </c>
      <c r="F764">
        <f>Clean_data!F764</f>
        <v>75</v>
      </c>
      <c r="G764">
        <f>Clean_data!G764</f>
        <v>75</v>
      </c>
      <c r="H764">
        <f>Clean_data!H764</f>
        <v>1</v>
      </c>
      <c r="I764">
        <f>Clean_data!I764</f>
        <v>0.37</v>
      </c>
      <c r="J764">
        <f>Clean_data!J764</f>
        <v>4</v>
      </c>
      <c r="K764" t="b">
        <f>Clean_data!K764</f>
        <v>1</v>
      </c>
      <c r="L764">
        <f>Clean_data!L764</f>
        <v>15</v>
      </c>
      <c r="M764" t="str">
        <f>Clean_data!M764</f>
        <v>Sunday</v>
      </c>
      <c r="N764" s="6">
        <f>Clean_data!N764</f>
        <v>2.9666666666667574</v>
      </c>
      <c r="O764" s="9">
        <f t="shared" si="11"/>
        <v>1.6907343306373548</v>
      </c>
      <c r="P764" s="16">
        <f>IF(K764,INDEX('Taxi_location&amp;demand'!$F$5:$F$26,MATCH(Surcharge!O764-1,'Taxi_location&amp;demand'!$E$4:$E$25)),0)+1</f>
        <v>0.88890000000000002</v>
      </c>
      <c r="Q764" s="5">
        <f>(Parameters!$B$3+Parameters!$B$4*I764+Parameters!$B$5*N764)*O764*(P764)</f>
        <v>5.2055229733061612</v>
      </c>
    </row>
    <row r="765" spans="1:17" x14ac:dyDescent="0.3">
      <c r="A765" s="22">
        <f>Clean_data!A765</f>
        <v>44402</v>
      </c>
      <c r="B765" s="23">
        <f>Clean_data!B765</f>
        <v>0.69283564814814813</v>
      </c>
      <c r="C765" s="22">
        <f>Clean_data!C765</f>
        <v>44402</v>
      </c>
      <c r="D765" s="23">
        <f>Clean_data!D765</f>
        <v>0.69813657407407403</v>
      </c>
      <c r="E765">
        <f>Clean_data!E765</f>
        <v>1</v>
      </c>
      <c r="F765">
        <f>Clean_data!F765</f>
        <v>75</v>
      </c>
      <c r="G765">
        <f>Clean_data!G765</f>
        <v>194</v>
      </c>
      <c r="H765">
        <f>Clean_data!H765</f>
        <v>1</v>
      </c>
      <c r="I765">
        <f>Clean_data!I765</f>
        <v>2.97</v>
      </c>
      <c r="J765">
        <f>Clean_data!J765</f>
        <v>10</v>
      </c>
      <c r="K765" t="b">
        <f>Clean_data!K765</f>
        <v>1</v>
      </c>
      <c r="L765">
        <f>Clean_data!L765</f>
        <v>16</v>
      </c>
      <c r="M765" t="str">
        <f>Clean_data!M765</f>
        <v>Sunday</v>
      </c>
      <c r="N765" s="6">
        <f>Clean_data!N765</f>
        <v>7.6333333333333009</v>
      </c>
      <c r="O765" s="9">
        <f t="shared" si="11"/>
        <v>1.0513033103319191</v>
      </c>
      <c r="P765" s="16">
        <f>IF(K765,INDEX('Taxi_location&amp;demand'!$F$5:$F$26,MATCH(Surcharge!O765-1,'Taxi_location&amp;demand'!$E$4:$E$25)),0)+1</f>
        <v>0.99090999999999996</v>
      </c>
      <c r="Q765" s="5">
        <f>(Parameters!$B$3+Parameters!$B$4*I765+Parameters!$B$5*N765)*O765*(P765)</f>
        <v>10.282389776176423</v>
      </c>
    </row>
    <row r="766" spans="1:17" x14ac:dyDescent="0.3">
      <c r="A766" s="22">
        <f>Clean_data!A766</f>
        <v>44402</v>
      </c>
      <c r="B766" s="23">
        <f>Clean_data!B766</f>
        <v>0.68054398148148154</v>
      </c>
      <c r="C766" s="22">
        <f>Clean_data!C766</f>
        <v>44402</v>
      </c>
      <c r="D766" s="23">
        <f>Clean_data!D766</f>
        <v>0.69837962962962974</v>
      </c>
      <c r="E766">
        <f>Clean_data!E766</f>
        <v>1</v>
      </c>
      <c r="F766">
        <f>Clean_data!F766</f>
        <v>97</v>
      </c>
      <c r="G766">
        <f>Clean_data!G766</f>
        <v>95</v>
      </c>
      <c r="H766">
        <f>Clean_data!H766</f>
        <v>1</v>
      </c>
      <c r="I766">
        <f>Clean_data!I766</f>
        <v>10.26</v>
      </c>
      <c r="J766">
        <f>Clean_data!J766</f>
        <v>29.5</v>
      </c>
      <c r="K766" t="b">
        <f>Clean_data!K766</f>
        <v>0</v>
      </c>
      <c r="L766">
        <f>Clean_data!L766</f>
        <v>16</v>
      </c>
      <c r="M766" t="str">
        <f>Clean_data!M766</f>
        <v>Sunday</v>
      </c>
      <c r="N766" s="6">
        <f>Clean_data!N766</f>
        <v>25.683333333333405</v>
      </c>
      <c r="O766" s="9">
        <f t="shared" si="11"/>
        <v>1</v>
      </c>
      <c r="P766" s="16">
        <f>IF(K766,INDEX('Taxi_location&amp;demand'!$F$5:$F$26,MATCH(Surcharge!O766-1,'Taxi_location&amp;demand'!$E$4:$E$25)),0)+1</f>
        <v>1</v>
      </c>
      <c r="Q766" s="5">
        <f>(Parameters!$B$3+Parameters!$B$4*I766+Parameters!$B$5*N766)*O766*(P766)</f>
        <v>29.670833333333359</v>
      </c>
    </row>
    <row r="767" spans="1:17" x14ac:dyDescent="0.3">
      <c r="A767" s="22">
        <f>Clean_data!A767</f>
        <v>44402</v>
      </c>
      <c r="B767" s="23">
        <f>Clean_data!B767</f>
        <v>0.70644675925925926</v>
      </c>
      <c r="C767" s="22">
        <f>Clean_data!C767</f>
        <v>44402</v>
      </c>
      <c r="D767" s="23">
        <f>Clean_data!D767</f>
        <v>0.71603009259259265</v>
      </c>
      <c r="E767">
        <f>Clean_data!E767</f>
        <v>1</v>
      </c>
      <c r="F767">
        <f>Clean_data!F767</f>
        <v>95</v>
      </c>
      <c r="G767">
        <f>Clean_data!G767</f>
        <v>56</v>
      </c>
      <c r="H767">
        <f>Clean_data!H767</f>
        <v>1</v>
      </c>
      <c r="I767">
        <f>Clean_data!I767</f>
        <v>2.27</v>
      </c>
      <c r="J767">
        <f>Clean_data!J767</f>
        <v>11</v>
      </c>
      <c r="K767" t="b">
        <f>Clean_data!K767</f>
        <v>0</v>
      </c>
      <c r="L767">
        <f>Clean_data!L767</f>
        <v>16</v>
      </c>
      <c r="M767" t="str">
        <f>Clean_data!M767</f>
        <v>Sunday</v>
      </c>
      <c r="N767" s="6">
        <f>Clean_data!N767</f>
        <v>13.800000000000079</v>
      </c>
      <c r="O767" s="9">
        <f t="shared" si="11"/>
        <v>1</v>
      </c>
      <c r="P767" s="16">
        <f>IF(K767,INDEX('Taxi_location&amp;demand'!$F$5:$F$26,MATCH(Surcharge!O767-1,'Taxi_location&amp;demand'!$E$4:$E$25)),0)+1</f>
        <v>1</v>
      </c>
      <c r="Q767" s="5">
        <f>(Parameters!$B$3+Parameters!$B$4*I767+Parameters!$B$5*N767)*O767*(P767)</f>
        <v>10.89200000000003</v>
      </c>
    </row>
    <row r="768" spans="1:17" x14ac:dyDescent="0.3">
      <c r="A768" s="22">
        <f>Clean_data!A768</f>
        <v>44402</v>
      </c>
      <c r="B768" s="23">
        <f>Clean_data!B768</f>
        <v>0.75297453703703709</v>
      </c>
      <c r="C768" s="22">
        <f>Clean_data!C768</f>
        <v>44402</v>
      </c>
      <c r="D768" s="23">
        <f>Clean_data!D768</f>
        <v>0.75932870370370376</v>
      </c>
      <c r="E768">
        <f>Clean_data!E768</f>
        <v>1</v>
      </c>
      <c r="F768">
        <f>Clean_data!F768</f>
        <v>136</v>
      </c>
      <c r="G768">
        <f>Clean_data!G768</f>
        <v>235</v>
      </c>
      <c r="H768">
        <f>Clean_data!H768</f>
        <v>1</v>
      </c>
      <c r="I768">
        <f>Clean_data!I768</f>
        <v>1.6</v>
      </c>
      <c r="J768">
        <f>Clean_data!J768</f>
        <v>8</v>
      </c>
      <c r="K768" t="b">
        <f>Clean_data!K768</f>
        <v>0</v>
      </c>
      <c r="L768">
        <f>Clean_data!L768</f>
        <v>18</v>
      </c>
      <c r="M768" t="str">
        <f>Clean_data!M768</f>
        <v>Sunday</v>
      </c>
      <c r="N768" s="6">
        <f>Clean_data!N768</f>
        <v>9.1499999999999915</v>
      </c>
      <c r="O768" s="9">
        <f t="shared" si="11"/>
        <v>1</v>
      </c>
      <c r="P768" s="16">
        <f>IF(K768,INDEX('Taxi_location&amp;demand'!$F$5:$F$26,MATCH(Surcharge!O768-1,'Taxi_location&amp;demand'!$E$4:$E$25)),0)+1</f>
        <v>1</v>
      </c>
      <c r="Q768" s="5">
        <f>(Parameters!$B$3+Parameters!$B$4*I768+Parameters!$B$5*N768)*O768*(P768)</f>
        <v>7.9654999999999969</v>
      </c>
    </row>
    <row r="769" spans="1:17" x14ac:dyDescent="0.3">
      <c r="A769" s="22">
        <f>Clean_data!A769</f>
        <v>44402</v>
      </c>
      <c r="B769" s="23">
        <f>Clean_data!B769</f>
        <v>0.83026620370370363</v>
      </c>
      <c r="C769" s="22">
        <f>Clean_data!C769</f>
        <v>44402</v>
      </c>
      <c r="D769" s="23">
        <f>Clean_data!D769</f>
        <v>0.83288194444444441</v>
      </c>
      <c r="E769">
        <f>Clean_data!E769</f>
        <v>1</v>
      </c>
      <c r="F769">
        <f>Clean_data!F769</f>
        <v>166</v>
      </c>
      <c r="G769">
        <f>Clean_data!G769</f>
        <v>41</v>
      </c>
      <c r="H769">
        <f>Clean_data!H769</f>
        <v>1</v>
      </c>
      <c r="I769">
        <f>Clean_data!I769</f>
        <v>0.64</v>
      </c>
      <c r="J769">
        <f>Clean_data!J769</f>
        <v>4.5</v>
      </c>
      <c r="K769" t="b">
        <f>Clean_data!K769</f>
        <v>1</v>
      </c>
      <c r="L769">
        <f>Clean_data!L769</f>
        <v>19</v>
      </c>
      <c r="M769" t="str">
        <f>Clean_data!M769</f>
        <v>Sunday</v>
      </c>
      <c r="N769" s="6">
        <f>Clean_data!N769</f>
        <v>3.7666666666667226</v>
      </c>
      <c r="O769" s="9">
        <f t="shared" si="11"/>
        <v>1.5272924240430485</v>
      </c>
      <c r="P769" s="16">
        <f>IF(K769,INDEX('Taxi_location&amp;demand'!$F$5:$F$26,MATCH(Surcharge!O769-1,'Taxi_location&amp;demand'!$E$4:$E$25)),0)+1</f>
        <v>0.91112000000000004</v>
      </c>
      <c r="Q769" s="5">
        <f>(Parameters!$B$3+Parameters!$B$4*I769+Parameters!$B$5*N769)*O769*(P769)</f>
        <v>5.9080433263402572</v>
      </c>
    </row>
    <row r="770" spans="1:17" x14ac:dyDescent="0.3">
      <c r="A770" s="22">
        <f>Clean_data!A770</f>
        <v>44402</v>
      </c>
      <c r="B770" s="23">
        <f>Clean_data!B770</f>
        <v>0.9526041666666667</v>
      </c>
      <c r="C770" s="22">
        <f>Clean_data!C770</f>
        <v>44402</v>
      </c>
      <c r="D770" s="23">
        <f>Clean_data!D770</f>
        <v>0.9602546296296296</v>
      </c>
      <c r="E770">
        <f>Clean_data!E770</f>
        <v>1</v>
      </c>
      <c r="F770">
        <f>Clean_data!F770</f>
        <v>42</v>
      </c>
      <c r="G770">
        <f>Clean_data!G770</f>
        <v>24</v>
      </c>
      <c r="H770">
        <f>Clean_data!H770</f>
        <v>1</v>
      </c>
      <c r="I770">
        <f>Clean_data!I770</f>
        <v>2.1</v>
      </c>
      <c r="J770">
        <f>Clean_data!J770</f>
        <v>10</v>
      </c>
      <c r="K770" t="b">
        <f>Clean_data!K770</f>
        <v>1</v>
      </c>
      <c r="L770">
        <f>Clean_data!L770</f>
        <v>22</v>
      </c>
      <c r="M770" t="str">
        <f>Clean_data!M770</f>
        <v>Sunday</v>
      </c>
      <c r="N770" s="6">
        <f>Clean_data!N770</f>
        <v>11.016666666666577</v>
      </c>
      <c r="O770" s="9">
        <f t="shared" si="11"/>
        <v>1.1224564282529819</v>
      </c>
      <c r="P770" s="16">
        <f>IF(K770,INDEX('Taxi_location&amp;demand'!$F$5:$F$26,MATCH(Surcharge!O770-1,'Taxi_location&amp;demand'!$E$4:$E$25)),0)+1</f>
        <v>0.97879000000000005</v>
      </c>
      <c r="Q770" s="5">
        <f>(Parameters!$B$3+Parameters!$B$4*I770+Parameters!$B$5*N770)*O770*(P770)</f>
        <v>10.498874169715304</v>
      </c>
    </row>
    <row r="771" spans="1:17" x14ac:dyDescent="0.3">
      <c r="A771" s="22">
        <f>Clean_data!A771</f>
        <v>44402</v>
      </c>
      <c r="B771" s="23">
        <f>Clean_data!B771</f>
        <v>0.92482638888888891</v>
      </c>
      <c r="C771" s="22">
        <f>Clean_data!C771</f>
        <v>44402</v>
      </c>
      <c r="D771" s="23">
        <f>Clean_data!D771</f>
        <v>0.93677083333333344</v>
      </c>
      <c r="E771">
        <f>Clean_data!E771</f>
        <v>1</v>
      </c>
      <c r="F771">
        <f>Clean_data!F771</f>
        <v>17</v>
      </c>
      <c r="G771">
        <f>Clean_data!G771</f>
        <v>181</v>
      </c>
      <c r="H771">
        <f>Clean_data!H771</f>
        <v>1</v>
      </c>
      <c r="I771">
        <f>Clean_data!I771</f>
        <v>2.96</v>
      </c>
      <c r="J771">
        <f>Clean_data!J771</f>
        <v>14</v>
      </c>
      <c r="K771" t="b">
        <f>Clean_data!K771</f>
        <v>0</v>
      </c>
      <c r="L771">
        <f>Clean_data!L771</f>
        <v>22</v>
      </c>
      <c r="M771" t="str">
        <f>Clean_data!M771</f>
        <v>Sunday</v>
      </c>
      <c r="N771" s="6">
        <f>Clean_data!N771</f>
        <v>17.200000000000131</v>
      </c>
      <c r="O771" s="9">
        <f t="shared" si="11"/>
        <v>1</v>
      </c>
      <c r="P771" s="16">
        <f>IF(K771,INDEX('Taxi_location&amp;demand'!$F$5:$F$26,MATCH(Surcharge!O771-1,'Taxi_location&amp;demand'!$E$4:$E$25)),0)+1</f>
        <v>1</v>
      </c>
      <c r="Q771" s="5">
        <f>(Parameters!$B$3+Parameters!$B$4*I771+Parameters!$B$5*N771)*O771*(P771)</f>
        <v>13.392000000000049</v>
      </c>
    </row>
    <row r="772" spans="1:17" x14ac:dyDescent="0.3">
      <c r="A772" s="22">
        <f>Clean_data!A772</f>
        <v>44402</v>
      </c>
      <c r="B772" s="23">
        <f>Clean_data!B772</f>
        <v>0.97164351851851849</v>
      </c>
      <c r="C772" s="22">
        <f>Clean_data!C772</f>
        <v>44402</v>
      </c>
      <c r="D772" s="23">
        <f>Clean_data!D772</f>
        <v>0.97350694444444441</v>
      </c>
      <c r="E772">
        <f>Clean_data!E772</f>
        <v>1</v>
      </c>
      <c r="F772">
        <f>Clean_data!F772</f>
        <v>41</v>
      </c>
      <c r="G772">
        <f>Clean_data!G772</f>
        <v>41</v>
      </c>
      <c r="H772">
        <f>Clean_data!H772</f>
        <v>1</v>
      </c>
      <c r="I772">
        <f>Clean_data!I772</f>
        <v>0.82</v>
      </c>
      <c r="J772">
        <f>Clean_data!J772</f>
        <v>4.5</v>
      </c>
      <c r="K772" t="b">
        <f>Clean_data!K772</f>
        <v>1</v>
      </c>
      <c r="L772">
        <f>Clean_data!L772</f>
        <v>23</v>
      </c>
      <c r="M772" t="str">
        <f>Clean_data!M772</f>
        <v>Sunday</v>
      </c>
      <c r="N772" s="6">
        <f>Clean_data!N772</f>
        <v>2.6833333333333265</v>
      </c>
      <c r="O772" s="9">
        <f t="shared" si="11"/>
        <v>1.4404316545059994</v>
      </c>
      <c r="P772" s="16">
        <f>IF(K772,INDEX('Taxi_location&amp;demand'!$F$5:$F$26,MATCH(Surcharge!O772-1,'Taxi_location&amp;demand'!$E$4:$E$25)),0)+1</f>
        <v>0.93232999999999999</v>
      </c>
      <c r="Q772" s="5">
        <f>(Parameters!$B$3+Parameters!$B$4*I772+Parameters!$B$5*N772)*O772*(P772)</f>
        <v>5.5985665934195392</v>
      </c>
    </row>
    <row r="773" spans="1:17" x14ac:dyDescent="0.3">
      <c r="A773" s="22">
        <f>Clean_data!A773</f>
        <v>44403</v>
      </c>
      <c r="B773" s="23">
        <f>Clean_data!B773</f>
        <v>0.10137731481481482</v>
      </c>
      <c r="C773" s="22">
        <f>Clean_data!C773</f>
        <v>44403</v>
      </c>
      <c r="D773" s="23">
        <f>Clean_data!D773</f>
        <v>0.10340277777777777</v>
      </c>
      <c r="E773">
        <f>Clean_data!E773</f>
        <v>1</v>
      </c>
      <c r="F773">
        <f>Clean_data!F773</f>
        <v>41</v>
      </c>
      <c r="G773">
        <f>Clean_data!G773</f>
        <v>42</v>
      </c>
      <c r="H773">
        <f>Clean_data!H773</f>
        <v>1</v>
      </c>
      <c r="I773">
        <f>Clean_data!I773</f>
        <v>0.57999999999999996</v>
      </c>
      <c r="J773">
        <f>Clean_data!J773</f>
        <v>4</v>
      </c>
      <c r="K773" t="b">
        <f>Clean_data!K773</f>
        <v>1</v>
      </c>
      <c r="L773">
        <f>Clean_data!L773</f>
        <v>2</v>
      </c>
      <c r="M773" t="str">
        <f>Clean_data!M773</f>
        <v>Monday</v>
      </c>
      <c r="N773" s="6">
        <f>Clean_data!N773</f>
        <v>2.9166666666666496</v>
      </c>
      <c r="O773" s="9">
        <f t="shared" ref="O773:O836" si="12">IF(K773,1/EXP(I773)+1,1)</f>
        <v>1.559898366565402</v>
      </c>
      <c r="P773" s="16">
        <f>IF(K773,INDEX('Taxi_location&amp;demand'!$F$5:$F$26,MATCH(Surcharge!O773-1,'Taxi_location&amp;demand'!$E$4:$E$25)),0)+1</f>
        <v>0.91112000000000004</v>
      </c>
      <c r="Q773" s="5">
        <f>(Parameters!$B$3+Parameters!$B$4*I773+Parameters!$B$5*N773)*O773*(P773)</f>
        <v>5.4336932105920148</v>
      </c>
    </row>
    <row r="774" spans="1:17" x14ac:dyDescent="0.3">
      <c r="A774" s="22">
        <f>Clean_data!A774</f>
        <v>44403</v>
      </c>
      <c r="B774" s="23">
        <f>Clean_data!B774</f>
        <v>0.3319097222222222</v>
      </c>
      <c r="C774" s="22">
        <f>Clean_data!C774</f>
        <v>44403</v>
      </c>
      <c r="D774" s="23">
        <f>Clean_data!D774</f>
        <v>0.33521990740740742</v>
      </c>
      <c r="E774">
        <f>Clean_data!E774</f>
        <v>1</v>
      </c>
      <c r="F774">
        <f>Clean_data!F774</f>
        <v>75</v>
      </c>
      <c r="G774">
        <f>Clean_data!G774</f>
        <v>42</v>
      </c>
      <c r="H774">
        <f>Clean_data!H774</f>
        <v>1</v>
      </c>
      <c r="I774">
        <f>Clean_data!I774</f>
        <v>1.1499999999999999</v>
      </c>
      <c r="J774">
        <f>Clean_data!J774</f>
        <v>6</v>
      </c>
      <c r="K774" t="b">
        <f>Clean_data!K774</f>
        <v>1</v>
      </c>
      <c r="L774">
        <f>Clean_data!L774</f>
        <v>7</v>
      </c>
      <c r="M774" t="str">
        <f>Clean_data!M774</f>
        <v>Monday</v>
      </c>
      <c r="N774" s="6">
        <f>Clean_data!N774</f>
        <v>4.766666666666719</v>
      </c>
      <c r="O774" s="9">
        <f t="shared" si="12"/>
        <v>1.3166367693790533</v>
      </c>
      <c r="P774" s="16">
        <f>IF(K774,INDEX('Taxi_location&amp;demand'!$F$5:$F$26,MATCH(Surcharge!O774-1,'Taxi_location&amp;demand'!$E$4:$E$25)),0)+1</f>
        <v>0.95354000000000005</v>
      </c>
      <c r="Q774" s="5">
        <f>(Parameters!$B$3+Parameters!$B$4*I774+Parameters!$B$5*N774)*O774*(P774)</f>
        <v>6.9473293873495354</v>
      </c>
    </row>
    <row r="775" spans="1:17" x14ac:dyDescent="0.3">
      <c r="A775" s="22">
        <f>Clean_data!A775</f>
        <v>44403</v>
      </c>
      <c r="B775" s="23">
        <f>Clean_data!B775</f>
        <v>0.37462962962962965</v>
      </c>
      <c r="C775" s="22">
        <f>Clean_data!C775</f>
        <v>44403</v>
      </c>
      <c r="D775" s="23">
        <f>Clean_data!D775</f>
        <v>0.3850925925925926</v>
      </c>
      <c r="E775">
        <f>Clean_data!E775</f>
        <v>1</v>
      </c>
      <c r="F775">
        <f>Clean_data!F775</f>
        <v>52</v>
      </c>
      <c r="G775">
        <f>Clean_data!G775</f>
        <v>33</v>
      </c>
      <c r="H775">
        <f>Clean_data!H775</f>
        <v>1</v>
      </c>
      <c r="I775">
        <f>Clean_data!I775</f>
        <v>1.6</v>
      </c>
      <c r="J775">
        <f>Clean_data!J775</f>
        <v>11</v>
      </c>
      <c r="K775" t="b">
        <f>Clean_data!K775</f>
        <v>0</v>
      </c>
      <c r="L775">
        <f>Clean_data!L775</f>
        <v>8</v>
      </c>
      <c r="M775" t="str">
        <f>Clean_data!M775</f>
        <v>Monday</v>
      </c>
      <c r="N775" s="6">
        <f>Clean_data!N775</f>
        <v>15.06666666666665</v>
      </c>
      <c r="O775" s="9">
        <f t="shared" si="12"/>
        <v>1</v>
      </c>
      <c r="P775" s="16">
        <f>IF(K775,INDEX('Taxi_location&amp;demand'!$F$5:$F$26,MATCH(Surcharge!O775-1,'Taxi_location&amp;demand'!$E$4:$E$25)),0)+1</f>
        <v>1</v>
      </c>
      <c r="Q775" s="5">
        <f>(Parameters!$B$3+Parameters!$B$4*I775+Parameters!$B$5*N775)*O775*(P775)</f>
        <v>10.15466666666666</v>
      </c>
    </row>
    <row r="776" spans="1:17" x14ac:dyDescent="0.3">
      <c r="A776" s="22">
        <f>Clean_data!A776</f>
        <v>44403</v>
      </c>
      <c r="B776" s="23">
        <f>Clean_data!B776</f>
        <v>0.40932870370370367</v>
      </c>
      <c r="C776" s="22">
        <f>Clean_data!C776</f>
        <v>44403</v>
      </c>
      <c r="D776" s="23">
        <f>Clean_data!D776</f>
        <v>0.41836805555555556</v>
      </c>
      <c r="E776">
        <f>Clean_data!E776</f>
        <v>1</v>
      </c>
      <c r="F776">
        <f>Clean_data!F776</f>
        <v>74</v>
      </c>
      <c r="G776">
        <f>Clean_data!G776</f>
        <v>75</v>
      </c>
      <c r="H776">
        <f>Clean_data!H776</f>
        <v>1</v>
      </c>
      <c r="I776">
        <f>Clean_data!I776</f>
        <v>1.7</v>
      </c>
      <c r="J776">
        <f>Clean_data!J776</f>
        <v>9.5</v>
      </c>
      <c r="K776" t="b">
        <f>Clean_data!K776</f>
        <v>1</v>
      </c>
      <c r="L776">
        <f>Clean_data!L776</f>
        <v>9</v>
      </c>
      <c r="M776" t="str">
        <f>Clean_data!M776</f>
        <v>Monday</v>
      </c>
      <c r="N776" s="6">
        <f>Clean_data!N776</f>
        <v>13.01666666666673</v>
      </c>
      <c r="O776" s="9">
        <f t="shared" si="12"/>
        <v>1.1826835240527347</v>
      </c>
      <c r="P776" s="16">
        <f>IF(K776,INDEX('Taxi_location&amp;demand'!$F$5:$F$26,MATCH(Surcharge!O776-1,'Taxi_location&amp;demand'!$E$4:$E$25)),0)+1</f>
        <v>0.97879000000000005</v>
      </c>
      <c r="Q776" s="5">
        <f>(Parameters!$B$3+Parameters!$B$4*I776+Parameters!$B$5*N776)*O776*(P776)</f>
        <v>11.085359104250996</v>
      </c>
    </row>
    <row r="777" spans="1:17" x14ac:dyDescent="0.3">
      <c r="A777" s="22">
        <f>Clean_data!A777</f>
        <v>44403</v>
      </c>
      <c r="B777" s="23">
        <f>Clean_data!B777</f>
        <v>0.41094907407407405</v>
      </c>
      <c r="C777" s="22">
        <f>Clean_data!C777</f>
        <v>44403</v>
      </c>
      <c r="D777" s="23">
        <f>Clean_data!D777</f>
        <v>0.4138425925925926</v>
      </c>
      <c r="E777">
        <f>Clean_data!E777</f>
        <v>1</v>
      </c>
      <c r="F777">
        <f>Clean_data!F777</f>
        <v>75</v>
      </c>
      <c r="G777">
        <f>Clean_data!G777</f>
        <v>75</v>
      </c>
      <c r="H777">
        <f>Clean_data!H777</f>
        <v>1</v>
      </c>
      <c r="I777">
        <f>Clean_data!I777</f>
        <v>0.4</v>
      </c>
      <c r="J777">
        <f>Clean_data!J777</f>
        <v>4.5</v>
      </c>
      <c r="K777" t="b">
        <f>Clean_data!K777</f>
        <v>1</v>
      </c>
      <c r="L777">
        <f>Clean_data!L777</f>
        <v>9</v>
      </c>
      <c r="M777" t="str">
        <f>Clean_data!M777</f>
        <v>Monday</v>
      </c>
      <c r="N777" s="6">
        <f>Clean_data!N777</f>
        <v>4.1666666666667052</v>
      </c>
      <c r="O777" s="9">
        <f t="shared" si="12"/>
        <v>1.6703200460356393</v>
      </c>
      <c r="P777" s="16">
        <f>IF(K777,INDEX('Taxi_location&amp;demand'!$F$5:$F$26,MATCH(Surcharge!O777-1,'Taxi_location&amp;demand'!$E$4:$E$25)),0)+1</f>
        <v>0.88890000000000002</v>
      </c>
      <c r="Q777" s="5">
        <f>(Parameters!$B$3+Parameters!$B$4*I777+Parameters!$B$5*N777)*O777*(P777)</f>
        <v>5.8820746352756998</v>
      </c>
    </row>
    <row r="778" spans="1:17" x14ac:dyDescent="0.3">
      <c r="A778" s="22">
        <f>Clean_data!A778</f>
        <v>44403</v>
      </c>
      <c r="B778" s="23">
        <f>Clean_data!B778</f>
        <v>0.43144675925925924</v>
      </c>
      <c r="C778" s="22">
        <f>Clean_data!C778</f>
        <v>44403</v>
      </c>
      <c r="D778" s="23">
        <f>Clean_data!D778</f>
        <v>0.44840277777777776</v>
      </c>
      <c r="E778">
        <f>Clean_data!E778</f>
        <v>1</v>
      </c>
      <c r="F778">
        <f>Clean_data!F778</f>
        <v>74</v>
      </c>
      <c r="G778">
        <f>Clean_data!G778</f>
        <v>254</v>
      </c>
      <c r="H778">
        <f>Clean_data!H778</f>
        <v>1</v>
      </c>
      <c r="I778">
        <f>Clean_data!I778</f>
        <v>9.48</v>
      </c>
      <c r="J778">
        <f>Clean_data!J778</f>
        <v>29.5</v>
      </c>
      <c r="K778" t="b">
        <f>Clean_data!K778</f>
        <v>1</v>
      </c>
      <c r="L778">
        <f>Clean_data!L778</f>
        <v>10</v>
      </c>
      <c r="M778" t="str">
        <f>Clean_data!M778</f>
        <v>Monday</v>
      </c>
      <c r="N778" s="6">
        <f>Clean_data!N778</f>
        <v>24.416666666666671</v>
      </c>
      <c r="O778" s="9">
        <f t="shared" si="12"/>
        <v>1.0000763639371548</v>
      </c>
      <c r="P778" s="16">
        <f>IF(K778,INDEX('Taxi_location&amp;demand'!$F$5:$F$26,MATCH(Surcharge!O778-1,'Taxi_location&amp;demand'!$E$4:$E$25)),0)+1</f>
        <v>0.99090999999999996</v>
      </c>
      <c r="Q778" s="5">
        <f>(Parameters!$B$3+Parameters!$B$4*I778+Parameters!$B$5*N778)*O778*(P778)</f>
        <v>27.547584813071978</v>
      </c>
    </row>
    <row r="779" spans="1:17" x14ac:dyDescent="0.3">
      <c r="A779" s="22">
        <f>Clean_data!A779</f>
        <v>44403</v>
      </c>
      <c r="B779" s="23">
        <f>Clean_data!B779</f>
        <v>0.45306712962962964</v>
      </c>
      <c r="C779" s="22">
        <f>Clean_data!C779</f>
        <v>44403</v>
      </c>
      <c r="D779" s="23">
        <f>Clean_data!D779</f>
        <v>0.47401620370370368</v>
      </c>
      <c r="E779">
        <f>Clean_data!E779</f>
        <v>1</v>
      </c>
      <c r="F779">
        <f>Clean_data!F779</f>
        <v>166</v>
      </c>
      <c r="G779">
        <f>Clean_data!G779</f>
        <v>242</v>
      </c>
      <c r="H779">
        <f>Clean_data!H779</f>
        <v>1</v>
      </c>
      <c r="I779">
        <f>Clean_data!I779</f>
        <v>11.2</v>
      </c>
      <c r="J779">
        <f>Clean_data!J779</f>
        <v>34</v>
      </c>
      <c r="K779" t="b">
        <f>Clean_data!K779</f>
        <v>1</v>
      </c>
      <c r="L779">
        <f>Clean_data!L779</f>
        <v>10</v>
      </c>
      <c r="M779" t="str">
        <f>Clean_data!M779</f>
        <v>Monday</v>
      </c>
      <c r="N779" s="6">
        <f>Clean_data!N779</f>
        <v>30.166666666666615</v>
      </c>
      <c r="O779" s="9">
        <f t="shared" si="12"/>
        <v>1.0000136741960657</v>
      </c>
      <c r="P779" s="16">
        <f>IF(K779,INDEX('Taxi_location&amp;demand'!$F$5:$F$26,MATCH(Surcharge!O779-1,'Taxi_location&amp;demand'!$E$4:$E$25)),0)+1</f>
        <v>0.99090999999999996</v>
      </c>
      <c r="Q779" s="5">
        <f>(Parameters!$B$3+Parameters!$B$4*I779+Parameters!$B$5*N779)*O779*(P779)</f>
        <v>32.721947156869334</v>
      </c>
    </row>
    <row r="780" spans="1:17" x14ac:dyDescent="0.3">
      <c r="A780" s="22">
        <f>Clean_data!A780</f>
        <v>44403</v>
      </c>
      <c r="B780" s="23">
        <f>Clean_data!B780</f>
        <v>0.4942361111111111</v>
      </c>
      <c r="C780" s="22">
        <f>Clean_data!C780</f>
        <v>44403</v>
      </c>
      <c r="D780" s="23">
        <f>Clean_data!D780</f>
        <v>0.49723379629629627</v>
      </c>
      <c r="E780">
        <f>Clean_data!E780</f>
        <v>1</v>
      </c>
      <c r="F780">
        <f>Clean_data!F780</f>
        <v>74</v>
      </c>
      <c r="G780">
        <f>Clean_data!G780</f>
        <v>41</v>
      </c>
      <c r="H780">
        <f>Clean_data!H780</f>
        <v>1</v>
      </c>
      <c r="I780">
        <f>Clean_data!I780</f>
        <v>0.86</v>
      </c>
      <c r="J780">
        <f>Clean_data!J780</f>
        <v>5.5</v>
      </c>
      <c r="K780" t="b">
        <f>Clean_data!K780</f>
        <v>1</v>
      </c>
      <c r="L780">
        <f>Clean_data!L780</f>
        <v>11</v>
      </c>
      <c r="M780" t="str">
        <f>Clean_data!M780</f>
        <v>Monday</v>
      </c>
      <c r="N780" s="6">
        <f>Clean_data!N780</f>
        <v>4.3166666666666487</v>
      </c>
      <c r="O780" s="9">
        <f t="shared" si="12"/>
        <v>1.4231620823177489</v>
      </c>
      <c r="P780" s="16">
        <f>IF(K780,INDEX('Taxi_location&amp;demand'!$F$5:$F$26,MATCH(Surcharge!O780-1,'Taxi_location&amp;demand'!$E$4:$E$25)),0)+1</f>
        <v>0.93232999999999999</v>
      </c>
      <c r="Q780" s="5">
        <f>(Parameters!$B$3+Parameters!$B$4*I780+Parameters!$B$5*N780)*O780*(P780)</f>
        <v>6.4288418746684277</v>
      </c>
    </row>
    <row r="781" spans="1:17" x14ac:dyDescent="0.3">
      <c r="A781" s="22">
        <f>Clean_data!A781</f>
        <v>44403</v>
      </c>
      <c r="B781" s="23">
        <f>Clean_data!B781</f>
        <v>0.48103009259259261</v>
      </c>
      <c r="C781" s="22">
        <f>Clean_data!C781</f>
        <v>44403</v>
      </c>
      <c r="D781" s="23">
        <f>Clean_data!D781</f>
        <v>0.48996527777777782</v>
      </c>
      <c r="E781">
        <f>Clean_data!E781</f>
        <v>1</v>
      </c>
      <c r="F781">
        <f>Clean_data!F781</f>
        <v>74</v>
      </c>
      <c r="G781">
        <f>Clean_data!G781</f>
        <v>69</v>
      </c>
      <c r="H781">
        <f>Clean_data!H781</f>
        <v>5</v>
      </c>
      <c r="I781">
        <f>Clean_data!I781</f>
        <v>2.98</v>
      </c>
      <c r="J781">
        <f>Clean_data!J781</f>
        <v>12</v>
      </c>
      <c r="K781" t="b">
        <f>Clean_data!K781</f>
        <v>1</v>
      </c>
      <c r="L781">
        <f>Clean_data!L781</f>
        <v>11</v>
      </c>
      <c r="M781" t="str">
        <f>Clean_data!M781</f>
        <v>Monday</v>
      </c>
      <c r="N781" s="6">
        <f>Clean_data!N781</f>
        <v>12.866666666666706</v>
      </c>
      <c r="O781" s="9">
        <f t="shared" si="12"/>
        <v>1.0507928338648984</v>
      </c>
      <c r="P781" s="16">
        <f>IF(K781,INDEX('Taxi_location&amp;demand'!$F$5:$F$26,MATCH(Surcharge!O781-1,'Taxi_location&amp;demand'!$E$4:$E$25)),0)+1</f>
        <v>0.99090999999999996</v>
      </c>
      <c r="Q781" s="5">
        <f>(Parameters!$B$3+Parameters!$B$4*I781+Parameters!$B$5*N781)*O781*(P781)</f>
        <v>12.312329246459258</v>
      </c>
    </row>
    <row r="782" spans="1:17" x14ac:dyDescent="0.3">
      <c r="A782" s="22">
        <f>Clean_data!A782</f>
        <v>44403</v>
      </c>
      <c r="B782" s="23">
        <f>Clean_data!B782</f>
        <v>0.50103009259259257</v>
      </c>
      <c r="C782" s="22">
        <f>Clean_data!C782</f>
        <v>44403</v>
      </c>
      <c r="D782" s="23">
        <f>Clean_data!D782</f>
        <v>0.52347222222222223</v>
      </c>
      <c r="E782">
        <f>Clean_data!E782</f>
        <v>1</v>
      </c>
      <c r="F782">
        <f>Clean_data!F782</f>
        <v>25</v>
      </c>
      <c r="G782">
        <f>Clean_data!G782</f>
        <v>25</v>
      </c>
      <c r="H782">
        <f>Clean_data!H782</f>
        <v>1</v>
      </c>
      <c r="I782">
        <f>Clean_data!I782</f>
        <v>1.2</v>
      </c>
      <c r="J782">
        <f>Clean_data!J782</f>
        <v>19</v>
      </c>
      <c r="K782" t="b">
        <f>Clean_data!K782</f>
        <v>0</v>
      </c>
      <c r="L782">
        <f>Clean_data!L782</f>
        <v>12</v>
      </c>
      <c r="M782" t="str">
        <f>Clean_data!M782</f>
        <v>Monday</v>
      </c>
      <c r="N782" s="6">
        <f>Clean_data!N782</f>
        <v>32.316666666666706</v>
      </c>
      <c r="O782" s="9">
        <f t="shared" si="12"/>
        <v>1</v>
      </c>
      <c r="P782" s="16">
        <f>IF(K782,INDEX('Taxi_location&amp;demand'!$F$5:$F$26,MATCH(Surcharge!O782-1,'Taxi_location&amp;demand'!$E$4:$E$25)),0)+1</f>
        <v>1</v>
      </c>
      <c r="Q782" s="5">
        <f>(Parameters!$B$3+Parameters!$B$4*I782+Parameters!$B$5*N782)*O782*(P782)</f>
        <v>15.817166666666679</v>
      </c>
    </row>
    <row r="783" spans="1:17" x14ac:dyDescent="0.3">
      <c r="A783" s="22">
        <f>Clean_data!A783</f>
        <v>44403</v>
      </c>
      <c r="B783" s="23">
        <f>Clean_data!B783</f>
        <v>0.54864583333333339</v>
      </c>
      <c r="C783" s="22">
        <f>Clean_data!C783</f>
        <v>44403</v>
      </c>
      <c r="D783" s="23">
        <f>Clean_data!D783</f>
        <v>0.55450231481481482</v>
      </c>
      <c r="E783">
        <f>Clean_data!E783</f>
        <v>1</v>
      </c>
      <c r="F783">
        <f>Clean_data!F783</f>
        <v>41</v>
      </c>
      <c r="G783">
        <f>Clean_data!G783</f>
        <v>42</v>
      </c>
      <c r="H783">
        <f>Clean_data!H783</f>
        <v>1</v>
      </c>
      <c r="I783">
        <f>Clean_data!I783</f>
        <v>1.55</v>
      </c>
      <c r="J783">
        <f>Clean_data!J783</f>
        <v>8</v>
      </c>
      <c r="K783" t="b">
        <f>Clean_data!K783</f>
        <v>1</v>
      </c>
      <c r="L783">
        <f>Clean_data!L783</f>
        <v>13</v>
      </c>
      <c r="M783" t="str">
        <f>Clean_data!M783</f>
        <v>Monday</v>
      </c>
      <c r="N783" s="6">
        <f>Clean_data!N783</f>
        <v>8.4333333333332661</v>
      </c>
      <c r="O783" s="9">
        <f t="shared" si="12"/>
        <v>1.2122479738267431</v>
      </c>
      <c r="P783" s="16">
        <f>IF(K783,INDEX('Taxi_location&amp;demand'!$F$5:$F$26,MATCH(Surcharge!O783-1,'Taxi_location&amp;demand'!$E$4:$E$25)),0)+1</f>
        <v>0.96565999999999996</v>
      </c>
      <c r="Q783" s="5">
        <f>(Parameters!$B$3+Parameters!$B$4*I783+Parameters!$B$5*N783)*O783*(P783)</f>
        <v>8.908803676125542</v>
      </c>
    </row>
    <row r="784" spans="1:17" x14ac:dyDescent="0.3">
      <c r="A784" s="22">
        <f>Clean_data!A784</f>
        <v>44403</v>
      </c>
      <c r="B784" s="23">
        <f>Clean_data!B784</f>
        <v>0.56591435185185179</v>
      </c>
      <c r="C784" s="22">
        <f>Clean_data!C784</f>
        <v>44403</v>
      </c>
      <c r="D784" s="23">
        <f>Clean_data!D784</f>
        <v>0.56898148148148142</v>
      </c>
      <c r="E784">
        <f>Clean_data!E784</f>
        <v>1</v>
      </c>
      <c r="F784">
        <f>Clean_data!F784</f>
        <v>196</v>
      </c>
      <c r="G784">
        <f>Clean_data!G784</f>
        <v>196</v>
      </c>
      <c r="H784">
        <f>Clean_data!H784</f>
        <v>1</v>
      </c>
      <c r="I784">
        <f>Clean_data!I784</f>
        <v>0.57999999999999996</v>
      </c>
      <c r="J784">
        <f>Clean_data!J784</f>
        <v>5</v>
      </c>
      <c r="K784" t="b">
        <f>Clean_data!K784</f>
        <v>0</v>
      </c>
      <c r="L784">
        <f>Clean_data!L784</f>
        <v>13</v>
      </c>
      <c r="M784" t="str">
        <f>Clean_data!M784</f>
        <v>Monday</v>
      </c>
      <c r="N784" s="6">
        <f>Clean_data!N784</f>
        <v>4.4166666666666643</v>
      </c>
      <c r="O784" s="9">
        <f t="shared" si="12"/>
        <v>1</v>
      </c>
      <c r="P784" s="16">
        <f>IF(K784,INDEX('Taxi_location&amp;demand'!$F$5:$F$26,MATCH(Surcharge!O784-1,'Taxi_location&amp;demand'!$E$4:$E$25)),0)+1</f>
        <v>1</v>
      </c>
      <c r="Q784" s="5">
        <f>(Parameters!$B$3+Parameters!$B$4*I784+Parameters!$B$5*N784)*O784*(P784)</f>
        <v>4.3781666666666652</v>
      </c>
    </row>
    <row r="785" spans="1:17" x14ac:dyDescent="0.3">
      <c r="A785" s="22">
        <f>Clean_data!A785</f>
        <v>44403</v>
      </c>
      <c r="B785" s="23">
        <f>Clean_data!B785</f>
        <v>0.58356481481481481</v>
      </c>
      <c r="C785" s="22">
        <f>Clean_data!C785</f>
        <v>44403</v>
      </c>
      <c r="D785" s="23">
        <f>Clean_data!D785</f>
        <v>0.62943287037037032</v>
      </c>
      <c r="E785">
        <f>Clean_data!E785</f>
        <v>1</v>
      </c>
      <c r="F785">
        <f>Clean_data!F785</f>
        <v>36</v>
      </c>
      <c r="G785">
        <f>Clean_data!G785</f>
        <v>86</v>
      </c>
      <c r="H785">
        <f>Clean_data!H785</f>
        <v>1</v>
      </c>
      <c r="I785">
        <f>Clean_data!I785</f>
        <v>16.29</v>
      </c>
      <c r="J785">
        <f>Clean_data!J785</f>
        <v>57</v>
      </c>
      <c r="K785" t="b">
        <f>Clean_data!K785</f>
        <v>0</v>
      </c>
      <c r="L785">
        <f>Clean_data!L785</f>
        <v>14</v>
      </c>
      <c r="M785" t="str">
        <f>Clean_data!M785</f>
        <v>Monday</v>
      </c>
      <c r="N785" s="6">
        <f>Clean_data!N785</f>
        <v>66.049999999999926</v>
      </c>
      <c r="O785" s="9">
        <f t="shared" si="12"/>
        <v>1</v>
      </c>
      <c r="P785" s="16">
        <f>IF(K785,INDEX('Taxi_location&amp;demand'!$F$5:$F$26,MATCH(Surcharge!O785-1,'Taxi_location&amp;demand'!$E$4:$E$25)),0)+1</f>
        <v>1</v>
      </c>
      <c r="Q785" s="5">
        <f>(Parameters!$B$3+Parameters!$B$4*I785+Parameters!$B$5*N785)*O785*(P785)</f>
        <v>55.460499999999968</v>
      </c>
    </row>
    <row r="786" spans="1:17" x14ac:dyDescent="0.3">
      <c r="A786" s="22">
        <f>Clean_data!A786</f>
        <v>44403</v>
      </c>
      <c r="B786" s="23">
        <f>Clean_data!B786</f>
        <v>0.61898148148148147</v>
      </c>
      <c r="C786" s="22">
        <f>Clean_data!C786</f>
        <v>44403</v>
      </c>
      <c r="D786" s="23">
        <f>Clean_data!D786</f>
        <v>0.62160879629629628</v>
      </c>
      <c r="E786">
        <f>Clean_data!E786</f>
        <v>1</v>
      </c>
      <c r="F786">
        <f>Clean_data!F786</f>
        <v>196</v>
      </c>
      <c r="G786">
        <f>Clean_data!G786</f>
        <v>95</v>
      </c>
      <c r="H786">
        <f>Clean_data!H786</f>
        <v>1</v>
      </c>
      <c r="I786">
        <f>Clean_data!I786</f>
        <v>0.53</v>
      </c>
      <c r="J786">
        <f>Clean_data!J786</f>
        <v>4.5</v>
      </c>
      <c r="K786" t="b">
        <f>Clean_data!K786</f>
        <v>0</v>
      </c>
      <c r="L786">
        <f>Clean_data!L786</f>
        <v>14</v>
      </c>
      <c r="M786" t="str">
        <f>Clean_data!M786</f>
        <v>Monday</v>
      </c>
      <c r="N786" s="6">
        <f>Clean_data!N786</f>
        <v>3.7833333333333385</v>
      </c>
      <c r="O786" s="9">
        <f t="shared" si="12"/>
        <v>1</v>
      </c>
      <c r="P786" s="16">
        <f>IF(K786,INDEX('Taxi_location&amp;demand'!$F$5:$F$26,MATCH(Surcharge!O786-1,'Taxi_location&amp;demand'!$E$4:$E$25)),0)+1</f>
        <v>1</v>
      </c>
      <c r="Q786" s="5">
        <f>(Parameters!$B$3+Parameters!$B$4*I786+Parameters!$B$5*N786)*O786*(P786)</f>
        <v>4.0538333333333352</v>
      </c>
    </row>
    <row r="787" spans="1:17" x14ac:dyDescent="0.3">
      <c r="A787" s="22">
        <f>Clean_data!A787</f>
        <v>44403</v>
      </c>
      <c r="B787" s="23">
        <f>Clean_data!B787</f>
        <v>0.62935185185185183</v>
      </c>
      <c r="C787" s="22">
        <f>Clean_data!C787</f>
        <v>44403</v>
      </c>
      <c r="D787" s="23">
        <f>Clean_data!D787</f>
        <v>0.66842592592592587</v>
      </c>
      <c r="E787">
        <f>Clean_data!E787</f>
        <v>1</v>
      </c>
      <c r="F787">
        <f>Clean_data!F787</f>
        <v>146</v>
      </c>
      <c r="G787">
        <f>Clean_data!G787</f>
        <v>28</v>
      </c>
      <c r="H787">
        <f>Clean_data!H787</f>
        <v>1</v>
      </c>
      <c r="I787">
        <f>Clean_data!I787</f>
        <v>10.8</v>
      </c>
      <c r="J787">
        <f>Clean_data!J787</f>
        <v>39.5</v>
      </c>
      <c r="K787" t="b">
        <f>Clean_data!K787</f>
        <v>0</v>
      </c>
      <c r="L787">
        <f>Clean_data!L787</f>
        <v>15</v>
      </c>
      <c r="M787" t="str">
        <f>Clean_data!M787</f>
        <v>Monday</v>
      </c>
      <c r="N787" s="6">
        <f>Clean_data!N787</f>
        <v>56.266666666666616</v>
      </c>
      <c r="O787" s="9">
        <f t="shared" si="12"/>
        <v>1</v>
      </c>
      <c r="P787" s="16">
        <f>IF(K787,INDEX('Taxi_location&amp;demand'!$F$5:$F$26,MATCH(Surcharge!O787-1,'Taxi_location&amp;demand'!$E$4:$E$25)),0)+1</f>
        <v>1</v>
      </c>
      <c r="Q787" s="5">
        <f>(Parameters!$B$3+Parameters!$B$4*I787+Parameters!$B$5*N787)*O787*(P787)</f>
        <v>41.958666666666645</v>
      </c>
    </row>
    <row r="788" spans="1:17" x14ac:dyDescent="0.3">
      <c r="A788" s="22">
        <f>Clean_data!A788</f>
        <v>44403</v>
      </c>
      <c r="B788" s="23">
        <f>Clean_data!B788</f>
        <v>0.65515046296296298</v>
      </c>
      <c r="C788" s="22">
        <f>Clean_data!C788</f>
        <v>44403</v>
      </c>
      <c r="D788" s="23">
        <f>Clean_data!D788</f>
        <v>0.67118055555555556</v>
      </c>
      <c r="E788">
        <f>Clean_data!E788</f>
        <v>1</v>
      </c>
      <c r="F788">
        <f>Clean_data!F788</f>
        <v>97</v>
      </c>
      <c r="G788">
        <f>Clean_data!G788</f>
        <v>188</v>
      </c>
      <c r="H788">
        <f>Clean_data!H788</f>
        <v>1</v>
      </c>
      <c r="I788">
        <f>Clean_data!I788</f>
        <v>3.24</v>
      </c>
      <c r="J788">
        <f>Clean_data!J788</f>
        <v>16.5</v>
      </c>
      <c r="K788" t="b">
        <f>Clean_data!K788</f>
        <v>0</v>
      </c>
      <c r="L788">
        <f>Clean_data!L788</f>
        <v>15</v>
      </c>
      <c r="M788" t="str">
        <f>Clean_data!M788</f>
        <v>Monday</v>
      </c>
      <c r="N788" s="6">
        <f>Clean_data!N788</f>
        <v>23.083333333333318</v>
      </c>
      <c r="O788" s="9">
        <f t="shared" si="12"/>
        <v>1</v>
      </c>
      <c r="P788" s="16">
        <f>IF(K788,INDEX('Taxi_location&amp;demand'!$F$5:$F$26,MATCH(Surcharge!O788-1,'Taxi_location&amp;demand'!$E$4:$E$25)),0)+1</f>
        <v>1</v>
      </c>
      <c r="Q788" s="5">
        <f>(Parameters!$B$3+Parameters!$B$4*I788+Parameters!$B$5*N788)*O788*(P788)</f>
        <v>16.072833333333328</v>
      </c>
    </row>
    <row r="789" spans="1:17" x14ac:dyDescent="0.3">
      <c r="A789" s="22">
        <f>Clean_data!A789</f>
        <v>44403</v>
      </c>
      <c r="B789" s="23">
        <f>Clean_data!B789</f>
        <v>0.63318287037037035</v>
      </c>
      <c r="C789" s="22">
        <f>Clean_data!C789</f>
        <v>44403</v>
      </c>
      <c r="D789" s="23">
        <f>Clean_data!D789</f>
        <v>0.64995370370370364</v>
      </c>
      <c r="E789">
        <f>Clean_data!E789</f>
        <v>1</v>
      </c>
      <c r="F789">
        <f>Clean_data!F789</f>
        <v>134</v>
      </c>
      <c r="G789">
        <f>Clean_data!G789</f>
        <v>129</v>
      </c>
      <c r="H789">
        <f>Clean_data!H789</f>
        <v>1</v>
      </c>
      <c r="I789">
        <f>Clean_data!I789</f>
        <v>6.99</v>
      </c>
      <c r="J789">
        <f>Clean_data!J789</f>
        <v>24</v>
      </c>
      <c r="K789" t="b">
        <f>Clean_data!K789</f>
        <v>0</v>
      </c>
      <c r="L789">
        <f>Clean_data!L789</f>
        <v>15</v>
      </c>
      <c r="M789" t="str">
        <f>Clean_data!M789</f>
        <v>Monday</v>
      </c>
      <c r="N789" s="6">
        <f>Clean_data!N789</f>
        <v>24.149999999999938</v>
      </c>
      <c r="O789" s="9">
        <f t="shared" si="12"/>
        <v>1</v>
      </c>
      <c r="P789" s="16">
        <f>IF(K789,INDEX('Taxi_location&amp;demand'!$F$5:$F$26,MATCH(Surcharge!O789-1,'Taxi_location&amp;demand'!$E$4:$E$25)),0)+1</f>
        <v>1</v>
      </c>
      <c r="Q789" s="5">
        <f>(Parameters!$B$3+Parameters!$B$4*I789+Parameters!$B$5*N789)*O789*(P789)</f>
        <v>23.217499999999976</v>
      </c>
    </row>
    <row r="790" spans="1:17" x14ac:dyDescent="0.3">
      <c r="A790" s="22">
        <f>Clean_data!A790</f>
        <v>44403</v>
      </c>
      <c r="B790" s="23">
        <f>Clean_data!B790</f>
        <v>0.68166666666666664</v>
      </c>
      <c r="C790" s="22">
        <f>Clean_data!C790</f>
        <v>44403</v>
      </c>
      <c r="D790" s="23">
        <f>Clean_data!D790</f>
        <v>0.69765046296296296</v>
      </c>
      <c r="E790">
        <f>Clean_data!E790</f>
        <v>1</v>
      </c>
      <c r="F790">
        <f>Clean_data!F790</f>
        <v>244</v>
      </c>
      <c r="G790">
        <f>Clean_data!G790</f>
        <v>241</v>
      </c>
      <c r="H790">
        <f>Clean_data!H790</f>
        <v>1</v>
      </c>
      <c r="I790">
        <f>Clean_data!I790</f>
        <v>4.4000000000000004</v>
      </c>
      <c r="J790">
        <f>Clean_data!J790</f>
        <v>17.5</v>
      </c>
      <c r="K790" t="b">
        <f>Clean_data!K790</f>
        <v>1</v>
      </c>
      <c r="L790">
        <f>Clean_data!L790</f>
        <v>16</v>
      </c>
      <c r="M790" t="str">
        <f>Clean_data!M790</f>
        <v>Monday</v>
      </c>
      <c r="N790" s="6">
        <f>Clean_data!N790</f>
        <v>23.016666666666694</v>
      </c>
      <c r="O790" s="9">
        <f t="shared" si="12"/>
        <v>1.0122773399030685</v>
      </c>
      <c r="P790" s="16">
        <f>IF(K790,INDEX('Taxi_location&amp;demand'!$F$5:$F$26,MATCH(Surcharge!O790-1,'Taxi_location&amp;demand'!$E$4:$E$25)),0)+1</f>
        <v>0.99090999999999996</v>
      </c>
      <c r="Q790" s="5">
        <f>(Parameters!$B$3+Parameters!$B$4*I790+Parameters!$B$5*N790)*O790*(P790)</f>
        <v>18.191948779678253</v>
      </c>
    </row>
    <row r="791" spans="1:17" x14ac:dyDescent="0.3">
      <c r="A791" s="22">
        <f>Clean_data!A791</f>
        <v>44403</v>
      </c>
      <c r="B791" s="23">
        <f>Clean_data!B791</f>
        <v>0.70215277777777774</v>
      </c>
      <c r="C791" s="22">
        <f>Clean_data!C791</f>
        <v>44403</v>
      </c>
      <c r="D791" s="23">
        <f>Clean_data!D791</f>
        <v>0.71803240740740737</v>
      </c>
      <c r="E791">
        <f>Clean_data!E791</f>
        <v>1</v>
      </c>
      <c r="F791">
        <f>Clean_data!F791</f>
        <v>95</v>
      </c>
      <c r="G791">
        <f>Clean_data!G791</f>
        <v>225</v>
      </c>
      <c r="H791">
        <f>Clean_data!H791</f>
        <v>2</v>
      </c>
      <c r="I791">
        <f>Clean_data!I791</f>
        <v>6.41</v>
      </c>
      <c r="J791">
        <f>Clean_data!J791</f>
        <v>22.5</v>
      </c>
      <c r="K791" t="b">
        <f>Clean_data!K791</f>
        <v>0</v>
      </c>
      <c r="L791">
        <f>Clean_data!L791</f>
        <v>16</v>
      </c>
      <c r="M791" t="str">
        <f>Clean_data!M791</f>
        <v>Monday</v>
      </c>
      <c r="N791" s="6">
        <f>Clean_data!N791</f>
        <v>22.866666666666671</v>
      </c>
      <c r="O791" s="9">
        <f t="shared" si="12"/>
        <v>1</v>
      </c>
      <c r="P791" s="16">
        <f>IF(K791,INDEX('Taxi_location&amp;demand'!$F$5:$F$26,MATCH(Surcharge!O791-1,'Taxi_location&amp;demand'!$E$4:$E$25)),0)+1</f>
        <v>1</v>
      </c>
      <c r="Q791" s="5">
        <f>(Parameters!$B$3+Parameters!$B$4*I791+Parameters!$B$5*N791)*O791*(P791)</f>
        <v>21.698666666666668</v>
      </c>
    </row>
    <row r="792" spans="1:17" x14ac:dyDescent="0.3">
      <c r="A792" s="22">
        <f>Clean_data!A792</f>
        <v>44403</v>
      </c>
      <c r="B792" s="23">
        <f>Clean_data!B792</f>
        <v>0.7047106481481481</v>
      </c>
      <c r="C792" s="22">
        <f>Clean_data!C792</f>
        <v>44403</v>
      </c>
      <c r="D792" s="23">
        <f>Clean_data!D792</f>
        <v>0.70628472222222216</v>
      </c>
      <c r="E792">
        <f>Clean_data!E792</f>
        <v>1</v>
      </c>
      <c r="F792">
        <f>Clean_data!F792</f>
        <v>75</v>
      </c>
      <c r="G792">
        <f>Clean_data!G792</f>
        <v>74</v>
      </c>
      <c r="H792">
        <f>Clean_data!H792</f>
        <v>1</v>
      </c>
      <c r="I792">
        <f>Clean_data!I792</f>
        <v>0.52</v>
      </c>
      <c r="J792">
        <f>Clean_data!J792</f>
        <v>4</v>
      </c>
      <c r="K792" t="b">
        <f>Clean_data!K792</f>
        <v>1</v>
      </c>
      <c r="L792">
        <f>Clean_data!L792</f>
        <v>16</v>
      </c>
      <c r="M792" t="str">
        <f>Clean_data!M792</f>
        <v>Monday</v>
      </c>
      <c r="N792" s="6">
        <f>Clean_data!N792</f>
        <v>2.266666666666648</v>
      </c>
      <c r="O792" s="9">
        <f t="shared" si="12"/>
        <v>1.5945205479701943</v>
      </c>
      <c r="P792" s="16">
        <f>IF(K792,INDEX('Taxi_location&amp;demand'!$F$5:$F$26,MATCH(Surcharge!O792-1,'Taxi_location&amp;demand'!$E$4:$E$25)),0)+1</f>
        <v>0.91112000000000004</v>
      </c>
      <c r="Q792" s="5">
        <f>(Parameters!$B$3+Parameters!$B$4*I792+Parameters!$B$5*N792)*O792*(P792)</f>
        <v>5.0479942102708817</v>
      </c>
    </row>
    <row r="793" spans="1:17" x14ac:dyDescent="0.3">
      <c r="A793" s="22">
        <f>Clean_data!A793</f>
        <v>44403</v>
      </c>
      <c r="B793" s="23">
        <f>Clean_data!B793</f>
        <v>0.67688657407407404</v>
      </c>
      <c r="C793" s="22">
        <f>Clean_data!C793</f>
        <v>44403</v>
      </c>
      <c r="D793" s="23">
        <f>Clean_data!D793</f>
        <v>0.70869212962962969</v>
      </c>
      <c r="E793">
        <f>Clean_data!E793</f>
        <v>1</v>
      </c>
      <c r="F793">
        <f>Clean_data!F793</f>
        <v>82</v>
      </c>
      <c r="G793">
        <f>Clean_data!G793</f>
        <v>82</v>
      </c>
      <c r="H793">
        <f>Clean_data!H793</f>
        <v>1</v>
      </c>
      <c r="I793">
        <f>Clean_data!I793</f>
        <v>5.2</v>
      </c>
      <c r="J793">
        <f>Clean_data!J793</f>
        <v>27.5</v>
      </c>
      <c r="K793" t="b">
        <f>Clean_data!K793</f>
        <v>0</v>
      </c>
      <c r="L793">
        <f>Clean_data!L793</f>
        <v>16</v>
      </c>
      <c r="M793" t="str">
        <f>Clean_data!M793</f>
        <v>Monday</v>
      </c>
      <c r="N793" s="6">
        <f>Clean_data!N793</f>
        <v>45.800000000000125</v>
      </c>
      <c r="O793" s="9">
        <f t="shared" si="12"/>
        <v>1</v>
      </c>
      <c r="P793" s="16">
        <f>IF(K793,INDEX('Taxi_location&amp;demand'!$F$5:$F$26,MATCH(Surcharge!O793-1,'Taxi_location&amp;demand'!$E$4:$E$25)),0)+1</f>
        <v>1</v>
      </c>
      <c r="Q793" s="5">
        <f>(Parameters!$B$3+Parameters!$B$4*I793+Parameters!$B$5*N793)*O793*(P793)</f>
        <v>28.00600000000005</v>
      </c>
    </row>
    <row r="794" spans="1:17" x14ac:dyDescent="0.3">
      <c r="A794" s="22">
        <f>Clean_data!A794</f>
        <v>44403</v>
      </c>
      <c r="B794" s="23">
        <f>Clean_data!B794</f>
        <v>0.67275462962962962</v>
      </c>
      <c r="C794" s="22">
        <f>Clean_data!C794</f>
        <v>44403</v>
      </c>
      <c r="D794" s="23">
        <f>Clean_data!D794</f>
        <v>0.67987268518518518</v>
      </c>
      <c r="E794">
        <f>Clean_data!E794</f>
        <v>1</v>
      </c>
      <c r="F794">
        <f>Clean_data!F794</f>
        <v>82</v>
      </c>
      <c r="G794">
        <f>Clean_data!G794</f>
        <v>173</v>
      </c>
      <c r="H794">
        <f>Clean_data!H794</f>
        <v>1</v>
      </c>
      <c r="I794">
        <f>Clean_data!I794</f>
        <v>1.22</v>
      </c>
      <c r="J794">
        <f>Clean_data!J794</f>
        <v>8</v>
      </c>
      <c r="K794" t="b">
        <f>Clean_data!K794</f>
        <v>0</v>
      </c>
      <c r="L794">
        <f>Clean_data!L794</f>
        <v>16</v>
      </c>
      <c r="M794" t="str">
        <f>Clean_data!M794</f>
        <v>Monday</v>
      </c>
      <c r="N794" s="6">
        <f>Clean_data!N794</f>
        <v>10.250000000000004</v>
      </c>
      <c r="O794" s="9">
        <f t="shared" si="12"/>
        <v>1</v>
      </c>
      <c r="P794" s="16">
        <f>IF(K794,INDEX('Taxi_location&amp;demand'!$F$5:$F$26,MATCH(Surcharge!O794-1,'Taxi_location&amp;demand'!$E$4:$E$25)),0)+1</f>
        <v>1</v>
      </c>
      <c r="Q794" s="5">
        <f>(Parameters!$B$3+Parameters!$B$4*I794+Parameters!$B$5*N794)*O794*(P794)</f>
        <v>7.6885000000000012</v>
      </c>
    </row>
    <row r="795" spans="1:17" x14ac:dyDescent="0.3">
      <c r="A795" s="22">
        <f>Clean_data!A795</f>
        <v>44403</v>
      </c>
      <c r="B795" s="23">
        <f>Clean_data!B795</f>
        <v>0.70393518518518527</v>
      </c>
      <c r="C795" s="22">
        <f>Clean_data!C795</f>
        <v>44403</v>
      </c>
      <c r="D795" s="23">
        <f>Clean_data!D795</f>
        <v>0.70814814814814808</v>
      </c>
      <c r="E795">
        <f>Clean_data!E795</f>
        <v>1</v>
      </c>
      <c r="F795">
        <f>Clean_data!F795</f>
        <v>74</v>
      </c>
      <c r="G795">
        <f>Clean_data!G795</f>
        <v>74</v>
      </c>
      <c r="H795">
        <f>Clean_data!H795</f>
        <v>1</v>
      </c>
      <c r="I795">
        <f>Clean_data!I795</f>
        <v>0.6</v>
      </c>
      <c r="J795">
        <f>Clean_data!J795</f>
        <v>5.5</v>
      </c>
      <c r="K795" t="b">
        <f>Clean_data!K795</f>
        <v>1</v>
      </c>
      <c r="L795">
        <f>Clean_data!L795</f>
        <v>16</v>
      </c>
      <c r="M795" t="str">
        <f>Clean_data!M795</f>
        <v>Monday</v>
      </c>
      <c r="N795" s="6">
        <f>Clean_data!N795</f>
        <v>6.0666666666664426</v>
      </c>
      <c r="O795" s="9">
        <f t="shared" si="12"/>
        <v>1.5488116360940265</v>
      </c>
      <c r="P795" s="16">
        <f>IF(K795,INDEX('Taxi_location&amp;demand'!$F$5:$F$26,MATCH(Surcharge!O795-1,'Taxi_location&amp;demand'!$E$4:$E$25)),0)+1</f>
        <v>0.91112000000000004</v>
      </c>
      <c r="Q795" s="5">
        <f>(Parameters!$B$3+Parameters!$B$4*I795+Parameters!$B$5*N795)*O795*(P795)</f>
        <v>7.090574736417488</v>
      </c>
    </row>
    <row r="796" spans="1:17" x14ac:dyDescent="0.3">
      <c r="A796" s="22">
        <f>Clean_data!A796</f>
        <v>44403</v>
      </c>
      <c r="B796" s="23">
        <f>Clean_data!B796</f>
        <v>0.74995370370370373</v>
      </c>
      <c r="C796" s="22">
        <f>Clean_data!C796</f>
        <v>44403</v>
      </c>
      <c r="D796" s="23">
        <f>Clean_data!D796</f>
        <v>0.75494212962962959</v>
      </c>
      <c r="E796">
        <f>Clean_data!E796</f>
        <v>1</v>
      </c>
      <c r="F796">
        <f>Clean_data!F796</f>
        <v>75</v>
      </c>
      <c r="G796">
        <f>Clean_data!G796</f>
        <v>74</v>
      </c>
      <c r="H796">
        <f>Clean_data!H796</f>
        <v>1</v>
      </c>
      <c r="I796">
        <f>Clean_data!I796</f>
        <v>1.2</v>
      </c>
      <c r="J796">
        <f>Clean_data!J796</f>
        <v>7</v>
      </c>
      <c r="K796" t="b">
        <f>Clean_data!K796</f>
        <v>1</v>
      </c>
      <c r="L796">
        <f>Clean_data!L796</f>
        <v>17</v>
      </c>
      <c r="M796" t="str">
        <f>Clean_data!M796</f>
        <v>Monday</v>
      </c>
      <c r="N796" s="6">
        <f>Clean_data!N796</f>
        <v>7.1833333333332305</v>
      </c>
      <c r="O796" s="9">
        <f t="shared" si="12"/>
        <v>1.3011942119122022</v>
      </c>
      <c r="P796" s="16">
        <f>IF(K796,INDEX('Taxi_location&amp;demand'!$F$5:$F$26,MATCH(Surcharge!O796-1,'Taxi_location&amp;demand'!$E$4:$E$25)),0)+1</f>
        <v>0.95354000000000005</v>
      </c>
      <c r="Q796" s="5">
        <f>(Parameters!$B$3+Parameters!$B$4*I796+Parameters!$B$5*N796)*O796*(P796)</f>
        <v>8.0869412803713132</v>
      </c>
    </row>
    <row r="797" spans="1:17" x14ac:dyDescent="0.3">
      <c r="A797" s="22">
        <f>Clean_data!A797</f>
        <v>44403</v>
      </c>
      <c r="B797" s="23">
        <f>Clean_data!B797</f>
        <v>0.72484953703703703</v>
      </c>
      <c r="C797" s="22">
        <f>Clean_data!C797</f>
        <v>44403</v>
      </c>
      <c r="D797" s="23">
        <f>Clean_data!D797</f>
        <v>0.74635416666666676</v>
      </c>
      <c r="E797">
        <f>Clean_data!E797</f>
        <v>1</v>
      </c>
      <c r="F797">
        <f>Clean_data!F797</f>
        <v>129</v>
      </c>
      <c r="G797">
        <f>Clean_data!G797</f>
        <v>131</v>
      </c>
      <c r="H797">
        <f>Clean_data!H797</f>
        <v>2</v>
      </c>
      <c r="I797">
        <f>Clean_data!I797</f>
        <v>9.9</v>
      </c>
      <c r="J797">
        <f>Clean_data!J797</f>
        <v>29.5</v>
      </c>
      <c r="K797" t="b">
        <f>Clean_data!K797</f>
        <v>0</v>
      </c>
      <c r="L797">
        <f>Clean_data!L797</f>
        <v>17</v>
      </c>
      <c r="M797" t="str">
        <f>Clean_data!M797</f>
        <v>Monday</v>
      </c>
      <c r="N797" s="6">
        <f>Clean_data!N797</f>
        <v>30.966666666666818</v>
      </c>
      <c r="O797" s="9">
        <f t="shared" si="12"/>
        <v>1</v>
      </c>
      <c r="P797" s="16">
        <f>IF(K797,INDEX('Taxi_location&amp;demand'!$F$5:$F$26,MATCH(Surcharge!O797-1,'Taxi_location&amp;demand'!$E$4:$E$25)),0)+1</f>
        <v>1</v>
      </c>
      <c r="Q797" s="5">
        <f>(Parameters!$B$3+Parameters!$B$4*I797+Parameters!$B$5*N797)*O797*(P797)</f>
        <v>30.977666666666721</v>
      </c>
    </row>
    <row r="798" spans="1:17" x14ac:dyDescent="0.3">
      <c r="A798" s="22">
        <f>Clean_data!A798</f>
        <v>44403</v>
      </c>
      <c r="B798" s="23">
        <f>Clean_data!B798</f>
        <v>0.71637731481481481</v>
      </c>
      <c r="C798" s="22">
        <f>Clean_data!C798</f>
        <v>44403</v>
      </c>
      <c r="D798" s="23">
        <f>Clean_data!D798</f>
        <v>0.7287499999999999</v>
      </c>
      <c r="E798">
        <f>Clean_data!E798</f>
        <v>1</v>
      </c>
      <c r="F798">
        <f>Clean_data!F798</f>
        <v>82</v>
      </c>
      <c r="G798">
        <f>Clean_data!G798</f>
        <v>129</v>
      </c>
      <c r="H798">
        <f>Clean_data!H798</f>
        <v>2</v>
      </c>
      <c r="I798">
        <f>Clean_data!I798</f>
        <v>1.4</v>
      </c>
      <c r="J798">
        <f>Clean_data!J798</f>
        <v>11.5</v>
      </c>
      <c r="K798" t="b">
        <f>Clean_data!K798</f>
        <v>0</v>
      </c>
      <c r="L798">
        <f>Clean_data!L798</f>
        <v>17</v>
      </c>
      <c r="M798" t="str">
        <f>Clean_data!M798</f>
        <v>Monday</v>
      </c>
      <c r="N798" s="6">
        <f>Clean_data!N798</f>
        <v>17.816666666666521</v>
      </c>
      <c r="O798" s="9">
        <f t="shared" si="12"/>
        <v>1</v>
      </c>
      <c r="P798" s="16">
        <f>IF(K798,INDEX('Taxi_location&amp;demand'!$F$5:$F$26,MATCH(Surcharge!O798-1,'Taxi_location&amp;demand'!$E$4:$E$25)),0)+1</f>
        <v>1</v>
      </c>
      <c r="Q798" s="5">
        <f>(Parameters!$B$3+Parameters!$B$4*I798+Parameters!$B$5*N798)*O798*(P798)</f>
        <v>10.812166666666613</v>
      </c>
    </row>
    <row r="799" spans="1:17" x14ac:dyDescent="0.3">
      <c r="A799" s="22">
        <f>Clean_data!A799</f>
        <v>44403</v>
      </c>
      <c r="B799" s="23">
        <f>Clean_data!B799</f>
        <v>0.734837962962963</v>
      </c>
      <c r="C799" s="22">
        <f>Clean_data!C799</f>
        <v>44403</v>
      </c>
      <c r="D799" s="23">
        <f>Clean_data!D799</f>
        <v>0.74025462962962962</v>
      </c>
      <c r="E799">
        <f>Clean_data!E799</f>
        <v>1</v>
      </c>
      <c r="F799">
        <f>Clean_data!F799</f>
        <v>41</v>
      </c>
      <c r="G799">
        <f>Clean_data!G799</f>
        <v>42</v>
      </c>
      <c r="H799">
        <f>Clean_data!H799</f>
        <v>1</v>
      </c>
      <c r="I799">
        <f>Clean_data!I799</f>
        <v>1.5</v>
      </c>
      <c r="J799">
        <f>Clean_data!J799</f>
        <v>7.5</v>
      </c>
      <c r="K799" t="b">
        <f>Clean_data!K799</f>
        <v>1</v>
      </c>
      <c r="L799">
        <f>Clean_data!L799</f>
        <v>17</v>
      </c>
      <c r="M799" t="str">
        <f>Clean_data!M799</f>
        <v>Monday</v>
      </c>
      <c r="N799" s="6">
        <f>Clean_data!N799</f>
        <v>7.7999999999999403</v>
      </c>
      <c r="O799" s="9">
        <f t="shared" si="12"/>
        <v>1.2231301601484299</v>
      </c>
      <c r="P799" s="16">
        <f>IF(K799,INDEX('Taxi_location&amp;demand'!$F$5:$F$26,MATCH(Surcharge!O799-1,'Taxi_location&amp;demand'!$E$4:$E$25)),0)+1</f>
        <v>0.96565999999999996</v>
      </c>
      <c r="Q799" s="5">
        <f>(Parameters!$B$3+Parameters!$B$4*I799+Parameters!$B$5*N799)*O799*(P799)</f>
        <v>8.6056976640908989</v>
      </c>
    </row>
    <row r="800" spans="1:17" x14ac:dyDescent="0.3">
      <c r="A800" s="22">
        <f>Clean_data!A800</f>
        <v>44403</v>
      </c>
      <c r="B800" s="23">
        <f>Clean_data!B800</f>
        <v>0.76171296296296298</v>
      </c>
      <c r="C800" s="22">
        <f>Clean_data!C800</f>
        <v>44403</v>
      </c>
      <c r="D800" s="23">
        <f>Clean_data!D800</f>
        <v>0.77084490740740741</v>
      </c>
      <c r="E800">
        <f>Clean_data!E800</f>
        <v>1</v>
      </c>
      <c r="F800">
        <f>Clean_data!F800</f>
        <v>74</v>
      </c>
      <c r="G800">
        <f>Clean_data!G800</f>
        <v>41</v>
      </c>
      <c r="H800">
        <f>Clean_data!H800</f>
        <v>6</v>
      </c>
      <c r="I800">
        <f>Clean_data!I800</f>
        <v>1.44</v>
      </c>
      <c r="J800">
        <f>Clean_data!J800</f>
        <v>9.5</v>
      </c>
      <c r="K800" t="b">
        <f>Clean_data!K800</f>
        <v>1</v>
      </c>
      <c r="L800">
        <f>Clean_data!L800</f>
        <v>18</v>
      </c>
      <c r="M800" t="str">
        <f>Clean_data!M800</f>
        <v>Monday</v>
      </c>
      <c r="N800" s="6">
        <f>Clean_data!N800</f>
        <v>13.149999999999977</v>
      </c>
      <c r="O800" s="9">
        <f t="shared" si="12"/>
        <v>1.2369277586821217</v>
      </c>
      <c r="P800" s="16">
        <f>IF(K800,INDEX('Taxi_location&amp;demand'!$F$5:$F$26,MATCH(Surcharge!O800-1,'Taxi_location&amp;demand'!$E$4:$E$25)),0)+1</f>
        <v>0.96565999999999996</v>
      </c>
      <c r="Q800" s="5">
        <f>(Parameters!$B$3+Parameters!$B$4*I800+Parameters!$B$5*N800)*O800*(P800)</f>
        <v>10.938191071404002</v>
      </c>
    </row>
    <row r="801" spans="1:17" x14ac:dyDescent="0.3">
      <c r="A801" s="22">
        <f>Clean_data!A801</f>
        <v>44403</v>
      </c>
      <c r="B801" s="23">
        <f>Clean_data!B801</f>
        <v>0.78167824074074066</v>
      </c>
      <c r="C801" s="22">
        <f>Clean_data!C801</f>
        <v>44403</v>
      </c>
      <c r="D801" s="23">
        <f>Clean_data!D801</f>
        <v>0.78910879629629627</v>
      </c>
      <c r="E801">
        <f>Clean_data!E801</f>
        <v>1</v>
      </c>
      <c r="F801">
        <f>Clean_data!F801</f>
        <v>244</v>
      </c>
      <c r="G801">
        <f>Clean_data!G801</f>
        <v>243</v>
      </c>
      <c r="H801">
        <f>Clean_data!H801</f>
        <v>1</v>
      </c>
      <c r="I801">
        <f>Clean_data!I801</f>
        <v>1.7</v>
      </c>
      <c r="J801">
        <f>Clean_data!J801</f>
        <v>9</v>
      </c>
      <c r="K801" t="b">
        <f>Clean_data!K801</f>
        <v>1</v>
      </c>
      <c r="L801">
        <f>Clean_data!L801</f>
        <v>18</v>
      </c>
      <c r="M801" t="str">
        <f>Clean_data!M801</f>
        <v>Monday</v>
      </c>
      <c r="N801" s="6">
        <f>Clean_data!N801</f>
        <v>10.700000000000074</v>
      </c>
      <c r="O801" s="9">
        <f t="shared" si="12"/>
        <v>1.1826835240527347</v>
      </c>
      <c r="P801" s="16">
        <f>IF(K801,INDEX('Taxi_location&amp;demand'!$F$5:$F$26,MATCH(Surcharge!O801-1,'Taxi_location&amp;demand'!$E$4:$E$25)),0)+1</f>
        <v>0.97879000000000005</v>
      </c>
      <c r="Q801" s="5">
        <f>(Parameters!$B$3+Parameters!$B$4*I801+Parameters!$B$5*N801)*O801*(P801)</f>
        <v>10.093103993939588</v>
      </c>
    </row>
    <row r="802" spans="1:17" x14ac:dyDescent="0.3">
      <c r="A802" s="22">
        <f>Clean_data!A802</f>
        <v>44403</v>
      </c>
      <c r="B802" s="23">
        <f>Clean_data!B802</f>
        <v>0.7766319444444445</v>
      </c>
      <c r="C802" s="22">
        <f>Clean_data!C802</f>
        <v>44403</v>
      </c>
      <c r="D802" s="23">
        <f>Clean_data!D802</f>
        <v>0.78086805555555561</v>
      </c>
      <c r="E802">
        <f>Clean_data!E802</f>
        <v>1</v>
      </c>
      <c r="F802">
        <f>Clean_data!F802</f>
        <v>75</v>
      </c>
      <c r="G802">
        <f>Clean_data!G802</f>
        <v>166</v>
      </c>
      <c r="H802">
        <f>Clean_data!H802</f>
        <v>5</v>
      </c>
      <c r="I802">
        <f>Clean_data!I802</f>
        <v>1.48</v>
      </c>
      <c r="J802">
        <f>Clean_data!J802</f>
        <v>7</v>
      </c>
      <c r="K802" t="b">
        <f>Clean_data!K802</f>
        <v>1</v>
      </c>
      <c r="L802">
        <f>Clean_data!L802</f>
        <v>18</v>
      </c>
      <c r="M802" t="str">
        <f>Clean_data!M802</f>
        <v>Monday</v>
      </c>
      <c r="N802" s="6">
        <f>Clean_data!N802</f>
        <v>6.0999999999999943</v>
      </c>
      <c r="O802" s="9">
        <f t="shared" si="12"/>
        <v>1.2276376883838127</v>
      </c>
      <c r="P802" s="16">
        <f>IF(K802,INDEX('Taxi_location&amp;demand'!$F$5:$F$26,MATCH(Surcharge!O802-1,'Taxi_location&amp;demand'!$E$4:$E$25)),0)+1</f>
        <v>0.96565999999999996</v>
      </c>
      <c r="Q802" s="5">
        <f>(Parameters!$B$3+Parameters!$B$4*I802+Parameters!$B$5*N802)*O802*(P802)</f>
        <v>7.8490671199005586</v>
      </c>
    </row>
    <row r="803" spans="1:17" x14ac:dyDescent="0.3">
      <c r="A803" s="22">
        <f>Clean_data!A803</f>
        <v>44403</v>
      </c>
      <c r="B803" s="23">
        <f>Clean_data!B803</f>
        <v>0.74734953703703699</v>
      </c>
      <c r="C803" s="22">
        <f>Clean_data!C803</f>
        <v>44403</v>
      </c>
      <c r="D803" s="23">
        <f>Clean_data!D803</f>
        <v>0.75434027777777779</v>
      </c>
      <c r="E803">
        <f>Clean_data!E803</f>
        <v>1</v>
      </c>
      <c r="F803">
        <f>Clean_data!F803</f>
        <v>181</v>
      </c>
      <c r="G803">
        <f>Clean_data!G803</f>
        <v>97</v>
      </c>
      <c r="H803">
        <f>Clean_data!H803</f>
        <v>1</v>
      </c>
      <c r="I803">
        <f>Clean_data!I803</f>
        <v>1.03</v>
      </c>
      <c r="J803">
        <f>Clean_data!J803</f>
        <v>8</v>
      </c>
      <c r="K803" t="b">
        <f>Clean_data!K803</f>
        <v>0</v>
      </c>
      <c r="L803">
        <f>Clean_data!L803</f>
        <v>17</v>
      </c>
      <c r="M803" t="str">
        <f>Clean_data!M803</f>
        <v>Monday</v>
      </c>
      <c r="N803" s="6">
        <f>Clean_data!N803</f>
        <v>10.066666666666748</v>
      </c>
      <c r="O803" s="9">
        <f t="shared" si="12"/>
        <v>1</v>
      </c>
      <c r="P803" s="16">
        <f>IF(K803,INDEX('Taxi_location&amp;demand'!$F$5:$F$26,MATCH(Surcharge!O803-1,'Taxi_location&amp;demand'!$E$4:$E$25)),0)+1</f>
        <v>1</v>
      </c>
      <c r="Q803" s="5">
        <f>(Parameters!$B$3+Parameters!$B$4*I803+Parameters!$B$5*N803)*O803*(P803)</f>
        <v>7.2786666666666964</v>
      </c>
    </row>
    <row r="804" spans="1:17" x14ac:dyDescent="0.3">
      <c r="A804" s="22">
        <f>Clean_data!A804</f>
        <v>44403</v>
      </c>
      <c r="B804" s="23">
        <f>Clean_data!B804</f>
        <v>0.79525462962962967</v>
      </c>
      <c r="C804" s="22">
        <f>Clean_data!C804</f>
        <v>44403</v>
      </c>
      <c r="D804" s="23">
        <f>Clean_data!D804</f>
        <v>0.79935185185185187</v>
      </c>
      <c r="E804">
        <f>Clean_data!E804</f>
        <v>1</v>
      </c>
      <c r="F804">
        <f>Clean_data!F804</f>
        <v>196</v>
      </c>
      <c r="G804">
        <f>Clean_data!G804</f>
        <v>95</v>
      </c>
      <c r="H804">
        <f>Clean_data!H804</f>
        <v>2</v>
      </c>
      <c r="I804">
        <f>Clean_data!I804</f>
        <v>0.75</v>
      </c>
      <c r="J804">
        <f>Clean_data!J804</f>
        <v>5.5</v>
      </c>
      <c r="K804" t="b">
        <f>Clean_data!K804</f>
        <v>0</v>
      </c>
      <c r="L804">
        <f>Clean_data!L804</f>
        <v>19</v>
      </c>
      <c r="M804" t="str">
        <f>Clean_data!M804</f>
        <v>Monday</v>
      </c>
      <c r="N804" s="6">
        <f>Clean_data!N804</f>
        <v>5.8999999999999631</v>
      </c>
      <c r="O804" s="9">
        <f t="shared" si="12"/>
        <v>1</v>
      </c>
      <c r="P804" s="16">
        <f>IF(K804,INDEX('Taxi_location&amp;demand'!$F$5:$F$26,MATCH(Surcharge!O804-1,'Taxi_location&amp;demand'!$E$4:$E$25)),0)+1</f>
        <v>1</v>
      </c>
      <c r="Q804" s="5">
        <f>(Parameters!$B$3+Parameters!$B$4*I804+Parameters!$B$5*N804)*O804*(P804)</f>
        <v>5.2329999999999863</v>
      </c>
    </row>
    <row r="805" spans="1:17" x14ac:dyDescent="0.3">
      <c r="A805" s="22">
        <f>Clean_data!A805</f>
        <v>44403</v>
      </c>
      <c r="B805" s="23">
        <f>Clean_data!B805</f>
        <v>0.83319444444444446</v>
      </c>
      <c r="C805" s="22">
        <f>Clean_data!C805</f>
        <v>44403</v>
      </c>
      <c r="D805" s="23">
        <f>Clean_data!D805</f>
        <v>0.83521990740740737</v>
      </c>
      <c r="E805">
        <f>Clean_data!E805</f>
        <v>1</v>
      </c>
      <c r="F805">
        <f>Clean_data!F805</f>
        <v>75</v>
      </c>
      <c r="G805">
        <f>Clean_data!G805</f>
        <v>74</v>
      </c>
      <c r="H805">
        <f>Clean_data!H805</f>
        <v>1</v>
      </c>
      <c r="I805">
        <f>Clean_data!I805</f>
        <v>0.88</v>
      </c>
      <c r="J805">
        <f>Clean_data!J805</f>
        <v>5</v>
      </c>
      <c r="K805" t="b">
        <f>Clean_data!K805</f>
        <v>1</v>
      </c>
      <c r="L805">
        <f>Clean_data!L805</f>
        <v>19</v>
      </c>
      <c r="M805" t="str">
        <f>Clean_data!M805</f>
        <v>Monday</v>
      </c>
      <c r="N805" s="6">
        <f>Clean_data!N805</f>
        <v>2.9166666666665897</v>
      </c>
      <c r="O805" s="9">
        <f t="shared" si="12"/>
        <v>1.4147829116815813</v>
      </c>
      <c r="P805" s="16">
        <f>IF(K805,INDEX('Taxi_location&amp;demand'!$F$5:$F$26,MATCH(Surcharge!O805-1,'Taxi_location&amp;demand'!$E$4:$E$25)),0)+1</f>
        <v>0.93232999999999999</v>
      </c>
      <c r="Q805" s="5">
        <f>(Parameters!$B$3+Parameters!$B$4*I805+Parameters!$B$5*N805)*O805*(P805)</f>
        <v>5.7552112213444477</v>
      </c>
    </row>
    <row r="806" spans="1:17" x14ac:dyDescent="0.3">
      <c r="A806" s="22">
        <f>Clean_data!A806</f>
        <v>44403</v>
      </c>
      <c r="B806" s="23">
        <f>Clean_data!B806</f>
        <v>0.91934027777777771</v>
      </c>
      <c r="C806" s="22">
        <f>Clean_data!C806</f>
        <v>44403</v>
      </c>
      <c r="D806" s="23">
        <f>Clean_data!D806</f>
        <v>0.92861111111111105</v>
      </c>
      <c r="E806">
        <f>Clean_data!E806</f>
        <v>1</v>
      </c>
      <c r="F806">
        <f>Clean_data!F806</f>
        <v>75</v>
      </c>
      <c r="G806">
        <f>Clean_data!G806</f>
        <v>168</v>
      </c>
      <c r="H806">
        <f>Clean_data!H806</f>
        <v>1</v>
      </c>
      <c r="I806">
        <f>Clean_data!I806</f>
        <v>2.95</v>
      </c>
      <c r="J806">
        <f>Clean_data!J806</f>
        <v>12</v>
      </c>
      <c r="K806" t="b">
        <f>Clean_data!K806</f>
        <v>1</v>
      </c>
      <c r="L806">
        <f>Clean_data!L806</f>
        <v>22</v>
      </c>
      <c r="M806" t="str">
        <f>Clean_data!M806</f>
        <v>Monday</v>
      </c>
      <c r="N806" s="6">
        <f>Clean_data!N806</f>
        <v>13.350000000000009</v>
      </c>
      <c r="O806" s="9">
        <f t="shared" si="12"/>
        <v>1.0523397059484323</v>
      </c>
      <c r="P806" s="16">
        <f>IF(K806,INDEX('Taxi_location&amp;demand'!$F$5:$F$26,MATCH(Surcharge!O806-1,'Taxi_location&amp;demand'!$E$4:$E$25)),0)+1</f>
        <v>0.99090999999999996</v>
      </c>
      <c r="Q806" s="5">
        <f>(Parameters!$B$3+Parameters!$B$4*I806+Parameters!$B$5*N806)*O806*(P806)</f>
        <v>12.460627172386257</v>
      </c>
    </row>
    <row r="807" spans="1:17" x14ac:dyDescent="0.3">
      <c r="A807" s="22">
        <f>Clean_data!A807</f>
        <v>44403</v>
      </c>
      <c r="B807" s="23">
        <f>Clean_data!B807</f>
        <v>0.91180555555555554</v>
      </c>
      <c r="C807" s="22">
        <f>Clean_data!C807</f>
        <v>44403</v>
      </c>
      <c r="D807" s="23">
        <f>Clean_data!D807</f>
        <v>0.91762731481481474</v>
      </c>
      <c r="E807">
        <f>Clean_data!E807</f>
        <v>1</v>
      </c>
      <c r="F807">
        <f>Clean_data!F807</f>
        <v>82</v>
      </c>
      <c r="G807">
        <f>Clean_data!G807</f>
        <v>260</v>
      </c>
      <c r="H807">
        <f>Clean_data!H807</f>
        <v>1</v>
      </c>
      <c r="I807">
        <f>Clean_data!I807</f>
        <v>1.48</v>
      </c>
      <c r="J807">
        <f>Clean_data!J807</f>
        <v>7.5</v>
      </c>
      <c r="K807" t="b">
        <f>Clean_data!K807</f>
        <v>0</v>
      </c>
      <c r="L807">
        <f>Clean_data!L807</f>
        <v>21</v>
      </c>
      <c r="M807" t="str">
        <f>Clean_data!M807</f>
        <v>Monday</v>
      </c>
      <c r="N807" s="6">
        <f>Clean_data!N807</f>
        <v>8.3833333333332583</v>
      </c>
      <c r="O807" s="9">
        <f t="shared" si="12"/>
        <v>1</v>
      </c>
      <c r="P807" s="16">
        <f>IF(K807,INDEX('Taxi_location&amp;demand'!$F$5:$F$26,MATCH(Surcharge!O807-1,'Taxi_location&amp;demand'!$E$4:$E$25)),0)+1</f>
        <v>1</v>
      </c>
      <c r="Q807" s="5">
        <f>(Parameters!$B$3+Parameters!$B$4*I807+Parameters!$B$5*N807)*O807*(P807)</f>
        <v>7.4658333333333058</v>
      </c>
    </row>
    <row r="808" spans="1:17" x14ac:dyDescent="0.3">
      <c r="A808" s="22">
        <f>Clean_data!A808</f>
        <v>44403</v>
      </c>
      <c r="B808" s="23">
        <f>Clean_data!B808</f>
        <v>0.93107638888888899</v>
      </c>
      <c r="C808" s="22">
        <f>Clean_data!C808</f>
        <v>44403</v>
      </c>
      <c r="D808" s="23">
        <f>Clean_data!D808</f>
        <v>0.93530092592592595</v>
      </c>
      <c r="E808">
        <f>Clean_data!E808</f>
        <v>1</v>
      </c>
      <c r="F808">
        <f>Clean_data!F808</f>
        <v>75</v>
      </c>
      <c r="G808">
        <f>Clean_data!G808</f>
        <v>42</v>
      </c>
      <c r="H808">
        <f>Clean_data!H808</f>
        <v>1</v>
      </c>
      <c r="I808">
        <f>Clean_data!I808</f>
        <v>1.28</v>
      </c>
      <c r="J808">
        <f>Clean_data!J808</f>
        <v>7</v>
      </c>
      <c r="K808" t="b">
        <f>Clean_data!K808</f>
        <v>1</v>
      </c>
      <c r="L808">
        <f>Clean_data!L808</f>
        <v>22</v>
      </c>
      <c r="M808" t="str">
        <f>Clean_data!M808</f>
        <v>Monday</v>
      </c>
      <c r="N808" s="6">
        <f>Clean_data!N808</f>
        <v>6.0833333333332185</v>
      </c>
      <c r="O808" s="9">
        <f t="shared" si="12"/>
        <v>1.2780373004531942</v>
      </c>
      <c r="P808" s="16">
        <f>IF(K808,INDEX('Taxi_location&amp;demand'!$F$5:$F$26,MATCH(Surcharge!O808-1,'Taxi_location&amp;demand'!$E$4:$E$25)),0)+1</f>
        <v>0.96565999999999996</v>
      </c>
      <c r="Q808" s="5">
        <f>(Parameters!$B$3+Parameters!$B$4*I808+Parameters!$B$5*N808)*O808*(P808)</f>
        <v>7.7193994281371632</v>
      </c>
    </row>
    <row r="809" spans="1:17" x14ac:dyDescent="0.3">
      <c r="A809" s="22">
        <f>Clean_data!A809</f>
        <v>44403</v>
      </c>
      <c r="B809" s="23">
        <f>Clean_data!B809</f>
        <v>0.92353009259259267</v>
      </c>
      <c r="C809" s="22">
        <f>Clean_data!C809</f>
        <v>44403</v>
      </c>
      <c r="D809" s="23">
        <f>Clean_data!D809</f>
        <v>0.92655092592592592</v>
      </c>
      <c r="E809">
        <f>Clean_data!E809</f>
        <v>1</v>
      </c>
      <c r="F809">
        <f>Clean_data!F809</f>
        <v>244</v>
      </c>
      <c r="G809">
        <f>Clean_data!G809</f>
        <v>120</v>
      </c>
      <c r="H809">
        <f>Clean_data!H809</f>
        <v>1</v>
      </c>
      <c r="I809">
        <f>Clean_data!I809</f>
        <v>0.96</v>
      </c>
      <c r="J809">
        <f>Clean_data!J809</f>
        <v>5.5</v>
      </c>
      <c r="K809" t="b">
        <f>Clean_data!K809</f>
        <v>1</v>
      </c>
      <c r="L809">
        <f>Clean_data!L809</f>
        <v>22</v>
      </c>
      <c r="M809" t="str">
        <f>Clean_data!M809</f>
        <v>Monday</v>
      </c>
      <c r="N809" s="6">
        <f>Clean_data!N809</f>
        <v>4.3499999999998806</v>
      </c>
      <c r="O809" s="9">
        <f t="shared" si="12"/>
        <v>1.382892885975112</v>
      </c>
      <c r="P809" s="16">
        <f>IF(K809,INDEX('Taxi_location&amp;demand'!$F$5:$F$26,MATCH(Surcharge!O809-1,'Taxi_location&amp;demand'!$E$4:$E$25)),0)+1</f>
        <v>0.95354000000000005</v>
      </c>
      <c r="Q809" s="5">
        <f>(Parameters!$B$3+Parameters!$B$4*I809+Parameters!$B$5*N809)*O809*(P809)</f>
        <v>6.6426675505569595</v>
      </c>
    </row>
    <row r="810" spans="1:17" x14ac:dyDescent="0.3">
      <c r="A810" s="22">
        <f>Clean_data!A810</f>
        <v>44403</v>
      </c>
      <c r="B810" s="23">
        <f>Clean_data!B810</f>
        <v>0.96052083333333327</v>
      </c>
      <c r="C810" s="22">
        <f>Clean_data!C810</f>
        <v>44403</v>
      </c>
      <c r="D810" s="23">
        <f>Clean_data!D810</f>
        <v>0.96862268518518524</v>
      </c>
      <c r="E810">
        <f>Clean_data!E810</f>
        <v>1</v>
      </c>
      <c r="F810">
        <f>Clean_data!F810</f>
        <v>166</v>
      </c>
      <c r="G810">
        <f>Clean_data!G810</f>
        <v>42</v>
      </c>
      <c r="H810">
        <f>Clean_data!H810</f>
        <v>1</v>
      </c>
      <c r="I810">
        <f>Clean_data!I810</f>
        <v>2</v>
      </c>
      <c r="J810">
        <f>Clean_data!J810</f>
        <v>10</v>
      </c>
      <c r="K810" t="b">
        <f>Clean_data!K810</f>
        <v>1</v>
      </c>
      <c r="L810">
        <f>Clean_data!L810</f>
        <v>23</v>
      </c>
      <c r="M810" t="str">
        <f>Clean_data!M810</f>
        <v>Monday</v>
      </c>
      <c r="N810" s="6">
        <f>Clean_data!N810</f>
        <v>11.666666666666838</v>
      </c>
      <c r="O810" s="9">
        <f t="shared" si="12"/>
        <v>1.1353352832366128</v>
      </c>
      <c r="P810" s="16">
        <f>IF(K810,INDEX('Taxi_location&amp;demand'!$F$5:$F$26,MATCH(Surcharge!O810-1,'Taxi_location&amp;demand'!$E$4:$E$25)),0)+1</f>
        <v>0.97879000000000005</v>
      </c>
      <c r="Q810" s="5">
        <f>(Parameters!$B$3+Parameters!$B$4*I810+Parameters!$B$5*N810)*O810*(P810)</f>
        <v>10.686567203738035</v>
      </c>
    </row>
    <row r="811" spans="1:17" x14ac:dyDescent="0.3">
      <c r="A811" s="22">
        <f>Clean_data!A811</f>
        <v>44403</v>
      </c>
      <c r="B811" s="23">
        <f>Clean_data!B811</f>
        <v>0.96498842592592593</v>
      </c>
      <c r="C811" s="22">
        <f>Clean_data!C811</f>
        <v>44403</v>
      </c>
      <c r="D811" s="23">
        <f>Clean_data!D811</f>
        <v>0.96628472222222228</v>
      </c>
      <c r="E811">
        <f>Clean_data!E811</f>
        <v>1</v>
      </c>
      <c r="F811">
        <f>Clean_data!F811</f>
        <v>42</v>
      </c>
      <c r="G811">
        <f>Clean_data!G811</f>
        <v>42</v>
      </c>
      <c r="H811">
        <f>Clean_data!H811</f>
        <v>1</v>
      </c>
      <c r="I811">
        <f>Clean_data!I811</f>
        <v>0.55000000000000004</v>
      </c>
      <c r="J811">
        <f>Clean_data!J811</f>
        <v>4</v>
      </c>
      <c r="K811" t="b">
        <f>Clean_data!K811</f>
        <v>1</v>
      </c>
      <c r="L811">
        <f>Clean_data!L811</f>
        <v>23</v>
      </c>
      <c r="M811" t="str">
        <f>Clean_data!M811</f>
        <v>Monday</v>
      </c>
      <c r="N811" s="6">
        <f>Clean_data!N811</f>
        <v>1.8666666666667453</v>
      </c>
      <c r="O811" s="9">
        <f t="shared" si="12"/>
        <v>1.5769498103804866</v>
      </c>
      <c r="P811" s="16">
        <f>IF(K811,INDEX('Taxi_location&amp;demand'!$F$5:$F$26,MATCH(Surcharge!O811-1,'Taxi_location&amp;demand'!$E$4:$E$25)),0)+1</f>
        <v>0.91112000000000004</v>
      </c>
      <c r="Q811" s="5">
        <f>(Parameters!$B$3+Parameters!$B$4*I811+Parameters!$B$5*N811)*O811*(P811)</f>
        <v>4.8573097883113414</v>
      </c>
    </row>
    <row r="812" spans="1:17" x14ac:dyDescent="0.3">
      <c r="A812" s="22">
        <f>Clean_data!A812</f>
        <v>44404</v>
      </c>
      <c r="B812" s="23">
        <f>Clean_data!B812</f>
        <v>0.16854166666666667</v>
      </c>
      <c r="C812" s="22">
        <f>Clean_data!C812</f>
        <v>44404</v>
      </c>
      <c r="D812" s="23">
        <f>Clean_data!D812</f>
        <v>0.17466435185185183</v>
      </c>
      <c r="E812">
        <f>Clean_data!E812</f>
        <v>1</v>
      </c>
      <c r="F812">
        <f>Clean_data!F812</f>
        <v>129</v>
      </c>
      <c r="G812">
        <f>Clean_data!G812</f>
        <v>173</v>
      </c>
      <c r="H812">
        <f>Clean_data!H812</f>
        <v>1</v>
      </c>
      <c r="I812">
        <f>Clean_data!I812</f>
        <v>1.1599999999999999</v>
      </c>
      <c r="J812">
        <f>Clean_data!J812</f>
        <v>7.5</v>
      </c>
      <c r="K812" t="b">
        <f>Clean_data!K812</f>
        <v>0</v>
      </c>
      <c r="L812">
        <f>Clean_data!L812</f>
        <v>4</v>
      </c>
      <c r="M812" t="str">
        <f>Clean_data!M812</f>
        <v>Tuesday</v>
      </c>
      <c r="N812" s="6">
        <f>Clean_data!N812</f>
        <v>8.8166666666666327</v>
      </c>
      <c r="O812" s="9">
        <f t="shared" si="12"/>
        <v>1</v>
      </c>
      <c r="P812" s="16">
        <f>IF(K812,INDEX('Taxi_location&amp;demand'!$F$5:$F$26,MATCH(Surcharge!O812-1,'Taxi_location&amp;demand'!$E$4:$E$25)),0)+1</f>
        <v>1</v>
      </c>
      <c r="Q812" s="5">
        <f>(Parameters!$B$3+Parameters!$B$4*I812+Parameters!$B$5*N812)*O812*(P812)</f>
        <v>7.0501666666666543</v>
      </c>
    </row>
    <row r="813" spans="1:17" x14ac:dyDescent="0.3">
      <c r="A813" s="22">
        <f>Clean_data!A813</f>
        <v>44404</v>
      </c>
      <c r="B813" s="23">
        <f>Clean_data!B813</f>
        <v>0.34509259259259256</v>
      </c>
      <c r="C813" s="22">
        <f>Clean_data!C813</f>
        <v>44404</v>
      </c>
      <c r="D813" s="23">
        <f>Clean_data!D813</f>
        <v>0.34888888888888886</v>
      </c>
      <c r="E813">
        <f>Clean_data!E813</f>
        <v>1</v>
      </c>
      <c r="F813">
        <f>Clean_data!F813</f>
        <v>75</v>
      </c>
      <c r="G813">
        <f>Clean_data!G813</f>
        <v>75</v>
      </c>
      <c r="H813">
        <f>Clean_data!H813</f>
        <v>3</v>
      </c>
      <c r="I813">
        <f>Clean_data!I813</f>
        <v>1.1000000000000001</v>
      </c>
      <c r="J813">
        <f>Clean_data!J813</f>
        <v>6</v>
      </c>
      <c r="K813" t="b">
        <f>Clean_data!K813</f>
        <v>1</v>
      </c>
      <c r="L813">
        <f>Clean_data!L813</f>
        <v>8</v>
      </c>
      <c r="M813" t="str">
        <f>Clean_data!M813</f>
        <v>Tuesday</v>
      </c>
      <c r="N813" s="6">
        <f>Clean_data!N813</f>
        <v>5.4666666666666686</v>
      </c>
      <c r="O813" s="9">
        <f t="shared" si="12"/>
        <v>1.3328710836980795</v>
      </c>
      <c r="P813" s="16">
        <f>IF(K813,INDEX('Taxi_location&amp;demand'!$F$5:$F$26,MATCH(Surcharge!O813-1,'Taxi_location&amp;demand'!$E$4:$E$25)),0)+1</f>
        <v>0.95354000000000005</v>
      </c>
      <c r="Q813" s="5">
        <f>(Parameters!$B$3+Parameters!$B$4*I813+Parameters!$B$5*N813)*O813*(P813)</f>
        <v>7.24778078000036</v>
      </c>
    </row>
    <row r="814" spans="1:17" x14ac:dyDescent="0.3">
      <c r="A814" s="22">
        <f>Clean_data!A814</f>
        <v>44404</v>
      </c>
      <c r="B814" s="23">
        <f>Clean_data!B814</f>
        <v>0.33957175925925925</v>
      </c>
      <c r="C814" s="22">
        <f>Clean_data!C814</f>
        <v>44404</v>
      </c>
      <c r="D814" s="23">
        <f>Clean_data!D814</f>
        <v>0.34614583333333332</v>
      </c>
      <c r="E814">
        <f>Clean_data!E814</f>
        <v>1</v>
      </c>
      <c r="F814">
        <f>Clean_data!F814</f>
        <v>42</v>
      </c>
      <c r="G814">
        <f>Clean_data!G814</f>
        <v>166</v>
      </c>
      <c r="H814">
        <f>Clean_data!H814</f>
        <v>1</v>
      </c>
      <c r="I814">
        <f>Clean_data!I814</f>
        <v>1.76</v>
      </c>
      <c r="J814">
        <f>Clean_data!J814</f>
        <v>8.5</v>
      </c>
      <c r="K814" t="b">
        <f>Clean_data!K814</f>
        <v>1</v>
      </c>
      <c r="L814">
        <f>Clean_data!L814</f>
        <v>8</v>
      </c>
      <c r="M814" t="str">
        <f>Clean_data!M814</f>
        <v>Tuesday</v>
      </c>
      <c r="N814" s="6">
        <f>Clean_data!N814</f>
        <v>9.4666666666666544</v>
      </c>
      <c r="O814" s="9">
        <f t="shared" si="12"/>
        <v>1.1720448638230505</v>
      </c>
      <c r="P814" s="16">
        <f>IF(K814,INDEX('Taxi_location&amp;demand'!$F$5:$F$26,MATCH(Surcharge!O814-1,'Taxi_location&amp;demand'!$E$4:$E$25)),0)+1</f>
        <v>0.97879000000000005</v>
      </c>
      <c r="Q814" s="5">
        <f>(Parameters!$B$3+Parameters!$B$4*I814+Parameters!$B$5*N814)*O814*(P814)</f>
        <v>9.6027098717557831</v>
      </c>
    </row>
    <row r="815" spans="1:17" x14ac:dyDescent="0.3">
      <c r="A815" s="22">
        <f>Clean_data!A815</f>
        <v>44404</v>
      </c>
      <c r="B815" s="23">
        <f>Clean_data!B815</f>
        <v>0.41774305555555552</v>
      </c>
      <c r="C815" s="22">
        <f>Clean_data!C815</f>
        <v>44404</v>
      </c>
      <c r="D815" s="23">
        <f>Clean_data!D815</f>
        <v>0.424837962962963</v>
      </c>
      <c r="E815">
        <f>Clean_data!E815</f>
        <v>1</v>
      </c>
      <c r="F815">
        <f>Clean_data!F815</f>
        <v>93</v>
      </c>
      <c r="G815">
        <f>Clean_data!G815</f>
        <v>92</v>
      </c>
      <c r="H815">
        <f>Clean_data!H815</f>
        <v>1</v>
      </c>
      <c r="I815">
        <f>Clean_data!I815</f>
        <v>1.71</v>
      </c>
      <c r="J815">
        <f>Clean_data!J815</f>
        <v>9</v>
      </c>
      <c r="K815" t="b">
        <f>Clean_data!K815</f>
        <v>0</v>
      </c>
      <c r="L815">
        <f>Clean_data!L815</f>
        <v>10</v>
      </c>
      <c r="M815" t="str">
        <f>Clean_data!M815</f>
        <v>Tuesday</v>
      </c>
      <c r="N815" s="6">
        <f>Clean_data!N815</f>
        <v>10.216666666666772</v>
      </c>
      <c r="O815" s="9">
        <f t="shared" si="12"/>
        <v>1</v>
      </c>
      <c r="P815" s="16">
        <f>IF(K815,INDEX('Taxi_location&amp;demand'!$F$5:$F$26,MATCH(Surcharge!O815-1,'Taxi_location&amp;demand'!$E$4:$E$25)),0)+1</f>
        <v>1</v>
      </c>
      <c r="Q815" s="5">
        <f>(Parameters!$B$3+Parameters!$B$4*I815+Parameters!$B$5*N815)*O815*(P815)</f>
        <v>8.558166666666704</v>
      </c>
    </row>
    <row r="816" spans="1:17" x14ac:dyDescent="0.3">
      <c r="A816" s="22">
        <f>Clean_data!A816</f>
        <v>44404</v>
      </c>
      <c r="B816" s="23">
        <f>Clean_data!B816</f>
        <v>0.3757523148148148</v>
      </c>
      <c r="C816" s="22">
        <f>Clean_data!C816</f>
        <v>44404</v>
      </c>
      <c r="D816" s="23">
        <f>Clean_data!D816</f>
        <v>0.38707175925925924</v>
      </c>
      <c r="E816">
        <f>Clean_data!E816</f>
        <v>1</v>
      </c>
      <c r="F816">
        <f>Clean_data!F816</f>
        <v>92</v>
      </c>
      <c r="G816">
        <f>Clean_data!G816</f>
        <v>171</v>
      </c>
      <c r="H816">
        <f>Clean_data!H816</f>
        <v>3</v>
      </c>
      <c r="I816">
        <f>Clean_data!I816</f>
        <v>2.31</v>
      </c>
      <c r="J816">
        <f>Clean_data!J816</f>
        <v>12</v>
      </c>
      <c r="K816" t="b">
        <f>Clean_data!K816</f>
        <v>0</v>
      </c>
      <c r="L816">
        <f>Clean_data!L816</f>
        <v>9</v>
      </c>
      <c r="M816" t="str">
        <f>Clean_data!M816</f>
        <v>Tuesday</v>
      </c>
      <c r="N816" s="6">
        <f>Clean_data!N816</f>
        <v>16.29999999999999</v>
      </c>
      <c r="O816" s="9">
        <f t="shared" si="12"/>
        <v>1</v>
      </c>
      <c r="P816" s="16">
        <f>IF(K816,INDEX('Taxi_location&amp;demand'!$F$5:$F$26,MATCH(Surcharge!O816-1,'Taxi_location&amp;demand'!$E$4:$E$25)),0)+1</f>
        <v>1</v>
      </c>
      <c r="Q816" s="5">
        <f>(Parameters!$B$3+Parameters!$B$4*I816+Parameters!$B$5*N816)*O816*(P816)</f>
        <v>11.888999999999996</v>
      </c>
    </row>
    <row r="817" spans="1:17" x14ac:dyDescent="0.3">
      <c r="A817" s="22">
        <f>Clean_data!A817</f>
        <v>44404</v>
      </c>
      <c r="B817" s="23">
        <f>Clean_data!B817</f>
        <v>0.37863425925925925</v>
      </c>
      <c r="C817" s="22">
        <f>Clean_data!C817</f>
        <v>44404</v>
      </c>
      <c r="D817" s="23">
        <f>Clean_data!D817</f>
        <v>0.38415509259259256</v>
      </c>
      <c r="E817">
        <f>Clean_data!E817</f>
        <v>1</v>
      </c>
      <c r="F817">
        <f>Clean_data!F817</f>
        <v>95</v>
      </c>
      <c r="G817">
        <f>Clean_data!G817</f>
        <v>28</v>
      </c>
      <c r="H817">
        <f>Clean_data!H817</f>
        <v>1</v>
      </c>
      <c r="I817">
        <f>Clean_data!I817</f>
        <v>1.31</v>
      </c>
      <c r="J817">
        <f>Clean_data!J817</f>
        <v>7.5</v>
      </c>
      <c r="K817" t="b">
        <f>Clean_data!K817</f>
        <v>0</v>
      </c>
      <c r="L817">
        <f>Clean_data!L817</f>
        <v>9</v>
      </c>
      <c r="M817" t="str">
        <f>Clean_data!M817</f>
        <v>Tuesday</v>
      </c>
      <c r="N817" s="6">
        <f>Clean_data!N817</f>
        <v>7.9499999999999638</v>
      </c>
      <c r="O817" s="9">
        <f t="shared" si="12"/>
        <v>1</v>
      </c>
      <c r="P817" s="16">
        <f>IF(K817,INDEX('Taxi_location&amp;demand'!$F$5:$F$26,MATCH(Surcharge!O817-1,'Taxi_location&amp;demand'!$E$4:$E$25)),0)+1</f>
        <v>1</v>
      </c>
      <c r="Q817" s="5">
        <f>(Parameters!$B$3+Parameters!$B$4*I817+Parameters!$B$5*N817)*O817*(P817)</f>
        <v>6.999499999999987</v>
      </c>
    </row>
    <row r="818" spans="1:17" x14ac:dyDescent="0.3">
      <c r="A818" s="22">
        <f>Clean_data!A818</f>
        <v>44404</v>
      </c>
      <c r="B818" s="23">
        <f>Clean_data!B818</f>
        <v>0.4381944444444445</v>
      </c>
      <c r="C818" s="22">
        <f>Clean_data!C818</f>
        <v>44404</v>
      </c>
      <c r="D818" s="23">
        <f>Clean_data!D818</f>
        <v>0.44329861111111107</v>
      </c>
      <c r="E818">
        <f>Clean_data!E818</f>
        <v>1</v>
      </c>
      <c r="F818">
        <f>Clean_data!F818</f>
        <v>75</v>
      </c>
      <c r="G818">
        <f>Clean_data!G818</f>
        <v>75</v>
      </c>
      <c r="H818">
        <f>Clean_data!H818</f>
        <v>1</v>
      </c>
      <c r="I818">
        <f>Clean_data!I818</f>
        <v>0.68</v>
      </c>
      <c r="J818">
        <f>Clean_data!J818</f>
        <v>6.5</v>
      </c>
      <c r="K818" t="b">
        <f>Clean_data!K818</f>
        <v>1</v>
      </c>
      <c r="L818">
        <f>Clean_data!L818</f>
        <v>10</v>
      </c>
      <c r="M818" t="str">
        <f>Clean_data!M818</f>
        <v>Tuesday</v>
      </c>
      <c r="N818" s="6">
        <f>Clean_data!N818</f>
        <v>7.34999999999987</v>
      </c>
      <c r="O818" s="9">
        <f t="shared" si="12"/>
        <v>1.5066169923655894</v>
      </c>
      <c r="P818" s="16">
        <f>IF(K818,INDEX('Taxi_location&amp;demand'!$F$5:$F$26,MATCH(Surcharge!O818-1,'Taxi_location&amp;demand'!$E$4:$E$25)),0)+1</f>
        <v>0.91112000000000004</v>
      </c>
      <c r="Q818" s="5">
        <f>(Parameters!$B$3+Parameters!$B$4*I818+Parameters!$B$5*N818)*O818*(P818)</f>
        <v>7.746882530893755</v>
      </c>
    </row>
    <row r="819" spans="1:17" x14ac:dyDescent="0.3">
      <c r="A819" s="22">
        <f>Clean_data!A819</f>
        <v>44404</v>
      </c>
      <c r="B819" s="23">
        <f>Clean_data!B819</f>
        <v>0.42814814814814817</v>
      </c>
      <c r="C819" s="22">
        <f>Clean_data!C819</f>
        <v>44404</v>
      </c>
      <c r="D819" s="23">
        <f>Clean_data!D819</f>
        <v>0.43152777777777779</v>
      </c>
      <c r="E819">
        <f>Clean_data!E819</f>
        <v>1</v>
      </c>
      <c r="F819">
        <f>Clean_data!F819</f>
        <v>95</v>
      </c>
      <c r="G819">
        <f>Clean_data!G819</f>
        <v>95</v>
      </c>
      <c r="H819">
        <f>Clean_data!H819</f>
        <v>1</v>
      </c>
      <c r="I819">
        <f>Clean_data!I819</f>
        <v>0.93</v>
      </c>
      <c r="J819">
        <f>Clean_data!J819</f>
        <v>5.5</v>
      </c>
      <c r="K819" t="b">
        <f>Clean_data!K819</f>
        <v>0</v>
      </c>
      <c r="L819">
        <f>Clean_data!L819</f>
        <v>10</v>
      </c>
      <c r="M819" t="str">
        <f>Clean_data!M819</f>
        <v>Tuesday</v>
      </c>
      <c r="N819" s="6">
        <f>Clean_data!N819</f>
        <v>4.8666666666666547</v>
      </c>
      <c r="O819" s="9">
        <f t="shared" si="12"/>
        <v>1</v>
      </c>
      <c r="P819" s="16">
        <f>IF(K819,INDEX('Taxi_location&amp;demand'!$F$5:$F$26,MATCH(Surcharge!O819-1,'Taxi_location&amp;demand'!$E$4:$E$25)),0)+1</f>
        <v>1</v>
      </c>
      <c r="Q819" s="5">
        <f>(Parameters!$B$3+Parameters!$B$4*I819+Parameters!$B$5*N819)*O819*(P819)</f>
        <v>5.1746666666666625</v>
      </c>
    </row>
    <row r="820" spans="1:17" x14ac:dyDescent="0.3">
      <c r="A820" s="22">
        <f>Clean_data!A820</f>
        <v>44404</v>
      </c>
      <c r="B820" s="23">
        <f>Clean_data!B820</f>
        <v>0.46284722222222219</v>
      </c>
      <c r="C820" s="22">
        <f>Clean_data!C820</f>
        <v>44404</v>
      </c>
      <c r="D820" s="23">
        <f>Clean_data!D820</f>
        <v>0.48011574074074076</v>
      </c>
      <c r="E820">
        <f>Clean_data!E820</f>
        <v>1</v>
      </c>
      <c r="F820">
        <f>Clean_data!F820</f>
        <v>116</v>
      </c>
      <c r="G820">
        <f>Clean_data!G820</f>
        <v>136</v>
      </c>
      <c r="H820">
        <f>Clean_data!H820</f>
        <v>1</v>
      </c>
      <c r="I820">
        <f>Clean_data!I820</f>
        <v>4.7</v>
      </c>
      <c r="J820">
        <f>Clean_data!J820</f>
        <v>19.5</v>
      </c>
      <c r="K820" t="b">
        <f>Clean_data!K820</f>
        <v>1</v>
      </c>
      <c r="L820">
        <f>Clean_data!L820</f>
        <v>11</v>
      </c>
      <c r="M820" t="str">
        <f>Clean_data!M820</f>
        <v>Tuesday</v>
      </c>
      <c r="N820" s="6">
        <f>Clean_data!N820</f>
        <v>24.866666666666745</v>
      </c>
      <c r="O820" s="9">
        <f t="shared" si="12"/>
        <v>1.0090952771016959</v>
      </c>
      <c r="P820" s="16">
        <f>IF(K820,INDEX('Taxi_location&amp;demand'!$F$5:$F$26,MATCH(Surcharge!O820-1,'Taxi_location&amp;demand'!$E$4:$E$25)),0)+1</f>
        <v>0.99090999999999996</v>
      </c>
      <c r="Q820" s="5">
        <f>(Parameters!$B$3+Parameters!$B$4*I820+Parameters!$B$5*N820)*O820*(P820)</f>
        <v>19.359168171063192</v>
      </c>
    </row>
    <row r="821" spans="1:17" x14ac:dyDescent="0.3">
      <c r="A821" s="22">
        <f>Clean_data!A821</f>
        <v>44404</v>
      </c>
      <c r="B821" s="23">
        <f>Clean_data!B821</f>
        <v>0.46607638888888886</v>
      </c>
      <c r="C821" s="22">
        <f>Clean_data!C821</f>
        <v>44404</v>
      </c>
      <c r="D821" s="23">
        <f>Clean_data!D821</f>
        <v>0.46982638888888889</v>
      </c>
      <c r="E821">
        <f>Clean_data!E821</f>
        <v>1</v>
      </c>
      <c r="F821">
        <f>Clean_data!F821</f>
        <v>75</v>
      </c>
      <c r="G821">
        <f>Clean_data!G821</f>
        <v>42</v>
      </c>
      <c r="H821">
        <f>Clean_data!H821</f>
        <v>1</v>
      </c>
      <c r="I821">
        <f>Clean_data!I821</f>
        <v>1.23</v>
      </c>
      <c r="J821">
        <f>Clean_data!J821</f>
        <v>6</v>
      </c>
      <c r="K821" t="b">
        <f>Clean_data!K821</f>
        <v>1</v>
      </c>
      <c r="L821">
        <f>Clean_data!L821</f>
        <v>11</v>
      </c>
      <c r="M821" t="str">
        <f>Clean_data!M821</f>
        <v>Tuesday</v>
      </c>
      <c r="N821" s="6">
        <f>Clean_data!N821</f>
        <v>5.4000000000000448</v>
      </c>
      <c r="O821" s="9">
        <f t="shared" si="12"/>
        <v>1.2922925776808594</v>
      </c>
      <c r="P821" s="16">
        <f>IF(K821,INDEX('Taxi_location&amp;demand'!$F$5:$F$26,MATCH(Surcharge!O821-1,'Taxi_location&amp;demand'!$E$4:$E$25)),0)+1</f>
        <v>0.96565999999999996</v>
      </c>
      <c r="Q821" s="5">
        <f>(Parameters!$B$3+Parameters!$B$4*I821+Parameters!$B$5*N821)*O821*(P821)</f>
        <v>7.377674961330241</v>
      </c>
    </row>
    <row r="822" spans="1:17" x14ac:dyDescent="0.3">
      <c r="A822" s="22">
        <f>Clean_data!A822</f>
        <v>44404</v>
      </c>
      <c r="B822" s="23">
        <f>Clean_data!B822</f>
        <v>0.52789351851851851</v>
      </c>
      <c r="C822" s="22">
        <f>Clean_data!C822</f>
        <v>44404</v>
      </c>
      <c r="D822" s="23">
        <f>Clean_data!D822</f>
        <v>0.53101851851851845</v>
      </c>
      <c r="E822">
        <f>Clean_data!E822</f>
        <v>1</v>
      </c>
      <c r="F822">
        <f>Clean_data!F822</f>
        <v>236</v>
      </c>
      <c r="G822">
        <f>Clean_data!G822</f>
        <v>263</v>
      </c>
      <c r="H822">
        <f>Clean_data!H822</f>
        <v>1</v>
      </c>
      <c r="I822">
        <f>Clean_data!I822</f>
        <v>0.33</v>
      </c>
      <c r="J822">
        <f>Clean_data!J822</f>
        <v>4.5</v>
      </c>
      <c r="K822" t="b">
        <f>Clean_data!K822</f>
        <v>1</v>
      </c>
      <c r="L822">
        <f>Clean_data!L822</f>
        <v>12</v>
      </c>
      <c r="M822" t="str">
        <f>Clean_data!M822</f>
        <v>Tuesday</v>
      </c>
      <c r="N822" s="6">
        <f>Clean_data!N822</f>
        <v>4.4999999999999041</v>
      </c>
      <c r="O822" s="9">
        <f t="shared" si="12"/>
        <v>1.7189237334319261</v>
      </c>
      <c r="P822" s="16">
        <f>IF(K822,INDEX('Taxi_location&amp;demand'!$F$5:$F$26,MATCH(Surcharge!O822-1,'Taxi_location&amp;demand'!$E$4:$E$25)),0)+1</f>
        <v>0.84850000000000003</v>
      </c>
      <c r="Q822" s="5">
        <f>(Parameters!$B$3+Parameters!$B$4*I822+Parameters!$B$5*N822)*O822*(P822)</f>
        <v>5.7742283729674098</v>
      </c>
    </row>
    <row r="823" spans="1:17" x14ac:dyDescent="0.3">
      <c r="A823" s="22">
        <f>Clean_data!A823</f>
        <v>44404</v>
      </c>
      <c r="B823" s="23">
        <f>Clean_data!B823</f>
        <v>0.54993055555555559</v>
      </c>
      <c r="C823" s="22">
        <f>Clean_data!C823</f>
        <v>44404</v>
      </c>
      <c r="D823" s="23">
        <f>Clean_data!D823</f>
        <v>0.57075231481481481</v>
      </c>
      <c r="E823">
        <f>Clean_data!E823</f>
        <v>1</v>
      </c>
      <c r="F823">
        <f>Clean_data!F823</f>
        <v>132</v>
      </c>
      <c r="G823">
        <f>Clean_data!G823</f>
        <v>10</v>
      </c>
      <c r="H823">
        <f>Clean_data!H823</f>
        <v>1</v>
      </c>
      <c r="I823">
        <f>Clean_data!I823</f>
        <v>7.89</v>
      </c>
      <c r="J823">
        <f>Clean_data!J823</f>
        <v>26.5</v>
      </c>
      <c r="K823" t="b">
        <f>Clean_data!K823</f>
        <v>0</v>
      </c>
      <c r="L823">
        <f>Clean_data!L823</f>
        <v>13</v>
      </c>
      <c r="M823" t="str">
        <f>Clean_data!M823</f>
        <v>Tuesday</v>
      </c>
      <c r="N823" s="6">
        <f>Clean_data!N823</f>
        <v>29.983333333333277</v>
      </c>
      <c r="O823" s="9">
        <f t="shared" si="12"/>
        <v>1</v>
      </c>
      <c r="P823" s="16">
        <f>IF(K823,INDEX('Taxi_location&amp;demand'!$F$5:$F$26,MATCH(Surcharge!O823-1,'Taxi_location&amp;demand'!$E$4:$E$25)),0)+1</f>
        <v>1</v>
      </c>
      <c r="Q823" s="5">
        <f>(Parameters!$B$3+Parameters!$B$4*I823+Parameters!$B$5*N823)*O823*(P823)</f>
        <v>26.995833333333312</v>
      </c>
    </row>
    <row r="824" spans="1:17" x14ac:dyDescent="0.3">
      <c r="A824" s="22">
        <f>Clean_data!A824</f>
        <v>44404</v>
      </c>
      <c r="B824" s="23">
        <f>Clean_data!B824</f>
        <v>0.56994212962962965</v>
      </c>
      <c r="C824" s="22">
        <f>Clean_data!C824</f>
        <v>44404</v>
      </c>
      <c r="D824" s="23">
        <f>Clean_data!D824</f>
        <v>0.57914351851851853</v>
      </c>
      <c r="E824">
        <f>Clean_data!E824</f>
        <v>1</v>
      </c>
      <c r="F824">
        <f>Clean_data!F824</f>
        <v>41</v>
      </c>
      <c r="G824">
        <f>Clean_data!G824</f>
        <v>74</v>
      </c>
      <c r="H824">
        <f>Clean_data!H824</f>
        <v>1</v>
      </c>
      <c r="I824">
        <f>Clean_data!I824</f>
        <v>1.53</v>
      </c>
      <c r="J824">
        <f>Clean_data!J824</f>
        <v>10</v>
      </c>
      <c r="K824" t="b">
        <f>Clean_data!K824</f>
        <v>1</v>
      </c>
      <c r="L824">
        <f>Clean_data!L824</f>
        <v>13</v>
      </c>
      <c r="M824" t="str">
        <f>Clean_data!M824</f>
        <v>Tuesday</v>
      </c>
      <c r="N824" s="6">
        <f>Clean_data!N824</f>
        <v>13.249999999999993</v>
      </c>
      <c r="O824" s="9">
        <f t="shared" si="12"/>
        <v>1.216535667316007</v>
      </c>
      <c r="P824" s="16">
        <f>IF(K824,INDEX('Taxi_location&amp;demand'!$F$5:$F$26,MATCH(Surcharge!O824-1,'Taxi_location&amp;demand'!$E$4:$E$25)),0)+1</f>
        <v>0.96565999999999996</v>
      </c>
      <c r="Q824" s="5">
        <f>(Parameters!$B$3+Parameters!$B$4*I824+Parameters!$B$5*N824)*O824*(P824)</f>
        <v>10.991640372789758</v>
      </c>
    </row>
    <row r="825" spans="1:17" x14ac:dyDescent="0.3">
      <c r="A825" s="22">
        <f>Clean_data!A825</f>
        <v>44404</v>
      </c>
      <c r="B825" s="23">
        <f>Clean_data!B825</f>
        <v>0.55603009259259262</v>
      </c>
      <c r="C825" s="22">
        <f>Clean_data!C825</f>
        <v>44404</v>
      </c>
      <c r="D825" s="23">
        <f>Clean_data!D825</f>
        <v>0.56944444444444442</v>
      </c>
      <c r="E825">
        <f>Clean_data!E825</f>
        <v>1</v>
      </c>
      <c r="F825">
        <f>Clean_data!F825</f>
        <v>41</v>
      </c>
      <c r="G825">
        <f>Clean_data!G825</f>
        <v>69</v>
      </c>
      <c r="H825">
        <f>Clean_data!H825</f>
        <v>1</v>
      </c>
      <c r="I825">
        <f>Clean_data!I825</f>
        <v>3.2</v>
      </c>
      <c r="J825">
        <f>Clean_data!J825</f>
        <v>14.5</v>
      </c>
      <c r="K825" t="b">
        <f>Clean_data!K825</f>
        <v>1</v>
      </c>
      <c r="L825">
        <f>Clean_data!L825</f>
        <v>13</v>
      </c>
      <c r="M825" t="str">
        <f>Clean_data!M825</f>
        <v>Tuesday</v>
      </c>
      <c r="N825" s="6">
        <f>Clean_data!N825</f>
        <v>19.316666666666595</v>
      </c>
      <c r="O825" s="9">
        <f t="shared" si="12"/>
        <v>1.0407622039783662</v>
      </c>
      <c r="P825" s="16">
        <f>IF(K825,INDEX('Taxi_location&amp;demand'!$F$5:$F$26,MATCH(Surcharge!O825-1,'Taxi_location&amp;demand'!$E$4:$E$25)),0)+1</f>
        <v>0.99090999999999996</v>
      </c>
      <c r="Q825" s="5">
        <f>(Parameters!$B$3+Parameters!$B$4*I825+Parameters!$B$5*N825)*O825*(P825)</f>
        <v>15.064395458286734</v>
      </c>
    </row>
    <row r="826" spans="1:17" x14ac:dyDescent="0.3">
      <c r="A826" s="22">
        <f>Clean_data!A826</f>
        <v>44404</v>
      </c>
      <c r="B826" s="23">
        <f>Clean_data!B826</f>
        <v>0.62299768518518517</v>
      </c>
      <c r="C826" s="22">
        <f>Clean_data!C826</f>
        <v>44404</v>
      </c>
      <c r="D826" s="23">
        <f>Clean_data!D826</f>
        <v>0.62796296296296295</v>
      </c>
      <c r="E826">
        <f>Clean_data!E826</f>
        <v>1</v>
      </c>
      <c r="F826">
        <f>Clean_data!F826</f>
        <v>75</v>
      </c>
      <c r="G826">
        <f>Clean_data!G826</f>
        <v>74</v>
      </c>
      <c r="H826">
        <f>Clean_data!H826</f>
        <v>1</v>
      </c>
      <c r="I826">
        <f>Clean_data!I826</f>
        <v>1.41</v>
      </c>
      <c r="J826">
        <f>Clean_data!J826</f>
        <v>7</v>
      </c>
      <c r="K826" t="b">
        <f>Clean_data!K826</f>
        <v>1</v>
      </c>
      <c r="L826">
        <f>Clean_data!L826</f>
        <v>14</v>
      </c>
      <c r="M826" t="str">
        <f>Clean_data!M826</f>
        <v>Tuesday</v>
      </c>
      <c r="N826" s="6">
        <f>Clean_data!N826</f>
        <v>7.1499999999999986</v>
      </c>
      <c r="O826" s="9">
        <f t="shared" si="12"/>
        <v>1.2441432831534371</v>
      </c>
      <c r="P826" s="16">
        <f>IF(K826,INDEX('Taxi_location&amp;demand'!$F$5:$F$26,MATCH(Surcharge!O826-1,'Taxi_location&amp;demand'!$E$4:$E$25)),0)+1</f>
        <v>0.96565999999999996</v>
      </c>
      <c r="Q826" s="5">
        <f>(Parameters!$B$3+Parameters!$B$4*I826+Parameters!$B$5*N826)*O826*(P826)</f>
        <v>8.2699704592422769</v>
      </c>
    </row>
    <row r="827" spans="1:17" x14ac:dyDescent="0.3">
      <c r="A827" s="22">
        <f>Clean_data!A827</f>
        <v>44404</v>
      </c>
      <c r="B827" s="23">
        <f>Clean_data!B827</f>
        <v>0.61388888888888882</v>
      </c>
      <c r="C827" s="22">
        <f>Clean_data!C827</f>
        <v>44404</v>
      </c>
      <c r="D827" s="23">
        <f>Clean_data!D827</f>
        <v>0.6227314814814815</v>
      </c>
      <c r="E827">
        <f>Clean_data!E827</f>
        <v>1</v>
      </c>
      <c r="F827">
        <f>Clean_data!F827</f>
        <v>17</v>
      </c>
      <c r="G827">
        <f>Clean_data!G827</f>
        <v>97</v>
      </c>
      <c r="H827">
        <f>Clean_data!H827</f>
        <v>1</v>
      </c>
      <c r="I827">
        <f>Clean_data!I827</f>
        <v>1.67</v>
      </c>
      <c r="J827">
        <f>Clean_data!J827</f>
        <v>10</v>
      </c>
      <c r="K827" t="b">
        <f>Clean_data!K827</f>
        <v>0</v>
      </c>
      <c r="L827">
        <f>Clean_data!L827</f>
        <v>14</v>
      </c>
      <c r="M827" t="str">
        <f>Clean_data!M827</f>
        <v>Tuesday</v>
      </c>
      <c r="N827" s="6">
        <f>Clean_data!N827</f>
        <v>12.733333333333459</v>
      </c>
      <c r="O827" s="9">
        <f t="shared" si="12"/>
        <v>1</v>
      </c>
      <c r="P827" s="16">
        <f>IF(K827,INDEX('Taxi_location&amp;demand'!$F$5:$F$26,MATCH(Surcharge!O827-1,'Taxi_location&amp;demand'!$E$4:$E$25)),0)+1</f>
        <v>1</v>
      </c>
      <c r="Q827" s="5">
        <f>(Parameters!$B$3+Parameters!$B$4*I827+Parameters!$B$5*N827)*O827*(P827)</f>
        <v>9.417333333333378</v>
      </c>
    </row>
    <row r="828" spans="1:17" x14ac:dyDescent="0.3">
      <c r="A828" s="22">
        <f>Clean_data!A828</f>
        <v>44404</v>
      </c>
      <c r="B828" s="23">
        <f>Clean_data!B828</f>
        <v>0.60946759259259264</v>
      </c>
      <c r="C828" s="22">
        <f>Clean_data!C828</f>
        <v>44404</v>
      </c>
      <c r="D828" s="23">
        <f>Clean_data!D828</f>
        <v>0.6260648148148148</v>
      </c>
      <c r="E828">
        <f>Clean_data!E828</f>
        <v>1</v>
      </c>
      <c r="F828">
        <f>Clean_data!F828</f>
        <v>41</v>
      </c>
      <c r="G828">
        <f>Clean_data!G828</f>
        <v>168</v>
      </c>
      <c r="H828">
        <f>Clean_data!H828</f>
        <v>1</v>
      </c>
      <c r="I828">
        <f>Clean_data!I828</f>
        <v>3.54</v>
      </c>
      <c r="J828">
        <f>Clean_data!J828</f>
        <v>17.5</v>
      </c>
      <c r="K828" t="b">
        <f>Clean_data!K828</f>
        <v>1</v>
      </c>
      <c r="L828">
        <f>Clean_data!L828</f>
        <v>14</v>
      </c>
      <c r="M828" t="str">
        <f>Clean_data!M828</f>
        <v>Tuesday</v>
      </c>
      <c r="N828" s="6">
        <f>Clean_data!N828</f>
        <v>23.899999999999899</v>
      </c>
      <c r="O828" s="9">
        <f t="shared" si="12"/>
        <v>1.0290133270821971</v>
      </c>
      <c r="P828" s="16">
        <f>IF(K828,INDEX('Taxi_location&amp;demand'!$F$5:$F$26,MATCH(Surcharge!O828-1,'Taxi_location&amp;demand'!$E$4:$E$25)),0)+1</f>
        <v>0.99090999999999996</v>
      </c>
      <c r="Q828" s="5">
        <f>(Parameters!$B$3+Parameters!$B$4*I828+Parameters!$B$5*N828)*O828*(P828)</f>
        <v>17.247542065308483</v>
      </c>
    </row>
    <row r="829" spans="1:17" x14ac:dyDescent="0.3">
      <c r="A829" s="22">
        <f>Clean_data!A829</f>
        <v>44404</v>
      </c>
      <c r="B829" s="23">
        <f>Clean_data!B829</f>
        <v>0.59524305555555557</v>
      </c>
      <c r="C829" s="22">
        <f>Clean_data!C829</f>
        <v>44404</v>
      </c>
      <c r="D829" s="23">
        <f>Clean_data!D829</f>
        <v>0.59805555555555556</v>
      </c>
      <c r="E829">
        <f>Clean_data!E829</f>
        <v>1</v>
      </c>
      <c r="F829">
        <f>Clean_data!F829</f>
        <v>7</v>
      </c>
      <c r="G829">
        <f>Clean_data!G829</f>
        <v>146</v>
      </c>
      <c r="H829">
        <f>Clean_data!H829</f>
        <v>1</v>
      </c>
      <c r="I829">
        <f>Clean_data!I829</f>
        <v>0.66</v>
      </c>
      <c r="J829">
        <f>Clean_data!J829</f>
        <v>5</v>
      </c>
      <c r="K829" t="b">
        <f>Clean_data!K829</f>
        <v>0</v>
      </c>
      <c r="L829">
        <f>Clean_data!L829</f>
        <v>14</v>
      </c>
      <c r="M829" t="str">
        <f>Clean_data!M829</f>
        <v>Tuesday</v>
      </c>
      <c r="N829" s="6">
        <f>Clean_data!N829</f>
        <v>4.0499999999999936</v>
      </c>
      <c r="O829" s="9">
        <f t="shared" si="12"/>
        <v>1</v>
      </c>
      <c r="P829" s="16">
        <f>IF(K829,INDEX('Taxi_location&amp;demand'!$F$5:$F$26,MATCH(Surcharge!O829-1,'Taxi_location&amp;demand'!$E$4:$E$25)),0)+1</f>
        <v>1</v>
      </c>
      <c r="Q829" s="5">
        <f>(Parameters!$B$3+Parameters!$B$4*I829+Parameters!$B$5*N829)*O829*(P829)</f>
        <v>4.3864999999999981</v>
      </c>
    </row>
    <row r="830" spans="1:17" x14ac:dyDescent="0.3">
      <c r="A830" s="22">
        <f>Clean_data!A830</f>
        <v>44404</v>
      </c>
      <c r="B830" s="23">
        <f>Clean_data!B830</f>
        <v>0.61265046296296299</v>
      </c>
      <c r="C830" s="22">
        <f>Clean_data!C830</f>
        <v>44404</v>
      </c>
      <c r="D830" s="23">
        <f>Clean_data!D830</f>
        <v>0.61840277777777775</v>
      </c>
      <c r="E830">
        <f>Clean_data!E830</f>
        <v>1</v>
      </c>
      <c r="F830">
        <f>Clean_data!F830</f>
        <v>191</v>
      </c>
      <c r="G830">
        <f>Clean_data!G830</f>
        <v>122</v>
      </c>
      <c r="H830">
        <f>Clean_data!H830</f>
        <v>1</v>
      </c>
      <c r="I830">
        <f>Clean_data!I830</f>
        <v>1.49</v>
      </c>
      <c r="J830">
        <f>Clean_data!J830</f>
        <v>8</v>
      </c>
      <c r="K830" t="b">
        <f>Clean_data!K830</f>
        <v>0</v>
      </c>
      <c r="L830">
        <f>Clean_data!L830</f>
        <v>14</v>
      </c>
      <c r="M830" t="str">
        <f>Clean_data!M830</f>
        <v>Tuesday</v>
      </c>
      <c r="N830" s="6">
        <f>Clean_data!N830</f>
        <v>8.2833333333332426</v>
      </c>
      <c r="O830" s="9">
        <f t="shared" si="12"/>
        <v>1</v>
      </c>
      <c r="P830" s="16">
        <f>IF(K830,INDEX('Taxi_location&amp;demand'!$F$5:$F$26,MATCH(Surcharge!O830-1,'Taxi_location&amp;demand'!$E$4:$E$25)),0)+1</f>
        <v>1</v>
      </c>
      <c r="Q830" s="5">
        <f>(Parameters!$B$3+Parameters!$B$4*I830+Parameters!$B$5*N830)*O830*(P830)</f>
        <v>7.4468333333332994</v>
      </c>
    </row>
    <row r="831" spans="1:17" x14ac:dyDescent="0.3">
      <c r="A831" s="22">
        <f>Clean_data!A831</f>
        <v>44404</v>
      </c>
      <c r="B831" s="23">
        <f>Clean_data!B831</f>
        <v>0.64436342592592599</v>
      </c>
      <c r="C831" s="22">
        <f>Clean_data!C831</f>
        <v>44404</v>
      </c>
      <c r="D831" s="23">
        <f>Clean_data!D831</f>
        <v>0.65119212962962958</v>
      </c>
      <c r="E831">
        <f>Clean_data!E831</f>
        <v>1</v>
      </c>
      <c r="F831">
        <f>Clean_data!F831</f>
        <v>41</v>
      </c>
      <c r="G831">
        <f>Clean_data!G831</f>
        <v>41</v>
      </c>
      <c r="H831">
        <f>Clean_data!H831</f>
        <v>1</v>
      </c>
      <c r="I831">
        <f>Clean_data!I831</f>
        <v>0.91</v>
      </c>
      <c r="J831">
        <f>Clean_data!J831</f>
        <v>7.5</v>
      </c>
      <c r="K831" t="b">
        <f>Clean_data!K831</f>
        <v>1</v>
      </c>
      <c r="L831">
        <f>Clean_data!L831</f>
        <v>15</v>
      </c>
      <c r="M831" t="str">
        <f>Clean_data!M831</f>
        <v>Tuesday</v>
      </c>
      <c r="N831" s="6">
        <f>Clean_data!N831</f>
        <v>9.8333333333331652</v>
      </c>
      <c r="O831" s="9">
        <f t="shared" si="12"/>
        <v>1.402524224033636</v>
      </c>
      <c r="P831" s="16">
        <f>IF(K831,INDEX('Taxi_location&amp;demand'!$F$5:$F$26,MATCH(Surcharge!O831-1,'Taxi_location&amp;demand'!$E$4:$E$25)),0)+1</f>
        <v>0.93232999999999999</v>
      </c>
      <c r="Q831" s="5">
        <f>(Parameters!$B$3+Parameters!$B$4*I831+Parameters!$B$5*N831)*O831*(P831)</f>
        <v>9.1223609705211022</v>
      </c>
    </row>
    <row r="832" spans="1:17" x14ac:dyDescent="0.3">
      <c r="A832" s="22">
        <f>Clean_data!A832</f>
        <v>44404</v>
      </c>
      <c r="B832" s="23">
        <f>Clean_data!B832</f>
        <v>0.64710648148148142</v>
      </c>
      <c r="C832" s="22">
        <f>Clean_data!C832</f>
        <v>44404</v>
      </c>
      <c r="D832" s="23">
        <f>Clean_data!D832</f>
        <v>0.65682870370370372</v>
      </c>
      <c r="E832">
        <f>Clean_data!E832</f>
        <v>1</v>
      </c>
      <c r="F832">
        <f>Clean_data!F832</f>
        <v>33</v>
      </c>
      <c r="G832">
        <f>Clean_data!G832</f>
        <v>49</v>
      </c>
      <c r="H832">
        <f>Clean_data!H832</f>
        <v>5</v>
      </c>
      <c r="I832">
        <f>Clean_data!I832</f>
        <v>1.89</v>
      </c>
      <c r="J832">
        <f>Clean_data!J832</f>
        <v>10</v>
      </c>
      <c r="K832" t="b">
        <f>Clean_data!K832</f>
        <v>0</v>
      </c>
      <c r="L832">
        <f>Clean_data!L832</f>
        <v>15</v>
      </c>
      <c r="M832" t="str">
        <f>Clean_data!M832</f>
        <v>Tuesday</v>
      </c>
      <c r="N832" s="6">
        <f>Clean_data!N832</f>
        <v>14.00000000000011</v>
      </c>
      <c r="O832" s="9">
        <f t="shared" si="12"/>
        <v>1</v>
      </c>
      <c r="P832" s="16">
        <f>IF(K832,INDEX('Taxi_location&amp;demand'!$F$5:$F$26,MATCH(Surcharge!O832-1,'Taxi_location&amp;demand'!$E$4:$E$25)),0)+1</f>
        <v>1</v>
      </c>
      <c r="Q832" s="5">
        <f>(Parameters!$B$3+Parameters!$B$4*I832+Parameters!$B$5*N832)*O832*(P832)</f>
        <v>10.282000000000039</v>
      </c>
    </row>
    <row r="833" spans="1:17" x14ac:dyDescent="0.3">
      <c r="A833" s="22">
        <f>Clean_data!A833</f>
        <v>44404</v>
      </c>
      <c r="B833" s="23">
        <f>Clean_data!B833</f>
        <v>0.62818287037037035</v>
      </c>
      <c r="C833" s="22">
        <f>Clean_data!C833</f>
        <v>44404</v>
      </c>
      <c r="D833" s="23">
        <f>Clean_data!D833</f>
        <v>0.640162037037037</v>
      </c>
      <c r="E833">
        <f>Clean_data!E833</f>
        <v>1</v>
      </c>
      <c r="F833">
        <f>Clean_data!F833</f>
        <v>247</v>
      </c>
      <c r="G833">
        <f>Clean_data!G833</f>
        <v>248</v>
      </c>
      <c r="H833">
        <f>Clean_data!H833</f>
        <v>1</v>
      </c>
      <c r="I833">
        <f>Clean_data!I833</f>
        <v>3.18</v>
      </c>
      <c r="J833">
        <f>Clean_data!J833</f>
        <v>14</v>
      </c>
      <c r="K833" t="b">
        <f>Clean_data!K833</f>
        <v>0</v>
      </c>
      <c r="L833">
        <f>Clean_data!L833</f>
        <v>15</v>
      </c>
      <c r="M833" t="str">
        <f>Clean_data!M833</f>
        <v>Tuesday</v>
      </c>
      <c r="N833" s="6">
        <f>Clean_data!N833</f>
        <v>17.249999999999979</v>
      </c>
      <c r="O833" s="9">
        <f t="shared" si="12"/>
        <v>1</v>
      </c>
      <c r="P833" s="16">
        <f>IF(K833,INDEX('Taxi_location&amp;demand'!$F$5:$F$26,MATCH(Surcharge!O833-1,'Taxi_location&amp;demand'!$E$4:$E$25)),0)+1</f>
        <v>1</v>
      </c>
      <c r="Q833" s="5">
        <f>(Parameters!$B$3+Parameters!$B$4*I833+Parameters!$B$5*N833)*O833*(P833)</f>
        <v>13.806499999999993</v>
      </c>
    </row>
    <row r="834" spans="1:17" x14ac:dyDescent="0.3">
      <c r="A834" s="22">
        <f>Clean_data!A834</f>
        <v>44404</v>
      </c>
      <c r="B834" s="23">
        <f>Clean_data!B834</f>
        <v>0.69888888888888889</v>
      </c>
      <c r="C834" s="22">
        <f>Clean_data!C834</f>
        <v>44404</v>
      </c>
      <c r="D834" s="23">
        <f>Clean_data!D834</f>
        <v>0.7101736111111111</v>
      </c>
      <c r="E834">
        <f>Clean_data!E834</f>
        <v>1</v>
      </c>
      <c r="F834">
        <f>Clean_data!F834</f>
        <v>42</v>
      </c>
      <c r="G834">
        <f>Clean_data!G834</f>
        <v>42</v>
      </c>
      <c r="H834">
        <f>Clean_data!H834</f>
        <v>1</v>
      </c>
      <c r="I834">
        <f>Clean_data!I834</f>
        <v>1.72</v>
      </c>
      <c r="J834">
        <f>Clean_data!J834</f>
        <v>8.5</v>
      </c>
      <c r="K834" t="b">
        <f>Clean_data!K834</f>
        <v>1</v>
      </c>
      <c r="L834">
        <f>Clean_data!L834</f>
        <v>16</v>
      </c>
      <c r="M834" t="str">
        <f>Clean_data!M834</f>
        <v>Tuesday</v>
      </c>
      <c r="N834" s="6">
        <f>Clean_data!N834</f>
        <v>16.249999999999982</v>
      </c>
      <c r="O834" s="9">
        <f t="shared" si="12"/>
        <v>1.1790661479114932</v>
      </c>
      <c r="P834" s="16">
        <f>IF(K834,INDEX('Taxi_location&amp;demand'!$F$5:$F$26,MATCH(Surcharge!O834-1,'Taxi_location&amp;demand'!$E$4:$E$25)),0)+1</f>
        <v>0.97879000000000005</v>
      </c>
      <c r="Q834" s="5">
        <f>(Parameters!$B$3+Parameters!$B$4*I834+Parameters!$B$5*N834)*O834*(P834)</f>
        <v>12.473637567391101</v>
      </c>
    </row>
    <row r="835" spans="1:17" x14ac:dyDescent="0.3">
      <c r="A835" s="22">
        <f>Clean_data!A835</f>
        <v>44404</v>
      </c>
      <c r="B835" s="23">
        <f>Clean_data!B835</f>
        <v>0.68674768518518514</v>
      </c>
      <c r="C835" s="22">
        <f>Clean_data!C835</f>
        <v>44404</v>
      </c>
      <c r="D835" s="23">
        <f>Clean_data!D835</f>
        <v>0.70204861111111105</v>
      </c>
      <c r="E835">
        <f>Clean_data!E835</f>
        <v>1</v>
      </c>
      <c r="F835">
        <f>Clean_data!F835</f>
        <v>167</v>
      </c>
      <c r="G835">
        <f>Clean_data!G835</f>
        <v>182</v>
      </c>
      <c r="H835">
        <f>Clean_data!H835</f>
        <v>2</v>
      </c>
      <c r="I835">
        <f>Clean_data!I835</f>
        <v>3.14</v>
      </c>
      <c r="J835">
        <f>Clean_data!J835</f>
        <v>15.5</v>
      </c>
      <c r="K835" t="b">
        <f>Clean_data!K835</f>
        <v>0</v>
      </c>
      <c r="L835">
        <f>Clean_data!L835</f>
        <v>16</v>
      </c>
      <c r="M835" t="str">
        <f>Clean_data!M835</f>
        <v>Tuesday</v>
      </c>
      <c r="N835" s="6">
        <f>Clean_data!N835</f>
        <v>22.033333333333314</v>
      </c>
      <c r="O835" s="9">
        <f t="shared" si="12"/>
        <v>1</v>
      </c>
      <c r="P835" s="16">
        <f>IF(K835,INDEX('Taxi_location&amp;demand'!$F$5:$F$26,MATCH(Surcharge!O835-1,'Taxi_location&amp;demand'!$E$4:$E$25)),0)+1</f>
        <v>1</v>
      </c>
      <c r="Q835" s="5">
        <f>(Parameters!$B$3+Parameters!$B$4*I835+Parameters!$B$5*N835)*O835*(P835)</f>
        <v>15.504333333333326</v>
      </c>
    </row>
    <row r="836" spans="1:17" x14ac:dyDescent="0.3">
      <c r="A836" s="22">
        <f>Clean_data!A836</f>
        <v>44404</v>
      </c>
      <c r="B836" s="23">
        <f>Clean_data!B836</f>
        <v>0.67937499999999995</v>
      </c>
      <c r="C836" s="22">
        <f>Clean_data!C836</f>
        <v>44404</v>
      </c>
      <c r="D836" s="23">
        <f>Clean_data!D836</f>
        <v>0.68082175925925925</v>
      </c>
      <c r="E836">
        <f>Clean_data!E836</f>
        <v>1</v>
      </c>
      <c r="F836">
        <f>Clean_data!F836</f>
        <v>74</v>
      </c>
      <c r="G836">
        <f>Clean_data!G836</f>
        <v>74</v>
      </c>
      <c r="H836">
        <f>Clean_data!H836</f>
        <v>1</v>
      </c>
      <c r="I836">
        <f>Clean_data!I836</f>
        <v>0.3</v>
      </c>
      <c r="J836">
        <f>Clean_data!J836</f>
        <v>3.5</v>
      </c>
      <c r="K836" t="b">
        <f>Clean_data!K836</f>
        <v>1</v>
      </c>
      <c r="L836">
        <f>Clean_data!L836</f>
        <v>16</v>
      </c>
      <c r="M836" t="str">
        <f>Clean_data!M836</f>
        <v>Tuesday</v>
      </c>
      <c r="N836" s="6">
        <f>Clean_data!N836</f>
        <v>2.0833333333333925</v>
      </c>
      <c r="O836" s="9">
        <f t="shared" si="12"/>
        <v>1.7408182206817178</v>
      </c>
      <c r="P836" s="16">
        <f>IF(K836,INDEX('Taxi_location&amp;demand'!$F$5:$F$26,MATCH(Surcharge!O836-1,'Taxi_location&amp;demand'!$E$4:$E$25)),0)+1</f>
        <v>0.84850000000000003</v>
      </c>
      <c r="Q836" s="5">
        <f>(Parameters!$B$3+Parameters!$B$4*I836+Parameters!$B$5*N836)*O836*(P836)</f>
        <v>4.4472545268980372</v>
      </c>
    </row>
    <row r="837" spans="1:17" x14ac:dyDescent="0.3">
      <c r="A837" s="22">
        <f>Clean_data!A837</f>
        <v>44404</v>
      </c>
      <c r="B837" s="23">
        <f>Clean_data!B837</f>
        <v>0.73302083333333334</v>
      </c>
      <c r="C837" s="22">
        <f>Clean_data!C837</f>
        <v>44404</v>
      </c>
      <c r="D837" s="23">
        <f>Clean_data!D837</f>
        <v>0.74244212962962963</v>
      </c>
      <c r="E837">
        <f>Clean_data!E837</f>
        <v>1</v>
      </c>
      <c r="F837">
        <f>Clean_data!F837</f>
        <v>42</v>
      </c>
      <c r="G837">
        <f>Clean_data!G837</f>
        <v>244</v>
      </c>
      <c r="H837">
        <f>Clean_data!H837</f>
        <v>6</v>
      </c>
      <c r="I837">
        <f>Clean_data!I837</f>
        <v>1.99</v>
      </c>
      <c r="J837">
        <f>Clean_data!J837</f>
        <v>10.5</v>
      </c>
      <c r="K837" t="b">
        <f>Clean_data!K837</f>
        <v>1</v>
      </c>
      <c r="L837">
        <f>Clean_data!L837</f>
        <v>17</v>
      </c>
      <c r="M837" t="str">
        <f>Clean_data!M837</f>
        <v>Tuesday</v>
      </c>
      <c r="N837" s="6">
        <f>Clean_data!N837</f>
        <v>13.566666666666656</v>
      </c>
      <c r="O837" s="9">
        <f t="shared" ref="O837:O900" si="13">IF(K837,1/EXP(I837)+1,1)</f>
        <v>1.1366954254455239</v>
      </c>
      <c r="P837" s="16">
        <f>IF(K837,INDEX('Taxi_location&amp;demand'!$F$5:$F$26,MATCH(Surcharge!O837-1,'Taxi_location&amp;demand'!$E$4:$E$25)),0)+1</f>
        <v>0.97879000000000005</v>
      </c>
      <c r="Q837" s="5">
        <f>(Parameters!$B$3+Parameters!$B$4*I837+Parameters!$B$5*N837)*O837*(P837)</f>
        <v>11.461491299552241</v>
      </c>
    </row>
    <row r="838" spans="1:17" x14ac:dyDescent="0.3">
      <c r="A838" s="22">
        <f>Clean_data!A838</f>
        <v>44404</v>
      </c>
      <c r="B838" s="23">
        <f>Clean_data!B838</f>
        <v>0.75630787037037039</v>
      </c>
      <c r="C838" s="22">
        <f>Clean_data!C838</f>
        <v>44404</v>
      </c>
      <c r="D838" s="23">
        <f>Clean_data!D838</f>
        <v>0.78716435185185185</v>
      </c>
      <c r="E838">
        <f>Clean_data!E838</f>
        <v>1</v>
      </c>
      <c r="F838">
        <f>Clean_data!F838</f>
        <v>75</v>
      </c>
      <c r="G838">
        <f>Clean_data!G838</f>
        <v>169</v>
      </c>
      <c r="H838">
        <f>Clean_data!H838</f>
        <v>1</v>
      </c>
      <c r="I838">
        <f>Clean_data!I838</f>
        <v>6.05</v>
      </c>
      <c r="J838">
        <f>Clean_data!J838</f>
        <v>29.5</v>
      </c>
      <c r="K838" t="b">
        <f>Clean_data!K838</f>
        <v>1</v>
      </c>
      <c r="L838">
        <f>Clean_data!L838</f>
        <v>18</v>
      </c>
      <c r="M838" t="str">
        <f>Clean_data!M838</f>
        <v>Tuesday</v>
      </c>
      <c r="N838" s="6">
        <f>Clean_data!N838</f>
        <v>44.433333333333294</v>
      </c>
      <c r="O838" s="9">
        <f t="shared" si="13"/>
        <v>1.0023578620064901</v>
      </c>
      <c r="P838" s="16">
        <f>IF(K838,INDEX('Taxi_location&amp;demand'!$F$5:$F$26,MATCH(Surcharge!O838-1,'Taxi_location&amp;demand'!$E$4:$E$25)),0)+1</f>
        <v>0.99090999999999996</v>
      </c>
      <c r="Q838" s="5">
        <f>(Parameters!$B$3+Parameters!$B$4*I838+Parameters!$B$5*N838)*O838*(P838)</f>
        <v>28.834274917198904</v>
      </c>
    </row>
    <row r="839" spans="1:17" x14ac:dyDescent="0.3">
      <c r="A839" s="22">
        <f>Clean_data!A839</f>
        <v>44404</v>
      </c>
      <c r="B839" s="23">
        <f>Clean_data!B839</f>
        <v>0.81412037037037033</v>
      </c>
      <c r="C839" s="22">
        <f>Clean_data!C839</f>
        <v>44404</v>
      </c>
      <c r="D839" s="23">
        <f>Clean_data!D839</f>
        <v>0.82333333333333336</v>
      </c>
      <c r="E839">
        <f>Clean_data!E839</f>
        <v>1</v>
      </c>
      <c r="F839">
        <f>Clean_data!F839</f>
        <v>95</v>
      </c>
      <c r="G839">
        <f>Clean_data!G839</f>
        <v>160</v>
      </c>
      <c r="H839">
        <f>Clean_data!H839</f>
        <v>1</v>
      </c>
      <c r="I839">
        <f>Clean_data!I839</f>
        <v>2.5</v>
      </c>
      <c r="J839">
        <f>Clean_data!J839</f>
        <v>11</v>
      </c>
      <c r="K839" t="b">
        <f>Clean_data!K839</f>
        <v>0</v>
      </c>
      <c r="L839">
        <f>Clean_data!L839</f>
        <v>19</v>
      </c>
      <c r="M839" t="str">
        <f>Clean_data!M839</f>
        <v>Tuesday</v>
      </c>
      <c r="N839" s="6">
        <f>Clean_data!N839</f>
        <v>13.266666666666769</v>
      </c>
      <c r="O839" s="9">
        <f t="shared" si="13"/>
        <v>1</v>
      </c>
      <c r="P839" s="16">
        <f>IF(K839,INDEX('Taxi_location&amp;demand'!$F$5:$F$26,MATCH(Surcharge!O839-1,'Taxi_location&amp;demand'!$E$4:$E$25)),0)+1</f>
        <v>1</v>
      </c>
      <c r="Q839" s="5">
        <f>(Parameters!$B$3+Parameters!$B$4*I839+Parameters!$B$5*N839)*O839*(P839)</f>
        <v>11.108666666666704</v>
      </c>
    </row>
    <row r="840" spans="1:17" x14ac:dyDescent="0.3">
      <c r="A840" s="22">
        <f>Clean_data!A840</f>
        <v>44404</v>
      </c>
      <c r="B840" s="23">
        <f>Clean_data!B840</f>
        <v>0.84024305555555545</v>
      </c>
      <c r="C840" s="22">
        <f>Clean_data!C840</f>
        <v>44404</v>
      </c>
      <c r="D840" s="23">
        <f>Clean_data!D840</f>
        <v>0.88739583333333327</v>
      </c>
      <c r="E840">
        <f>Clean_data!E840</f>
        <v>1</v>
      </c>
      <c r="F840">
        <f>Clean_data!F840</f>
        <v>72</v>
      </c>
      <c r="G840">
        <f>Clean_data!G840</f>
        <v>252</v>
      </c>
      <c r="H840">
        <f>Clean_data!H840</f>
        <v>1</v>
      </c>
      <c r="I840">
        <f>Clean_data!I840</f>
        <v>24.56</v>
      </c>
      <c r="J840">
        <f>Clean_data!J840</f>
        <v>77.5</v>
      </c>
      <c r="K840" t="b">
        <f>Clean_data!K840</f>
        <v>0</v>
      </c>
      <c r="L840">
        <f>Clean_data!L840</f>
        <v>20</v>
      </c>
      <c r="M840" t="str">
        <f>Clean_data!M840</f>
        <v>Tuesday</v>
      </c>
      <c r="N840" s="6">
        <f>Clean_data!N840</f>
        <v>67.900000000000063</v>
      </c>
      <c r="O840" s="9">
        <f t="shared" si="13"/>
        <v>1</v>
      </c>
      <c r="P840" s="16">
        <f>IF(K840,INDEX('Taxi_location&amp;demand'!$F$5:$F$26,MATCH(Surcharge!O840-1,'Taxi_location&amp;demand'!$E$4:$E$25)),0)+1</f>
        <v>1</v>
      </c>
      <c r="Q840" s="5">
        <f>(Parameters!$B$3+Parameters!$B$4*I840+Parameters!$B$5*N840)*O840*(P840)</f>
        <v>71.03100000000002</v>
      </c>
    </row>
    <row r="841" spans="1:17" x14ac:dyDescent="0.3">
      <c r="A841" s="22">
        <f>Clean_data!A841</f>
        <v>44404</v>
      </c>
      <c r="B841" s="23">
        <f>Clean_data!B841</f>
        <v>0.8896412037037037</v>
      </c>
      <c r="C841" s="22">
        <f>Clean_data!C841</f>
        <v>44404</v>
      </c>
      <c r="D841" s="23">
        <f>Clean_data!D841</f>
        <v>0.8971527777777778</v>
      </c>
      <c r="E841">
        <f>Clean_data!E841</f>
        <v>1</v>
      </c>
      <c r="F841">
        <f>Clean_data!F841</f>
        <v>244</v>
      </c>
      <c r="G841">
        <f>Clean_data!G841</f>
        <v>243</v>
      </c>
      <c r="H841">
        <f>Clean_data!H841</f>
        <v>1</v>
      </c>
      <c r="I841">
        <f>Clean_data!I841</f>
        <v>1.65</v>
      </c>
      <c r="J841">
        <f>Clean_data!J841</f>
        <v>9</v>
      </c>
      <c r="K841" t="b">
        <f>Clean_data!K841</f>
        <v>1</v>
      </c>
      <c r="L841">
        <f>Clean_data!L841</f>
        <v>21</v>
      </c>
      <c r="M841" t="str">
        <f>Clean_data!M841</f>
        <v>Tuesday</v>
      </c>
      <c r="N841" s="6">
        <f>Clean_data!N841</f>
        <v>10.816666666666706</v>
      </c>
      <c r="O841" s="9">
        <f t="shared" si="13"/>
        <v>1.1920499086207541</v>
      </c>
      <c r="P841" s="16">
        <f>IF(K841,INDEX('Taxi_location&amp;demand'!$F$5:$F$26,MATCH(Surcharge!O841-1,'Taxi_location&amp;demand'!$E$4:$E$25)),0)+1</f>
        <v>0.97879000000000005</v>
      </c>
      <c r="Q841" s="5">
        <f>(Parameters!$B$3+Parameters!$B$4*I841+Parameters!$B$5*N841)*O841*(P841)</f>
        <v>10.118393809759208</v>
      </c>
    </row>
    <row r="842" spans="1:17" x14ac:dyDescent="0.3">
      <c r="A842" s="22">
        <f>Clean_data!A842</f>
        <v>44404</v>
      </c>
      <c r="B842" s="23">
        <f>Clean_data!B842</f>
        <v>0.8849189814814814</v>
      </c>
      <c r="C842" s="22">
        <f>Clean_data!C842</f>
        <v>44404</v>
      </c>
      <c r="D842" s="23">
        <f>Clean_data!D842</f>
        <v>0.90156249999999993</v>
      </c>
      <c r="E842">
        <f>Clean_data!E842</f>
        <v>1</v>
      </c>
      <c r="F842">
        <f>Clean_data!F842</f>
        <v>65</v>
      </c>
      <c r="G842">
        <f>Clean_data!G842</f>
        <v>72</v>
      </c>
      <c r="H842">
        <f>Clean_data!H842</f>
        <v>1</v>
      </c>
      <c r="I842">
        <f>Clean_data!I842</f>
        <v>4.3</v>
      </c>
      <c r="J842">
        <f>Clean_data!J842</f>
        <v>18.5</v>
      </c>
      <c r="K842" t="b">
        <f>Clean_data!K842</f>
        <v>0</v>
      </c>
      <c r="L842">
        <f>Clean_data!L842</f>
        <v>21</v>
      </c>
      <c r="M842" t="str">
        <f>Clean_data!M842</f>
        <v>Tuesday</v>
      </c>
      <c r="N842" s="6">
        <f>Clean_data!N842</f>
        <v>23.966666666666683</v>
      </c>
      <c r="O842" s="9">
        <f t="shared" si="13"/>
        <v>1</v>
      </c>
      <c r="P842" s="16">
        <f>IF(K842,INDEX('Taxi_location&amp;demand'!$F$5:$F$26,MATCH(Surcharge!O842-1,'Taxi_location&amp;demand'!$E$4:$E$25)),0)+1</f>
        <v>1</v>
      </c>
      <c r="Q842" s="5">
        <f>(Parameters!$B$3+Parameters!$B$4*I842+Parameters!$B$5*N842)*O842*(P842)</f>
        <v>18.30766666666667</v>
      </c>
    </row>
    <row r="843" spans="1:17" x14ac:dyDescent="0.3">
      <c r="A843" s="22">
        <f>Clean_data!A843</f>
        <v>44404</v>
      </c>
      <c r="B843" s="23">
        <f>Clean_data!B843</f>
        <v>0.99575231481481474</v>
      </c>
      <c r="C843" s="22">
        <f>Clean_data!C843</f>
        <v>44405</v>
      </c>
      <c r="D843" s="23">
        <f>Clean_data!D843</f>
        <v>4.1319444444444442E-3</v>
      </c>
      <c r="E843">
        <f>Clean_data!E843</f>
        <v>1</v>
      </c>
      <c r="F843">
        <f>Clean_data!F843</f>
        <v>83</v>
      </c>
      <c r="G843">
        <f>Clean_data!G843</f>
        <v>196</v>
      </c>
      <c r="H843">
        <f>Clean_data!H843</f>
        <v>1</v>
      </c>
      <c r="I843">
        <f>Clean_data!I843</f>
        <v>1.73</v>
      </c>
      <c r="J843">
        <f>Clean_data!J843</f>
        <v>9.5</v>
      </c>
      <c r="K843" t="b">
        <f>Clean_data!K843</f>
        <v>0</v>
      </c>
      <c r="L843">
        <f>Clean_data!L843</f>
        <v>23</v>
      </c>
      <c r="M843" t="str">
        <f>Clean_data!M843</f>
        <v>Tuesday</v>
      </c>
      <c r="N843" s="6">
        <f>Clean_data!N843</f>
        <v>12.066666666666901</v>
      </c>
      <c r="O843" s="9">
        <f t="shared" si="13"/>
        <v>1</v>
      </c>
      <c r="P843" s="16">
        <f>IF(K843,INDEX('Taxi_location&amp;demand'!$F$5:$F$26,MATCH(Surcharge!O843-1,'Taxi_location&amp;demand'!$E$4:$E$25)),0)+1</f>
        <v>1</v>
      </c>
      <c r="Q843" s="5">
        <f>(Parameters!$B$3+Parameters!$B$4*I843+Parameters!$B$5*N843)*O843*(P843)</f>
        <v>9.2786666666667532</v>
      </c>
    </row>
    <row r="844" spans="1:17" x14ac:dyDescent="0.3">
      <c r="A844" s="22">
        <f>Clean_data!A844</f>
        <v>44404</v>
      </c>
      <c r="B844" s="23">
        <f>Clean_data!B844</f>
        <v>0.98865740740740737</v>
      </c>
      <c r="C844" s="22">
        <f>Clean_data!C844</f>
        <v>44404</v>
      </c>
      <c r="D844" s="23">
        <f>Clean_data!D844</f>
        <v>0.99645833333333333</v>
      </c>
      <c r="E844">
        <f>Clean_data!E844</f>
        <v>1</v>
      </c>
      <c r="F844">
        <f>Clean_data!F844</f>
        <v>41</v>
      </c>
      <c r="G844">
        <f>Clean_data!G844</f>
        <v>75</v>
      </c>
      <c r="H844">
        <f>Clean_data!H844</f>
        <v>1</v>
      </c>
      <c r="I844">
        <f>Clean_data!I844</f>
        <v>2.06</v>
      </c>
      <c r="J844">
        <f>Clean_data!J844</f>
        <v>9.5</v>
      </c>
      <c r="K844" t="b">
        <f>Clean_data!K844</f>
        <v>1</v>
      </c>
      <c r="L844">
        <f>Clean_data!L844</f>
        <v>23</v>
      </c>
      <c r="M844" t="str">
        <f>Clean_data!M844</f>
        <v>Tuesday</v>
      </c>
      <c r="N844" s="6">
        <f>Clean_data!N844</f>
        <v>11.233333333333384</v>
      </c>
      <c r="O844" s="9">
        <f t="shared" si="13"/>
        <v>1.1274539698948207</v>
      </c>
      <c r="P844" s="16">
        <f>IF(K844,INDEX('Taxi_location&amp;demand'!$F$5:$F$26,MATCH(Surcharge!O844-1,'Taxi_location&amp;demand'!$E$4:$E$25)),0)+1</f>
        <v>0.97879000000000005</v>
      </c>
      <c r="Q844" s="5">
        <f>(Parameters!$B$3+Parameters!$B$4*I844+Parameters!$B$5*N844)*O844*(P844)</f>
        <v>10.554630826183633</v>
      </c>
    </row>
    <row r="845" spans="1:17" x14ac:dyDescent="0.3">
      <c r="A845" s="22">
        <f>Clean_data!A845</f>
        <v>44405</v>
      </c>
      <c r="B845" s="23">
        <f>Clean_data!B845</f>
        <v>0.12858796296296296</v>
      </c>
      <c r="C845" s="22">
        <f>Clean_data!C845</f>
        <v>44405</v>
      </c>
      <c r="D845" s="23">
        <f>Clean_data!D845</f>
        <v>0.13247685185185185</v>
      </c>
      <c r="E845">
        <f>Clean_data!E845</f>
        <v>1</v>
      </c>
      <c r="F845">
        <f>Clean_data!F845</f>
        <v>129</v>
      </c>
      <c r="G845">
        <f>Clean_data!G845</f>
        <v>129</v>
      </c>
      <c r="H845">
        <f>Clean_data!H845</f>
        <v>1</v>
      </c>
      <c r="I845">
        <f>Clean_data!I845</f>
        <v>0.94</v>
      </c>
      <c r="J845">
        <f>Clean_data!J845</f>
        <v>6</v>
      </c>
      <c r="K845" t="b">
        <f>Clean_data!K845</f>
        <v>0</v>
      </c>
      <c r="L845">
        <f>Clean_data!L845</f>
        <v>3</v>
      </c>
      <c r="M845" t="str">
        <f>Clean_data!M845</f>
        <v>Wednesday</v>
      </c>
      <c r="N845" s="6">
        <f>Clean_data!N845</f>
        <v>5.5999999999999961</v>
      </c>
      <c r="O845" s="9">
        <f t="shared" si="13"/>
        <v>1</v>
      </c>
      <c r="P845" s="16">
        <f>IF(K845,INDEX('Taxi_location&amp;demand'!$F$5:$F$26,MATCH(Surcharge!O845-1,'Taxi_location&amp;demand'!$E$4:$E$25)),0)+1</f>
        <v>1</v>
      </c>
      <c r="Q845" s="5">
        <f>(Parameters!$B$3+Parameters!$B$4*I845+Parameters!$B$5*N845)*O845*(P845)</f>
        <v>5.4639999999999986</v>
      </c>
    </row>
    <row r="846" spans="1:17" x14ac:dyDescent="0.3">
      <c r="A846" s="22">
        <f>Clean_data!A846</f>
        <v>44405</v>
      </c>
      <c r="B846" s="23">
        <f>Clean_data!B846</f>
        <v>0.28379629629629627</v>
      </c>
      <c r="C846" s="22">
        <f>Clean_data!C846</f>
        <v>44405</v>
      </c>
      <c r="D846" s="23">
        <f>Clean_data!D846</f>
        <v>0.28802083333333334</v>
      </c>
      <c r="E846">
        <f>Clean_data!E846</f>
        <v>1</v>
      </c>
      <c r="F846">
        <f>Clean_data!F846</f>
        <v>74</v>
      </c>
      <c r="G846">
        <f>Clean_data!G846</f>
        <v>75</v>
      </c>
      <c r="H846">
        <f>Clean_data!H846</f>
        <v>1</v>
      </c>
      <c r="I846">
        <f>Clean_data!I846</f>
        <v>1.1599999999999999</v>
      </c>
      <c r="J846">
        <f>Clean_data!J846</f>
        <v>6</v>
      </c>
      <c r="K846" t="b">
        <f>Clean_data!K846</f>
        <v>1</v>
      </c>
      <c r="L846">
        <f>Clean_data!L846</f>
        <v>6</v>
      </c>
      <c r="M846" t="str">
        <f>Clean_data!M846</f>
        <v>Wednesday</v>
      </c>
      <c r="N846" s="6">
        <f>Clean_data!N846</f>
        <v>6.0833333333333783</v>
      </c>
      <c r="O846" s="9">
        <f t="shared" si="13"/>
        <v>1.3134861808826053</v>
      </c>
      <c r="P846" s="16">
        <f>IF(K846,INDEX('Taxi_location&amp;demand'!$F$5:$F$26,MATCH(Surcharge!O846-1,'Taxi_location&amp;demand'!$E$4:$E$25)),0)+1</f>
        <v>0.95354000000000005</v>
      </c>
      <c r="Q846" s="5">
        <f>(Parameters!$B$3+Parameters!$B$4*I846+Parameters!$B$5*N846)*O846*(P846)</f>
        <v>7.5634069368144985</v>
      </c>
    </row>
    <row r="847" spans="1:17" x14ac:dyDescent="0.3">
      <c r="A847" s="22">
        <f>Clean_data!A847</f>
        <v>44405</v>
      </c>
      <c r="B847" s="23">
        <f>Clean_data!B847</f>
        <v>0.31047453703703703</v>
      </c>
      <c r="C847" s="22">
        <f>Clean_data!C847</f>
        <v>44405</v>
      </c>
      <c r="D847" s="23">
        <f>Clean_data!D847</f>
        <v>0.32600694444444445</v>
      </c>
      <c r="E847">
        <f>Clean_data!E847</f>
        <v>1</v>
      </c>
      <c r="F847">
        <f>Clean_data!F847</f>
        <v>42</v>
      </c>
      <c r="G847">
        <f>Clean_data!G847</f>
        <v>254</v>
      </c>
      <c r="H847">
        <f>Clean_data!H847</f>
        <v>1</v>
      </c>
      <c r="I847">
        <f>Clean_data!I847</f>
        <v>7.94</v>
      </c>
      <c r="J847">
        <f>Clean_data!J847</f>
        <v>26</v>
      </c>
      <c r="K847" t="b">
        <f>Clean_data!K847</f>
        <v>1</v>
      </c>
      <c r="L847">
        <f>Clean_data!L847</f>
        <v>7</v>
      </c>
      <c r="M847" t="str">
        <f>Clean_data!M847</f>
        <v>Wednesday</v>
      </c>
      <c r="N847" s="6">
        <f>Clean_data!N847</f>
        <v>22.366666666666674</v>
      </c>
      <c r="O847" s="9">
        <f t="shared" si="13"/>
        <v>1.0003562064783071</v>
      </c>
      <c r="P847" s="16">
        <f>IF(K847,INDEX('Taxi_location&amp;demand'!$F$5:$F$26,MATCH(Surcharge!O847-1,'Taxi_location&amp;demand'!$E$4:$E$25)),0)+1</f>
        <v>0.99090999999999996</v>
      </c>
      <c r="Q847" s="5">
        <f>(Parameters!$B$3+Parameters!$B$4*I847+Parameters!$B$5*N847)*O847*(P847)</f>
        <v>24.055639300059006</v>
      </c>
    </row>
    <row r="848" spans="1:17" x14ac:dyDescent="0.3">
      <c r="A848" s="22">
        <f>Clean_data!A848</f>
        <v>44405</v>
      </c>
      <c r="B848" s="23">
        <f>Clean_data!B848</f>
        <v>0.36341435185185184</v>
      </c>
      <c r="C848" s="22">
        <f>Clean_data!C848</f>
        <v>44405</v>
      </c>
      <c r="D848" s="23">
        <f>Clean_data!D848</f>
        <v>0.3666666666666667</v>
      </c>
      <c r="E848">
        <f>Clean_data!E848</f>
        <v>1</v>
      </c>
      <c r="F848">
        <f>Clean_data!F848</f>
        <v>42</v>
      </c>
      <c r="G848">
        <f>Clean_data!G848</f>
        <v>74</v>
      </c>
      <c r="H848">
        <f>Clean_data!H848</f>
        <v>1</v>
      </c>
      <c r="I848">
        <f>Clean_data!I848</f>
        <v>1.1000000000000001</v>
      </c>
      <c r="J848">
        <f>Clean_data!J848</f>
        <v>5.5</v>
      </c>
      <c r="K848" t="b">
        <f>Clean_data!K848</f>
        <v>1</v>
      </c>
      <c r="L848">
        <f>Clean_data!L848</f>
        <v>8</v>
      </c>
      <c r="M848" t="str">
        <f>Clean_data!M848</f>
        <v>Wednesday</v>
      </c>
      <c r="N848" s="6">
        <f>Clean_data!N848</f>
        <v>4.6833333333333993</v>
      </c>
      <c r="O848" s="9">
        <f t="shared" si="13"/>
        <v>1.3328710836980795</v>
      </c>
      <c r="P848" s="16">
        <f>IF(K848,INDEX('Taxi_location&amp;demand'!$F$5:$F$26,MATCH(Surcharge!O848-1,'Taxi_location&amp;demand'!$E$4:$E$25)),0)+1</f>
        <v>0.95354000000000005</v>
      </c>
      <c r="Q848" s="5">
        <f>(Parameters!$B$3+Parameters!$B$4*I848+Parameters!$B$5*N848)*O848*(P848)</f>
        <v>6.8794182953025711</v>
      </c>
    </row>
    <row r="849" spans="1:17" x14ac:dyDescent="0.3">
      <c r="A849" s="22">
        <f>Clean_data!A849</f>
        <v>44405</v>
      </c>
      <c r="B849" s="23">
        <f>Clean_data!B849</f>
        <v>0.35680555555555554</v>
      </c>
      <c r="C849" s="22">
        <f>Clean_data!C849</f>
        <v>44405</v>
      </c>
      <c r="D849" s="23">
        <f>Clean_data!D849</f>
        <v>0.36236111111111113</v>
      </c>
      <c r="E849">
        <f>Clean_data!E849</f>
        <v>1</v>
      </c>
      <c r="F849">
        <f>Clean_data!F849</f>
        <v>244</v>
      </c>
      <c r="G849">
        <f>Clean_data!G849</f>
        <v>42</v>
      </c>
      <c r="H849">
        <f>Clean_data!H849</f>
        <v>1</v>
      </c>
      <c r="I849">
        <f>Clean_data!I849</f>
        <v>2.15</v>
      </c>
      <c r="J849">
        <f>Clean_data!J849</f>
        <v>9</v>
      </c>
      <c r="K849" t="b">
        <f>Clean_data!K849</f>
        <v>1</v>
      </c>
      <c r="L849">
        <f>Clean_data!L849</f>
        <v>8</v>
      </c>
      <c r="M849" t="str">
        <f>Clean_data!M849</f>
        <v>Wednesday</v>
      </c>
      <c r="N849" s="6">
        <f>Clean_data!N849</f>
        <v>8.0000000000000515</v>
      </c>
      <c r="O849" s="9">
        <f t="shared" si="13"/>
        <v>1.116484157773497</v>
      </c>
      <c r="P849" s="16">
        <f>IF(K849,INDEX('Taxi_location&amp;demand'!$F$5:$F$26,MATCH(Surcharge!O849-1,'Taxi_location&amp;demand'!$E$4:$E$25)),0)+1</f>
        <v>0.97879000000000005</v>
      </c>
      <c r="Q849" s="5">
        <f>(Parameters!$B$3+Parameters!$B$4*I849+Parameters!$B$5*N849)*O849*(P849)</f>
        <v>9.3216141005541644</v>
      </c>
    </row>
    <row r="850" spans="1:17" x14ac:dyDescent="0.3">
      <c r="A850" s="22">
        <f>Clean_data!A850</f>
        <v>44405</v>
      </c>
      <c r="B850" s="23">
        <f>Clean_data!B850</f>
        <v>0.39822916666666663</v>
      </c>
      <c r="C850" s="22">
        <f>Clean_data!C850</f>
        <v>44405</v>
      </c>
      <c r="D850" s="23">
        <f>Clean_data!D850</f>
        <v>0.40552083333333333</v>
      </c>
      <c r="E850">
        <f>Clean_data!E850</f>
        <v>1</v>
      </c>
      <c r="F850">
        <f>Clean_data!F850</f>
        <v>74</v>
      </c>
      <c r="G850">
        <f>Clean_data!G850</f>
        <v>43</v>
      </c>
      <c r="H850">
        <f>Clean_data!H850</f>
        <v>1</v>
      </c>
      <c r="I850">
        <f>Clean_data!I850</f>
        <v>1.27</v>
      </c>
      <c r="J850">
        <f>Clean_data!J850</f>
        <v>8</v>
      </c>
      <c r="K850" t="b">
        <f>Clean_data!K850</f>
        <v>1</v>
      </c>
      <c r="L850">
        <f>Clean_data!L850</f>
        <v>9</v>
      </c>
      <c r="M850" t="str">
        <f>Clean_data!M850</f>
        <v>Wednesday</v>
      </c>
      <c r="N850" s="6">
        <f>Clean_data!N850</f>
        <v>10.500000000000043</v>
      </c>
      <c r="O850" s="9">
        <f t="shared" si="13"/>
        <v>1.2808316217783797</v>
      </c>
      <c r="P850" s="16">
        <f>IF(K850,INDEX('Taxi_location&amp;demand'!$F$5:$F$26,MATCH(Surcharge!O850-1,'Taxi_location&amp;demand'!$E$4:$E$25)),0)+1</f>
        <v>0.96565999999999996</v>
      </c>
      <c r="Q850" s="5">
        <f>(Parameters!$B$3+Parameters!$B$4*I850+Parameters!$B$5*N850)*O850*(P850)</f>
        <v>9.7352295366507402</v>
      </c>
    </row>
    <row r="851" spans="1:17" x14ac:dyDescent="0.3">
      <c r="A851" s="22">
        <f>Clean_data!A851</f>
        <v>44405</v>
      </c>
      <c r="B851" s="23">
        <f>Clean_data!B851</f>
        <v>0.41158564814814813</v>
      </c>
      <c r="C851" s="22">
        <f>Clean_data!C851</f>
        <v>44405</v>
      </c>
      <c r="D851" s="23">
        <f>Clean_data!D851</f>
        <v>0.41542824074074075</v>
      </c>
      <c r="E851">
        <f>Clean_data!E851</f>
        <v>1</v>
      </c>
      <c r="F851">
        <f>Clean_data!F851</f>
        <v>146</v>
      </c>
      <c r="G851">
        <f>Clean_data!G851</f>
        <v>7</v>
      </c>
      <c r="H851">
        <f>Clean_data!H851</f>
        <v>1</v>
      </c>
      <c r="I851">
        <f>Clean_data!I851</f>
        <v>1.28</v>
      </c>
      <c r="J851">
        <f>Clean_data!J851</f>
        <v>6.5</v>
      </c>
      <c r="K851" t="b">
        <f>Clean_data!K851</f>
        <v>0</v>
      </c>
      <c r="L851">
        <f>Clean_data!L851</f>
        <v>9</v>
      </c>
      <c r="M851" t="str">
        <f>Clean_data!M851</f>
        <v>Wednesday</v>
      </c>
      <c r="N851" s="6">
        <f>Clean_data!N851</f>
        <v>5.5333333333333723</v>
      </c>
      <c r="O851" s="9">
        <f t="shared" si="13"/>
        <v>1</v>
      </c>
      <c r="P851" s="16">
        <f>IF(K851,INDEX('Taxi_location&amp;demand'!$F$5:$F$26,MATCH(Surcharge!O851-1,'Taxi_location&amp;demand'!$E$4:$E$25)),0)+1</f>
        <v>1</v>
      </c>
      <c r="Q851" s="5">
        <f>(Parameters!$B$3+Parameters!$B$4*I851+Parameters!$B$5*N851)*O851*(P851)</f>
        <v>6.0513333333333481</v>
      </c>
    </row>
    <row r="852" spans="1:17" x14ac:dyDescent="0.3">
      <c r="A852" s="22">
        <f>Clean_data!A852</f>
        <v>44405</v>
      </c>
      <c r="B852" s="23">
        <f>Clean_data!B852</f>
        <v>0.43024305555555559</v>
      </c>
      <c r="C852" s="22">
        <f>Clean_data!C852</f>
        <v>44405</v>
      </c>
      <c r="D852" s="23">
        <f>Clean_data!D852</f>
        <v>0.43186342592592591</v>
      </c>
      <c r="E852">
        <f>Clean_data!E852</f>
        <v>1</v>
      </c>
      <c r="F852">
        <f>Clean_data!F852</f>
        <v>166</v>
      </c>
      <c r="G852">
        <f>Clean_data!G852</f>
        <v>166</v>
      </c>
      <c r="H852">
        <f>Clean_data!H852</f>
        <v>1</v>
      </c>
      <c r="I852">
        <f>Clean_data!I852</f>
        <v>0.42</v>
      </c>
      <c r="J852">
        <f>Clean_data!J852</f>
        <v>4</v>
      </c>
      <c r="K852" t="b">
        <f>Clean_data!K852</f>
        <v>1</v>
      </c>
      <c r="L852">
        <f>Clean_data!L852</f>
        <v>10</v>
      </c>
      <c r="M852" t="str">
        <f>Clean_data!M852</f>
        <v>Wednesday</v>
      </c>
      <c r="N852" s="6">
        <f>Clean_data!N852</f>
        <v>2.3333333333332718</v>
      </c>
      <c r="O852" s="9">
        <f t="shared" si="13"/>
        <v>1.657046819815057</v>
      </c>
      <c r="P852" s="16">
        <f>IF(K852,INDEX('Taxi_location&amp;demand'!$F$5:$F$26,MATCH(Surcharge!O852-1,'Taxi_location&amp;demand'!$E$4:$E$25)),0)+1</f>
        <v>0.88890000000000002</v>
      </c>
      <c r="Q852" s="5">
        <f>(Parameters!$B$3+Parameters!$B$4*I852+Parameters!$B$5*N852)*O852*(P852)</f>
        <v>4.8892084422581101</v>
      </c>
    </row>
    <row r="853" spans="1:17" x14ac:dyDescent="0.3">
      <c r="A853" s="22">
        <f>Clean_data!A853</f>
        <v>44405</v>
      </c>
      <c r="B853" s="23">
        <f>Clean_data!B853</f>
        <v>0.42398148148148151</v>
      </c>
      <c r="C853" s="22">
        <f>Clean_data!C853</f>
        <v>44405</v>
      </c>
      <c r="D853" s="23">
        <f>Clean_data!D853</f>
        <v>0.4274189814814815</v>
      </c>
      <c r="E853">
        <f>Clean_data!E853</f>
        <v>1</v>
      </c>
      <c r="F853">
        <f>Clean_data!F853</f>
        <v>146</v>
      </c>
      <c r="G853">
        <f>Clean_data!G853</f>
        <v>193</v>
      </c>
      <c r="H853">
        <f>Clean_data!H853</f>
        <v>1</v>
      </c>
      <c r="I853">
        <f>Clean_data!I853</f>
        <v>1.04</v>
      </c>
      <c r="J853">
        <f>Clean_data!J853</f>
        <v>5.5</v>
      </c>
      <c r="K853" t="b">
        <f>Clean_data!K853</f>
        <v>0</v>
      </c>
      <c r="L853">
        <f>Clean_data!L853</f>
        <v>10</v>
      </c>
      <c r="M853" t="str">
        <f>Clean_data!M853</f>
        <v>Wednesday</v>
      </c>
      <c r="N853" s="6">
        <f>Clean_data!N853</f>
        <v>4.9499999999999744</v>
      </c>
      <c r="O853" s="9">
        <f t="shared" si="13"/>
        <v>1</v>
      </c>
      <c r="P853" s="16">
        <f>IF(K853,INDEX('Taxi_location&amp;demand'!$F$5:$F$26,MATCH(Surcharge!O853-1,'Taxi_location&amp;demand'!$E$4:$E$25)),0)+1</f>
        <v>1</v>
      </c>
      <c r="Q853" s="5">
        <f>(Parameters!$B$3+Parameters!$B$4*I853+Parameters!$B$5*N853)*O853*(P853)</f>
        <v>5.4034999999999904</v>
      </c>
    </row>
    <row r="854" spans="1:17" x14ac:dyDescent="0.3">
      <c r="A854" s="22">
        <f>Clean_data!A854</f>
        <v>44405</v>
      </c>
      <c r="B854" s="23">
        <f>Clean_data!B854</f>
        <v>0.43877314814814811</v>
      </c>
      <c r="C854" s="22">
        <f>Clean_data!C854</f>
        <v>44405</v>
      </c>
      <c r="D854" s="23">
        <f>Clean_data!D854</f>
        <v>0.44474537037037037</v>
      </c>
      <c r="E854">
        <f>Clean_data!E854</f>
        <v>1</v>
      </c>
      <c r="F854">
        <f>Clean_data!F854</f>
        <v>74</v>
      </c>
      <c r="G854">
        <f>Clean_data!G854</f>
        <v>75</v>
      </c>
      <c r="H854">
        <f>Clean_data!H854</f>
        <v>1</v>
      </c>
      <c r="I854">
        <f>Clean_data!I854</f>
        <v>1.58</v>
      </c>
      <c r="J854">
        <f>Clean_data!J854</f>
        <v>7.5</v>
      </c>
      <c r="K854" t="b">
        <f>Clean_data!K854</f>
        <v>1</v>
      </c>
      <c r="L854">
        <f>Clean_data!L854</f>
        <v>10</v>
      </c>
      <c r="M854" t="str">
        <f>Clean_data!M854</f>
        <v>Wednesday</v>
      </c>
      <c r="N854" s="6">
        <f>Clean_data!N854</f>
        <v>8.6000000000000654</v>
      </c>
      <c r="O854" s="9">
        <f t="shared" si="13"/>
        <v>1.2059750982048834</v>
      </c>
      <c r="P854" s="16">
        <f>IF(K854,INDEX('Taxi_location&amp;demand'!$F$5:$F$26,MATCH(Surcharge!O854-1,'Taxi_location&amp;demand'!$E$4:$E$25)),0)+1</f>
        <v>0.96565999999999996</v>
      </c>
      <c r="Q854" s="5">
        <f>(Parameters!$B$3+Parameters!$B$4*I854+Parameters!$B$5*N854)*O854*(P854)</f>
        <v>8.9974053424071379</v>
      </c>
    </row>
    <row r="855" spans="1:17" x14ac:dyDescent="0.3">
      <c r="A855" s="22">
        <f>Clean_data!A855</f>
        <v>44405</v>
      </c>
      <c r="B855" s="23">
        <f>Clean_data!B855</f>
        <v>0.42540509259259257</v>
      </c>
      <c r="C855" s="22">
        <f>Clean_data!C855</f>
        <v>44405</v>
      </c>
      <c r="D855" s="23">
        <f>Clean_data!D855</f>
        <v>0.4536458333333333</v>
      </c>
      <c r="E855">
        <f>Clean_data!E855</f>
        <v>1</v>
      </c>
      <c r="F855">
        <f>Clean_data!F855</f>
        <v>117</v>
      </c>
      <c r="G855">
        <f>Clean_data!G855</f>
        <v>134</v>
      </c>
      <c r="H855">
        <f>Clean_data!H855</f>
        <v>1</v>
      </c>
      <c r="I855">
        <f>Clean_data!I855</f>
        <v>11.1</v>
      </c>
      <c r="J855">
        <f>Clean_data!J855</f>
        <v>36</v>
      </c>
      <c r="K855" t="b">
        <f>Clean_data!K855</f>
        <v>0</v>
      </c>
      <c r="L855">
        <f>Clean_data!L855</f>
        <v>10</v>
      </c>
      <c r="M855" t="str">
        <f>Clean_data!M855</f>
        <v>Wednesday</v>
      </c>
      <c r="N855" s="6">
        <f>Clean_data!N855</f>
        <v>40.666666666666657</v>
      </c>
      <c r="O855" s="9">
        <f t="shared" si="13"/>
        <v>1</v>
      </c>
      <c r="P855" s="16">
        <f>IF(K855,INDEX('Taxi_location&amp;demand'!$F$5:$F$26,MATCH(Surcharge!O855-1,'Taxi_location&amp;demand'!$E$4:$E$25)),0)+1</f>
        <v>1</v>
      </c>
      <c r="Q855" s="5">
        <f>(Parameters!$B$3+Parameters!$B$4*I855+Parameters!$B$5*N855)*O855*(P855)</f>
        <v>36.726666666666659</v>
      </c>
    </row>
    <row r="856" spans="1:17" x14ac:dyDescent="0.3">
      <c r="A856" s="22">
        <f>Clean_data!A856</f>
        <v>44405</v>
      </c>
      <c r="B856" s="23">
        <f>Clean_data!B856</f>
        <v>0.49395833333333333</v>
      </c>
      <c r="C856" s="22">
        <f>Clean_data!C856</f>
        <v>44405</v>
      </c>
      <c r="D856" s="23">
        <f>Clean_data!D856</f>
        <v>0.50017361111111114</v>
      </c>
      <c r="E856">
        <f>Clean_data!E856</f>
        <v>1</v>
      </c>
      <c r="F856">
        <f>Clean_data!F856</f>
        <v>17</v>
      </c>
      <c r="G856">
        <f>Clean_data!G856</f>
        <v>37</v>
      </c>
      <c r="H856">
        <f>Clean_data!H856</f>
        <v>1</v>
      </c>
      <c r="I856">
        <f>Clean_data!I856</f>
        <v>1.45</v>
      </c>
      <c r="J856">
        <f>Clean_data!J856</f>
        <v>8</v>
      </c>
      <c r="K856" t="b">
        <f>Clean_data!K856</f>
        <v>0</v>
      </c>
      <c r="L856">
        <f>Clean_data!L856</f>
        <v>11</v>
      </c>
      <c r="M856" t="str">
        <f>Clean_data!M856</f>
        <v>Wednesday</v>
      </c>
      <c r="N856" s="6">
        <f>Clean_data!N856</f>
        <v>8.9500000000000401</v>
      </c>
      <c r="O856" s="9">
        <f t="shared" si="13"/>
        <v>1</v>
      </c>
      <c r="P856" s="16">
        <f>IF(K856,INDEX('Taxi_location&amp;demand'!$F$5:$F$26,MATCH(Surcharge!O856-1,'Taxi_location&amp;demand'!$E$4:$E$25)),0)+1</f>
        <v>1</v>
      </c>
      <c r="Q856" s="5">
        <f>(Parameters!$B$3+Parameters!$B$4*I856+Parameters!$B$5*N856)*O856*(P856)</f>
        <v>7.6215000000000144</v>
      </c>
    </row>
    <row r="857" spans="1:17" x14ac:dyDescent="0.3">
      <c r="A857" s="22">
        <f>Clean_data!A857</f>
        <v>44405</v>
      </c>
      <c r="B857" s="23">
        <f>Clean_data!B857</f>
        <v>0.49291666666666667</v>
      </c>
      <c r="C857" s="22">
        <f>Clean_data!C857</f>
        <v>44405</v>
      </c>
      <c r="D857" s="23">
        <f>Clean_data!D857</f>
        <v>0.49796296296296294</v>
      </c>
      <c r="E857">
        <f>Clean_data!E857</f>
        <v>1</v>
      </c>
      <c r="F857">
        <f>Clean_data!F857</f>
        <v>74</v>
      </c>
      <c r="G857">
        <f>Clean_data!G857</f>
        <v>75</v>
      </c>
      <c r="H857">
        <f>Clean_data!H857</f>
        <v>1</v>
      </c>
      <c r="I857">
        <f>Clean_data!I857</f>
        <v>1.3</v>
      </c>
      <c r="J857">
        <f>Clean_data!J857</f>
        <v>7</v>
      </c>
      <c r="K857" t="b">
        <f>Clean_data!K857</f>
        <v>1</v>
      </c>
      <c r="L857">
        <f>Clean_data!L857</f>
        <v>11</v>
      </c>
      <c r="M857" t="str">
        <f>Clean_data!M857</f>
        <v>Wednesday</v>
      </c>
      <c r="N857" s="6">
        <f>Clean_data!N857</f>
        <v>7.2666666666666302</v>
      </c>
      <c r="O857" s="9">
        <f t="shared" si="13"/>
        <v>1.2725317930340125</v>
      </c>
      <c r="P857" s="16">
        <f>IF(K857,INDEX('Taxi_location&amp;demand'!$F$5:$F$26,MATCH(Surcharge!O857-1,'Taxi_location&amp;demand'!$E$4:$E$25)),0)+1</f>
        <v>0.96565999999999996</v>
      </c>
      <c r="Q857" s="5">
        <f>(Parameters!$B$3+Parameters!$B$4*I857+Parameters!$B$5*N857)*O857*(P857)</f>
        <v>8.2684079909196768</v>
      </c>
    </row>
    <row r="858" spans="1:17" x14ac:dyDescent="0.3">
      <c r="A858" s="22">
        <f>Clean_data!A858</f>
        <v>44405</v>
      </c>
      <c r="B858" s="23">
        <f>Clean_data!B858</f>
        <v>0.45997685185185189</v>
      </c>
      <c r="C858" s="22">
        <f>Clean_data!C858</f>
        <v>44405</v>
      </c>
      <c r="D858" s="23">
        <f>Clean_data!D858</f>
        <v>0.46253472222222225</v>
      </c>
      <c r="E858">
        <f>Clean_data!E858</f>
        <v>1</v>
      </c>
      <c r="F858">
        <f>Clean_data!F858</f>
        <v>243</v>
      </c>
      <c r="G858">
        <f>Clean_data!G858</f>
        <v>243</v>
      </c>
      <c r="H858">
        <f>Clean_data!H858</f>
        <v>1</v>
      </c>
      <c r="I858">
        <f>Clean_data!I858</f>
        <v>0.3</v>
      </c>
      <c r="J858">
        <f>Clean_data!J858</f>
        <v>4</v>
      </c>
      <c r="K858" t="b">
        <f>Clean_data!K858</f>
        <v>1</v>
      </c>
      <c r="L858">
        <f>Clean_data!L858</f>
        <v>11</v>
      </c>
      <c r="M858" t="str">
        <f>Clean_data!M858</f>
        <v>Wednesday</v>
      </c>
      <c r="N858" s="6">
        <f>Clean_data!N858</f>
        <v>3.6833333333333229</v>
      </c>
      <c r="O858" s="9">
        <f t="shared" si="13"/>
        <v>1.7408182206817178</v>
      </c>
      <c r="P858" s="16">
        <f>IF(K858,INDEX('Taxi_location&amp;demand'!$F$5:$F$26,MATCH(Surcharge!O858-1,'Taxi_location&amp;demand'!$E$4:$E$25)),0)+1</f>
        <v>0.84850000000000003</v>
      </c>
      <c r="Q858" s="5">
        <f>(Parameters!$B$3+Parameters!$B$4*I858+Parameters!$B$5*N858)*O858*(P858)</f>
        <v>5.3216884089650742</v>
      </c>
    </row>
    <row r="859" spans="1:17" x14ac:dyDescent="0.3">
      <c r="A859" s="22">
        <f>Clean_data!A859</f>
        <v>44405</v>
      </c>
      <c r="B859" s="23">
        <f>Clean_data!B859</f>
        <v>0.50209490740740736</v>
      </c>
      <c r="C859" s="22">
        <f>Clean_data!C859</f>
        <v>44405</v>
      </c>
      <c r="D859" s="23">
        <f>Clean_data!D859</f>
        <v>0.51938657407407407</v>
      </c>
      <c r="E859">
        <f>Clean_data!E859</f>
        <v>1</v>
      </c>
      <c r="F859">
        <f>Clean_data!F859</f>
        <v>74</v>
      </c>
      <c r="G859">
        <f>Clean_data!G859</f>
        <v>244</v>
      </c>
      <c r="H859">
        <f>Clean_data!H859</f>
        <v>1</v>
      </c>
      <c r="I859">
        <f>Clean_data!I859</f>
        <v>3.2</v>
      </c>
      <c r="J859">
        <f>Clean_data!J859</f>
        <v>17</v>
      </c>
      <c r="K859" t="b">
        <f>Clean_data!K859</f>
        <v>1</v>
      </c>
      <c r="L859">
        <f>Clean_data!L859</f>
        <v>12</v>
      </c>
      <c r="M859" t="str">
        <f>Clean_data!M859</f>
        <v>Wednesday</v>
      </c>
      <c r="N859" s="6">
        <f>Clean_data!N859</f>
        <v>24.900000000000055</v>
      </c>
      <c r="O859" s="9">
        <f t="shared" si="13"/>
        <v>1.0407622039783662</v>
      </c>
      <c r="P859" s="16">
        <f>IF(K859,INDEX('Taxi_location&amp;demand'!$F$5:$F$26,MATCH(Surcharge!O859-1,'Taxi_location&amp;demand'!$E$4:$E$25)),0)+1</f>
        <v>0.99090999999999996</v>
      </c>
      <c r="Q859" s="5">
        <f>(Parameters!$B$3+Parameters!$B$4*I859+Parameters!$B$5*N859)*O859*(P859)</f>
        <v>17.194892836348515</v>
      </c>
    </row>
    <row r="860" spans="1:17" x14ac:dyDescent="0.3">
      <c r="A860" s="22">
        <f>Clean_data!A860</f>
        <v>44405</v>
      </c>
      <c r="B860" s="23">
        <f>Clean_data!B860</f>
        <v>0.53280092592592598</v>
      </c>
      <c r="C860" s="22">
        <f>Clean_data!C860</f>
        <v>44405</v>
      </c>
      <c r="D860" s="23">
        <f>Clean_data!D860</f>
        <v>0.53819444444444442</v>
      </c>
      <c r="E860">
        <f>Clean_data!E860</f>
        <v>1</v>
      </c>
      <c r="F860">
        <f>Clean_data!F860</f>
        <v>244</v>
      </c>
      <c r="G860">
        <f>Clean_data!G860</f>
        <v>244</v>
      </c>
      <c r="H860">
        <f>Clean_data!H860</f>
        <v>1</v>
      </c>
      <c r="I860">
        <f>Clean_data!I860</f>
        <v>0.94</v>
      </c>
      <c r="J860">
        <f>Clean_data!J860</f>
        <v>7</v>
      </c>
      <c r="K860" t="b">
        <f>Clean_data!K860</f>
        <v>1</v>
      </c>
      <c r="L860">
        <f>Clean_data!L860</f>
        <v>12</v>
      </c>
      <c r="M860" t="str">
        <f>Clean_data!M860</f>
        <v>Wednesday</v>
      </c>
      <c r="N860" s="6">
        <f>Clean_data!N860</f>
        <v>7.7666666666665485</v>
      </c>
      <c r="O860" s="9">
        <f t="shared" si="13"/>
        <v>1.3906278353585211</v>
      </c>
      <c r="P860" s="16">
        <f>IF(K860,INDEX('Taxi_location&amp;demand'!$F$5:$F$26,MATCH(Surcharge!O860-1,'Taxi_location&amp;demand'!$E$4:$E$25)),0)+1</f>
        <v>0.95354000000000005</v>
      </c>
      <c r="Q860" s="5">
        <f>(Parameters!$B$3+Parameters!$B$4*I860+Parameters!$B$5*N860)*O860*(P860)</f>
        <v>8.3083947151344688</v>
      </c>
    </row>
    <row r="861" spans="1:17" x14ac:dyDescent="0.3">
      <c r="A861" s="22">
        <f>Clean_data!A861</f>
        <v>44405</v>
      </c>
      <c r="B861" s="23">
        <f>Clean_data!B861</f>
        <v>0.56504629629629632</v>
      </c>
      <c r="C861" s="22">
        <f>Clean_data!C861</f>
        <v>44405</v>
      </c>
      <c r="D861" s="23">
        <f>Clean_data!D861</f>
        <v>0.57151620370370371</v>
      </c>
      <c r="E861">
        <f>Clean_data!E861</f>
        <v>1</v>
      </c>
      <c r="F861">
        <f>Clean_data!F861</f>
        <v>41</v>
      </c>
      <c r="G861">
        <f>Clean_data!G861</f>
        <v>75</v>
      </c>
      <c r="H861">
        <f>Clean_data!H861</f>
        <v>1</v>
      </c>
      <c r="I861">
        <f>Clean_data!I861</f>
        <v>1.33</v>
      </c>
      <c r="J861">
        <f>Clean_data!J861</f>
        <v>7.5</v>
      </c>
      <c r="K861" t="b">
        <f>Clean_data!K861</f>
        <v>1</v>
      </c>
      <c r="L861">
        <f>Clean_data!L861</f>
        <v>13</v>
      </c>
      <c r="M861" t="str">
        <f>Clean_data!M861</f>
        <v>Wednesday</v>
      </c>
      <c r="N861" s="6">
        <f>Clean_data!N861</f>
        <v>9.3166666666666309</v>
      </c>
      <c r="O861" s="9">
        <f t="shared" si="13"/>
        <v>1.2644772612998239</v>
      </c>
      <c r="P861" s="16">
        <f>IF(K861,INDEX('Taxi_location&amp;demand'!$F$5:$F$26,MATCH(Surcharge!O861-1,'Taxi_location&amp;demand'!$E$4:$E$25)),0)+1</f>
        <v>0.96565999999999996</v>
      </c>
      <c r="Q861" s="5">
        <f>(Parameters!$B$3+Parameters!$B$4*I861+Parameters!$B$5*N861)*O861*(P861)</f>
        <v>9.2081801098842693</v>
      </c>
    </row>
    <row r="862" spans="1:17" x14ac:dyDescent="0.3">
      <c r="A862" s="22">
        <f>Clean_data!A862</f>
        <v>44405</v>
      </c>
      <c r="B862" s="23">
        <f>Clean_data!B862</f>
        <v>0.64291666666666669</v>
      </c>
      <c r="C862" s="22">
        <f>Clean_data!C862</f>
        <v>44405</v>
      </c>
      <c r="D862" s="23">
        <f>Clean_data!D862</f>
        <v>0.66662037037037036</v>
      </c>
      <c r="E862">
        <f>Clean_data!E862</f>
        <v>1</v>
      </c>
      <c r="F862">
        <f>Clean_data!F862</f>
        <v>65</v>
      </c>
      <c r="G862">
        <f>Clean_data!G862</f>
        <v>225</v>
      </c>
      <c r="H862">
        <f>Clean_data!H862</f>
        <v>2</v>
      </c>
      <c r="I862">
        <f>Clean_data!I862</f>
        <v>3.37</v>
      </c>
      <c r="J862">
        <f>Clean_data!J862</f>
        <v>17</v>
      </c>
      <c r="K862" t="b">
        <f>Clean_data!K862</f>
        <v>0</v>
      </c>
      <c r="L862">
        <f>Clean_data!L862</f>
        <v>15</v>
      </c>
      <c r="M862" t="str">
        <f>Clean_data!M862</f>
        <v>Wednesday</v>
      </c>
      <c r="N862" s="6">
        <f>Clean_data!N862</f>
        <v>34.133333333333283</v>
      </c>
      <c r="O862" s="9">
        <f t="shared" si="13"/>
        <v>1</v>
      </c>
      <c r="P862" s="16">
        <f>IF(K862,INDEX('Taxi_location&amp;demand'!$F$5:$F$26,MATCH(Surcharge!O862-1,'Taxi_location&amp;demand'!$E$4:$E$25)),0)+1</f>
        <v>1</v>
      </c>
      <c r="Q862" s="5">
        <f>(Parameters!$B$3+Parameters!$B$4*I862+Parameters!$B$5*N862)*O862*(P862)</f>
        <v>20.395333333333316</v>
      </c>
    </row>
    <row r="863" spans="1:17" x14ac:dyDescent="0.3">
      <c r="A863" s="22">
        <f>Clean_data!A863</f>
        <v>44405</v>
      </c>
      <c r="B863" s="23">
        <f>Clean_data!B863</f>
        <v>0.65490740740740738</v>
      </c>
      <c r="C863" s="22">
        <f>Clean_data!C863</f>
        <v>44405</v>
      </c>
      <c r="D863" s="23">
        <f>Clean_data!D863</f>
        <v>0.65678240740740745</v>
      </c>
      <c r="E863">
        <f>Clean_data!E863</f>
        <v>1</v>
      </c>
      <c r="F863">
        <f>Clean_data!F863</f>
        <v>75</v>
      </c>
      <c r="G863">
        <f>Clean_data!G863</f>
        <v>74</v>
      </c>
      <c r="H863">
        <f>Clean_data!H863</f>
        <v>1</v>
      </c>
      <c r="I863">
        <f>Clean_data!I863</f>
        <v>0.83</v>
      </c>
      <c r="J863">
        <f>Clean_data!J863</f>
        <v>4.5</v>
      </c>
      <c r="K863" t="b">
        <f>Clean_data!K863</f>
        <v>1</v>
      </c>
      <c r="L863">
        <f>Clean_data!L863</f>
        <v>15</v>
      </c>
      <c r="M863" t="str">
        <f>Clean_data!M863</f>
        <v>Wednesday</v>
      </c>
      <c r="N863" s="6">
        <f>Clean_data!N863</f>
        <v>2.7000000000001023</v>
      </c>
      <c r="O863" s="9">
        <f t="shared" si="13"/>
        <v>1.4360492863215357</v>
      </c>
      <c r="P863" s="16">
        <f>IF(K863,INDEX('Taxi_location&amp;demand'!$F$5:$F$26,MATCH(Surcharge!O863-1,'Taxi_location&amp;demand'!$E$4:$E$25)),0)+1</f>
        <v>0.93232999999999999</v>
      </c>
      <c r="Q863" s="5">
        <f>(Parameters!$B$3+Parameters!$B$4*I863+Parameters!$B$5*N863)*O863*(P863)</f>
        <v>5.6138895878700987</v>
      </c>
    </row>
    <row r="864" spans="1:17" x14ac:dyDescent="0.3">
      <c r="A864" s="22">
        <f>Clean_data!A864</f>
        <v>44405</v>
      </c>
      <c r="B864" s="23">
        <f>Clean_data!B864</f>
        <v>0.6664930555555556</v>
      </c>
      <c r="C864" s="22">
        <f>Clean_data!C864</f>
        <v>44405</v>
      </c>
      <c r="D864" s="23">
        <f>Clean_data!D864</f>
        <v>0.68550925925925921</v>
      </c>
      <c r="E864">
        <f>Clean_data!E864</f>
        <v>1</v>
      </c>
      <c r="F864">
        <f>Clean_data!F864</f>
        <v>82</v>
      </c>
      <c r="G864">
        <f>Clean_data!G864</f>
        <v>17</v>
      </c>
      <c r="H864">
        <f>Clean_data!H864</f>
        <v>1</v>
      </c>
      <c r="I864">
        <f>Clean_data!I864</f>
        <v>6.92</v>
      </c>
      <c r="J864">
        <f>Clean_data!J864</f>
        <v>24</v>
      </c>
      <c r="K864" t="b">
        <f>Clean_data!K864</f>
        <v>0</v>
      </c>
      <c r="L864">
        <f>Clean_data!L864</f>
        <v>15</v>
      </c>
      <c r="M864" t="str">
        <f>Clean_data!M864</f>
        <v>Wednesday</v>
      </c>
      <c r="N864" s="6">
        <f>Clean_data!N864</f>
        <v>27.383333333333191</v>
      </c>
      <c r="O864" s="9">
        <f t="shared" si="13"/>
        <v>1</v>
      </c>
      <c r="P864" s="16">
        <f>IF(K864,INDEX('Taxi_location&amp;demand'!$F$5:$F$26,MATCH(Surcharge!O864-1,'Taxi_location&amp;demand'!$E$4:$E$25)),0)+1</f>
        <v>1</v>
      </c>
      <c r="Q864" s="5">
        <f>(Parameters!$B$3+Parameters!$B$4*I864+Parameters!$B$5*N864)*O864*(P864)</f>
        <v>24.287833333333282</v>
      </c>
    </row>
    <row r="865" spans="1:17" x14ac:dyDescent="0.3">
      <c r="A865" s="22">
        <f>Clean_data!A865</f>
        <v>44405</v>
      </c>
      <c r="B865" s="23">
        <f>Clean_data!B865</f>
        <v>0.63306712962962963</v>
      </c>
      <c r="C865" s="22">
        <f>Clean_data!C865</f>
        <v>44405</v>
      </c>
      <c r="D865" s="23">
        <f>Clean_data!D865</f>
        <v>0.64686342592592594</v>
      </c>
      <c r="E865">
        <f>Clean_data!E865</f>
        <v>1</v>
      </c>
      <c r="F865">
        <f>Clean_data!F865</f>
        <v>82</v>
      </c>
      <c r="G865">
        <f>Clean_data!G865</f>
        <v>7</v>
      </c>
      <c r="H865">
        <f>Clean_data!H865</f>
        <v>1</v>
      </c>
      <c r="I865">
        <f>Clean_data!I865</f>
        <v>3.39</v>
      </c>
      <c r="J865">
        <f>Clean_data!J865</f>
        <v>16</v>
      </c>
      <c r="K865" t="b">
        <f>Clean_data!K865</f>
        <v>0</v>
      </c>
      <c r="L865">
        <f>Clean_data!L865</f>
        <v>15</v>
      </c>
      <c r="M865" t="str">
        <f>Clean_data!M865</f>
        <v>Wednesday</v>
      </c>
      <c r="N865" s="6">
        <f>Clean_data!N865</f>
        <v>19.866666666666681</v>
      </c>
      <c r="O865" s="9">
        <f t="shared" si="13"/>
        <v>1</v>
      </c>
      <c r="P865" s="16">
        <f>IF(K865,INDEX('Taxi_location&amp;demand'!$F$5:$F$26,MATCH(Surcharge!O865-1,'Taxi_location&amp;demand'!$E$4:$E$25)),0)+1</f>
        <v>1</v>
      </c>
      <c r="Q865" s="5">
        <f>(Parameters!$B$3+Parameters!$B$4*I865+Parameters!$B$5*N865)*O865*(P865)</f>
        <v>15.152666666666672</v>
      </c>
    </row>
    <row r="866" spans="1:17" x14ac:dyDescent="0.3">
      <c r="A866" s="22">
        <f>Clean_data!A866</f>
        <v>44405</v>
      </c>
      <c r="B866" s="23">
        <f>Clean_data!B866</f>
        <v>0.69937499999999997</v>
      </c>
      <c r="C866" s="22">
        <f>Clean_data!C866</f>
        <v>44405</v>
      </c>
      <c r="D866" s="23">
        <f>Clean_data!D866</f>
        <v>0.70420138888888895</v>
      </c>
      <c r="E866">
        <f>Clean_data!E866</f>
        <v>1</v>
      </c>
      <c r="F866">
        <f>Clean_data!F866</f>
        <v>83</v>
      </c>
      <c r="G866">
        <f>Clean_data!G866</f>
        <v>83</v>
      </c>
      <c r="H866">
        <f>Clean_data!H866</f>
        <v>1</v>
      </c>
      <c r="I866">
        <f>Clean_data!I866</f>
        <v>1.1299999999999999</v>
      </c>
      <c r="J866">
        <f>Clean_data!J866</f>
        <v>6.5</v>
      </c>
      <c r="K866" t="b">
        <f>Clean_data!K866</f>
        <v>0</v>
      </c>
      <c r="L866">
        <f>Clean_data!L866</f>
        <v>16</v>
      </c>
      <c r="M866" t="str">
        <f>Clean_data!M866</f>
        <v>Wednesday</v>
      </c>
      <c r="N866" s="6">
        <f>Clean_data!N866</f>
        <v>6.9500000000001272</v>
      </c>
      <c r="O866" s="9">
        <f t="shared" si="13"/>
        <v>1</v>
      </c>
      <c r="P866" s="16">
        <f>IF(K866,INDEX('Taxi_location&amp;demand'!$F$5:$F$26,MATCH(Surcharge!O866-1,'Taxi_location&amp;demand'!$E$4:$E$25)),0)+1</f>
        <v>1</v>
      </c>
      <c r="Q866" s="5">
        <f>(Parameters!$B$3+Parameters!$B$4*I866+Parameters!$B$5*N866)*O866*(P866)</f>
        <v>6.3055000000000465</v>
      </c>
    </row>
    <row r="867" spans="1:17" x14ac:dyDescent="0.3">
      <c r="A867" s="22">
        <f>Clean_data!A867</f>
        <v>44405</v>
      </c>
      <c r="B867" s="23">
        <f>Clean_data!B867</f>
        <v>0.74214120370370373</v>
      </c>
      <c r="C867" s="22">
        <f>Clean_data!C867</f>
        <v>44405</v>
      </c>
      <c r="D867" s="23">
        <f>Clean_data!D867</f>
        <v>0.74613425925925936</v>
      </c>
      <c r="E867">
        <f>Clean_data!E867</f>
        <v>1</v>
      </c>
      <c r="F867">
        <f>Clean_data!F867</f>
        <v>75</v>
      </c>
      <c r="G867">
        <f>Clean_data!G867</f>
        <v>74</v>
      </c>
      <c r="H867">
        <f>Clean_data!H867</f>
        <v>1</v>
      </c>
      <c r="I867">
        <f>Clean_data!I867</f>
        <v>1.35</v>
      </c>
      <c r="J867">
        <f>Clean_data!J867</f>
        <v>6.5</v>
      </c>
      <c r="K867" t="b">
        <f>Clean_data!K867</f>
        <v>1</v>
      </c>
      <c r="L867">
        <f>Clean_data!L867</f>
        <v>17</v>
      </c>
      <c r="M867" t="str">
        <f>Clean_data!M867</f>
        <v>Wednesday</v>
      </c>
      <c r="N867" s="6">
        <f>Clean_data!N867</f>
        <v>5.7500000000000995</v>
      </c>
      <c r="O867" s="9">
        <f t="shared" si="13"/>
        <v>1.2592402606458915</v>
      </c>
      <c r="P867" s="16">
        <f>IF(K867,INDEX('Taxi_location&amp;demand'!$F$5:$F$26,MATCH(Surcharge!O867-1,'Taxi_location&amp;demand'!$E$4:$E$25)),0)+1</f>
        <v>0.96565999999999996</v>
      </c>
      <c r="Q867" s="5">
        <f>(Parameters!$B$3+Parameters!$B$4*I867+Parameters!$B$5*N867)*O867*(P867)</f>
        <v>7.6091071727214565</v>
      </c>
    </row>
    <row r="868" spans="1:17" x14ac:dyDescent="0.3">
      <c r="A868" s="22">
        <f>Clean_data!A868</f>
        <v>44405</v>
      </c>
      <c r="B868" s="23">
        <f>Clean_data!B868</f>
        <v>0.76900462962962957</v>
      </c>
      <c r="C868" s="22">
        <f>Clean_data!C868</f>
        <v>44405</v>
      </c>
      <c r="D868" s="23">
        <f>Clean_data!D868</f>
        <v>0.78671296296296289</v>
      </c>
      <c r="E868">
        <f>Clean_data!E868</f>
        <v>1</v>
      </c>
      <c r="F868">
        <f>Clean_data!F868</f>
        <v>181</v>
      </c>
      <c r="G868">
        <f>Clean_data!G868</f>
        <v>188</v>
      </c>
      <c r="H868">
        <f>Clean_data!H868</f>
        <v>1</v>
      </c>
      <c r="I868">
        <f>Clean_data!I868</f>
        <v>3.13</v>
      </c>
      <c r="J868">
        <f>Clean_data!J868</f>
        <v>17</v>
      </c>
      <c r="K868" t="b">
        <f>Clean_data!K868</f>
        <v>0</v>
      </c>
      <c r="L868">
        <f>Clean_data!L868</f>
        <v>18</v>
      </c>
      <c r="M868" t="str">
        <f>Clean_data!M868</f>
        <v>Wednesday</v>
      </c>
      <c r="N868" s="6">
        <f>Clean_data!N868</f>
        <v>25.499999999999989</v>
      </c>
      <c r="O868" s="9">
        <f t="shared" si="13"/>
        <v>1</v>
      </c>
      <c r="P868" s="16">
        <f>IF(K868,INDEX('Taxi_location&amp;demand'!$F$5:$F$26,MATCH(Surcharge!O868-1,'Taxi_location&amp;demand'!$E$4:$E$25)),0)+1</f>
        <v>1</v>
      </c>
      <c r="Q868" s="5">
        <f>(Parameters!$B$3+Parameters!$B$4*I868+Parameters!$B$5*N868)*O868*(P868)</f>
        <v>16.768999999999995</v>
      </c>
    </row>
    <row r="869" spans="1:17" x14ac:dyDescent="0.3">
      <c r="A869" s="22">
        <f>Clean_data!A869</f>
        <v>44405</v>
      </c>
      <c r="B869" s="23">
        <f>Clean_data!B869</f>
        <v>0.79039351851851858</v>
      </c>
      <c r="C869" s="22">
        <f>Clean_data!C869</f>
        <v>44405</v>
      </c>
      <c r="D869" s="23">
        <f>Clean_data!D869</f>
        <v>0.80060185185185195</v>
      </c>
      <c r="E869">
        <f>Clean_data!E869</f>
        <v>1</v>
      </c>
      <c r="F869">
        <f>Clean_data!F869</f>
        <v>82</v>
      </c>
      <c r="G869">
        <f>Clean_data!G869</f>
        <v>129</v>
      </c>
      <c r="H869">
        <f>Clean_data!H869</f>
        <v>1</v>
      </c>
      <c r="I869">
        <f>Clean_data!I869</f>
        <v>1.93</v>
      </c>
      <c r="J869">
        <f>Clean_data!J869</f>
        <v>11</v>
      </c>
      <c r="K869" t="b">
        <f>Clean_data!K869</f>
        <v>0</v>
      </c>
      <c r="L869">
        <f>Clean_data!L869</f>
        <v>18</v>
      </c>
      <c r="M869" t="str">
        <f>Clean_data!M869</f>
        <v>Wednesday</v>
      </c>
      <c r="N869" s="6">
        <f>Clean_data!N869</f>
        <v>14.70000000000006</v>
      </c>
      <c r="O869" s="9">
        <f t="shared" si="13"/>
        <v>1</v>
      </c>
      <c r="P869" s="16">
        <f>IF(K869,INDEX('Taxi_location&amp;demand'!$F$5:$F$26,MATCH(Surcharge!O869-1,'Taxi_location&amp;demand'!$E$4:$E$25)),0)+1</f>
        <v>1</v>
      </c>
      <c r="Q869" s="5">
        <f>(Parameters!$B$3+Parameters!$B$4*I869+Parameters!$B$5*N869)*O869*(P869)</f>
        <v>10.613000000000021</v>
      </c>
    </row>
    <row r="870" spans="1:17" x14ac:dyDescent="0.3">
      <c r="A870" s="22">
        <f>Clean_data!A870</f>
        <v>44405</v>
      </c>
      <c r="B870" s="23">
        <f>Clean_data!B870</f>
        <v>0.80120370370370375</v>
      </c>
      <c r="C870" s="22">
        <f>Clean_data!C870</f>
        <v>44405</v>
      </c>
      <c r="D870" s="23">
        <f>Clean_data!D870</f>
        <v>0.80320601851851858</v>
      </c>
      <c r="E870">
        <f>Clean_data!E870</f>
        <v>1</v>
      </c>
      <c r="F870">
        <f>Clean_data!F870</f>
        <v>41</v>
      </c>
      <c r="G870">
        <f>Clean_data!G870</f>
        <v>41</v>
      </c>
      <c r="H870">
        <f>Clean_data!H870</f>
        <v>1</v>
      </c>
      <c r="I870">
        <f>Clean_data!I870</f>
        <v>0.4</v>
      </c>
      <c r="J870">
        <f>Clean_data!J870</f>
        <v>4</v>
      </c>
      <c r="K870" t="b">
        <f>Clean_data!K870</f>
        <v>1</v>
      </c>
      <c r="L870">
        <f>Clean_data!L870</f>
        <v>19</v>
      </c>
      <c r="M870" t="str">
        <f>Clean_data!M870</f>
        <v>Wednesday</v>
      </c>
      <c r="N870" s="6">
        <f>Clean_data!N870</f>
        <v>2.8833333333333577</v>
      </c>
      <c r="O870" s="9">
        <f t="shared" si="13"/>
        <v>1.6703200460356393</v>
      </c>
      <c r="P870" s="16">
        <f>IF(K870,INDEX('Taxi_location&amp;demand'!$F$5:$F$26,MATCH(Surcharge!O870-1,'Taxi_location&amp;demand'!$E$4:$E$25)),0)+1</f>
        <v>0.88890000000000002</v>
      </c>
      <c r="Q870" s="5">
        <f>(Parameters!$B$3+Parameters!$B$4*I870+Parameters!$B$5*N870)*O870*(P870)</f>
        <v>5.177067035952998</v>
      </c>
    </row>
    <row r="871" spans="1:17" x14ac:dyDescent="0.3">
      <c r="A871" s="22">
        <f>Clean_data!A871</f>
        <v>44405</v>
      </c>
      <c r="B871" s="23">
        <f>Clean_data!B871</f>
        <v>0.81472222222222224</v>
      </c>
      <c r="C871" s="22">
        <f>Clean_data!C871</f>
        <v>44405</v>
      </c>
      <c r="D871" s="23">
        <f>Clean_data!D871</f>
        <v>0.83256944444444436</v>
      </c>
      <c r="E871">
        <f>Clean_data!E871</f>
        <v>1</v>
      </c>
      <c r="F871">
        <f>Clean_data!F871</f>
        <v>69</v>
      </c>
      <c r="G871">
        <f>Clean_data!G871</f>
        <v>265</v>
      </c>
      <c r="H871">
        <f>Clean_data!H871</f>
        <v>1</v>
      </c>
      <c r="I871">
        <f>Clean_data!I871</f>
        <v>9.49</v>
      </c>
      <c r="J871">
        <f>Clean_data!J871</f>
        <v>30</v>
      </c>
      <c r="K871" t="b">
        <f>Clean_data!K871</f>
        <v>0</v>
      </c>
      <c r="L871">
        <f>Clean_data!L871</f>
        <v>19</v>
      </c>
      <c r="M871" t="str">
        <f>Clean_data!M871</f>
        <v>Wednesday</v>
      </c>
      <c r="N871" s="6">
        <f>Clean_data!N871</f>
        <v>25.699999999999861</v>
      </c>
      <c r="O871" s="9">
        <f t="shared" si="13"/>
        <v>1</v>
      </c>
      <c r="P871" s="16">
        <f>IF(K871,INDEX('Taxi_location&amp;demand'!$F$5:$F$26,MATCH(Surcharge!O871-1,'Taxi_location&amp;demand'!$E$4:$E$25)),0)+1</f>
        <v>1</v>
      </c>
      <c r="Q871" s="5">
        <f>(Parameters!$B$3+Parameters!$B$4*I871+Parameters!$B$5*N871)*O871*(P871)</f>
        <v>28.290999999999947</v>
      </c>
    </row>
    <row r="872" spans="1:17" x14ac:dyDescent="0.3">
      <c r="A872" s="22">
        <f>Clean_data!A872</f>
        <v>44405</v>
      </c>
      <c r="B872" s="23">
        <f>Clean_data!B872</f>
        <v>0.84880787037037031</v>
      </c>
      <c r="C872" s="22">
        <f>Clean_data!C872</f>
        <v>44405</v>
      </c>
      <c r="D872" s="23">
        <f>Clean_data!D872</f>
        <v>0.87013888888888891</v>
      </c>
      <c r="E872">
        <f>Clean_data!E872</f>
        <v>1</v>
      </c>
      <c r="F872">
        <f>Clean_data!F872</f>
        <v>130</v>
      </c>
      <c r="G872">
        <f>Clean_data!G872</f>
        <v>139</v>
      </c>
      <c r="H872">
        <f>Clean_data!H872</f>
        <v>1</v>
      </c>
      <c r="I872">
        <f>Clean_data!I872</f>
        <v>4.79</v>
      </c>
      <c r="J872">
        <f>Clean_data!J872</f>
        <v>19.5</v>
      </c>
      <c r="K872" t="b">
        <f>Clean_data!K872</f>
        <v>0</v>
      </c>
      <c r="L872">
        <f>Clean_data!L872</f>
        <v>20</v>
      </c>
      <c r="M872" t="str">
        <f>Clean_data!M872</f>
        <v>Wednesday</v>
      </c>
      <c r="N872" s="6">
        <f>Clean_data!N872</f>
        <v>30.716666666666779</v>
      </c>
      <c r="O872" s="9">
        <f t="shared" si="13"/>
        <v>1</v>
      </c>
      <c r="P872" s="16">
        <f>IF(K872,INDEX('Taxi_location&amp;demand'!$F$5:$F$26,MATCH(Surcharge!O872-1,'Taxi_location&amp;demand'!$E$4:$E$25)),0)+1</f>
        <v>1</v>
      </c>
      <c r="Q872" s="5">
        <f>(Parameters!$B$3+Parameters!$B$4*I872+Parameters!$B$5*N872)*O872*(P872)</f>
        <v>21.687166666666705</v>
      </c>
    </row>
    <row r="873" spans="1:17" x14ac:dyDescent="0.3">
      <c r="A873" s="22">
        <f>Clean_data!A873</f>
        <v>44405</v>
      </c>
      <c r="B873" s="23">
        <f>Clean_data!B873</f>
        <v>0.88190972222222219</v>
      </c>
      <c r="C873" s="22">
        <f>Clean_data!C873</f>
        <v>44405</v>
      </c>
      <c r="D873" s="23">
        <f>Clean_data!D873</f>
        <v>0.88543981481481471</v>
      </c>
      <c r="E873">
        <f>Clean_data!E873</f>
        <v>1</v>
      </c>
      <c r="F873">
        <f>Clean_data!F873</f>
        <v>264</v>
      </c>
      <c r="G873">
        <f>Clean_data!G873</f>
        <v>264</v>
      </c>
      <c r="H873">
        <f>Clean_data!H873</f>
        <v>1</v>
      </c>
      <c r="I873">
        <f>Clean_data!I873</f>
        <v>0.9</v>
      </c>
      <c r="J873">
        <f>Clean_data!J873</f>
        <v>5.5</v>
      </c>
      <c r="K873" t="b">
        <f>Clean_data!K873</f>
        <v>0</v>
      </c>
      <c r="L873">
        <f>Clean_data!L873</f>
        <v>21</v>
      </c>
      <c r="M873" t="str">
        <f>Clean_data!M873</f>
        <v>Wednesday</v>
      </c>
      <c r="N873" s="6">
        <f>Clean_data!N873</f>
        <v>5.083333333333222</v>
      </c>
      <c r="O873" s="9">
        <f t="shared" si="13"/>
        <v>1</v>
      </c>
      <c r="P873" s="16">
        <f>IF(K873,INDEX('Taxi_location&amp;demand'!$F$5:$F$26,MATCH(Surcharge!O873-1,'Taxi_location&amp;demand'!$E$4:$E$25)),0)+1</f>
        <v>1</v>
      </c>
      <c r="Q873" s="5">
        <f>(Parameters!$B$3+Parameters!$B$4*I873+Parameters!$B$5*N873)*O873*(P873)</f>
        <v>5.2008333333332928</v>
      </c>
    </row>
    <row r="874" spans="1:17" x14ac:dyDescent="0.3">
      <c r="A874" s="22">
        <f>Clean_data!A874</f>
        <v>44405</v>
      </c>
      <c r="B874" s="23">
        <f>Clean_data!B874</f>
        <v>0.94344907407407408</v>
      </c>
      <c r="C874" s="22">
        <f>Clean_data!C874</f>
        <v>44405</v>
      </c>
      <c r="D874" s="23">
        <f>Clean_data!D874</f>
        <v>0.96446759259259263</v>
      </c>
      <c r="E874">
        <f>Clean_data!E874</f>
        <v>1</v>
      </c>
      <c r="F874">
        <f>Clean_data!F874</f>
        <v>127</v>
      </c>
      <c r="G874">
        <f>Clean_data!G874</f>
        <v>74</v>
      </c>
      <c r="H874">
        <f>Clean_data!H874</f>
        <v>5</v>
      </c>
      <c r="I874">
        <f>Clean_data!I874</f>
        <v>9.09</v>
      </c>
      <c r="J874">
        <f>Clean_data!J874</f>
        <v>30</v>
      </c>
      <c r="K874" t="b">
        <f>Clean_data!K874</f>
        <v>1</v>
      </c>
      <c r="L874">
        <f>Clean_data!L874</f>
        <v>22</v>
      </c>
      <c r="M874" t="str">
        <f>Clean_data!M874</f>
        <v>Wednesday</v>
      </c>
      <c r="N874" s="6">
        <f>Clean_data!N874</f>
        <v>30.266666666666708</v>
      </c>
      <c r="O874" s="9">
        <f t="shared" si="13"/>
        <v>1.000112788068523</v>
      </c>
      <c r="P874" s="16">
        <f>IF(K874,INDEX('Taxi_location&amp;demand'!$F$5:$F$26,MATCH(Surcharge!O874-1,'Taxi_location&amp;demand'!$E$4:$E$25)),0)+1</f>
        <v>0.99090999999999996</v>
      </c>
      <c r="Q874" s="5">
        <f>(Parameters!$B$3+Parameters!$B$4*I874+Parameters!$B$5*N874)*O874*(P874)</f>
        <v>28.997957461434151</v>
      </c>
    </row>
    <row r="875" spans="1:17" x14ac:dyDescent="0.3">
      <c r="A875" s="22">
        <f>Clean_data!A875</f>
        <v>44406</v>
      </c>
      <c r="B875" s="23">
        <f>Clean_data!B875</f>
        <v>8.3333333333333339E-4</v>
      </c>
      <c r="C875" s="22">
        <f>Clean_data!C875</f>
        <v>44406</v>
      </c>
      <c r="D875" s="23">
        <f>Clean_data!D875</f>
        <v>4.5949074074074078E-3</v>
      </c>
      <c r="E875">
        <f>Clean_data!E875</f>
        <v>1</v>
      </c>
      <c r="F875">
        <f>Clean_data!F875</f>
        <v>166</v>
      </c>
      <c r="G875">
        <f>Clean_data!G875</f>
        <v>42</v>
      </c>
      <c r="H875">
        <f>Clean_data!H875</f>
        <v>1</v>
      </c>
      <c r="I875">
        <f>Clean_data!I875</f>
        <v>0.95</v>
      </c>
      <c r="J875">
        <f>Clean_data!J875</f>
        <v>6</v>
      </c>
      <c r="K875" t="b">
        <f>Clean_data!K875</f>
        <v>1</v>
      </c>
      <c r="L875">
        <f>Clean_data!L875</f>
        <v>0</v>
      </c>
      <c r="M875" t="str">
        <f>Clean_data!M875</f>
        <v>Thursday</v>
      </c>
      <c r="N875" s="6">
        <f>Clean_data!N875</f>
        <v>5.416666666666667</v>
      </c>
      <c r="O875" s="9">
        <f t="shared" si="13"/>
        <v>1.3867410234545012</v>
      </c>
      <c r="P875" s="16">
        <f>IF(K875,INDEX('Taxi_location&amp;demand'!$F$5:$F$26,MATCH(Surcharge!O875-1,'Taxi_location&amp;demand'!$E$4:$E$25)),0)+1</f>
        <v>0.95354000000000005</v>
      </c>
      <c r="Q875" s="5">
        <f>(Parameters!$B$3+Parameters!$B$4*I875+Parameters!$B$5*N875)*O875*(P875)</f>
        <v>7.1592231597289322</v>
      </c>
    </row>
    <row r="876" spans="1:17" x14ac:dyDescent="0.3">
      <c r="A876" s="22">
        <f>Clean_data!A876</f>
        <v>44406</v>
      </c>
      <c r="B876" s="23">
        <f>Clean_data!B876</f>
        <v>5.5532407407407412E-2</v>
      </c>
      <c r="C876" s="22">
        <f>Clean_data!C876</f>
        <v>44406</v>
      </c>
      <c r="D876" s="23">
        <f>Clean_data!D876</f>
        <v>5.8923611111111107E-2</v>
      </c>
      <c r="E876">
        <f>Clean_data!E876</f>
        <v>1</v>
      </c>
      <c r="F876">
        <f>Clean_data!F876</f>
        <v>42</v>
      </c>
      <c r="G876">
        <f>Clean_data!G876</f>
        <v>41</v>
      </c>
      <c r="H876">
        <f>Clean_data!H876</f>
        <v>1</v>
      </c>
      <c r="I876">
        <f>Clean_data!I876</f>
        <v>1.05</v>
      </c>
      <c r="J876">
        <f>Clean_data!J876</f>
        <v>6</v>
      </c>
      <c r="K876" t="b">
        <f>Clean_data!K876</f>
        <v>1</v>
      </c>
      <c r="L876">
        <f>Clean_data!L876</f>
        <v>1</v>
      </c>
      <c r="M876" t="str">
        <f>Clean_data!M876</f>
        <v>Thursday</v>
      </c>
      <c r="N876" s="6">
        <f>Clean_data!N876</f>
        <v>4.8833333333333204</v>
      </c>
      <c r="O876" s="9">
        <f t="shared" si="13"/>
        <v>1.3499377491111553</v>
      </c>
      <c r="P876" s="16">
        <f>IF(K876,INDEX('Taxi_location&amp;demand'!$F$5:$F$26,MATCH(Surcharge!O876-1,'Taxi_location&amp;demand'!$E$4:$E$25)),0)+1</f>
        <v>0.95354000000000005</v>
      </c>
      <c r="Q876" s="5">
        <f>(Parameters!$B$3+Parameters!$B$4*I876+Parameters!$B$5*N876)*O876*(P876)</f>
        <v>6.9469098674214855</v>
      </c>
    </row>
    <row r="877" spans="1:17" x14ac:dyDescent="0.3">
      <c r="A877" s="22">
        <f>Clean_data!A877</f>
        <v>44406</v>
      </c>
      <c r="B877" s="23">
        <f>Clean_data!B877</f>
        <v>5.1817129629629623E-2</v>
      </c>
      <c r="C877" s="22">
        <f>Clean_data!C877</f>
        <v>44406</v>
      </c>
      <c r="D877" s="23">
        <f>Clean_data!D877</f>
        <v>5.2534722222222219E-2</v>
      </c>
      <c r="E877">
        <f>Clean_data!E877</f>
        <v>1</v>
      </c>
      <c r="F877">
        <f>Clean_data!F877</f>
        <v>41</v>
      </c>
      <c r="G877">
        <f>Clean_data!G877</f>
        <v>41</v>
      </c>
      <c r="H877">
        <f>Clean_data!H877</f>
        <v>1</v>
      </c>
      <c r="I877">
        <f>Clean_data!I877</f>
        <v>0.11</v>
      </c>
      <c r="J877">
        <f>Clean_data!J877</f>
        <v>3</v>
      </c>
      <c r="K877" t="b">
        <f>Clean_data!K877</f>
        <v>1</v>
      </c>
      <c r="L877">
        <f>Clean_data!L877</f>
        <v>1</v>
      </c>
      <c r="M877" t="str">
        <f>Clean_data!M877</f>
        <v>Thursday</v>
      </c>
      <c r="N877" s="6">
        <f>Clean_data!N877</f>
        <v>1.0333333333333383</v>
      </c>
      <c r="O877" s="9">
        <f t="shared" si="13"/>
        <v>1.8958341352965282</v>
      </c>
      <c r="P877" s="16">
        <f>IF(K877,INDEX('Taxi_location&amp;demand'!$F$5:$F$26,MATCH(Surcharge!O877-1,'Taxi_location&amp;demand'!$E$4:$E$25)),0)+1</f>
        <v>0.80810000000000004</v>
      </c>
      <c r="Q877" s="5">
        <f>(Parameters!$B$3+Parameters!$B$4*I877+Parameters!$B$5*N877)*O877*(P877)</f>
        <v>3.493524402113104</v>
      </c>
    </row>
    <row r="878" spans="1:17" x14ac:dyDescent="0.3">
      <c r="A878" s="22">
        <f>Clean_data!A878</f>
        <v>44406</v>
      </c>
      <c r="B878" s="23">
        <f>Clean_data!B878</f>
        <v>0.28341435185185188</v>
      </c>
      <c r="C878" s="22">
        <f>Clean_data!C878</f>
        <v>44406</v>
      </c>
      <c r="D878" s="23">
        <f>Clean_data!D878</f>
        <v>0.29065972222222219</v>
      </c>
      <c r="E878">
        <f>Clean_data!E878</f>
        <v>1</v>
      </c>
      <c r="F878">
        <f>Clean_data!F878</f>
        <v>42</v>
      </c>
      <c r="G878">
        <f>Clean_data!G878</f>
        <v>168</v>
      </c>
      <c r="H878">
        <f>Clean_data!H878</f>
        <v>1</v>
      </c>
      <c r="I878">
        <f>Clean_data!I878</f>
        <v>2.09</v>
      </c>
      <c r="J878">
        <f>Clean_data!J878</f>
        <v>10</v>
      </c>
      <c r="K878" t="b">
        <f>Clean_data!K878</f>
        <v>1</v>
      </c>
      <c r="L878">
        <f>Clean_data!L878</f>
        <v>6</v>
      </c>
      <c r="M878" t="str">
        <f>Clean_data!M878</f>
        <v>Thursday</v>
      </c>
      <c r="N878" s="6">
        <f>Clean_data!N878</f>
        <v>10.433333333333259</v>
      </c>
      <c r="O878" s="9">
        <f t="shared" si="13"/>
        <v>1.1236871358174549</v>
      </c>
      <c r="P878" s="16">
        <f>IF(K878,INDEX('Taxi_location&amp;demand'!$F$5:$F$26,MATCH(Surcharge!O878-1,'Taxi_location&amp;demand'!$E$4:$E$25)),0)+1</f>
        <v>0.97879000000000005</v>
      </c>
      <c r="Q878" s="5">
        <f>(Parameters!$B$3+Parameters!$B$4*I878+Parameters!$B$5*N878)*O878*(P878)</f>
        <v>10.253203104508124</v>
      </c>
    </row>
    <row r="879" spans="1:17" x14ac:dyDescent="0.3">
      <c r="A879" s="22">
        <f>Clean_data!A879</f>
        <v>44406</v>
      </c>
      <c r="B879" s="23">
        <f>Clean_data!B879</f>
        <v>0.30173611111111109</v>
      </c>
      <c r="C879" s="22">
        <f>Clean_data!C879</f>
        <v>44406</v>
      </c>
      <c r="D879" s="23">
        <f>Clean_data!D879</f>
        <v>0.30819444444444444</v>
      </c>
      <c r="E879">
        <f>Clean_data!E879</f>
        <v>1</v>
      </c>
      <c r="F879">
        <f>Clean_data!F879</f>
        <v>74</v>
      </c>
      <c r="G879">
        <f>Clean_data!G879</f>
        <v>74</v>
      </c>
      <c r="H879">
        <f>Clean_data!H879</f>
        <v>1</v>
      </c>
      <c r="I879">
        <f>Clean_data!I879</f>
        <v>1.19</v>
      </c>
      <c r="J879">
        <f>Clean_data!J879</f>
        <v>7.5</v>
      </c>
      <c r="K879" t="b">
        <f>Clean_data!K879</f>
        <v>1</v>
      </c>
      <c r="L879">
        <f>Clean_data!L879</f>
        <v>7</v>
      </c>
      <c r="M879" t="str">
        <f>Clean_data!M879</f>
        <v>Thursday</v>
      </c>
      <c r="N879" s="6">
        <f>Clean_data!N879</f>
        <v>9.3000000000000149</v>
      </c>
      <c r="O879" s="9">
        <f t="shared" si="13"/>
        <v>1.3042212640667041</v>
      </c>
      <c r="P879" s="16">
        <f>IF(K879,INDEX('Taxi_location&amp;demand'!$F$5:$F$26,MATCH(Surcharge!O879-1,'Taxi_location&amp;demand'!$E$4:$E$25)),0)+1</f>
        <v>0.95354000000000005</v>
      </c>
      <c r="Q879" s="5">
        <f>(Parameters!$B$3+Parameters!$B$4*I879+Parameters!$B$5*N879)*O879*(P879)</f>
        <v>9.0573364907582619</v>
      </c>
    </row>
    <row r="880" spans="1:17" x14ac:dyDescent="0.3">
      <c r="A880" s="22">
        <f>Clean_data!A880</f>
        <v>44406</v>
      </c>
      <c r="B880" s="23">
        <f>Clean_data!B880</f>
        <v>0.34363425925925922</v>
      </c>
      <c r="C880" s="22">
        <f>Clean_data!C880</f>
        <v>44406</v>
      </c>
      <c r="D880" s="23">
        <f>Clean_data!D880</f>
        <v>0.34637731481481482</v>
      </c>
      <c r="E880">
        <f>Clean_data!E880</f>
        <v>1</v>
      </c>
      <c r="F880">
        <f>Clean_data!F880</f>
        <v>41</v>
      </c>
      <c r="G880">
        <f>Clean_data!G880</f>
        <v>42</v>
      </c>
      <c r="H880">
        <f>Clean_data!H880</f>
        <v>1</v>
      </c>
      <c r="I880">
        <f>Clean_data!I880</f>
        <v>0.74</v>
      </c>
      <c r="J880">
        <f>Clean_data!J880</f>
        <v>5</v>
      </c>
      <c r="K880" t="b">
        <f>Clean_data!K880</f>
        <v>1</v>
      </c>
      <c r="L880">
        <f>Clean_data!L880</f>
        <v>8</v>
      </c>
      <c r="M880" t="str">
        <f>Clean_data!M880</f>
        <v>Thursday</v>
      </c>
      <c r="N880" s="6">
        <f>Clean_data!N880</f>
        <v>3.9500000000000579</v>
      </c>
      <c r="O880" s="9">
        <f t="shared" si="13"/>
        <v>1.4771139155210344</v>
      </c>
      <c r="P880" s="16">
        <f>IF(K880,INDEX('Taxi_location&amp;demand'!$F$5:$F$26,MATCH(Surcharge!O880-1,'Taxi_location&amp;demand'!$E$4:$E$25)),0)+1</f>
        <v>0.93232999999999999</v>
      </c>
      <c r="Q880" s="5">
        <f>(Parameters!$B$3+Parameters!$B$4*I880+Parameters!$B$5*N880)*O880*(P880)</f>
        <v>6.1882577513502213</v>
      </c>
    </row>
    <row r="881" spans="1:17" x14ac:dyDescent="0.3">
      <c r="A881" s="22">
        <f>Clean_data!A881</f>
        <v>44406</v>
      </c>
      <c r="B881" s="23">
        <f>Clean_data!B881</f>
        <v>0.36259259259259258</v>
      </c>
      <c r="C881" s="22">
        <f>Clean_data!C881</f>
        <v>44406</v>
      </c>
      <c r="D881" s="23">
        <f>Clean_data!D881</f>
        <v>0.36951388888888892</v>
      </c>
      <c r="E881">
        <f>Clean_data!E881</f>
        <v>1</v>
      </c>
      <c r="F881">
        <f>Clean_data!F881</f>
        <v>41</v>
      </c>
      <c r="G881">
        <f>Clean_data!G881</f>
        <v>74</v>
      </c>
      <c r="H881">
        <f>Clean_data!H881</f>
        <v>1</v>
      </c>
      <c r="I881">
        <f>Clean_data!I881</f>
        <v>0.8</v>
      </c>
      <c r="J881">
        <f>Clean_data!J881</f>
        <v>7.5</v>
      </c>
      <c r="K881" t="b">
        <f>Clean_data!K881</f>
        <v>1</v>
      </c>
      <c r="L881">
        <f>Clean_data!L881</f>
        <v>8</v>
      </c>
      <c r="M881" t="str">
        <f>Clean_data!M881</f>
        <v>Thursday</v>
      </c>
      <c r="N881" s="6">
        <f>Clean_data!N881</f>
        <v>9.9666666666667325</v>
      </c>
      <c r="O881" s="9">
        <f t="shared" si="13"/>
        <v>1.4493289641172216</v>
      </c>
      <c r="P881" s="16">
        <f>IF(K881,INDEX('Taxi_location&amp;demand'!$F$5:$F$26,MATCH(Surcharge!O881-1,'Taxi_location&amp;demand'!$E$4:$E$25)),0)+1</f>
        <v>0.93232999999999999</v>
      </c>
      <c r="Q881" s="5">
        <f>(Parameters!$B$3+Parameters!$B$4*I881+Parameters!$B$5*N881)*O881*(P881)</f>
        <v>9.2259042000076743</v>
      </c>
    </row>
    <row r="882" spans="1:17" x14ac:dyDescent="0.3">
      <c r="A882" s="22">
        <f>Clean_data!A882</f>
        <v>44406</v>
      </c>
      <c r="B882" s="23">
        <f>Clean_data!B882</f>
        <v>0.36531249999999998</v>
      </c>
      <c r="C882" s="22">
        <f>Clean_data!C882</f>
        <v>44406</v>
      </c>
      <c r="D882" s="23">
        <f>Clean_data!D882</f>
        <v>0.37820601851851854</v>
      </c>
      <c r="E882">
        <f>Clean_data!E882</f>
        <v>1</v>
      </c>
      <c r="F882">
        <f>Clean_data!F882</f>
        <v>74</v>
      </c>
      <c r="G882">
        <f>Clean_data!G882</f>
        <v>116</v>
      </c>
      <c r="H882">
        <f>Clean_data!H882</f>
        <v>1</v>
      </c>
      <c r="I882">
        <f>Clean_data!I882</f>
        <v>2.76</v>
      </c>
      <c r="J882">
        <f>Clean_data!J882</f>
        <v>14</v>
      </c>
      <c r="K882" t="b">
        <f>Clean_data!K882</f>
        <v>1</v>
      </c>
      <c r="L882">
        <f>Clean_data!L882</f>
        <v>8</v>
      </c>
      <c r="M882" t="str">
        <f>Clean_data!M882</f>
        <v>Thursday</v>
      </c>
      <c r="N882" s="6">
        <f>Clean_data!N882</f>
        <v>18.56666666666672</v>
      </c>
      <c r="O882" s="9">
        <f t="shared" si="13"/>
        <v>1.0632917683596408</v>
      </c>
      <c r="P882" s="16">
        <f>IF(K882,INDEX('Taxi_location&amp;demand'!$F$5:$F$26,MATCH(Surcharge!O882-1,'Taxi_location&amp;demand'!$E$4:$E$25)),0)+1</f>
        <v>0.99090999999999996</v>
      </c>
      <c r="Q882" s="5">
        <f>(Parameters!$B$3+Parameters!$B$4*I882+Parameters!$B$5*N882)*O882*(P882)</f>
        <v>14.263643619640563</v>
      </c>
    </row>
    <row r="883" spans="1:17" x14ac:dyDescent="0.3">
      <c r="A883" s="22">
        <f>Clean_data!A883</f>
        <v>44406</v>
      </c>
      <c r="B883" s="23">
        <f>Clean_data!B883</f>
        <v>0.35378472222222218</v>
      </c>
      <c r="C883" s="22">
        <f>Clean_data!C883</f>
        <v>44406</v>
      </c>
      <c r="D883" s="23">
        <f>Clean_data!D883</f>
        <v>0.37511574074074078</v>
      </c>
      <c r="E883">
        <f>Clean_data!E883</f>
        <v>1</v>
      </c>
      <c r="F883">
        <f>Clean_data!F883</f>
        <v>197</v>
      </c>
      <c r="G883">
        <f>Clean_data!G883</f>
        <v>138</v>
      </c>
      <c r="H883">
        <f>Clean_data!H883</f>
        <v>1</v>
      </c>
      <c r="I883">
        <f>Clean_data!I883</f>
        <v>7.77</v>
      </c>
      <c r="J883">
        <f>Clean_data!J883</f>
        <v>28.5</v>
      </c>
      <c r="K883" t="b">
        <f>Clean_data!K883</f>
        <v>0</v>
      </c>
      <c r="L883">
        <f>Clean_data!L883</f>
        <v>8</v>
      </c>
      <c r="M883" t="str">
        <f>Clean_data!M883</f>
        <v>Thursday</v>
      </c>
      <c r="N883" s="6">
        <f>Clean_data!N883</f>
        <v>30.716666666666779</v>
      </c>
      <c r="O883" s="9">
        <f t="shared" si="13"/>
        <v>1</v>
      </c>
      <c r="P883" s="16">
        <f>IF(K883,INDEX('Taxi_location&amp;demand'!$F$5:$F$26,MATCH(Surcharge!O883-1,'Taxi_location&amp;demand'!$E$4:$E$25)),0)+1</f>
        <v>1</v>
      </c>
      <c r="Q883" s="5">
        <f>(Parameters!$B$3+Parameters!$B$4*I883+Parameters!$B$5*N883)*O883*(P883)</f>
        <v>27.051166666666706</v>
      </c>
    </row>
    <row r="884" spans="1:17" x14ac:dyDescent="0.3">
      <c r="A884" s="22">
        <f>Clean_data!A884</f>
        <v>44406</v>
      </c>
      <c r="B884" s="23">
        <f>Clean_data!B884</f>
        <v>0.3741666666666667</v>
      </c>
      <c r="C884" s="22">
        <f>Clean_data!C884</f>
        <v>44406</v>
      </c>
      <c r="D884" s="23">
        <f>Clean_data!D884</f>
        <v>0.38078703703703703</v>
      </c>
      <c r="E884">
        <f>Clean_data!E884</f>
        <v>1</v>
      </c>
      <c r="F884">
        <f>Clean_data!F884</f>
        <v>244</v>
      </c>
      <c r="G884">
        <f>Clean_data!G884</f>
        <v>169</v>
      </c>
      <c r="H884">
        <f>Clean_data!H884</f>
        <v>1</v>
      </c>
      <c r="I884">
        <f>Clean_data!I884</f>
        <v>2.1800000000000002</v>
      </c>
      <c r="J884">
        <f>Clean_data!J884</f>
        <v>9.5</v>
      </c>
      <c r="K884" t="b">
        <f>Clean_data!K884</f>
        <v>1</v>
      </c>
      <c r="L884">
        <f>Clean_data!L884</f>
        <v>8</v>
      </c>
      <c r="M884" t="str">
        <f>Clean_data!M884</f>
        <v>Thursday</v>
      </c>
      <c r="N884" s="6">
        <f>Clean_data!N884</f>
        <v>9.5333333333332781</v>
      </c>
      <c r="O884" s="9">
        <f t="shared" si="13"/>
        <v>1.1130415306404497</v>
      </c>
      <c r="P884" s="16">
        <f>IF(K884,INDEX('Taxi_location&amp;demand'!$F$5:$F$26,MATCH(Surcharge!O884-1,'Taxi_location&amp;demand'!$E$4:$E$25)),0)+1</f>
        <v>0.97879000000000005</v>
      </c>
      <c r="Q884" s="5">
        <f>(Parameters!$B$3+Parameters!$B$4*I884+Parameters!$B$5*N884)*O884*(P884)</f>
        <v>9.9697729445061061</v>
      </c>
    </row>
    <row r="885" spans="1:17" x14ac:dyDescent="0.3">
      <c r="A885" s="22">
        <f>Clean_data!A885</f>
        <v>44406</v>
      </c>
      <c r="B885" s="23">
        <f>Clean_data!B885</f>
        <v>0.44562499999999999</v>
      </c>
      <c r="C885" s="22">
        <f>Clean_data!C885</f>
        <v>44406</v>
      </c>
      <c r="D885" s="23">
        <f>Clean_data!D885</f>
        <v>0.45019675925925928</v>
      </c>
      <c r="E885">
        <f>Clean_data!E885</f>
        <v>1</v>
      </c>
      <c r="F885">
        <f>Clean_data!F885</f>
        <v>41</v>
      </c>
      <c r="G885">
        <f>Clean_data!G885</f>
        <v>24</v>
      </c>
      <c r="H885">
        <f>Clean_data!H885</f>
        <v>3</v>
      </c>
      <c r="I885">
        <f>Clean_data!I885</f>
        <v>0.57999999999999996</v>
      </c>
      <c r="J885">
        <f>Clean_data!J885</f>
        <v>5.5</v>
      </c>
      <c r="K885" t="b">
        <f>Clean_data!K885</f>
        <v>1</v>
      </c>
      <c r="L885">
        <f>Clean_data!L885</f>
        <v>10</v>
      </c>
      <c r="M885" t="str">
        <f>Clean_data!M885</f>
        <v>Thursday</v>
      </c>
      <c r="N885" s="6">
        <f>Clean_data!N885</f>
        <v>6.5833333333333766</v>
      </c>
      <c r="O885" s="9">
        <f t="shared" si="13"/>
        <v>1.559898366565402</v>
      </c>
      <c r="P885" s="16">
        <f>IF(K885,INDEX('Taxi_location&amp;demand'!$F$5:$F$26,MATCH(Surcharge!O885-1,'Taxi_location&amp;demand'!$E$4:$E$25)),0)+1</f>
        <v>0.91112000000000004</v>
      </c>
      <c r="Q885" s="5">
        <f>(Parameters!$B$3+Parameters!$B$4*I885+Parameters!$B$5*N885)*O885*(P885)</f>
        <v>7.3618619509128553</v>
      </c>
    </row>
    <row r="886" spans="1:17" x14ac:dyDescent="0.3">
      <c r="A886" s="22">
        <f>Clean_data!A886</f>
        <v>44406</v>
      </c>
      <c r="B886" s="23">
        <f>Clean_data!B886</f>
        <v>0.43957175925925923</v>
      </c>
      <c r="C886" s="22">
        <f>Clean_data!C886</f>
        <v>44406</v>
      </c>
      <c r="D886" s="23">
        <f>Clean_data!D886</f>
        <v>0.44548611111111108</v>
      </c>
      <c r="E886">
        <f>Clean_data!E886</f>
        <v>1</v>
      </c>
      <c r="F886">
        <f>Clean_data!F886</f>
        <v>74</v>
      </c>
      <c r="G886">
        <f>Clean_data!G886</f>
        <v>43</v>
      </c>
      <c r="H886">
        <f>Clean_data!H886</f>
        <v>1</v>
      </c>
      <c r="I886">
        <f>Clean_data!I886</f>
        <v>1.4</v>
      </c>
      <c r="J886">
        <f>Clean_data!J886</f>
        <v>7.5</v>
      </c>
      <c r="K886" t="b">
        <f>Clean_data!K886</f>
        <v>1</v>
      </c>
      <c r="L886">
        <f>Clean_data!L886</f>
        <v>10</v>
      </c>
      <c r="M886" t="str">
        <f>Clean_data!M886</f>
        <v>Thursday</v>
      </c>
      <c r="N886" s="6">
        <f>Clean_data!N886</f>
        <v>8.5166666666666657</v>
      </c>
      <c r="O886" s="9">
        <f t="shared" si="13"/>
        <v>1.2465969639416066</v>
      </c>
      <c r="P886" s="16">
        <f>IF(K886,INDEX('Taxi_location&amp;demand'!$F$5:$F$26,MATCH(Surcharge!O886-1,'Taxi_location&amp;demand'!$E$4:$E$25)),0)+1</f>
        <v>0.96565999999999996</v>
      </c>
      <c r="Q886" s="5">
        <f>(Parameters!$B$3+Parameters!$B$4*I886+Parameters!$B$5*N886)*O886*(P886)</f>
        <v>8.8733280546478071</v>
      </c>
    </row>
    <row r="887" spans="1:17" x14ac:dyDescent="0.3">
      <c r="A887" s="22">
        <f>Clean_data!A887</f>
        <v>44406</v>
      </c>
      <c r="B887" s="23">
        <f>Clean_data!B887</f>
        <v>0.49251157407407403</v>
      </c>
      <c r="C887" s="22">
        <f>Clean_data!C887</f>
        <v>44406</v>
      </c>
      <c r="D887" s="23">
        <f>Clean_data!D887</f>
        <v>0.5015856481481481</v>
      </c>
      <c r="E887">
        <f>Clean_data!E887</f>
        <v>1</v>
      </c>
      <c r="F887">
        <f>Clean_data!F887</f>
        <v>243</v>
      </c>
      <c r="G887">
        <f>Clean_data!G887</f>
        <v>244</v>
      </c>
      <c r="H887">
        <f>Clean_data!H887</f>
        <v>1</v>
      </c>
      <c r="I887">
        <f>Clean_data!I887</f>
        <v>1.4</v>
      </c>
      <c r="J887">
        <f>Clean_data!J887</f>
        <v>10</v>
      </c>
      <c r="K887" t="b">
        <f>Clean_data!K887</f>
        <v>1</v>
      </c>
      <c r="L887">
        <f>Clean_data!L887</f>
        <v>11</v>
      </c>
      <c r="M887" t="str">
        <f>Clean_data!M887</f>
        <v>Thursday</v>
      </c>
      <c r="N887" s="6">
        <f>Clean_data!N887</f>
        <v>13.066666666666658</v>
      </c>
      <c r="O887" s="9">
        <f t="shared" si="13"/>
        <v>1.2465969639416066</v>
      </c>
      <c r="P887" s="16">
        <f>IF(K887,INDEX('Taxi_location&amp;demand'!$F$5:$F$26,MATCH(Surcharge!O887-1,'Taxi_location&amp;demand'!$E$4:$E$25)),0)+1</f>
        <v>0.96565999999999996</v>
      </c>
      <c r="Q887" s="5">
        <f>(Parameters!$B$3+Parameters!$B$4*I887+Parameters!$B$5*N887)*O887*(P887)</f>
        <v>10.899906540188253</v>
      </c>
    </row>
    <row r="888" spans="1:17" x14ac:dyDescent="0.3">
      <c r="A888" s="22">
        <f>Clean_data!A888</f>
        <v>44406</v>
      </c>
      <c r="B888" s="23">
        <f>Clean_data!B888</f>
        <v>0.46916666666666668</v>
      </c>
      <c r="C888" s="22">
        <f>Clean_data!C888</f>
        <v>44406</v>
      </c>
      <c r="D888" s="23">
        <f>Clean_data!D888</f>
        <v>0.47339120370370374</v>
      </c>
      <c r="E888">
        <f>Clean_data!E888</f>
        <v>1</v>
      </c>
      <c r="F888">
        <f>Clean_data!F888</f>
        <v>7</v>
      </c>
      <c r="G888">
        <f>Clean_data!G888</f>
        <v>7</v>
      </c>
      <c r="H888">
        <f>Clean_data!H888</f>
        <v>1</v>
      </c>
      <c r="I888">
        <f>Clean_data!I888</f>
        <v>0.71</v>
      </c>
      <c r="J888">
        <f>Clean_data!J888</f>
        <v>5.5</v>
      </c>
      <c r="K888" t="b">
        <f>Clean_data!K888</f>
        <v>0</v>
      </c>
      <c r="L888">
        <f>Clean_data!L888</f>
        <v>11</v>
      </c>
      <c r="M888" t="str">
        <f>Clean_data!M888</f>
        <v>Thursday</v>
      </c>
      <c r="N888" s="6">
        <f>Clean_data!N888</f>
        <v>6.0833333333333783</v>
      </c>
      <c r="O888" s="9">
        <f t="shared" si="13"/>
        <v>1</v>
      </c>
      <c r="P888" s="16">
        <f>IF(K888,INDEX('Taxi_location&amp;demand'!$F$5:$F$26,MATCH(Surcharge!O888-1,'Taxi_location&amp;demand'!$E$4:$E$25)),0)+1</f>
        <v>1</v>
      </c>
      <c r="Q888" s="5">
        <f>(Parameters!$B$3+Parameters!$B$4*I888+Parameters!$B$5*N888)*O888*(P888)</f>
        <v>5.2288333333333501</v>
      </c>
    </row>
    <row r="889" spans="1:17" x14ac:dyDescent="0.3">
      <c r="A889" s="22">
        <f>Clean_data!A889</f>
        <v>44406</v>
      </c>
      <c r="B889" s="23">
        <f>Clean_data!B889</f>
        <v>0.46929398148148144</v>
      </c>
      <c r="C889" s="22">
        <f>Clean_data!C889</f>
        <v>44406</v>
      </c>
      <c r="D889" s="23">
        <f>Clean_data!D889</f>
        <v>0.47849537037037032</v>
      </c>
      <c r="E889">
        <f>Clean_data!E889</f>
        <v>1</v>
      </c>
      <c r="F889">
        <f>Clean_data!F889</f>
        <v>42</v>
      </c>
      <c r="G889">
        <f>Clean_data!G889</f>
        <v>147</v>
      </c>
      <c r="H889">
        <f>Clean_data!H889</f>
        <v>1</v>
      </c>
      <c r="I889">
        <f>Clean_data!I889</f>
        <v>3.54</v>
      </c>
      <c r="J889">
        <f>Clean_data!J889</f>
        <v>13.5</v>
      </c>
      <c r="K889" t="b">
        <f>Clean_data!K889</f>
        <v>1</v>
      </c>
      <c r="L889">
        <f>Clean_data!L889</f>
        <v>11</v>
      </c>
      <c r="M889" t="str">
        <f>Clean_data!M889</f>
        <v>Thursday</v>
      </c>
      <c r="N889" s="6">
        <f>Clean_data!N889</f>
        <v>13.249999999999993</v>
      </c>
      <c r="O889" s="9">
        <f t="shared" si="13"/>
        <v>1.0290133270821971</v>
      </c>
      <c r="P889" s="16">
        <f>IF(K889,INDEX('Taxi_location&amp;demand'!$F$5:$F$26,MATCH(Surcharge!O889-1,'Taxi_location&amp;demand'!$E$4:$E$25)),0)+1</f>
        <v>0.99090999999999996</v>
      </c>
      <c r="Q889" s="5">
        <f>(Parameters!$B$3+Parameters!$B$4*I889+Parameters!$B$5*N889)*O889*(P889)</f>
        <v>13.229573427510809</v>
      </c>
    </row>
    <row r="890" spans="1:17" x14ac:dyDescent="0.3">
      <c r="A890" s="22">
        <f>Clean_data!A890</f>
        <v>44406</v>
      </c>
      <c r="B890" s="23">
        <f>Clean_data!B890</f>
        <v>0.49898148148148147</v>
      </c>
      <c r="C890" s="22">
        <f>Clean_data!C890</f>
        <v>44406</v>
      </c>
      <c r="D890" s="23">
        <f>Clean_data!D890</f>
        <v>0.5053819444444444</v>
      </c>
      <c r="E890">
        <f>Clean_data!E890</f>
        <v>1</v>
      </c>
      <c r="F890">
        <f>Clean_data!F890</f>
        <v>70</v>
      </c>
      <c r="G890">
        <f>Clean_data!G890</f>
        <v>70</v>
      </c>
      <c r="H890">
        <f>Clean_data!H890</f>
        <v>1</v>
      </c>
      <c r="I890">
        <f>Clean_data!I890</f>
        <v>0.93</v>
      </c>
      <c r="J890">
        <f>Clean_data!J890</f>
        <v>7.5</v>
      </c>
      <c r="K890" t="b">
        <f>Clean_data!K890</f>
        <v>0</v>
      </c>
      <c r="L890">
        <f>Clean_data!L890</f>
        <v>11</v>
      </c>
      <c r="M890" t="str">
        <f>Clean_data!M890</f>
        <v>Thursday</v>
      </c>
      <c r="N890" s="6">
        <f>Clean_data!N890</f>
        <v>9.2166666666666153</v>
      </c>
      <c r="O890" s="9">
        <f t="shared" si="13"/>
        <v>1</v>
      </c>
      <c r="P890" s="16">
        <f>IF(K890,INDEX('Taxi_location&amp;demand'!$F$5:$F$26,MATCH(Surcharge!O890-1,'Taxi_location&amp;demand'!$E$4:$E$25)),0)+1</f>
        <v>1</v>
      </c>
      <c r="Q890" s="5">
        <f>(Parameters!$B$3+Parameters!$B$4*I890+Parameters!$B$5*N890)*O890*(P890)</f>
        <v>6.784166666666648</v>
      </c>
    </row>
    <row r="891" spans="1:17" x14ac:dyDescent="0.3">
      <c r="A891" s="22">
        <f>Clean_data!A891</f>
        <v>44406</v>
      </c>
      <c r="B891" s="23">
        <f>Clean_data!B891</f>
        <v>0.57271990740740741</v>
      </c>
      <c r="C891" s="22">
        <f>Clean_data!C891</f>
        <v>44406</v>
      </c>
      <c r="D891" s="23">
        <f>Clean_data!D891</f>
        <v>0.58047453703703711</v>
      </c>
      <c r="E891">
        <f>Clean_data!E891</f>
        <v>1</v>
      </c>
      <c r="F891">
        <f>Clean_data!F891</f>
        <v>42</v>
      </c>
      <c r="G891">
        <f>Clean_data!G891</f>
        <v>116</v>
      </c>
      <c r="H891">
        <f>Clean_data!H891</f>
        <v>1</v>
      </c>
      <c r="I891">
        <f>Clean_data!I891</f>
        <v>1.61</v>
      </c>
      <c r="J891">
        <f>Clean_data!J891</f>
        <v>9</v>
      </c>
      <c r="K891" t="b">
        <f>Clean_data!K891</f>
        <v>1</v>
      </c>
      <c r="L891">
        <f>Clean_data!L891</f>
        <v>13</v>
      </c>
      <c r="M891" t="str">
        <f>Clean_data!M891</f>
        <v>Thursday</v>
      </c>
      <c r="N891" s="6">
        <f>Clean_data!N891</f>
        <v>11.16666666666676</v>
      </c>
      <c r="O891" s="9">
        <f t="shared" si="13"/>
        <v>1.1998876140751444</v>
      </c>
      <c r="P891" s="16">
        <f>IF(K891,INDEX('Taxi_location&amp;demand'!$F$5:$F$26,MATCH(Surcharge!O891-1,'Taxi_location&amp;demand'!$E$4:$E$25)),0)+1</f>
        <v>0.97879000000000005</v>
      </c>
      <c r="Q891" s="5">
        <f>(Parameters!$B$3+Parameters!$B$4*I891+Parameters!$B$5*N891)*O891*(P891)</f>
        <v>10.252452241292179</v>
      </c>
    </row>
    <row r="892" spans="1:17" x14ac:dyDescent="0.3">
      <c r="A892" s="22">
        <f>Clean_data!A892</f>
        <v>44406</v>
      </c>
      <c r="B892" s="23">
        <f>Clean_data!B892</f>
        <v>0.5886689814814815</v>
      </c>
      <c r="C892" s="22">
        <f>Clean_data!C892</f>
        <v>44406</v>
      </c>
      <c r="D892" s="23">
        <f>Clean_data!D892</f>
        <v>0.59299768518518514</v>
      </c>
      <c r="E892">
        <f>Clean_data!E892</f>
        <v>1</v>
      </c>
      <c r="F892">
        <f>Clean_data!F892</f>
        <v>166</v>
      </c>
      <c r="G892">
        <f>Clean_data!G892</f>
        <v>152</v>
      </c>
      <c r="H892">
        <f>Clean_data!H892</f>
        <v>1</v>
      </c>
      <c r="I892">
        <f>Clean_data!I892</f>
        <v>1.06</v>
      </c>
      <c r="J892">
        <f>Clean_data!J892</f>
        <v>6</v>
      </c>
      <c r="K892" t="b">
        <f>Clean_data!K892</f>
        <v>1</v>
      </c>
      <c r="L892">
        <f>Clean_data!L892</f>
        <v>14</v>
      </c>
      <c r="M892" t="str">
        <f>Clean_data!M892</f>
        <v>Thursday</v>
      </c>
      <c r="N892" s="6">
        <f>Clean_data!N892</f>
        <v>6.2333333333332419</v>
      </c>
      <c r="O892" s="9">
        <f t="shared" si="13"/>
        <v>1.3464558103300575</v>
      </c>
      <c r="P892" s="16">
        <f>IF(K892,INDEX('Taxi_location&amp;demand'!$F$5:$F$26,MATCH(Surcharge!O892-1,'Taxi_location&amp;demand'!$E$4:$E$25)),0)+1</f>
        <v>0.95354000000000005</v>
      </c>
      <c r="Q892" s="5">
        <f>(Parameters!$B$3+Parameters!$B$4*I892+Parameters!$B$5*N892)*O892*(P892)</f>
        <v>7.5934094520729598</v>
      </c>
    </row>
    <row r="893" spans="1:17" x14ac:dyDescent="0.3">
      <c r="A893" s="22">
        <f>Clean_data!A893</f>
        <v>44406</v>
      </c>
      <c r="B893" s="23">
        <f>Clean_data!B893</f>
        <v>0.64864583333333337</v>
      </c>
      <c r="C893" s="22">
        <f>Clean_data!C893</f>
        <v>44406</v>
      </c>
      <c r="D893" s="23">
        <f>Clean_data!D893</f>
        <v>0.66958333333333331</v>
      </c>
      <c r="E893">
        <f>Clean_data!E893</f>
        <v>1</v>
      </c>
      <c r="F893">
        <f>Clean_data!F893</f>
        <v>95</v>
      </c>
      <c r="G893">
        <f>Clean_data!G893</f>
        <v>216</v>
      </c>
      <c r="H893">
        <f>Clean_data!H893</f>
        <v>1</v>
      </c>
      <c r="I893">
        <f>Clean_data!I893</f>
        <v>4.3899999999999997</v>
      </c>
      <c r="J893">
        <f>Clean_data!J893</f>
        <v>21.5</v>
      </c>
      <c r="K893" t="b">
        <f>Clean_data!K893</f>
        <v>0</v>
      </c>
      <c r="L893">
        <f>Clean_data!L893</f>
        <v>15</v>
      </c>
      <c r="M893" t="str">
        <f>Clean_data!M893</f>
        <v>Thursday</v>
      </c>
      <c r="N893" s="6">
        <f>Clean_data!N893</f>
        <v>30.149999999999917</v>
      </c>
      <c r="O893" s="9">
        <f t="shared" si="13"/>
        <v>1</v>
      </c>
      <c r="P893" s="16">
        <f>IF(K893,INDEX('Taxi_location&amp;demand'!$F$5:$F$26,MATCH(Surcharge!O893-1,'Taxi_location&amp;demand'!$E$4:$E$25)),0)+1</f>
        <v>1</v>
      </c>
      <c r="Q893" s="5">
        <f>(Parameters!$B$3+Parameters!$B$4*I893+Parameters!$B$5*N893)*O893*(P893)</f>
        <v>20.757499999999968</v>
      </c>
    </row>
    <row r="894" spans="1:17" x14ac:dyDescent="0.3">
      <c r="A894" s="22">
        <f>Clean_data!A894</f>
        <v>44406</v>
      </c>
      <c r="B894" s="23">
        <f>Clean_data!B894</f>
        <v>0.63097222222222216</v>
      </c>
      <c r="C894" s="22">
        <f>Clean_data!C894</f>
        <v>44406</v>
      </c>
      <c r="D894" s="23">
        <f>Clean_data!D894</f>
        <v>0.63909722222222221</v>
      </c>
      <c r="E894">
        <f>Clean_data!E894</f>
        <v>1</v>
      </c>
      <c r="F894">
        <f>Clean_data!F894</f>
        <v>244</v>
      </c>
      <c r="G894">
        <f>Clean_data!G894</f>
        <v>243</v>
      </c>
      <c r="H894">
        <f>Clean_data!H894</f>
        <v>5</v>
      </c>
      <c r="I894">
        <f>Clean_data!I894</f>
        <v>1.32</v>
      </c>
      <c r="J894">
        <f>Clean_data!J894</f>
        <v>9</v>
      </c>
      <c r="K894" t="b">
        <f>Clean_data!K894</f>
        <v>1</v>
      </c>
      <c r="L894">
        <f>Clean_data!L894</f>
        <v>15</v>
      </c>
      <c r="M894" t="str">
        <f>Clean_data!M894</f>
        <v>Thursday</v>
      </c>
      <c r="N894" s="6">
        <f>Clean_data!N894</f>
        <v>11.70000000000007</v>
      </c>
      <c r="O894" s="9">
        <f t="shared" si="13"/>
        <v>1.2671353019658502</v>
      </c>
      <c r="P894" s="16">
        <f>IF(K894,INDEX('Taxi_location&amp;demand'!$F$5:$F$26,MATCH(Surcharge!O894-1,'Taxi_location&amp;demand'!$E$4:$E$25)),0)+1</f>
        <v>0.96565999999999996</v>
      </c>
      <c r="Q894" s="5">
        <f>(Parameters!$B$3+Parameters!$B$4*I894+Parameters!$B$5*N894)*O894*(P894)</f>
        <v>10.284541865227794</v>
      </c>
    </row>
    <row r="895" spans="1:17" x14ac:dyDescent="0.3">
      <c r="A895" s="22">
        <f>Clean_data!A895</f>
        <v>44406</v>
      </c>
      <c r="B895" s="23">
        <f>Clean_data!B895</f>
        <v>0.63681712962962966</v>
      </c>
      <c r="C895" s="22">
        <f>Clean_data!C895</f>
        <v>44406</v>
      </c>
      <c r="D895" s="23">
        <f>Clean_data!D895</f>
        <v>0.66094907407407411</v>
      </c>
      <c r="E895">
        <f>Clean_data!E895</f>
        <v>1</v>
      </c>
      <c r="F895">
        <f>Clean_data!F895</f>
        <v>36</v>
      </c>
      <c r="G895">
        <f>Clean_data!G895</f>
        <v>25</v>
      </c>
      <c r="H895">
        <f>Clean_data!H895</f>
        <v>2</v>
      </c>
      <c r="I895">
        <f>Clean_data!I895</f>
        <v>4.2300000000000004</v>
      </c>
      <c r="J895">
        <f>Clean_data!J895</f>
        <v>22</v>
      </c>
      <c r="K895" t="b">
        <f>Clean_data!K895</f>
        <v>0</v>
      </c>
      <c r="L895">
        <f>Clean_data!L895</f>
        <v>15</v>
      </c>
      <c r="M895" t="str">
        <f>Clean_data!M895</f>
        <v>Thursday</v>
      </c>
      <c r="N895" s="6">
        <f>Clean_data!N895</f>
        <v>34.75</v>
      </c>
      <c r="O895" s="9">
        <f t="shared" si="13"/>
        <v>1</v>
      </c>
      <c r="P895" s="16">
        <f>IF(K895,INDEX('Taxi_location&amp;demand'!$F$5:$F$26,MATCH(Surcharge!O895-1,'Taxi_location&amp;demand'!$E$4:$E$25)),0)+1</f>
        <v>1</v>
      </c>
      <c r="Q895" s="5">
        <f>(Parameters!$B$3+Parameters!$B$4*I895+Parameters!$B$5*N895)*O895*(P895)</f>
        <v>22.171500000000002</v>
      </c>
    </row>
    <row r="896" spans="1:17" x14ac:dyDescent="0.3">
      <c r="A896" s="22">
        <f>Clean_data!A896</f>
        <v>44406</v>
      </c>
      <c r="B896" s="23">
        <f>Clean_data!B896</f>
        <v>0.63523148148148145</v>
      </c>
      <c r="C896" s="22">
        <f>Clean_data!C896</f>
        <v>44406</v>
      </c>
      <c r="D896" s="23">
        <f>Clean_data!D896</f>
        <v>0.64203703703703707</v>
      </c>
      <c r="E896">
        <f>Clean_data!E896</f>
        <v>1</v>
      </c>
      <c r="F896">
        <f>Clean_data!F896</f>
        <v>129</v>
      </c>
      <c r="G896">
        <f>Clean_data!G896</f>
        <v>129</v>
      </c>
      <c r="H896">
        <f>Clean_data!H896</f>
        <v>1</v>
      </c>
      <c r="I896">
        <f>Clean_data!I896</f>
        <v>1.84</v>
      </c>
      <c r="J896">
        <f>Clean_data!J896</f>
        <v>8.5</v>
      </c>
      <c r="K896" t="b">
        <f>Clean_data!K896</f>
        <v>0</v>
      </c>
      <c r="L896">
        <f>Clean_data!L896</f>
        <v>15</v>
      </c>
      <c r="M896" t="str">
        <f>Clean_data!M896</f>
        <v>Thursday</v>
      </c>
      <c r="N896" s="6">
        <f>Clean_data!N896</f>
        <v>9.8000000000000931</v>
      </c>
      <c r="O896" s="9">
        <f t="shared" si="13"/>
        <v>1</v>
      </c>
      <c r="P896" s="16">
        <f>IF(K896,INDEX('Taxi_location&amp;demand'!$F$5:$F$26,MATCH(Surcharge!O896-1,'Taxi_location&amp;demand'!$E$4:$E$25)),0)+1</f>
        <v>1</v>
      </c>
      <c r="Q896" s="5">
        <f>(Parameters!$B$3+Parameters!$B$4*I896+Parameters!$B$5*N896)*O896*(P896)</f>
        <v>8.6380000000000354</v>
      </c>
    </row>
    <row r="897" spans="1:17" x14ac:dyDescent="0.3">
      <c r="A897" s="22">
        <f>Clean_data!A897</f>
        <v>44406</v>
      </c>
      <c r="B897" s="23">
        <f>Clean_data!B897</f>
        <v>0.69339120370370377</v>
      </c>
      <c r="C897" s="22">
        <f>Clean_data!C897</f>
        <v>44406</v>
      </c>
      <c r="D897" s="23">
        <f>Clean_data!D897</f>
        <v>0.69728009259259249</v>
      </c>
      <c r="E897">
        <f>Clean_data!E897</f>
        <v>1</v>
      </c>
      <c r="F897">
        <f>Clean_data!F897</f>
        <v>166</v>
      </c>
      <c r="G897">
        <f>Clean_data!G897</f>
        <v>238</v>
      </c>
      <c r="H897">
        <f>Clean_data!H897</f>
        <v>1</v>
      </c>
      <c r="I897">
        <f>Clean_data!I897</f>
        <v>1.03</v>
      </c>
      <c r="J897">
        <f>Clean_data!J897</f>
        <v>6</v>
      </c>
      <c r="K897" t="b">
        <f>Clean_data!K897</f>
        <v>1</v>
      </c>
      <c r="L897">
        <f>Clean_data!L897</f>
        <v>16</v>
      </c>
      <c r="M897" t="str">
        <f>Clean_data!M897</f>
        <v>Thursday</v>
      </c>
      <c r="N897" s="6">
        <f>Clean_data!N897</f>
        <v>5.5999999999997563</v>
      </c>
      <c r="O897" s="9">
        <f t="shared" si="13"/>
        <v>1.3570069605691475</v>
      </c>
      <c r="P897" s="16">
        <f>IF(K897,INDEX('Taxi_location&amp;demand'!$F$5:$F$26,MATCH(Surcharge!O897-1,'Taxi_location&amp;demand'!$E$4:$E$25)),0)+1</f>
        <v>0.95354000000000005</v>
      </c>
      <c r="Q897" s="5">
        <f>(Parameters!$B$3+Parameters!$B$4*I897+Parameters!$B$5*N897)*O897*(P897)</f>
        <v>7.2798213070607813</v>
      </c>
    </row>
    <row r="898" spans="1:17" x14ac:dyDescent="0.3">
      <c r="A898" s="22">
        <f>Clean_data!A898</f>
        <v>44406</v>
      </c>
      <c r="B898" s="23">
        <f>Clean_data!B898</f>
        <v>0.70814814814814808</v>
      </c>
      <c r="C898" s="22">
        <f>Clean_data!C898</f>
        <v>44406</v>
      </c>
      <c r="D898" s="23">
        <f>Clean_data!D898</f>
        <v>0.7316435185185185</v>
      </c>
      <c r="E898">
        <f>Clean_data!E898</f>
        <v>1</v>
      </c>
      <c r="F898">
        <f>Clean_data!F898</f>
        <v>213</v>
      </c>
      <c r="G898">
        <f>Clean_data!G898</f>
        <v>74</v>
      </c>
      <c r="H898">
        <f>Clean_data!H898</f>
        <v>1</v>
      </c>
      <c r="I898">
        <f>Clean_data!I898</f>
        <v>5.43</v>
      </c>
      <c r="J898">
        <f>Clean_data!J898</f>
        <v>25</v>
      </c>
      <c r="K898" t="b">
        <f>Clean_data!K898</f>
        <v>1</v>
      </c>
      <c r="L898">
        <f>Clean_data!L898</f>
        <v>16</v>
      </c>
      <c r="M898" t="str">
        <f>Clean_data!M898</f>
        <v>Thursday</v>
      </c>
      <c r="N898" s="6">
        <f>Clean_data!N898</f>
        <v>33.8333333333334</v>
      </c>
      <c r="O898" s="9">
        <f t="shared" si="13"/>
        <v>1.0043830958026687</v>
      </c>
      <c r="P898" s="16">
        <f>IF(K898,INDEX('Taxi_location&amp;demand'!$F$5:$F$26,MATCH(Surcharge!O898-1,'Taxi_location&amp;demand'!$E$4:$E$25)),0)+1</f>
        <v>0.99090999999999996</v>
      </c>
      <c r="Q898" s="5">
        <f>(Parameters!$B$3+Parameters!$B$4*I898+Parameters!$B$5*N898)*O898*(P898)</f>
        <v>23.878447808140553</v>
      </c>
    </row>
    <row r="899" spans="1:17" x14ac:dyDescent="0.3">
      <c r="A899" s="22">
        <f>Clean_data!A899</f>
        <v>44406</v>
      </c>
      <c r="B899" s="23">
        <f>Clean_data!B899</f>
        <v>0.73174768518518529</v>
      </c>
      <c r="C899" s="22">
        <f>Clean_data!C899</f>
        <v>44406</v>
      </c>
      <c r="D899" s="23">
        <f>Clean_data!D899</f>
        <v>0.7361805555555555</v>
      </c>
      <c r="E899">
        <f>Clean_data!E899</f>
        <v>1</v>
      </c>
      <c r="F899">
        <f>Clean_data!F899</f>
        <v>75</v>
      </c>
      <c r="G899">
        <f>Clean_data!G899</f>
        <v>75</v>
      </c>
      <c r="H899">
        <f>Clean_data!H899</f>
        <v>1</v>
      </c>
      <c r="I899">
        <f>Clean_data!I899</f>
        <v>0.63</v>
      </c>
      <c r="J899">
        <f>Clean_data!J899</f>
        <v>5.5</v>
      </c>
      <c r="K899" t="b">
        <f>Clean_data!K899</f>
        <v>1</v>
      </c>
      <c r="L899">
        <f>Clean_data!L899</f>
        <v>17</v>
      </c>
      <c r="M899" t="str">
        <f>Clean_data!M899</f>
        <v>Thursday</v>
      </c>
      <c r="N899" s="6">
        <f>Clean_data!N899</f>
        <v>6.3833333333331055</v>
      </c>
      <c r="O899" s="9">
        <f t="shared" si="13"/>
        <v>1.5325918010068973</v>
      </c>
      <c r="P899" s="16">
        <f>IF(K899,INDEX('Taxi_location&amp;demand'!$F$5:$F$26,MATCH(Surcharge!O899-1,'Taxi_location&amp;demand'!$E$4:$E$25)),0)+1</f>
        <v>0.91112000000000004</v>
      </c>
      <c r="Q899" s="5">
        <f>(Parameters!$B$3+Parameters!$B$4*I899+Parameters!$B$5*N899)*O899*(P899)</f>
        <v>7.2553319876730296</v>
      </c>
    </row>
    <row r="900" spans="1:17" x14ac:dyDescent="0.3">
      <c r="A900" s="22">
        <f>Clean_data!A900</f>
        <v>44406</v>
      </c>
      <c r="B900" s="23">
        <f>Clean_data!B900</f>
        <v>0.71386574074074083</v>
      </c>
      <c r="C900" s="22">
        <f>Clean_data!C900</f>
        <v>44406</v>
      </c>
      <c r="D900" s="23">
        <f>Clean_data!D900</f>
        <v>0.72616898148148146</v>
      </c>
      <c r="E900">
        <f>Clean_data!E900</f>
        <v>1</v>
      </c>
      <c r="F900">
        <f>Clean_data!F900</f>
        <v>95</v>
      </c>
      <c r="G900">
        <f>Clean_data!G900</f>
        <v>83</v>
      </c>
      <c r="H900">
        <f>Clean_data!H900</f>
        <v>1</v>
      </c>
      <c r="I900">
        <f>Clean_data!I900</f>
        <v>3.29</v>
      </c>
      <c r="J900">
        <f>Clean_data!J900</f>
        <v>15</v>
      </c>
      <c r="K900" t="b">
        <f>Clean_data!K900</f>
        <v>0</v>
      </c>
      <c r="L900">
        <f>Clean_data!L900</f>
        <v>17</v>
      </c>
      <c r="M900" t="str">
        <f>Clean_data!M900</f>
        <v>Thursday</v>
      </c>
      <c r="N900" s="6">
        <f>Clean_data!N900</f>
        <v>17.716666666666505</v>
      </c>
      <c r="O900" s="9">
        <f t="shared" si="13"/>
        <v>1</v>
      </c>
      <c r="P900" s="16">
        <f>IF(K900,INDEX('Taxi_location&amp;demand'!$F$5:$F$26,MATCH(Surcharge!O900-1,'Taxi_location&amp;demand'!$E$4:$E$25)),0)+1</f>
        <v>1</v>
      </c>
      <c r="Q900" s="5">
        <f>(Parameters!$B$3+Parameters!$B$4*I900+Parameters!$B$5*N900)*O900*(P900)</f>
        <v>14.177166666666608</v>
      </c>
    </row>
    <row r="901" spans="1:17" x14ac:dyDescent="0.3">
      <c r="A901" s="22">
        <f>Clean_data!A901</f>
        <v>44406</v>
      </c>
      <c r="B901" s="23">
        <f>Clean_data!B901</f>
        <v>0.72872685185185182</v>
      </c>
      <c r="C901" s="22">
        <f>Clean_data!C901</f>
        <v>44406</v>
      </c>
      <c r="D901" s="23">
        <f>Clean_data!D901</f>
        <v>0.74776620370370372</v>
      </c>
      <c r="E901">
        <f>Clean_data!E901</f>
        <v>1</v>
      </c>
      <c r="F901">
        <f>Clean_data!F901</f>
        <v>33</v>
      </c>
      <c r="G901">
        <f>Clean_data!G901</f>
        <v>17</v>
      </c>
      <c r="H901">
        <f>Clean_data!H901</f>
        <v>1</v>
      </c>
      <c r="I901">
        <f>Clean_data!I901</f>
        <v>2.87</v>
      </c>
      <c r="J901">
        <f>Clean_data!J901</f>
        <v>17.5</v>
      </c>
      <c r="K901" t="b">
        <f>Clean_data!K901</f>
        <v>0</v>
      </c>
      <c r="L901">
        <f>Clean_data!L901</f>
        <v>17</v>
      </c>
      <c r="M901" t="str">
        <f>Clean_data!M901</f>
        <v>Thursday</v>
      </c>
      <c r="N901" s="6">
        <f>Clean_data!N901</f>
        <v>27.416666666666742</v>
      </c>
      <c r="O901" s="9">
        <f t="shared" ref="O901:O964" si="14">IF(K901,1/EXP(I901)+1,1)</f>
        <v>1</v>
      </c>
      <c r="P901" s="16">
        <f>IF(K901,INDEX('Taxi_location&amp;demand'!$F$5:$F$26,MATCH(Surcharge!O901-1,'Taxi_location&amp;demand'!$E$4:$E$25)),0)+1</f>
        <v>1</v>
      </c>
      <c r="Q901" s="5">
        <f>(Parameters!$B$3+Parameters!$B$4*I901+Parameters!$B$5*N901)*O901*(P901)</f>
        <v>17.010166666666695</v>
      </c>
    </row>
    <row r="902" spans="1:17" x14ac:dyDescent="0.3">
      <c r="A902" s="22">
        <f>Clean_data!A902</f>
        <v>44406</v>
      </c>
      <c r="B902" s="23">
        <f>Clean_data!B902</f>
        <v>0.78506944444444438</v>
      </c>
      <c r="C902" s="22">
        <f>Clean_data!C902</f>
        <v>44406</v>
      </c>
      <c r="D902" s="23">
        <f>Clean_data!D902</f>
        <v>0.79537037037037039</v>
      </c>
      <c r="E902">
        <f>Clean_data!E902</f>
        <v>1</v>
      </c>
      <c r="F902">
        <f>Clean_data!F902</f>
        <v>129</v>
      </c>
      <c r="G902">
        <f>Clean_data!G902</f>
        <v>223</v>
      </c>
      <c r="H902">
        <f>Clean_data!H902</f>
        <v>1</v>
      </c>
      <c r="I902">
        <f>Clean_data!I902</f>
        <v>2.25</v>
      </c>
      <c r="J902">
        <f>Clean_data!J902</f>
        <v>11</v>
      </c>
      <c r="K902" t="b">
        <f>Clean_data!K902</f>
        <v>0</v>
      </c>
      <c r="L902">
        <f>Clean_data!L902</f>
        <v>18</v>
      </c>
      <c r="M902" t="str">
        <f>Clean_data!M902</f>
        <v>Thursday</v>
      </c>
      <c r="N902" s="6">
        <f>Clean_data!N902</f>
        <v>14.833333333333467</v>
      </c>
      <c r="O902" s="9">
        <f t="shared" si="14"/>
        <v>1</v>
      </c>
      <c r="P902" s="16">
        <f>IF(K902,INDEX('Taxi_location&amp;demand'!$F$5:$F$26,MATCH(Surcharge!O902-1,'Taxi_location&amp;demand'!$E$4:$E$25)),0)+1</f>
        <v>1</v>
      </c>
      <c r="Q902" s="5">
        <f>(Parameters!$B$3+Parameters!$B$4*I902+Parameters!$B$5*N902)*O902*(P902)</f>
        <v>11.238333333333383</v>
      </c>
    </row>
    <row r="903" spans="1:17" x14ac:dyDescent="0.3">
      <c r="A903" s="22">
        <f>Clean_data!A903</f>
        <v>44406</v>
      </c>
      <c r="B903" s="23">
        <f>Clean_data!B903</f>
        <v>0.75375000000000003</v>
      </c>
      <c r="C903" s="22">
        <f>Clean_data!C903</f>
        <v>44406</v>
      </c>
      <c r="D903" s="23">
        <f>Clean_data!D903</f>
        <v>0.76251157407407411</v>
      </c>
      <c r="E903">
        <f>Clean_data!E903</f>
        <v>1</v>
      </c>
      <c r="F903">
        <f>Clean_data!F903</f>
        <v>25</v>
      </c>
      <c r="G903">
        <f>Clean_data!G903</f>
        <v>25</v>
      </c>
      <c r="H903">
        <f>Clean_data!H903</f>
        <v>1</v>
      </c>
      <c r="I903">
        <f>Clean_data!I903</f>
        <v>1.3</v>
      </c>
      <c r="J903">
        <f>Clean_data!J903</f>
        <v>9</v>
      </c>
      <c r="K903" t="b">
        <f>Clean_data!K903</f>
        <v>0</v>
      </c>
      <c r="L903">
        <f>Clean_data!L903</f>
        <v>18</v>
      </c>
      <c r="M903" t="str">
        <f>Clean_data!M903</f>
        <v>Thursday</v>
      </c>
      <c r="N903" s="6">
        <f>Clean_data!N903</f>
        <v>12.616666666666667</v>
      </c>
      <c r="O903" s="9">
        <f t="shared" si="14"/>
        <v>1</v>
      </c>
      <c r="P903" s="16">
        <f>IF(K903,INDEX('Taxi_location&amp;demand'!$F$5:$F$26,MATCH(Surcharge!O903-1,'Taxi_location&amp;demand'!$E$4:$E$25)),0)+1</f>
        <v>1</v>
      </c>
      <c r="Q903" s="5">
        <f>(Parameters!$B$3+Parameters!$B$4*I903+Parameters!$B$5*N903)*O903*(P903)</f>
        <v>8.7081666666666671</v>
      </c>
    </row>
    <row r="904" spans="1:17" x14ac:dyDescent="0.3">
      <c r="A904" s="22">
        <f>Clean_data!A904</f>
        <v>44406</v>
      </c>
      <c r="B904" s="23">
        <f>Clean_data!B904</f>
        <v>0.78545138888888888</v>
      </c>
      <c r="C904" s="22">
        <f>Clean_data!C904</f>
        <v>44406</v>
      </c>
      <c r="D904" s="23">
        <f>Clean_data!D904</f>
        <v>0.828125</v>
      </c>
      <c r="E904">
        <f>Clean_data!E904</f>
        <v>1</v>
      </c>
      <c r="F904">
        <f>Clean_data!F904</f>
        <v>198</v>
      </c>
      <c r="G904">
        <f>Clean_data!G904</f>
        <v>89</v>
      </c>
      <c r="H904">
        <f>Clean_data!H904</f>
        <v>2</v>
      </c>
      <c r="I904">
        <f>Clean_data!I904</f>
        <v>8.2100000000000009</v>
      </c>
      <c r="J904">
        <f>Clean_data!J904</f>
        <v>38.5</v>
      </c>
      <c r="K904" t="b">
        <f>Clean_data!K904</f>
        <v>0</v>
      </c>
      <c r="L904">
        <f>Clean_data!L904</f>
        <v>18</v>
      </c>
      <c r="M904" t="str">
        <f>Clean_data!M904</f>
        <v>Thursday</v>
      </c>
      <c r="N904" s="6">
        <f>Clean_data!N904</f>
        <v>61.450000000000017</v>
      </c>
      <c r="O904" s="9">
        <f t="shared" si="14"/>
        <v>1</v>
      </c>
      <c r="P904" s="16">
        <f>IF(K904,INDEX('Taxi_location&amp;demand'!$F$5:$F$26,MATCH(Surcharge!O904-1,'Taxi_location&amp;demand'!$E$4:$E$25)),0)+1</f>
        <v>1</v>
      </c>
      <c r="Q904" s="5">
        <f>(Parameters!$B$3+Parameters!$B$4*I904+Parameters!$B$5*N904)*O904*(P904)</f>
        <v>39.214500000000008</v>
      </c>
    </row>
    <row r="905" spans="1:17" x14ac:dyDescent="0.3">
      <c r="A905" s="22">
        <f>Clean_data!A905</f>
        <v>44406</v>
      </c>
      <c r="B905" s="23">
        <f>Clean_data!B905</f>
        <v>0.80425925925925934</v>
      </c>
      <c r="C905" s="22">
        <f>Clean_data!C905</f>
        <v>44406</v>
      </c>
      <c r="D905" s="23">
        <f>Clean_data!D905</f>
        <v>0.81008101851851855</v>
      </c>
      <c r="E905">
        <f>Clean_data!E905</f>
        <v>1</v>
      </c>
      <c r="F905">
        <f>Clean_data!F905</f>
        <v>75</v>
      </c>
      <c r="G905">
        <f>Clean_data!G905</f>
        <v>74</v>
      </c>
      <c r="H905">
        <f>Clean_data!H905</f>
        <v>1</v>
      </c>
      <c r="I905">
        <f>Clean_data!I905</f>
        <v>1.46</v>
      </c>
      <c r="J905">
        <f>Clean_data!J905</f>
        <v>7.5</v>
      </c>
      <c r="K905" t="b">
        <f>Clean_data!K905</f>
        <v>1</v>
      </c>
      <c r="L905">
        <f>Clean_data!L905</f>
        <v>19</v>
      </c>
      <c r="M905" t="str">
        <f>Clean_data!M905</f>
        <v>Thursday</v>
      </c>
      <c r="N905" s="6">
        <f>Clean_data!N905</f>
        <v>8.3833333333332583</v>
      </c>
      <c r="O905" s="9">
        <f t="shared" si="14"/>
        <v>1.2322362747297588</v>
      </c>
      <c r="P905" s="16">
        <f>IF(K905,INDEX('Taxi_location&amp;demand'!$F$5:$F$26,MATCH(Surcharge!O905-1,'Taxi_location&amp;demand'!$E$4:$E$25)),0)+1</f>
        <v>0.96565999999999996</v>
      </c>
      <c r="Q905" s="5">
        <f>(Parameters!$B$3+Parameters!$B$4*I905+Parameters!$B$5*N905)*O905*(P905)</f>
        <v>8.8409167980291112</v>
      </c>
    </row>
    <row r="906" spans="1:17" x14ac:dyDescent="0.3">
      <c r="A906" s="22">
        <f>Clean_data!A906</f>
        <v>44406</v>
      </c>
      <c r="B906" s="23">
        <f>Clean_data!B906</f>
        <v>0.81207175925925934</v>
      </c>
      <c r="C906" s="22">
        <f>Clean_data!C906</f>
        <v>44406</v>
      </c>
      <c r="D906" s="23">
        <f>Clean_data!D906</f>
        <v>0.81923611111111105</v>
      </c>
      <c r="E906">
        <f>Clean_data!E906</f>
        <v>1</v>
      </c>
      <c r="F906">
        <f>Clean_data!F906</f>
        <v>166</v>
      </c>
      <c r="G906">
        <f>Clean_data!G906</f>
        <v>42</v>
      </c>
      <c r="H906">
        <f>Clean_data!H906</f>
        <v>1</v>
      </c>
      <c r="I906">
        <f>Clean_data!I906</f>
        <v>1.4</v>
      </c>
      <c r="J906">
        <f>Clean_data!J906</f>
        <v>8.5</v>
      </c>
      <c r="K906" t="b">
        <f>Clean_data!K906</f>
        <v>1</v>
      </c>
      <c r="L906">
        <f>Clean_data!L906</f>
        <v>19</v>
      </c>
      <c r="M906" t="str">
        <f>Clean_data!M906</f>
        <v>Thursday</v>
      </c>
      <c r="N906" s="6">
        <f>Clean_data!N906</f>
        <v>10.316666666666467</v>
      </c>
      <c r="O906" s="9">
        <f t="shared" si="14"/>
        <v>1.2465969639416066</v>
      </c>
      <c r="P906" s="16">
        <f>IF(K906,INDEX('Taxi_location&amp;demand'!$F$5:$F$26,MATCH(Surcharge!O906-1,'Taxi_location&amp;demand'!$E$4:$E$25)),0)+1</f>
        <v>0.96565999999999996</v>
      </c>
      <c r="Q906" s="5">
        <f>(Parameters!$B$3+Parameters!$B$4*I906+Parameters!$B$5*N906)*O906*(P906)</f>
        <v>9.6750514115648212</v>
      </c>
    </row>
    <row r="907" spans="1:17" x14ac:dyDescent="0.3">
      <c r="A907" s="22">
        <f>Clean_data!A907</f>
        <v>44406</v>
      </c>
      <c r="B907" s="23">
        <f>Clean_data!B907</f>
        <v>0.84531250000000002</v>
      </c>
      <c r="C907" s="22">
        <f>Clean_data!C907</f>
        <v>44406</v>
      </c>
      <c r="D907" s="23">
        <f>Clean_data!D907</f>
        <v>0.84839120370370369</v>
      </c>
      <c r="E907">
        <f>Clean_data!E907</f>
        <v>1</v>
      </c>
      <c r="F907">
        <f>Clean_data!F907</f>
        <v>75</v>
      </c>
      <c r="G907">
        <f>Clean_data!G907</f>
        <v>41</v>
      </c>
      <c r="H907">
        <f>Clean_data!H907</f>
        <v>2</v>
      </c>
      <c r="I907">
        <f>Clean_data!I907</f>
        <v>0.9</v>
      </c>
      <c r="J907">
        <f>Clean_data!J907</f>
        <v>5.5</v>
      </c>
      <c r="K907" t="b">
        <f>Clean_data!K907</f>
        <v>1</v>
      </c>
      <c r="L907">
        <f>Clean_data!L907</f>
        <v>20</v>
      </c>
      <c r="M907" t="str">
        <f>Clean_data!M907</f>
        <v>Thursday</v>
      </c>
      <c r="N907" s="6">
        <f>Clean_data!N907</f>
        <v>4.4333333333332803</v>
      </c>
      <c r="O907" s="9">
        <f t="shared" si="14"/>
        <v>1.406569659740599</v>
      </c>
      <c r="P907" s="16">
        <f>IF(K907,INDEX('Taxi_location&amp;demand'!$F$5:$F$26,MATCH(Surcharge!O907-1,'Taxi_location&amp;demand'!$E$4:$E$25)),0)+1</f>
        <v>0.93232999999999999</v>
      </c>
      <c r="Q907" s="5">
        <f>(Parameters!$B$3+Parameters!$B$4*I907+Parameters!$B$5*N907)*O907*(P907)</f>
        <v>6.5049170997253887</v>
      </c>
    </row>
    <row r="908" spans="1:17" x14ac:dyDescent="0.3">
      <c r="A908" s="22">
        <f>Clean_data!A908</f>
        <v>44406</v>
      </c>
      <c r="B908" s="23">
        <f>Clean_data!B908</f>
        <v>0.94199074074074074</v>
      </c>
      <c r="C908" s="22">
        <f>Clean_data!C908</f>
        <v>44406</v>
      </c>
      <c r="D908" s="23">
        <f>Clean_data!D908</f>
        <v>0.9490277777777778</v>
      </c>
      <c r="E908">
        <f>Clean_data!E908</f>
        <v>1</v>
      </c>
      <c r="F908">
        <f>Clean_data!F908</f>
        <v>130</v>
      </c>
      <c r="G908">
        <f>Clean_data!G908</f>
        <v>205</v>
      </c>
      <c r="H908">
        <f>Clean_data!H908</f>
        <v>2</v>
      </c>
      <c r="I908">
        <f>Clean_data!I908</f>
        <v>2.5</v>
      </c>
      <c r="J908">
        <f>Clean_data!J908</f>
        <v>10</v>
      </c>
      <c r="K908" t="b">
        <f>Clean_data!K908</f>
        <v>0</v>
      </c>
      <c r="L908">
        <f>Clean_data!L908</f>
        <v>22</v>
      </c>
      <c r="M908" t="str">
        <f>Clean_data!M908</f>
        <v>Thursday</v>
      </c>
      <c r="N908" s="6">
        <f>Clean_data!N908</f>
        <v>10.133333333333372</v>
      </c>
      <c r="O908" s="9">
        <f t="shared" si="14"/>
        <v>1</v>
      </c>
      <c r="P908" s="16">
        <f>IF(K908,INDEX('Taxi_location&amp;demand'!$F$5:$F$26,MATCH(Surcharge!O908-1,'Taxi_location&amp;demand'!$E$4:$E$25)),0)+1</f>
        <v>1</v>
      </c>
      <c r="Q908" s="5">
        <f>(Parameters!$B$3+Parameters!$B$4*I908+Parameters!$B$5*N908)*O908*(P908)</f>
        <v>9.9493333333333478</v>
      </c>
    </row>
    <row r="909" spans="1:17" x14ac:dyDescent="0.3">
      <c r="A909" s="22">
        <f>Clean_data!A909</f>
        <v>44406</v>
      </c>
      <c r="B909" s="23">
        <f>Clean_data!B909</f>
        <v>0.94004629629629621</v>
      </c>
      <c r="C909" s="22">
        <f>Clean_data!C909</f>
        <v>44406</v>
      </c>
      <c r="D909" s="23">
        <f>Clean_data!D909</f>
        <v>0.94195601851851851</v>
      </c>
      <c r="E909">
        <f>Clean_data!E909</f>
        <v>1</v>
      </c>
      <c r="F909">
        <f>Clean_data!F909</f>
        <v>116</v>
      </c>
      <c r="G909">
        <f>Clean_data!G909</f>
        <v>116</v>
      </c>
      <c r="H909">
        <f>Clean_data!H909</f>
        <v>1</v>
      </c>
      <c r="I909">
        <f>Clean_data!I909</f>
        <v>0.35</v>
      </c>
      <c r="J909">
        <f>Clean_data!J909</f>
        <v>4</v>
      </c>
      <c r="K909" t="b">
        <f>Clean_data!K909</f>
        <v>1</v>
      </c>
      <c r="L909">
        <f>Clean_data!L909</f>
        <v>22</v>
      </c>
      <c r="M909" t="str">
        <f>Clean_data!M909</f>
        <v>Thursday</v>
      </c>
      <c r="N909" s="6">
        <f>Clean_data!N909</f>
        <v>2.7500000000001101</v>
      </c>
      <c r="O909" s="9">
        <f t="shared" si="14"/>
        <v>1.7046880897187136</v>
      </c>
      <c r="P909" s="16">
        <f>IF(K909,INDEX('Taxi_location&amp;demand'!$F$5:$F$26,MATCH(Surcharge!O909-1,'Taxi_location&amp;demand'!$E$4:$E$25)),0)+1</f>
        <v>0.84850000000000003</v>
      </c>
      <c r="Q909" s="5">
        <f>(Parameters!$B$3+Parameters!$B$4*I909+Parameters!$B$5*N909)*O909*(P909)</f>
        <v>4.8419172082129442</v>
      </c>
    </row>
    <row r="910" spans="1:17" x14ac:dyDescent="0.3">
      <c r="A910" s="22">
        <f>Clean_data!A910</f>
        <v>44407</v>
      </c>
      <c r="B910" s="23">
        <f>Clean_data!B910</f>
        <v>0.27255787037037038</v>
      </c>
      <c r="C910" s="22">
        <f>Clean_data!C910</f>
        <v>44407</v>
      </c>
      <c r="D910" s="23">
        <f>Clean_data!D910</f>
        <v>0.28909722222222223</v>
      </c>
      <c r="E910">
        <f>Clean_data!E910</f>
        <v>1</v>
      </c>
      <c r="F910">
        <f>Clean_data!F910</f>
        <v>70</v>
      </c>
      <c r="G910">
        <f>Clean_data!G910</f>
        <v>63</v>
      </c>
      <c r="H910">
        <f>Clean_data!H910</f>
        <v>1</v>
      </c>
      <c r="I910">
        <f>Clean_data!I910</f>
        <v>10.89</v>
      </c>
      <c r="J910">
        <f>Clean_data!J910</f>
        <v>32.5</v>
      </c>
      <c r="K910" t="b">
        <f>Clean_data!K910</f>
        <v>0</v>
      </c>
      <c r="L910">
        <f>Clean_data!L910</f>
        <v>6</v>
      </c>
      <c r="M910" t="str">
        <f>Clean_data!M910</f>
        <v>Friday</v>
      </c>
      <c r="N910" s="6">
        <f>Clean_data!N910</f>
        <v>23.816666666666659</v>
      </c>
      <c r="O910" s="9">
        <f t="shared" si="14"/>
        <v>1</v>
      </c>
      <c r="P910" s="16">
        <f>IF(K910,INDEX('Taxi_location&amp;demand'!$F$5:$F$26,MATCH(Surcharge!O910-1,'Taxi_location&amp;demand'!$E$4:$E$25)),0)+1</f>
        <v>1</v>
      </c>
      <c r="Q910" s="5">
        <f>(Parameters!$B$3+Parameters!$B$4*I910+Parameters!$B$5*N910)*O910*(P910)</f>
        <v>30.114166666666662</v>
      </c>
    </row>
    <row r="911" spans="1:17" x14ac:dyDescent="0.3">
      <c r="A911" s="22">
        <f>Clean_data!A911</f>
        <v>44407</v>
      </c>
      <c r="B911" s="23">
        <f>Clean_data!B911</f>
        <v>0.26480324074074074</v>
      </c>
      <c r="C911" s="22">
        <f>Clean_data!C911</f>
        <v>44407</v>
      </c>
      <c r="D911" s="23">
        <f>Clean_data!D911</f>
        <v>0.26839120370370367</v>
      </c>
      <c r="E911">
        <f>Clean_data!E911</f>
        <v>1</v>
      </c>
      <c r="F911">
        <f>Clean_data!F911</f>
        <v>74</v>
      </c>
      <c r="G911">
        <f>Clean_data!G911</f>
        <v>75</v>
      </c>
      <c r="H911">
        <f>Clean_data!H911</f>
        <v>1</v>
      </c>
      <c r="I911">
        <f>Clean_data!I911</f>
        <v>1.37</v>
      </c>
      <c r="J911">
        <f>Clean_data!J911</f>
        <v>6.5</v>
      </c>
      <c r="K911" t="b">
        <f>Clean_data!K911</f>
        <v>1</v>
      </c>
      <c r="L911">
        <f>Clean_data!L911</f>
        <v>6</v>
      </c>
      <c r="M911" t="str">
        <f>Clean_data!M911</f>
        <v>Friday</v>
      </c>
      <c r="N911" s="6">
        <f>Clean_data!N911</f>
        <v>5.1666666666666217</v>
      </c>
      <c r="O911" s="9">
        <f t="shared" si="14"/>
        <v>1.2541069595528003</v>
      </c>
      <c r="P911" s="16">
        <f>IF(K911,INDEX('Taxi_location&amp;demand'!$F$5:$F$26,MATCH(Surcharge!O911-1,'Taxi_location&amp;demand'!$E$4:$E$25)),0)+1</f>
        <v>0.96565999999999996</v>
      </c>
      <c r="Q911" s="5">
        <f>(Parameters!$B$3+Parameters!$B$4*I911+Parameters!$B$5*N911)*O911*(P911)</f>
        <v>7.3603030713334858</v>
      </c>
    </row>
    <row r="912" spans="1:17" x14ac:dyDescent="0.3">
      <c r="A912" s="22">
        <f>Clean_data!A912</f>
        <v>44407</v>
      </c>
      <c r="B912" s="23">
        <f>Clean_data!B912</f>
        <v>0.33400462962962968</v>
      </c>
      <c r="C912" s="22">
        <f>Clean_data!C912</f>
        <v>44407</v>
      </c>
      <c r="D912" s="23">
        <f>Clean_data!D912</f>
        <v>0.34246527777777774</v>
      </c>
      <c r="E912">
        <f>Clean_data!E912</f>
        <v>1</v>
      </c>
      <c r="F912">
        <f>Clean_data!F912</f>
        <v>74</v>
      </c>
      <c r="G912">
        <f>Clean_data!G912</f>
        <v>166</v>
      </c>
      <c r="H912">
        <f>Clean_data!H912</f>
        <v>1</v>
      </c>
      <c r="I912">
        <f>Clean_data!I912</f>
        <v>1.86</v>
      </c>
      <c r="J912">
        <f>Clean_data!J912</f>
        <v>9.5</v>
      </c>
      <c r="K912" t="b">
        <f>Clean_data!K912</f>
        <v>1</v>
      </c>
      <c r="L912">
        <f>Clean_data!L912</f>
        <v>8</v>
      </c>
      <c r="M912" t="str">
        <f>Clean_data!M912</f>
        <v>Friday</v>
      </c>
      <c r="N912" s="6">
        <f>Clean_data!N912</f>
        <v>12.183333333333213</v>
      </c>
      <c r="O912" s="9">
        <f t="shared" si="14"/>
        <v>1.1556726303679974</v>
      </c>
      <c r="P912" s="16">
        <f>IF(K912,INDEX('Taxi_location&amp;demand'!$F$5:$F$26,MATCH(Surcharge!O912-1,'Taxi_location&amp;demand'!$E$4:$E$25)),0)+1</f>
        <v>0.97879000000000005</v>
      </c>
      <c r="Q912" s="5">
        <f>(Parameters!$B$3+Parameters!$B$4*I912+Parameters!$B$5*N912)*O912*(P912)</f>
        <v>10.809184210614776</v>
      </c>
    </row>
    <row r="913" spans="1:17" x14ac:dyDescent="0.3">
      <c r="A913" s="22">
        <f>Clean_data!A913</f>
        <v>44407</v>
      </c>
      <c r="B913" s="23">
        <f>Clean_data!B913</f>
        <v>0.37804398148148149</v>
      </c>
      <c r="C913" s="22">
        <f>Clean_data!C913</f>
        <v>44407</v>
      </c>
      <c r="D913" s="23">
        <f>Clean_data!D913</f>
        <v>0.38349537037037035</v>
      </c>
      <c r="E913">
        <f>Clean_data!E913</f>
        <v>1</v>
      </c>
      <c r="F913">
        <f>Clean_data!F913</f>
        <v>74</v>
      </c>
      <c r="G913">
        <f>Clean_data!G913</f>
        <v>41</v>
      </c>
      <c r="H913">
        <f>Clean_data!H913</f>
        <v>1</v>
      </c>
      <c r="I913">
        <f>Clean_data!I913</f>
        <v>1.1200000000000001</v>
      </c>
      <c r="J913">
        <f>Clean_data!J913</f>
        <v>7</v>
      </c>
      <c r="K913" t="b">
        <f>Clean_data!K913</f>
        <v>1</v>
      </c>
      <c r="L913">
        <f>Clean_data!L913</f>
        <v>9</v>
      </c>
      <c r="M913" t="str">
        <f>Clean_data!M913</f>
        <v>Friday</v>
      </c>
      <c r="N913" s="6">
        <f>Clean_data!N913</f>
        <v>7.8499999999999481</v>
      </c>
      <c r="O913" s="9">
        <f t="shared" si="14"/>
        <v>1.3262797946230394</v>
      </c>
      <c r="P913" s="16">
        <f>IF(K913,INDEX('Taxi_location&amp;demand'!$F$5:$F$26,MATCH(Surcharge!O913-1,'Taxi_location&amp;demand'!$E$4:$E$25)),0)+1</f>
        <v>0.95354000000000005</v>
      </c>
      <c r="Q913" s="5">
        <f>(Parameters!$B$3+Parameters!$B$4*I913+Parameters!$B$5*N913)*O913*(P913)</f>
        <v>8.3726870605329839</v>
      </c>
    </row>
    <row r="914" spans="1:17" x14ac:dyDescent="0.3">
      <c r="A914" s="22">
        <f>Clean_data!A914</f>
        <v>44407</v>
      </c>
      <c r="B914" s="23">
        <f>Clean_data!B914</f>
        <v>0.3671875</v>
      </c>
      <c r="C914" s="22">
        <f>Clean_data!C914</f>
        <v>44407</v>
      </c>
      <c r="D914" s="23">
        <f>Clean_data!D914</f>
        <v>0.3835069444444445</v>
      </c>
      <c r="E914">
        <f>Clean_data!E914</f>
        <v>1</v>
      </c>
      <c r="F914">
        <f>Clean_data!F914</f>
        <v>191</v>
      </c>
      <c r="G914">
        <f>Clean_data!G914</f>
        <v>265</v>
      </c>
      <c r="H914">
        <f>Clean_data!H914</f>
        <v>1</v>
      </c>
      <c r="I914">
        <f>Clean_data!I914</f>
        <v>9.36</v>
      </c>
      <c r="J914">
        <f>Clean_data!J914</f>
        <v>27</v>
      </c>
      <c r="K914" t="b">
        <f>Clean_data!K914</f>
        <v>0</v>
      </c>
      <c r="L914">
        <f>Clean_data!L914</f>
        <v>8</v>
      </c>
      <c r="M914" t="str">
        <f>Clean_data!M914</f>
        <v>Friday</v>
      </c>
      <c r="N914" s="6">
        <f>Clean_data!N914</f>
        <v>23.500000000000078</v>
      </c>
      <c r="O914" s="9">
        <f t="shared" si="14"/>
        <v>1</v>
      </c>
      <c r="P914" s="16">
        <f>IF(K914,INDEX('Taxi_location&amp;demand'!$F$5:$F$26,MATCH(Surcharge!O914-1,'Taxi_location&amp;demand'!$E$4:$E$25)),0)+1</f>
        <v>1</v>
      </c>
      <c r="Q914" s="5">
        <f>(Parameters!$B$3+Parameters!$B$4*I914+Parameters!$B$5*N914)*O914*(P914)</f>
        <v>27.243000000000027</v>
      </c>
    </row>
    <row r="915" spans="1:17" x14ac:dyDescent="0.3">
      <c r="A915" s="22">
        <f>Clean_data!A915</f>
        <v>44407</v>
      </c>
      <c r="B915" s="23">
        <f>Clean_data!B915</f>
        <v>0.37342592592592588</v>
      </c>
      <c r="C915" s="22">
        <f>Clean_data!C915</f>
        <v>44407</v>
      </c>
      <c r="D915" s="23">
        <f>Clean_data!D915</f>
        <v>0.3790972222222222</v>
      </c>
      <c r="E915">
        <f>Clean_data!E915</f>
        <v>1</v>
      </c>
      <c r="F915">
        <f>Clean_data!F915</f>
        <v>74</v>
      </c>
      <c r="G915">
        <f>Clean_data!G915</f>
        <v>41</v>
      </c>
      <c r="H915">
        <f>Clean_data!H915</f>
        <v>1</v>
      </c>
      <c r="I915">
        <f>Clean_data!I915</f>
        <v>1.3</v>
      </c>
      <c r="J915">
        <f>Clean_data!J915</f>
        <v>7</v>
      </c>
      <c r="K915" t="b">
        <f>Clean_data!K915</f>
        <v>1</v>
      </c>
      <c r="L915">
        <f>Clean_data!L915</f>
        <v>8</v>
      </c>
      <c r="M915" t="str">
        <f>Clean_data!M915</f>
        <v>Friday</v>
      </c>
      <c r="N915" s="6">
        <f>Clean_data!N915</f>
        <v>8.1666666666666909</v>
      </c>
      <c r="O915" s="9">
        <f t="shared" si="14"/>
        <v>1.2725317930340125</v>
      </c>
      <c r="P915" s="16">
        <f>IF(K915,INDEX('Taxi_location&amp;demand'!$F$5:$F$26,MATCH(Surcharge!O915-1,'Taxi_location&amp;demand'!$E$4:$E$25)),0)+1</f>
        <v>0.96565999999999996</v>
      </c>
      <c r="Q915" s="5">
        <f>(Parameters!$B$3+Parameters!$B$4*I915+Parameters!$B$5*N915)*O915*(P915)</f>
        <v>8.6776093969896912</v>
      </c>
    </row>
    <row r="916" spans="1:17" x14ac:dyDescent="0.3">
      <c r="A916" s="22">
        <f>Clean_data!A916</f>
        <v>44407</v>
      </c>
      <c r="B916" s="23">
        <f>Clean_data!B916</f>
        <v>0.38881944444444444</v>
      </c>
      <c r="C916" s="22">
        <f>Clean_data!C916</f>
        <v>44407</v>
      </c>
      <c r="D916" s="23">
        <f>Clean_data!D916</f>
        <v>0.39281250000000001</v>
      </c>
      <c r="E916">
        <f>Clean_data!E916</f>
        <v>1</v>
      </c>
      <c r="F916">
        <f>Clean_data!F916</f>
        <v>166</v>
      </c>
      <c r="G916">
        <f>Clean_data!G916</f>
        <v>166</v>
      </c>
      <c r="H916">
        <f>Clean_data!H916</f>
        <v>1</v>
      </c>
      <c r="I916">
        <f>Clean_data!I916</f>
        <v>0.6</v>
      </c>
      <c r="J916">
        <f>Clean_data!J916</f>
        <v>5.5</v>
      </c>
      <c r="K916" t="b">
        <f>Clean_data!K916</f>
        <v>1</v>
      </c>
      <c r="L916">
        <f>Clean_data!L916</f>
        <v>9</v>
      </c>
      <c r="M916" t="str">
        <f>Clean_data!M916</f>
        <v>Friday</v>
      </c>
      <c r="N916" s="6">
        <f>Clean_data!N916</f>
        <v>5.7500000000000195</v>
      </c>
      <c r="O916" s="9">
        <f t="shared" si="14"/>
        <v>1.5488116360940265</v>
      </c>
      <c r="P916" s="16">
        <f>IF(K916,INDEX('Taxi_location&amp;demand'!$F$5:$F$26,MATCH(Surcharge!O916-1,'Taxi_location&amp;demand'!$E$4:$E$25)),0)+1</f>
        <v>0.91112000000000004</v>
      </c>
      <c r="Q916" s="5">
        <f>(Parameters!$B$3+Parameters!$B$4*I916+Parameters!$B$5*N916)*O916*(P916)</f>
        <v>6.9252346130362445</v>
      </c>
    </row>
    <row r="917" spans="1:17" x14ac:dyDescent="0.3">
      <c r="A917" s="22">
        <f>Clean_data!A917</f>
        <v>44407</v>
      </c>
      <c r="B917" s="23">
        <f>Clean_data!B917</f>
        <v>0.38341435185185185</v>
      </c>
      <c r="C917" s="22">
        <f>Clean_data!C917</f>
        <v>44407</v>
      </c>
      <c r="D917" s="23">
        <f>Clean_data!D917</f>
        <v>0.39099537037037035</v>
      </c>
      <c r="E917">
        <f>Clean_data!E917</f>
        <v>1</v>
      </c>
      <c r="F917">
        <f>Clean_data!F917</f>
        <v>41</v>
      </c>
      <c r="G917">
        <f>Clean_data!G917</f>
        <v>74</v>
      </c>
      <c r="H917">
        <f>Clean_data!H917</f>
        <v>1</v>
      </c>
      <c r="I917">
        <f>Clean_data!I917</f>
        <v>1.5</v>
      </c>
      <c r="J917">
        <f>Clean_data!J917</f>
        <v>9</v>
      </c>
      <c r="K917" t="b">
        <f>Clean_data!K917</f>
        <v>1</v>
      </c>
      <c r="L917">
        <f>Clean_data!L917</f>
        <v>9</v>
      </c>
      <c r="M917" t="str">
        <f>Clean_data!M917</f>
        <v>Friday</v>
      </c>
      <c r="N917" s="6">
        <f>Clean_data!N917</f>
        <v>10.916666666666641</v>
      </c>
      <c r="O917" s="9">
        <f t="shared" si="14"/>
        <v>1.2231301601484299</v>
      </c>
      <c r="P917" s="16">
        <f>IF(K917,INDEX('Taxi_location&amp;demand'!$F$5:$F$26,MATCH(Surcharge!O917-1,'Taxi_location&amp;demand'!$E$4:$E$25)),0)+1</f>
        <v>0.96565999999999996</v>
      </c>
      <c r="Q917" s="5">
        <f>(Parameters!$B$3+Parameters!$B$4*I917+Parameters!$B$5*N917)*O917*(P917)</f>
        <v>9.9677349533636086</v>
      </c>
    </row>
    <row r="918" spans="1:17" x14ac:dyDescent="0.3">
      <c r="A918" s="22">
        <f>Clean_data!A918</f>
        <v>44407</v>
      </c>
      <c r="B918" s="23">
        <f>Clean_data!B918</f>
        <v>0.39307870370370374</v>
      </c>
      <c r="C918" s="22">
        <f>Clean_data!C918</f>
        <v>44407</v>
      </c>
      <c r="D918" s="23">
        <f>Clean_data!D918</f>
        <v>0.39797453703703706</v>
      </c>
      <c r="E918">
        <f>Clean_data!E918</f>
        <v>1</v>
      </c>
      <c r="F918">
        <f>Clean_data!F918</f>
        <v>74</v>
      </c>
      <c r="G918">
        <f>Clean_data!G918</f>
        <v>42</v>
      </c>
      <c r="H918">
        <f>Clean_data!H918</f>
        <v>6</v>
      </c>
      <c r="I918">
        <f>Clean_data!I918</f>
        <v>1.07</v>
      </c>
      <c r="J918">
        <f>Clean_data!J918</f>
        <v>6.5</v>
      </c>
      <c r="K918" t="b">
        <f>Clean_data!K918</f>
        <v>1</v>
      </c>
      <c r="L918">
        <f>Clean_data!L918</f>
        <v>9</v>
      </c>
      <c r="M918" t="str">
        <f>Clean_data!M918</f>
        <v>Friday</v>
      </c>
      <c r="N918" s="6">
        <f>Clean_data!N918</f>
        <v>7.0499999999999829</v>
      </c>
      <c r="O918" s="9">
        <f t="shared" si="14"/>
        <v>1.3430085174187067</v>
      </c>
      <c r="P918" s="16">
        <f>IF(K918,INDEX('Taxi_location&amp;demand'!$F$5:$F$26,MATCH(Surcharge!O918-1,'Taxi_location&amp;demand'!$E$4:$E$25)),0)+1</f>
        <v>0.95354000000000005</v>
      </c>
      <c r="Q918" s="5">
        <f>(Parameters!$B$3+Parameters!$B$4*I918+Parameters!$B$5*N918)*O918*(P918)</f>
        <v>7.9839776443251109</v>
      </c>
    </row>
    <row r="919" spans="1:17" x14ac:dyDescent="0.3">
      <c r="A919" s="22">
        <f>Clean_data!A919</f>
        <v>44407</v>
      </c>
      <c r="B919" s="23">
        <f>Clean_data!B919</f>
        <v>0.38796296296296301</v>
      </c>
      <c r="C919" s="22">
        <f>Clean_data!C919</f>
        <v>44407</v>
      </c>
      <c r="D919" s="23">
        <f>Clean_data!D919</f>
        <v>0.3909259259259259</v>
      </c>
      <c r="E919">
        <f>Clean_data!E919</f>
        <v>1</v>
      </c>
      <c r="F919">
        <f>Clean_data!F919</f>
        <v>41</v>
      </c>
      <c r="G919">
        <f>Clean_data!G919</f>
        <v>75</v>
      </c>
      <c r="H919">
        <f>Clean_data!H919</f>
        <v>1</v>
      </c>
      <c r="I919">
        <f>Clean_data!I919</f>
        <v>0.83</v>
      </c>
      <c r="J919">
        <f>Clean_data!J919</f>
        <v>5</v>
      </c>
      <c r="K919" t="b">
        <f>Clean_data!K919</f>
        <v>1</v>
      </c>
      <c r="L919">
        <f>Clean_data!L919</f>
        <v>9</v>
      </c>
      <c r="M919" t="str">
        <f>Clean_data!M919</f>
        <v>Friday</v>
      </c>
      <c r="N919" s="6">
        <f>Clean_data!N919</f>
        <v>4.2666666666665609</v>
      </c>
      <c r="O919" s="9">
        <f t="shared" si="14"/>
        <v>1.4360492863215357</v>
      </c>
      <c r="P919" s="16">
        <f>IF(K919,INDEX('Taxi_location&amp;demand'!$F$5:$F$26,MATCH(Surcharge!O919-1,'Taxi_location&amp;demand'!$E$4:$E$25)),0)+1</f>
        <v>0.93232999999999999</v>
      </c>
      <c r="Q919" s="5">
        <f>(Parameters!$B$3+Parameters!$B$4*I919+Parameters!$B$5*N919)*O919*(P919)</f>
        <v>6.3899889593069954</v>
      </c>
    </row>
    <row r="920" spans="1:17" x14ac:dyDescent="0.3">
      <c r="A920" s="22">
        <f>Clean_data!A920</f>
        <v>44407</v>
      </c>
      <c r="B920" s="23">
        <f>Clean_data!B920</f>
        <v>0.43126157407407412</v>
      </c>
      <c r="C920" s="22">
        <f>Clean_data!C920</f>
        <v>44407</v>
      </c>
      <c r="D920" s="23">
        <f>Clean_data!D920</f>
        <v>0.44517361111111109</v>
      </c>
      <c r="E920">
        <f>Clean_data!E920</f>
        <v>1</v>
      </c>
      <c r="F920">
        <f>Clean_data!F920</f>
        <v>82</v>
      </c>
      <c r="G920">
        <f>Clean_data!G920</f>
        <v>7</v>
      </c>
      <c r="H920">
        <f>Clean_data!H920</f>
        <v>5</v>
      </c>
      <c r="I920">
        <f>Clean_data!I920</f>
        <v>4.2699999999999996</v>
      </c>
      <c r="J920">
        <f>Clean_data!J920</f>
        <v>17.5</v>
      </c>
      <c r="K920" t="b">
        <f>Clean_data!K920</f>
        <v>0</v>
      </c>
      <c r="L920">
        <f>Clean_data!L920</f>
        <v>10</v>
      </c>
      <c r="M920" t="str">
        <f>Clean_data!M920</f>
        <v>Friday</v>
      </c>
      <c r="N920" s="6">
        <f>Clean_data!N920</f>
        <v>20.033333333333239</v>
      </c>
      <c r="O920" s="9">
        <f t="shared" si="14"/>
        <v>1</v>
      </c>
      <c r="P920" s="16">
        <f>IF(K920,INDEX('Taxi_location&amp;demand'!$F$5:$F$26,MATCH(Surcharge!O920-1,'Taxi_location&amp;demand'!$E$4:$E$25)),0)+1</f>
        <v>1</v>
      </c>
      <c r="Q920" s="5">
        <f>(Parameters!$B$3+Parameters!$B$4*I920+Parameters!$B$5*N920)*O920*(P920)</f>
        <v>16.798333333333296</v>
      </c>
    </row>
    <row r="921" spans="1:17" x14ac:dyDescent="0.3">
      <c r="A921" s="22">
        <f>Clean_data!A921</f>
        <v>44407</v>
      </c>
      <c r="B921" s="23">
        <f>Clean_data!B921</f>
        <v>0.44906249999999998</v>
      </c>
      <c r="C921" s="22">
        <f>Clean_data!C921</f>
        <v>44407</v>
      </c>
      <c r="D921" s="23">
        <f>Clean_data!D921</f>
        <v>0.45355324074074077</v>
      </c>
      <c r="E921">
        <f>Clean_data!E921</f>
        <v>1</v>
      </c>
      <c r="F921">
        <f>Clean_data!F921</f>
        <v>7</v>
      </c>
      <c r="G921">
        <f>Clean_data!G921</f>
        <v>7</v>
      </c>
      <c r="H921">
        <f>Clean_data!H921</f>
        <v>1</v>
      </c>
      <c r="I921">
        <f>Clean_data!I921</f>
        <v>0.96</v>
      </c>
      <c r="J921">
        <f>Clean_data!J921</f>
        <v>6</v>
      </c>
      <c r="K921" t="b">
        <f>Clean_data!K921</f>
        <v>0</v>
      </c>
      <c r="L921">
        <f>Clean_data!L921</f>
        <v>10</v>
      </c>
      <c r="M921" t="str">
        <f>Clean_data!M921</f>
        <v>Friday</v>
      </c>
      <c r="N921" s="6">
        <f>Clean_data!N921</f>
        <v>6.4666666666667449</v>
      </c>
      <c r="O921" s="9">
        <f t="shared" si="14"/>
        <v>1</v>
      </c>
      <c r="P921" s="16">
        <f>IF(K921,INDEX('Taxi_location&amp;demand'!$F$5:$F$26,MATCH(Surcharge!O921-1,'Taxi_location&amp;demand'!$E$4:$E$25)),0)+1</f>
        <v>1</v>
      </c>
      <c r="Q921" s="5">
        <f>(Parameters!$B$3+Parameters!$B$4*I921+Parameters!$B$5*N921)*O921*(P921)</f>
        <v>5.8206666666666962</v>
      </c>
    </row>
    <row r="922" spans="1:17" x14ac:dyDescent="0.3">
      <c r="A922" s="22">
        <f>Clean_data!A922</f>
        <v>44407</v>
      </c>
      <c r="B922" s="23">
        <f>Clean_data!B922</f>
        <v>0.44927083333333334</v>
      </c>
      <c r="C922" s="22">
        <f>Clean_data!C922</f>
        <v>44407</v>
      </c>
      <c r="D922" s="23">
        <f>Clean_data!D922</f>
        <v>0.46400462962962963</v>
      </c>
      <c r="E922">
        <f>Clean_data!E922</f>
        <v>1</v>
      </c>
      <c r="F922">
        <f>Clean_data!F922</f>
        <v>33</v>
      </c>
      <c r="G922">
        <f>Clean_data!G922</f>
        <v>188</v>
      </c>
      <c r="H922">
        <f>Clean_data!H922</f>
        <v>1</v>
      </c>
      <c r="I922">
        <f>Clean_data!I922</f>
        <v>3.63</v>
      </c>
      <c r="J922">
        <f>Clean_data!J922</f>
        <v>16</v>
      </c>
      <c r="K922" t="b">
        <f>Clean_data!K922</f>
        <v>0</v>
      </c>
      <c r="L922">
        <f>Clean_data!L922</f>
        <v>10</v>
      </c>
      <c r="M922" t="str">
        <f>Clean_data!M922</f>
        <v>Friday</v>
      </c>
      <c r="N922" s="6">
        <f>Clean_data!N922</f>
        <v>21.216666666666654</v>
      </c>
      <c r="O922" s="9">
        <f t="shared" si="14"/>
        <v>1</v>
      </c>
      <c r="P922" s="16">
        <f>IF(K922,INDEX('Taxi_location&amp;demand'!$F$5:$F$26,MATCH(Surcharge!O922-1,'Taxi_location&amp;demand'!$E$4:$E$25)),0)+1</f>
        <v>1</v>
      </c>
      <c r="Q922" s="5">
        <f>(Parameters!$B$3+Parameters!$B$4*I922+Parameters!$B$5*N922)*O922*(P922)</f>
        <v>16.084166666666661</v>
      </c>
    </row>
    <row r="923" spans="1:17" x14ac:dyDescent="0.3">
      <c r="A923" s="22">
        <f>Clean_data!A923</f>
        <v>44407</v>
      </c>
      <c r="B923" s="23">
        <f>Clean_data!B923</f>
        <v>0.50171296296296297</v>
      </c>
      <c r="C923" s="22">
        <f>Clean_data!C923</f>
        <v>44407</v>
      </c>
      <c r="D923" s="23">
        <f>Clean_data!D923</f>
        <v>0.50546296296296289</v>
      </c>
      <c r="E923">
        <f>Clean_data!E923</f>
        <v>1</v>
      </c>
      <c r="F923">
        <f>Clean_data!F923</f>
        <v>152</v>
      </c>
      <c r="G923">
        <f>Clean_data!G923</f>
        <v>41</v>
      </c>
      <c r="H923">
        <f>Clean_data!H923</f>
        <v>1</v>
      </c>
      <c r="I923">
        <f>Clean_data!I923</f>
        <v>1.02</v>
      </c>
      <c r="J923">
        <f>Clean_data!J923</f>
        <v>6</v>
      </c>
      <c r="K923" t="b">
        <f>Clean_data!K923</f>
        <v>1</v>
      </c>
      <c r="L923">
        <f>Clean_data!L923</f>
        <v>12</v>
      </c>
      <c r="M923" t="str">
        <f>Clean_data!M923</f>
        <v>Friday</v>
      </c>
      <c r="N923" s="6">
        <f>Clean_data!N923</f>
        <v>5.3999999999998849</v>
      </c>
      <c r="O923" s="9">
        <f t="shared" si="14"/>
        <v>1.3605949401730784</v>
      </c>
      <c r="P923" s="16">
        <f>IF(K923,INDEX('Taxi_location&amp;demand'!$F$5:$F$26,MATCH(Surcharge!O923-1,'Taxi_location&amp;demand'!$E$4:$E$25)),0)+1</f>
        <v>0.95354000000000005</v>
      </c>
      <c r="Q923" s="5">
        <f>(Parameters!$B$3+Parameters!$B$4*I923+Parameters!$B$5*N923)*O923*(P923)</f>
        <v>7.1797103236640387</v>
      </c>
    </row>
    <row r="924" spans="1:17" x14ac:dyDescent="0.3">
      <c r="A924" s="22">
        <f>Clean_data!A924</f>
        <v>44407</v>
      </c>
      <c r="B924" s="23">
        <f>Clean_data!B924</f>
        <v>0.48875000000000002</v>
      </c>
      <c r="C924" s="22">
        <f>Clean_data!C924</f>
        <v>44407</v>
      </c>
      <c r="D924" s="23">
        <f>Clean_data!D924</f>
        <v>0.49307870370370371</v>
      </c>
      <c r="E924">
        <f>Clean_data!E924</f>
        <v>1</v>
      </c>
      <c r="F924">
        <f>Clean_data!F924</f>
        <v>166</v>
      </c>
      <c r="G924">
        <f>Clean_data!G924</f>
        <v>166</v>
      </c>
      <c r="H924">
        <f>Clean_data!H924</f>
        <v>1</v>
      </c>
      <c r="I924">
        <f>Clean_data!I924</f>
        <v>0.8</v>
      </c>
      <c r="J924">
        <f>Clean_data!J924</f>
        <v>6</v>
      </c>
      <c r="K924" t="b">
        <f>Clean_data!K924</f>
        <v>1</v>
      </c>
      <c r="L924">
        <f>Clean_data!L924</f>
        <v>11</v>
      </c>
      <c r="M924" t="str">
        <f>Clean_data!M924</f>
        <v>Friday</v>
      </c>
      <c r="N924" s="6">
        <f>Clean_data!N924</f>
        <v>6.2333333333333218</v>
      </c>
      <c r="O924" s="9">
        <f t="shared" si="14"/>
        <v>1.4493289641172216</v>
      </c>
      <c r="P924" s="16">
        <f>IF(K924,INDEX('Taxi_location&amp;demand'!$F$5:$F$26,MATCH(Surcharge!O924-1,'Taxi_location&amp;demand'!$E$4:$E$25)),0)+1</f>
        <v>0.93232999999999999</v>
      </c>
      <c r="Q924" s="5">
        <f>(Parameters!$B$3+Parameters!$B$4*I924+Parameters!$B$5*N924)*O924*(P924)</f>
        <v>7.359373564610884</v>
      </c>
    </row>
    <row r="925" spans="1:17" x14ac:dyDescent="0.3">
      <c r="A925" s="22">
        <f>Clean_data!A925</f>
        <v>44407</v>
      </c>
      <c r="B925" s="23">
        <f>Clean_data!B925</f>
        <v>0.51202546296296292</v>
      </c>
      <c r="C925" s="22">
        <f>Clean_data!C925</f>
        <v>44407</v>
      </c>
      <c r="D925" s="23">
        <f>Clean_data!D925</f>
        <v>0.52043981481481483</v>
      </c>
      <c r="E925">
        <f>Clean_data!E925</f>
        <v>1</v>
      </c>
      <c r="F925">
        <f>Clean_data!F925</f>
        <v>25</v>
      </c>
      <c r="G925">
        <f>Clean_data!G925</f>
        <v>97</v>
      </c>
      <c r="H925">
        <f>Clean_data!H925</f>
        <v>1</v>
      </c>
      <c r="I925">
        <f>Clean_data!I925</f>
        <v>1.0900000000000001</v>
      </c>
      <c r="J925">
        <f>Clean_data!J925</f>
        <v>7.5</v>
      </c>
      <c r="K925" t="b">
        <f>Clean_data!K925</f>
        <v>0</v>
      </c>
      <c r="L925">
        <f>Clean_data!L925</f>
        <v>12</v>
      </c>
      <c r="M925" t="str">
        <f>Clean_data!M925</f>
        <v>Friday</v>
      </c>
      <c r="N925" s="6">
        <f>Clean_data!N925</f>
        <v>12.116666666666749</v>
      </c>
      <c r="O925" s="9">
        <f t="shared" si="14"/>
        <v>1</v>
      </c>
      <c r="P925" s="16">
        <f>IF(K925,INDEX('Taxi_location&amp;demand'!$F$5:$F$26,MATCH(Surcharge!O925-1,'Taxi_location&amp;demand'!$E$4:$E$25)),0)+1</f>
        <v>1</v>
      </c>
      <c r="Q925" s="5">
        <f>(Parameters!$B$3+Parameters!$B$4*I925+Parameters!$B$5*N925)*O925*(P925)</f>
        <v>8.1451666666666966</v>
      </c>
    </row>
    <row r="926" spans="1:17" x14ac:dyDescent="0.3">
      <c r="A926" s="22">
        <f>Clean_data!A926</f>
        <v>44407</v>
      </c>
      <c r="B926" s="23">
        <f>Clean_data!B926</f>
        <v>0.56953703703703706</v>
      </c>
      <c r="C926" s="22">
        <f>Clean_data!C926</f>
        <v>44407</v>
      </c>
      <c r="D926" s="23">
        <f>Clean_data!D926</f>
        <v>0.60260416666666672</v>
      </c>
      <c r="E926">
        <f>Clean_data!E926</f>
        <v>1</v>
      </c>
      <c r="F926">
        <f>Clean_data!F926</f>
        <v>97</v>
      </c>
      <c r="G926">
        <f>Clean_data!G926</f>
        <v>55</v>
      </c>
      <c r="H926">
        <f>Clean_data!H926</f>
        <v>1</v>
      </c>
      <c r="I926">
        <f>Clean_data!I926</f>
        <v>9.4</v>
      </c>
      <c r="J926">
        <f>Clean_data!J926</f>
        <v>37</v>
      </c>
      <c r="K926" t="b">
        <f>Clean_data!K926</f>
        <v>0</v>
      </c>
      <c r="L926">
        <f>Clean_data!L926</f>
        <v>13</v>
      </c>
      <c r="M926" t="str">
        <f>Clean_data!M926</f>
        <v>Friday</v>
      </c>
      <c r="N926" s="6">
        <f>Clean_data!N926</f>
        <v>47.616666666666703</v>
      </c>
      <c r="O926" s="9">
        <f t="shared" si="14"/>
        <v>1</v>
      </c>
      <c r="P926" s="16">
        <f>IF(K926,INDEX('Taxi_location&amp;demand'!$F$5:$F$26,MATCH(Surcharge!O926-1,'Taxi_location&amp;demand'!$E$4:$E$25)),0)+1</f>
        <v>1</v>
      </c>
      <c r="Q926" s="5">
        <f>(Parameters!$B$3+Parameters!$B$4*I926+Parameters!$B$5*N926)*O926*(P926)</f>
        <v>36.238166666666686</v>
      </c>
    </row>
    <row r="927" spans="1:17" x14ac:dyDescent="0.3">
      <c r="A927" s="22">
        <f>Clean_data!A927</f>
        <v>44407</v>
      </c>
      <c r="B927" s="23">
        <f>Clean_data!B927</f>
        <v>0.57625000000000004</v>
      </c>
      <c r="C927" s="22">
        <f>Clean_data!C927</f>
        <v>44407</v>
      </c>
      <c r="D927" s="23">
        <f>Clean_data!D927</f>
        <v>0.58310185185185182</v>
      </c>
      <c r="E927">
        <f>Clean_data!E927</f>
        <v>1</v>
      </c>
      <c r="F927">
        <f>Clean_data!F927</f>
        <v>75</v>
      </c>
      <c r="G927">
        <f>Clean_data!G927</f>
        <v>74</v>
      </c>
      <c r="H927">
        <f>Clean_data!H927</f>
        <v>6</v>
      </c>
      <c r="I927">
        <f>Clean_data!I927</f>
        <v>1.67</v>
      </c>
      <c r="J927">
        <f>Clean_data!J927</f>
        <v>8.5</v>
      </c>
      <c r="K927" t="b">
        <f>Clean_data!K927</f>
        <v>1</v>
      </c>
      <c r="L927">
        <f>Clean_data!L927</f>
        <v>13</v>
      </c>
      <c r="M927" t="str">
        <f>Clean_data!M927</f>
        <v>Friday</v>
      </c>
      <c r="N927" s="6">
        <f>Clean_data!N927</f>
        <v>9.866666666666557</v>
      </c>
      <c r="O927" s="9">
        <f t="shared" si="14"/>
        <v>1.1882470656387467</v>
      </c>
      <c r="P927" s="16">
        <f>IF(K927,INDEX('Taxi_location&amp;demand'!$F$5:$F$26,MATCH(Surcharge!O927-1,'Taxi_location&amp;demand'!$E$4:$E$25)),0)+1</f>
        <v>0.97879000000000005</v>
      </c>
      <c r="Q927" s="5">
        <f>(Parameters!$B$3+Parameters!$B$4*I927+Parameters!$B$5*N927)*O927*(P927)</f>
        <v>9.7191739128633152</v>
      </c>
    </row>
    <row r="928" spans="1:17" x14ac:dyDescent="0.3">
      <c r="A928" s="22">
        <f>Clean_data!A928</f>
        <v>44407</v>
      </c>
      <c r="B928" s="23">
        <f>Clean_data!B928</f>
        <v>0.61457175925925933</v>
      </c>
      <c r="C928" s="22">
        <f>Clean_data!C928</f>
        <v>44407</v>
      </c>
      <c r="D928" s="23">
        <f>Clean_data!D928</f>
        <v>0.6229513888888889</v>
      </c>
      <c r="E928">
        <f>Clean_data!E928</f>
        <v>1</v>
      </c>
      <c r="F928">
        <f>Clean_data!F928</f>
        <v>41</v>
      </c>
      <c r="G928">
        <f>Clean_data!G928</f>
        <v>43</v>
      </c>
      <c r="H928">
        <f>Clean_data!H928</f>
        <v>1</v>
      </c>
      <c r="I928">
        <f>Clean_data!I928</f>
        <v>1.53</v>
      </c>
      <c r="J928">
        <f>Clean_data!J928</f>
        <v>9</v>
      </c>
      <c r="K928" t="b">
        <f>Clean_data!K928</f>
        <v>1</v>
      </c>
      <c r="L928">
        <f>Clean_data!L928</f>
        <v>14</v>
      </c>
      <c r="M928" t="str">
        <f>Clean_data!M928</f>
        <v>Friday</v>
      </c>
      <c r="N928" s="6">
        <f>Clean_data!N928</f>
        <v>12.066666666666581</v>
      </c>
      <c r="O928" s="9">
        <f t="shared" si="14"/>
        <v>1.216535667316007</v>
      </c>
      <c r="P928" s="16">
        <f>IF(K928,INDEX('Taxi_location&amp;demand'!$F$5:$F$26,MATCH(Surcharge!O928-1,'Taxi_location&amp;demand'!$E$4:$E$25)),0)+1</f>
        <v>0.96565999999999996</v>
      </c>
      <c r="Q928" s="5">
        <f>(Parameters!$B$3+Parameters!$B$4*I928+Parameters!$B$5*N928)*O928*(P928)</f>
        <v>10.477291359459977</v>
      </c>
    </row>
    <row r="929" spans="1:17" x14ac:dyDescent="0.3">
      <c r="A929" s="22">
        <f>Clean_data!A929</f>
        <v>44407</v>
      </c>
      <c r="B929" s="23">
        <f>Clean_data!B929</f>
        <v>0.62753472222222217</v>
      </c>
      <c r="C929" s="22">
        <f>Clean_data!C929</f>
        <v>44407</v>
      </c>
      <c r="D929" s="23">
        <f>Clean_data!D929</f>
        <v>0.63043981481481481</v>
      </c>
      <c r="E929">
        <f>Clean_data!E929</f>
        <v>1</v>
      </c>
      <c r="F929">
        <f>Clean_data!F929</f>
        <v>166</v>
      </c>
      <c r="G929">
        <f>Clean_data!G929</f>
        <v>41</v>
      </c>
      <c r="H929">
        <f>Clean_data!H929</f>
        <v>1</v>
      </c>
      <c r="I929">
        <f>Clean_data!I929</f>
        <v>0.7</v>
      </c>
      <c r="J929">
        <f>Clean_data!J929</f>
        <v>5</v>
      </c>
      <c r="K929" t="b">
        <f>Clean_data!K929</f>
        <v>1</v>
      </c>
      <c r="L929">
        <f>Clean_data!L929</f>
        <v>15</v>
      </c>
      <c r="M929" t="str">
        <f>Clean_data!M929</f>
        <v>Friday</v>
      </c>
      <c r="N929" s="6">
        <f>Clean_data!N929</f>
        <v>4.1833333333334011</v>
      </c>
      <c r="O929" s="9">
        <f t="shared" si="14"/>
        <v>1.4965853037914094</v>
      </c>
      <c r="P929" s="16">
        <f>IF(K929,INDEX('Taxi_location&amp;demand'!$F$5:$F$26,MATCH(Surcharge!O929-1,'Taxi_location&amp;demand'!$E$4:$E$25)),0)+1</f>
        <v>0.93232999999999999</v>
      </c>
      <c r="Q929" s="5">
        <f>(Parameters!$B$3+Parameters!$B$4*I929+Parameters!$B$5*N929)*O929*(P929)</f>
        <v>6.2898311323915603</v>
      </c>
    </row>
    <row r="930" spans="1:17" x14ac:dyDescent="0.3">
      <c r="A930" s="22">
        <f>Clean_data!A930</f>
        <v>44407</v>
      </c>
      <c r="B930" s="23">
        <f>Clean_data!B930</f>
        <v>0.65113425925925927</v>
      </c>
      <c r="C930" s="22">
        <f>Clean_data!C930</f>
        <v>44407</v>
      </c>
      <c r="D930" s="23">
        <f>Clean_data!D930</f>
        <v>0.66033564814814816</v>
      </c>
      <c r="E930">
        <f>Clean_data!E930</f>
        <v>1</v>
      </c>
      <c r="F930">
        <f>Clean_data!F930</f>
        <v>41</v>
      </c>
      <c r="G930">
        <f>Clean_data!G930</f>
        <v>41</v>
      </c>
      <c r="H930">
        <f>Clean_data!H930</f>
        <v>5</v>
      </c>
      <c r="I930">
        <f>Clean_data!I930</f>
        <v>1.39</v>
      </c>
      <c r="J930">
        <f>Clean_data!J930</f>
        <v>9.5</v>
      </c>
      <c r="K930" t="b">
        <f>Clean_data!K930</f>
        <v>1</v>
      </c>
      <c r="L930">
        <f>Clean_data!L930</f>
        <v>15</v>
      </c>
      <c r="M930" t="str">
        <f>Clean_data!M930</f>
        <v>Friday</v>
      </c>
      <c r="N930" s="6">
        <f>Clean_data!N930</f>
        <v>13.249999999999993</v>
      </c>
      <c r="O930" s="9">
        <f t="shared" si="14"/>
        <v>1.2490753046316683</v>
      </c>
      <c r="P930" s="16">
        <f>IF(K930,INDEX('Taxi_location&amp;demand'!$F$5:$F$26,MATCH(Surcharge!O930-1,'Taxi_location&amp;demand'!$E$4:$E$25)),0)+1</f>
        <v>0.96565999999999996</v>
      </c>
      <c r="Q930" s="5">
        <f>(Parameters!$B$3+Parameters!$B$4*I930+Parameters!$B$5*N930)*O930*(P930)</f>
        <v>10.981684553166629</v>
      </c>
    </row>
    <row r="931" spans="1:17" x14ac:dyDescent="0.3">
      <c r="A931" s="22">
        <f>Clean_data!A931</f>
        <v>44407</v>
      </c>
      <c r="B931" s="23">
        <f>Clean_data!B931</f>
        <v>0.64987268518518515</v>
      </c>
      <c r="C931" s="22">
        <f>Clean_data!C931</f>
        <v>44407</v>
      </c>
      <c r="D931" s="23">
        <f>Clean_data!D931</f>
        <v>0.65244212962962966</v>
      </c>
      <c r="E931">
        <f>Clean_data!E931</f>
        <v>1</v>
      </c>
      <c r="F931">
        <f>Clean_data!F931</f>
        <v>75</v>
      </c>
      <c r="G931">
        <f>Clean_data!G931</f>
        <v>75</v>
      </c>
      <c r="H931">
        <f>Clean_data!H931</f>
        <v>1</v>
      </c>
      <c r="I931">
        <f>Clean_data!I931</f>
        <v>0.42</v>
      </c>
      <c r="J931">
        <f>Clean_data!J931</f>
        <v>4.5</v>
      </c>
      <c r="K931" t="b">
        <f>Clean_data!K931</f>
        <v>1</v>
      </c>
      <c r="L931">
        <f>Clean_data!L931</f>
        <v>15</v>
      </c>
      <c r="M931" t="str">
        <f>Clean_data!M931</f>
        <v>Friday</v>
      </c>
      <c r="N931" s="6">
        <f>Clean_data!N931</f>
        <v>3.7000000000000988</v>
      </c>
      <c r="O931" s="9">
        <f t="shared" si="14"/>
        <v>1.657046819815057</v>
      </c>
      <c r="P931" s="16">
        <f>IF(K931,INDEX('Taxi_location&amp;demand'!$F$5:$F$26,MATCH(Surcharge!O931-1,'Taxi_location&amp;demand'!$E$4:$E$25)),0)+1</f>
        <v>0.88890000000000002</v>
      </c>
      <c r="Q931" s="5">
        <f>(Parameters!$B$3+Parameters!$B$4*I931+Parameters!$B$5*N931)*O931*(P931)</f>
        <v>5.6340296118610897</v>
      </c>
    </row>
    <row r="932" spans="1:17" x14ac:dyDescent="0.3">
      <c r="A932" s="22">
        <f>Clean_data!A932</f>
        <v>44407</v>
      </c>
      <c r="B932" s="23">
        <f>Clean_data!B932</f>
        <v>0.70439814814814816</v>
      </c>
      <c r="C932" s="22">
        <f>Clean_data!C932</f>
        <v>44407</v>
      </c>
      <c r="D932" s="23">
        <f>Clean_data!D932</f>
        <v>0.71424768518518522</v>
      </c>
      <c r="E932">
        <f>Clean_data!E932</f>
        <v>1</v>
      </c>
      <c r="F932">
        <f>Clean_data!F932</f>
        <v>7</v>
      </c>
      <c r="G932">
        <f>Clean_data!G932</f>
        <v>260</v>
      </c>
      <c r="H932">
        <f>Clean_data!H932</f>
        <v>1</v>
      </c>
      <c r="I932">
        <f>Clean_data!I932</f>
        <v>1.72</v>
      </c>
      <c r="J932">
        <f>Clean_data!J932</f>
        <v>10.5</v>
      </c>
      <c r="K932" t="b">
        <f>Clean_data!K932</f>
        <v>0</v>
      </c>
      <c r="L932">
        <f>Clean_data!L932</f>
        <v>16</v>
      </c>
      <c r="M932" t="str">
        <f>Clean_data!M932</f>
        <v>Friday</v>
      </c>
      <c r="N932" s="6">
        <f>Clean_data!N932</f>
        <v>14.183333333333366</v>
      </c>
      <c r="O932" s="9">
        <f t="shared" si="14"/>
        <v>1</v>
      </c>
      <c r="P932" s="16">
        <f>IF(K932,INDEX('Taxi_location&amp;demand'!$F$5:$F$26,MATCH(Surcharge!O932-1,'Taxi_location&amp;demand'!$E$4:$E$25)),0)+1</f>
        <v>1</v>
      </c>
      <c r="Q932" s="5">
        <f>(Parameters!$B$3+Parameters!$B$4*I932+Parameters!$B$5*N932)*O932*(P932)</f>
        <v>10.043833333333346</v>
      </c>
    </row>
    <row r="933" spans="1:17" x14ac:dyDescent="0.3">
      <c r="A933" s="22">
        <f>Clean_data!A933</f>
        <v>44407</v>
      </c>
      <c r="B933" s="23">
        <f>Clean_data!B933</f>
        <v>0.70770833333333327</v>
      </c>
      <c r="C933" s="22">
        <f>Clean_data!C933</f>
        <v>44407</v>
      </c>
      <c r="D933" s="23">
        <f>Clean_data!D933</f>
        <v>0.71233796296296292</v>
      </c>
      <c r="E933">
        <f>Clean_data!E933</f>
        <v>1</v>
      </c>
      <c r="F933">
        <f>Clean_data!F933</f>
        <v>33</v>
      </c>
      <c r="G933">
        <f>Clean_data!G933</f>
        <v>40</v>
      </c>
      <c r="H933">
        <f>Clean_data!H933</f>
        <v>1</v>
      </c>
      <c r="I933">
        <f>Clean_data!I933</f>
        <v>1.0900000000000001</v>
      </c>
      <c r="J933">
        <f>Clean_data!J933</f>
        <v>6</v>
      </c>
      <c r="K933" t="b">
        <f>Clean_data!K933</f>
        <v>0</v>
      </c>
      <c r="L933">
        <f>Clean_data!L933</f>
        <v>16</v>
      </c>
      <c r="M933" t="str">
        <f>Clean_data!M933</f>
        <v>Friday</v>
      </c>
      <c r="N933" s="6">
        <f>Clean_data!N933</f>
        <v>6.6666666666666963</v>
      </c>
      <c r="O933" s="9">
        <f t="shared" si="14"/>
        <v>1</v>
      </c>
      <c r="P933" s="16">
        <f>IF(K933,INDEX('Taxi_location&amp;demand'!$F$5:$F$26,MATCH(Surcharge!O933-1,'Taxi_location&amp;demand'!$E$4:$E$25)),0)+1</f>
        <v>1</v>
      </c>
      <c r="Q933" s="5">
        <f>(Parameters!$B$3+Parameters!$B$4*I933+Parameters!$B$5*N933)*O933*(P933)</f>
        <v>6.1286666666666774</v>
      </c>
    </row>
    <row r="934" spans="1:17" x14ac:dyDescent="0.3">
      <c r="A934" s="22">
        <f>Clean_data!A934</f>
        <v>44407</v>
      </c>
      <c r="B934" s="23">
        <f>Clean_data!B934</f>
        <v>0.69157407407407412</v>
      </c>
      <c r="C934" s="22">
        <f>Clean_data!C934</f>
        <v>44407</v>
      </c>
      <c r="D934" s="23">
        <f>Clean_data!D934</f>
        <v>0.70035879629629638</v>
      </c>
      <c r="E934">
        <f>Clean_data!E934</f>
        <v>1</v>
      </c>
      <c r="F934">
        <f>Clean_data!F934</f>
        <v>95</v>
      </c>
      <c r="G934">
        <f>Clean_data!G934</f>
        <v>135</v>
      </c>
      <c r="H934">
        <f>Clean_data!H934</f>
        <v>1</v>
      </c>
      <c r="I934">
        <f>Clean_data!I934</f>
        <v>2.25</v>
      </c>
      <c r="J934">
        <f>Clean_data!J934</f>
        <v>10</v>
      </c>
      <c r="K934" t="b">
        <f>Clean_data!K934</f>
        <v>0</v>
      </c>
      <c r="L934">
        <f>Clean_data!L934</f>
        <v>16</v>
      </c>
      <c r="M934" t="str">
        <f>Clean_data!M934</f>
        <v>Friday</v>
      </c>
      <c r="N934" s="6">
        <f>Clean_data!N934</f>
        <v>12.650000000000059</v>
      </c>
      <c r="O934" s="9">
        <f t="shared" si="14"/>
        <v>1</v>
      </c>
      <c r="P934" s="16">
        <f>IF(K934,INDEX('Taxi_location&amp;demand'!$F$5:$F$26,MATCH(Surcharge!O934-1,'Taxi_location&amp;demand'!$E$4:$E$25)),0)+1</f>
        <v>1</v>
      </c>
      <c r="Q934" s="5">
        <f>(Parameters!$B$3+Parameters!$B$4*I934+Parameters!$B$5*N934)*O934*(P934)</f>
        <v>10.430500000000022</v>
      </c>
    </row>
    <row r="935" spans="1:17" x14ac:dyDescent="0.3">
      <c r="A935" s="22">
        <f>Clean_data!A935</f>
        <v>44407</v>
      </c>
      <c r="B935" s="23">
        <f>Clean_data!B935</f>
        <v>0.72690972222222217</v>
      </c>
      <c r="C935" s="22">
        <f>Clean_data!C935</f>
        <v>44407</v>
      </c>
      <c r="D935" s="23">
        <f>Clean_data!D935</f>
        <v>0.73826388888888894</v>
      </c>
      <c r="E935">
        <f>Clean_data!E935</f>
        <v>1</v>
      </c>
      <c r="F935">
        <f>Clean_data!F935</f>
        <v>61</v>
      </c>
      <c r="G935">
        <f>Clean_data!G935</f>
        <v>61</v>
      </c>
      <c r="H935">
        <f>Clean_data!H935</f>
        <v>1</v>
      </c>
      <c r="I935">
        <f>Clean_data!I935</f>
        <v>1.54</v>
      </c>
      <c r="J935">
        <f>Clean_data!J935</f>
        <v>11</v>
      </c>
      <c r="K935" t="b">
        <f>Clean_data!K935</f>
        <v>0</v>
      </c>
      <c r="L935">
        <f>Clean_data!L935</f>
        <v>17</v>
      </c>
      <c r="M935" t="str">
        <f>Clean_data!M935</f>
        <v>Friday</v>
      </c>
      <c r="N935" s="6">
        <f>Clean_data!N935</f>
        <v>16.350000000000158</v>
      </c>
      <c r="O935" s="9">
        <f t="shared" si="14"/>
        <v>1</v>
      </c>
      <c r="P935" s="16">
        <f>IF(K935,INDEX('Taxi_location&amp;demand'!$F$5:$F$26,MATCH(Surcharge!O935-1,'Taxi_location&amp;demand'!$E$4:$E$25)),0)+1</f>
        <v>1</v>
      </c>
      <c r="Q935" s="5">
        <f>(Parameters!$B$3+Parameters!$B$4*I935+Parameters!$B$5*N935)*O935*(P935)</f>
        <v>10.52150000000006</v>
      </c>
    </row>
    <row r="936" spans="1:17" x14ac:dyDescent="0.3">
      <c r="A936" s="22">
        <f>Clean_data!A936</f>
        <v>44407</v>
      </c>
      <c r="B936" s="23">
        <f>Clean_data!B936</f>
        <v>0.72484953703703703</v>
      </c>
      <c r="C936" s="22">
        <f>Clean_data!C936</f>
        <v>44407</v>
      </c>
      <c r="D936" s="23">
        <f>Clean_data!D936</f>
        <v>0.73842592592592593</v>
      </c>
      <c r="E936">
        <f>Clean_data!E936</f>
        <v>1</v>
      </c>
      <c r="F936">
        <f>Clean_data!F936</f>
        <v>74</v>
      </c>
      <c r="G936">
        <f>Clean_data!G936</f>
        <v>166</v>
      </c>
      <c r="H936">
        <f>Clean_data!H936</f>
        <v>1</v>
      </c>
      <c r="I936">
        <f>Clean_data!I936</f>
        <v>1.94</v>
      </c>
      <c r="J936">
        <f>Clean_data!J936</f>
        <v>12.5</v>
      </c>
      <c r="K936" t="b">
        <f>Clean_data!K936</f>
        <v>1</v>
      </c>
      <c r="L936">
        <f>Clean_data!L936</f>
        <v>17</v>
      </c>
      <c r="M936" t="str">
        <f>Clean_data!M936</f>
        <v>Friday</v>
      </c>
      <c r="N936" s="6">
        <f>Clean_data!N936</f>
        <v>19.550000000000018</v>
      </c>
      <c r="O936" s="9">
        <f t="shared" si="14"/>
        <v>1.1437039497777028</v>
      </c>
      <c r="P936" s="16">
        <f>IF(K936,INDEX('Taxi_location&amp;demand'!$F$5:$F$26,MATCH(Surcharge!O936-1,'Taxi_location&amp;demand'!$E$4:$E$25)),0)+1</f>
        <v>0.97879000000000005</v>
      </c>
      <c r="Q936" s="5">
        <f>(Parameters!$B$3+Parameters!$B$4*I936+Parameters!$B$5*N936)*O936*(P936)</f>
        <v>13.909676136355763</v>
      </c>
    </row>
    <row r="937" spans="1:17" x14ac:dyDescent="0.3">
      <c r="A937" s="22">
        <f>Clean_data!A937</f>
        <v>44407</v>
      </c>
      <c r="B937" s="23">
        <f>Clean_data!B937</f>
        <v>0.75187500000000007</v>
      </c>
      <c r="C937" s="22">
        <f>Clean_data!C937</f>
        <v>44407</v>
      </c>
      <c r="D937" s="23">
        <f>Clean_data!D937</f>
        <v>0.81013888888888896</v>
      </c>
      <c r="E937">
        <f>Clean_data!E937</f>
        <v>1</v>
      </c>
      <c r="F937">
        <f>Clean_data!F937</f>
        <v>133</v>
      </c>
      <c r="G937">
        <f>Clean_data!G937</f>
        <v>49</v>
      </c>
      <c r="H937">
        <f>Clean_data!H937</f>
        <v>1</v>
      </c>
      <c r="I937">
        <f>Clean_data!I937</f>
        <v>25.04</v>
      </c>
      <c r="J937">
        <f>Clean_data!J937</f>
        <v>77.5</v>
      </c>
      <c r="K937" t="b">
        <f>Clean_data!K937</f>
        <v>0</v>
      </c>
      <c r="L937">
        <f>Clean_data!L937</f>
        <v>18</v>
      </c>
      <c r="M937" t="str">
        <f>Clean_data!M937</f>
        <v>Friday</v>
      </c>
      <c r="N937" s="6">
        <f>Clean_data!N937</f>
        <v>83.9</v>
      </c>
      <c r="O937" s="9">
        <f t="shared" si="14"/>
        <v>1</v>
      </c>
      <c r="P937" s="16">
        <f>IF(K937,INDEX('Taxi_location&amp;demand'!$F$5:$F$26,MATCH(Surcharge!O937-1,'Taxi_location&amp;demand'!$E$4:$E$25)),0)+1</f>
        <v>1</v>
      </c>
      <c r="Q937" s="5">
        <f>(Parameters!$B$3+Parameters!$B$4*I937+Parameters!$B$5*N937)*O937*(P937)</f>
        <v>77.815000000000012</v>
      </c>
    </row>
    <row r="938" spans="1:17" x14ac:dyDescent="0.3">
      <c r="A938" s="22">
        <f>Clean_data!A938</f>
        <v>44407</v>
      </c>
      <c r="B938" s="23">
        <f>Clean_data!B938</f>
        <v>0.82254629629629628</v>
      </c>
      <c r="C938" s="22">
        <f>Clean_data!C938</f>
        <v>44407</v>
      </c>
      <c r="D938" s="23">
        <f>Clean_data!D938</f>
        <v>0.83288194444444441</v>
      </c>
      <c r="E938">
        <f>Clean_data!E938</f>
        <v>1</v>
      </c>
      <c r="F938">
        <f>Clean_data!F938</f>
        <v>166</v>
      </c>
      <c r="G938">
        <f>Clean_data!G938</f>
        <v>244</v>
      </c>
      <c r="H938">
        <f>Clean_data!H938</f>
        <v>1</v>
      </c>
      <c r="I938">
        <f>Clean_data!I938</f>
        <v>3.64</v>
      </c>
      <c r="J938">
        <f>Clean_data!J938</f>
        <v>14</v>
      </c>
      <c r="K938" t="b">
        <f>Clean_data!K938</f>
        <v>1</v>
      </c>
      <c r="L938">
        <f>Clean_data!L938</f>
        <v>19</v>
      </c>
      <c r="M938" t="str">
        <f>Clean_data!M938</f>
        <v>Friday</v>
      </c>
      <c r="N938" s="6">
        <f>Clean_data!N938</f>
        <v>14.883333333333315</v>
      </c>
      <c r="O938" s="9">
        <f t="shared" si="14"/>
        <v>1.0262523439656879</v>
      </c>
      <c r="P938" s="16">
        <f>IF(K938,INDEX('Taxi_location&amp;demand'!$F$5:$F$26,MATCH(Surcharge!O938-1,'Taxi_location&amp;demand'!$E$4:$E$25)),0)+1</f>
        <v>0.99090999999999996</v>
      </c>
      <c r="Q938" s="5">
        <f>(Parameters!$B$3+Parameters!$B$4*I938+Parameters!$B$5*N938)*O938*(P938)</f>
        <v>13.991683840793197</v>
      </c>
    </row>
    <row r="939" spans="1:17" x14ac:dyDescent="0.3">
      <c r="A939" s="22">
        <f>Clean_data!A939</f>
        <v>44407</v>
      </c>
      <c r="B939" s="23">
        <f>Clean_data!B939</f>
        <v>0.82537037037037031</v>
      </c>
      <c r="C939" s="22">
        <f>Clean_data!C939</f>
        <v>44407</v>
      </c>
      <c r="D939" s="23">
        <f>Clean_data!D939</f>
        <v>0.83520833333333344</v>
      </c>
      <c r="E939">
        <f>Clean_data!E939</f>
        <v>1</v>
      </c>
      <c r="F939">
        <f>Clean_data!F939</f>
        <v>247</v>
      </c>
      <c r="G939">
        <f>Clean_data!G939</f>
        <v>244</v>
      </c>
      <c r="H939">
        <f>Clean_data!H939</f>
        <v>1</v>
      </c>
      <c r="I939">
        <f>Clean_data!I939</f>
        <v>1.91</v>
      </c>
      <c r="J939">
        <f>Clean_data!J939</f>
        <v>10.5</v>
      </c>
      <c r="K939" t="b">
        <f>Clean_data!K939</f>
        <v>1</v>
      </c>
      <c r="L939">
        <f>Clean_data!L939</f>
        <v>19</v>
      </c>
      <c r="M939" t="str">
        <f>Clean_data!M939</f>
        <v>Friday</v>
      </c>
      <c r="N939" s="6">
        <f>Clean_data!N939</f>
        <v>14.166666666666909</v>
      </c>
      <c r="O939" s="9">
        <f t="shared" si="14"/>
        <v>1.1480803865954625</v>
      </c>
      <c r="P939" s="16">
        <f>IF(K939,INDEX('Taxi_location&amp;demand'!$F$5:$F$26,MATCH(Surcharge!O939-1,'Taxi_location&amp;demand'!$E$4:$E$25)),0)+1</f>
        <v>0.97879000000000005</v>
      </c>
      <c r="Q939" s="5">
        <f>(Parameters!$B$3+Parameters!$B$4*I939+Parameters!$B$5*N939)*O939*(P939)</f>
        <v>11.66393868803036</v>
      </c>
    </row>
    <row r="940" spans="1:17" x14ac:dyDescent="0.3">
      <c r="A940" s="22">
        <f>Clean_data!A940</f>
        <v>44407</v>
      </c>
      <c r="B940" s="23">
        <f>Clean_data!B940</f>
        <v>0.83851851851851855</v>
      </c>
      <c r="C940" s="22">
        <f>Clean_data!C940</f>
        <v>44407</v>
      </c>
      <c r="D940" s="23">
        <f>Clean_data!D940</f>
        <v>0.84212962962962967</v>
      </c>
      <c r="E940">
        <f>Clean_data!E940</f>
        <v>1</v>
      </c>
      <c r="F940">
        <f>Clean_data!F940</f>
        <v>42</v>
      </c>
      <c r="G940">
        <f>Clean_data!G940</f>
        <v>42</v>
      </c>
      <c r="H940">
        <f>Clean_data!H940</f>
        <v>1</v>
      </c>
      <c r="I940">
        <f>Clean_data!I940</f>
        <v>0.68</v>
      </c>
      <c r="J940">
        <f>Clean_data!J940</f>
        <v>5.5</v>
      </c>
      <c r="K940" t="b">
        <f>Clean_data!K940</f>
        <v>1</v>
      </c>
      <c r="L940">
        <f>Clean_data!L940</f>
        <v>20</v>
      </c>
      <c r="M940" t="str">
        <f>Clean_data!M940</f>
        <v>Friday</v>
      </c>
      <c r="N940" s="6">
        <f>Clean_data!N940</f>
        <v>5.2000000000000135</v>
      </c>
      <c r="O940" s="9">
        <f t="shared" si="14"/>
        <v>1.5066169923655894</v>
      </c>
      <c r="P940" s="16">
        <f>IF(K940,INDEX('Taxi_location&amp;demand'!$F$5:$F$26,MATCH(Surcharge!O940-1,'Taxi_location&amp;demand'!$E$4:$E$25)),0)+1</f>
        <v>0.91112000000000004</v>
      </c>
      <c r="Q940" s="5">
        <f>(Parameters!$B$3+Parameters!$B$4*I940+Parameters!$B$5*N940)*O940*(P940)</f>
        <v>6.654892621559898</v>
      </c>
    </row>
    <row r="941" spans="1:17" x14ac:dyDescent="0.3">
      <c r="A941" s="22">
        <f>Clean_data!A941</f>
        <v>44407</v>
      </c>
      <c r="B941" s="23">
        <f>Clean_data!B941</f>
        <v>0.8849189814814814</v>
      </c>
      <c r="C941" s="22">
        <f>Clean_data!C941</f>
        <v>44407</v>
      </c>
      <c r="D941" s="23">
        <f>Clean_data!D941</f>
        <v>0.89351851851851849</v>
      </c>
      <c r="E941">
        <f>Clean_data!E941</f>
        <v>1</v>
      </c>
      <c r="F941">
        <f>Clean_data!F941</f>
        <v>126</v>
      </c>
      <c r="G941">
        <f>Clean_data!G941</f>
        <v>69</v>
      </c>
      <c r="H941">
        <f>Clean_data!H941</f>
        <v>2</v>
      </c>
      <c r="I941">
        <f>Clean_data!I941</f>
        <v>1.9</v>
      </c>
      <c r="J941">
        <f>Clean_data!J941</f>
        <v>9.5</v>
      </c>
      <c r="K941" t="b">
        <f>Clean_data!K941</f>
        <v>0</v>
      </c>
      <c r="L941">
        <f>Clean_data!L941</f>
        <v>21</v>
      </c>
      <c r="M941" t="str">
        <f>Clean_data!M941</f>
        <v>Friday</v>
      </c>
      <c r="N941" s="6">
        <f>Clean_data!N941</f>
        <v>12.383333333333404</v>
      </c>
      <c r="O941" s="9">
        <f t="shared" si="14"/>
        <v>1</v>
      </c>
      <c r="P941" s="16">
        <f>IF(K941,INDEX('Taxi_location&amp;demand'!$F$5:$F$26,MATCH(Surcharge!O941-1,'Taxi_location&amp;demand'!$E$4:$E$25)),0)+1</f>
        <v>1</v>
      </c>
      <c r="Q941" s="5">
        <f>(Parameters!$B$3+Parameters!$B$4*I941+Parameters!$B$5*N941)*O941*(P941)</f>
        <v>9.7018333333333597</v>
      </c>
    </row>
    <row r="942" spans="1:17" x14ac:dyDescent="0.3">
      <c r="A942" s="22">
        <f>Clean_data!A942</f>
        <v>44407</v>
      </c>
      <c r="B942" s="23">
        <f>Clean_data!B942</f>
        <v>0.9176157407407407</v>
      </c>
      <c r="C942" s="22">
        <f>Clean_data!C942</f>
        <v>44407</v>
      </c>
      <c r="D942" s="23">
        <f>Clean_data!D942</f>
        <v>0.92228009259259258</v>
      </c>
      <c r="E942">
        <f>Clean_data!E942</f>
        <v>1</v>
      </c>
      <c r="F942">
        <f>Clean_data!F942</f>
        <v>7</v>
      </c>
      <c r="G942">
        <f>Clean_data!G942</f>
        <v>223</v>
      </c>
      <c r="H942">
        <f>Clean_data!H942</f>
        <v>1</v>
      </c>
      <c r="I942">
        <f>Clean_data!I942</f>
        <v>1.53</v>
      </c>
      <c r="J942">
        <f>Clean_data!J942</f>
        <v>7</v>
      </c>
      <c r="K942" t="b">
        <f>Clean_data!K942</f>
        <v>0</v>
      </c>
      <c r="L942">
        <f>Clean_data!L942</f>
        <v>22</v>
      </c>
      <c r="M942" t="str">
        <f>Clean_data!M942</f>
        <v>Friday</v>
      </c>
      <c r="N942" s="6">
        <f>Clean_data!N942</f>
        <v>6.7166666666667041</v>
      </c>
      <c r="O942" s="9">
        <f t="shared" si="14"/>
        <v>1</v>
      </c>
      <c r="P942" s="16">
        <f>IF(K942,INDEX('Taxi_location&amp;demand'!$F$5:$F$26,MATCH(Surcharge!O942-1,'Taxi_location&amp;demand'!$E$4:$E$25)),0)+1</f>
        <v>1</v>
      </c>
      <c r="Q942" s="5">
        <f>(Parameters!$B$3+Parameters!$B$4*I942+Parameters!$B$5*N942)*O942*(P942)</f>
        <v>6.9391666666666802</v>
      </c>
    </row>
    <row r="943" spans="1:17" x14ac:dyDescent="0.3">
      <c r="A943" s="22">
        <f>Clean_data!A943</f>
        <v>44407</v>
      </c>
      <c r="B943" s="23">
        <f>Clean_data!B943</f>
        <v>0.97763888888888895</v>
      </c>
      <c r="C943" s="22">
        <f>Clean_data!C943</f>
        <v>44407</v>
      </c>
      <c r="D943" s="23">
        <f>Clean_data!D943</f>
        <v>0.98851851851851846</v>
      </c>
      <c r="E943">
        <f>Clean_data!E943</f>
        <v>1</v>
      </c>
      <c r="F943">
        <f>Clean_data!F943</f>
        <v>43</v>
      </c>
      <c r="G943">
        <f>Clean_data!G943</f>
        <v>116</v>
      </c>
      <c r="H943">
        <f>Clean_data!H943</f>
        <v>1</v>
      </c>
      <c r="I943">
        <f>Clean_data!I943</f>
        <v>3.29</v>
      </c>
      <c r="J943">
        <f>Clean_data!J943</f>
        <v>13.5</v>
      </c>
      <c r="K943" t="b">
        <f>Clean_data!K943</f>
        <v>1</v>
      </c>
      <c r="L943">
        <f>Clean_data!L943</f>
        <v>23</v>
      </c>
      <c r="M943" t="str">
        <f>Clean_data!M943</f>
        <v>Friday</v>
      </c>
      <c r="N943" s="6">
        <f>Clean_data!N943</f>
        <v>15.666666666666504</v>
      </c>
      <c r="O943" s="9">
        <f t="shared" si="14"/>
        <v>1.0372538493962158</v>
      </c>
      <c r="P943" s="16">
        <f>IF(K943,INDEX('Taxi_location&amp;demand'!$F$5:$F$26,MATCH(Surcharge!O943-1,'Taxi_location&amp;demand'!$E$4:$E$25)),0)+1</f>
        <v>0.99090999999999996</v>
      </c>
      <c r="Q943" s="5">
        <f>(Parameters!$B$3+Parameters!$B$4*I943+Parameters!$B$5*N943)*O943*(P943)</f>
        <v>13.792043910151904</v>
      </c>
    </row>
    <row r="944" spans="1:17" x14ac:dyDescent="0.3">
      <c r="A944" s="22">
        <f>Clean_data!A944</f>
        <v>44408</v>
      </c>
      <c r="B944" s="23">
        <f>Clean_data!B944</f>
        <v>0.10684027777777778</v>
      </c>
      <c r="C944" s="22">
        <f>Clean_data!C944</f>
        <v>44408</v>
      </c>
      <c r="D944" s="23">
        <f>Clean_data!D944</f>
        <v>0.11444444444444445</v>
      </c>
      <c r="E944">
        <f>Clean_data!E944</f>
        <v>1</v>
      </c>
      <c r="F944">
        <f>Clean_data!F944</f>
        <v>129</v>
      </c>
      <c r="G944">
        <f>Clean_data!G944</f>
        <v>173</v>
      </c>
      <c r="H944">
        <f>Clean_data!H944</f>
        <v>1</v>
      </c>
      <c r="I944">
        <f>Clean_data!I944</f>
        <v>1.3</v>
      </c>
      <c r="J944">
        <f>Clean_data!J944</f>
        <v>8.5</v>
      </c>
      <c r="K944" t="b">
        <f>Clean_data!K944</f>
        <v>0</v>
      </c>
      <c r="L944">
        <f>Clean_data!L944</f>
        <v>2</v>
      </c>
      <c r="M944" t="str">
        <f>Clean_data!M944</f>
        <v>Saturday</v>
      </c>
      <c r="N944" s="6">
        <f>Clean_data!N944</f>
        <v>10.949999999999992</v>
      </c>
      <c r="O944" s="9">
        <f t="shared" si="14"/>
        <v>1</v>
      </c>
      <c r="P944" s="16">
        <f>IF(K944,INDEX('Taxi_location&amp;demand'!$F$5:$F$26,MATCH(Surcharge!O944-1,'Taxi_location&amp;demand'!$E$4:$E$25)),0)+1</f>
        <v>1</v>
      </c>
      <c r="Q944" s="5">
        <f>(Parameters!$B$3+Parameters!$B$4*I944+Parameters!$B$5*N944)*O944*(P944)</f>
        <v>8.0914999999999964</v>
      </c>
    </row>
    <row r="945" spans="1:17" x14ac:dyDescent="0.3">
      <c r="A945" s="22">
        <f>Clean_data!A945</f>
        <v>44408</v>
      </c>
      <c r="B945" s="23">
        <f>Clean_data!B945</f>
        <v>0.14216435185185186</v>
      </c>
      <c r="C945" s="22">
        <f>Clean_data!C945</f>
        <v>44408</v>
      </c>
      <c r="D945" s="23">
        <f>Clean_data!D945</f>
        <v>0.16081018518518519</v>
      </c>
      <c r="E945">
        <f>Clean_data!E945</f>
        <v>1</v>
      </c>
      <c r="F945">
        <f>Clean_data!F945</f>
        <v>116</v>
      </c>
      <c r="G945">
        <f>Clean_data!G945</f>
        <v>241</v>
      </c>
      <c r="H945">
        <f>Clean_data!H945</f>
        <v>2</v>
      </c>
      <c r="I945">
        <f>Clean_data!I945</f>
        <v>6.28</v>
      </c>
      <c r="J945">
        <f>Clean_data!J945</f>
        <v>24.5</v>
      </c>
      <c r="K945" t="b">
        <f>Clean_data!K945</f>
        <v>1</v>
      </c>
      <c r="L945">
        <f>Clean_data!L945</f>
        <v>3</v>
      </c>
      <c r="M945" t="str">
        <f>Clean_data!M945</f>
        <v>Saturday</v>
      </c>
      <c r="N945" s="6">
        <f>Clean_data!N945</f>
        <v>26.85</v>
      </c>
      <c r="O945" s="9">
        <f t="shared" si="14"/>
        <v>1.0018734005942225</v>
      </c>
      <c r="P945" s="16">
        <f>IF(K945,INDEX('Taxi_location&amp;demand'!$F$5:$F$26,MATCH(Surcharge!O945-1,'Taxi_location&amp;demand'!$E$4:$E$25)),0)+1</f>
        <v>0.99090999999999996</v>
      </c>
      <c r="Q945" s="5">
        <f>(Parameters!$B$3+Parameters!$B$4*I945+Parameters!$B$5*N945)*O945*(P945)</f>
        <v>22.772571409964836</v>
      </c>
    </row>
    <row r="946" spans="1:17" x14ac:dyDescent="0.3">
      <c r="A946" s="22">
        <f>Clean_data!A946</f>
        <v>44408</v>
      </c>
      <c r="B946" s="23">
        <f>Clean_data!B946</f>
        <v>0.3132523148148148</v>
      </c>
      <c r="C946" s="22">
        <f>Clean_data!C946</f>
        <v>44408</v>
      </c>
      <c r="D946" s="23">
        <f>Clean_data!D946</f>
        <v>0.32034722222222223</v>
      </c>
      <c r="E946">
        <f>Clean_data!E946</f>
        <v>1</v>
      </c>
      <c r="F946">
        <f>Clean_data!F946</f>
        <v>7</v>
      </c>
      <c r="G946">
        <f>Clean_data!G946</f>
        <v>260</v>
      </c>
      <c r="H946">
        <f>Clean_data!H946</f>
        <v>1</v>
      </c>
      <c r="I946">
        <f>Clean_data!I946</f>
        <v>1.64</v>
      </c>
      <c r="J946">
        <f>Clean_data!J946</f>
        <v>8.5</v>
      </c>
      <c r="K946" t="b">
        <f>Clean_data!K946</f>
        <v>0</v>
      </c>
      <c r="L946">
        <f>Clean_data!L946</f>
        <v>7</v>
      </c>
      <c r="M946" t="str">
        <f>Clean_data!M946</f>
        <v>Saturday</v>
      </c>
      <c r="N946" s="6">
        <f>Clean_data!N946</f>
        <v>10.216666666666692</v>
      </c>
      <c r="O946" s="9">
        <f t="shared" si="14"/>
        <v>1</v>
      </c>
      <c r="P946" s="16">
        <f>IF(K946,INDEX('Taxi_location&amp;demand'!$F$5:$F$26,MATCH(Surcharge!O946-1,'Taxi_location&amp;demand'!$E$4:$E$25)),0)+1</f>
        <v>1</v>
      </c>
      <c r="Q946" s="5">
        <f>(Parameters!$B$3+Parameters!$B$4*I946+Parameters!$B$5*N946)*O946*(P946)</f>
        <v>8.4321666666666761</v>
      </c>
    </row>
    <row r="947" spans="1:17" x14ac:dyDescent="0.3">
      <c r="A947" s="22">
        <f>Clean_data!A947</f>
        <v>44408</v>
      </c>
      <c r="B947" s="23">
        <f>Clean_data!B947</f>
        <v>0.3721990740740741</v>
      </c>
      <c r="C947" s="22">
        <f>Clean_data!C947</f>
        <v>44408</v>
      </c>
      <c r="D947" s="23">
        <f>Clean_data!D947</f>
        <v>0.38340277777777776</v>
      </c>
      <c r="E947">
        <f>Clean_data!E947</f>
        <v>1</v>
      </c>
      <c r="F947">
        <f>Clean_data!F947</f>
        <v>75</v>
      </c>
      <c r="G947">
        <f>Clean_data!G947</f>
        <v>119</v>
      </c>
      <c r="H947">
        <f>Clean_data!H947</f>
        <v>1</v>
      </c>
      <c r="I947">
        <f>Clean_data!I947</f>
        <v>4.75</v>
      </c>
      <c r="J947">
        <f>Clean_data!J947</f>
        <v>16</v>
      </c>
      <c r="K947" t="b">
        <f>Clean_data!K947</f>
        <v>1</v>
      </c>
      <c r="L947">
        <f>Clean_data!L947</f>
        <v>8</v>
      </c>
      <c r="M947" t="str">
        <f>Clean_data!M947</f>
        <v>Saturday</v>
      </c>
      <c r="N947" s="6">
        <f>Clean_data!N947</f>
        <v>16.133333333333269</v>
      </c>
      <c r="O947" s="9">
        <f t="shared" si="14"/>
        <v>1.0086516952031206</v>
      </c>
      <c r="P947" s="16">
        <f>IF(K947,INDEX('Taxi_location&amp;demand'!$F$5:$F$26,MATCH(Surcharge!O947-1,'Taxi_location&amp;demand'!$E$4:$E$25)),0)+1</f>
        <v>0.99090999999999996</v>
      </c>
      <c r="Q947" s="5">
        <f>(Parameters!$B$3+Parameters!$B$4*I947+Parameters!$B$5*N947)*O947*(P947)</f>
        <v>16.210948769949987</v>
      </c>
    </row>
    <row r="948" spans="1:17" x14ac:dyDescent="0.3">
      <c r="A948" s="22">
        <f>Clean_data!A948</f>
        <v>44408</v>
      </c>
      <c r="B948" s="23">
        <f>Clean_data!B948</f>
        <v>0.37280092592592595</v>
      </c>
      <c r="C948" s="22">
        <f>Clean_data!C948</f>
        <v>44408</v>
      </c>
      <c r="D948" s="23">
        <f>Clean_data!D948</f>
        <v>0.37785879629629626</v>
      </c>
      <c r="E948">
        <f>Clean_data!E948</f>
        <v>1</v>
      </c>
      <c r="F948">
        <f>Clean_data!F948</f>
        <v>135</v>
      </c>
      <c r="G948">
        <f>Clean_data!G948</f>
        <v>121</v>
      </c>
      <c r="H948">
        <f>Clean_data!H948</f>
        <v>2</v>
      </c>
      <c r="I948">
        <f>Clean_data!I948</f>
        <v>1.74</v>
      </c>
      <c r="J948">
        <f>Clean_data!J948</f>
        <v>7.5</v>
      </c>
      <c r="K948" t="b">
        <f>Clean_data!K948</f>
        <v>0</v>
      </c>
      <c r="L948">
        <f>Clean_data!L948</f>
        <v>8</v>
      </c>
      <c r="M948" t="str">
        <f>Clean_data!M948</f>
        <v>Saturday</v>
      </c>
      <c r="N948" s="6">
        <f>Clean_data!N948</f>
        <v>7.2833333333332462</v>
      </c>
      <c r="O948" s="9">
        <f t="shared" si="14"/>
        <v>1</v>
      </c>
      <c r="P948" s="16">
        <f>IF(K948,INDEX('Taxi_location&amp;demand'!$F$5:$F$26,MATCH(Surcharge!O948-1,'Taxi_location&amp;demand'!$E$4:$E$25)),0)+1</f>
        <v>1</v>
      </c>
      <c r="Q948" s="5">
        <f>(Parameters!$B$3+Parameters!$B$4*I948+Parameters!$B$5*N948)*O948*(P948)</f>
        <v>7.5268333333333004</v>
      </c>
    </row>
    <row r="949" spans="1:17" x14ac:dyDescent="0.3">
      <c r="A949" s="22">
        <f>Clean_data!A949</f>
        <v>44408</v>
      </c>
      <c r="B949" s="23">
        <f>Clean_data!B949</f>
        <v>0.40436342592592589</v>
      </c>
      <c r="C949" s="22">
        <f>Clean_data!C949</f>
        <v>44408</v>
      </c>
      <c r="D949" s="23">
        <f>Clean_data!D949</f>
        <v>0.4085185185185185</v>
      </c>
      <c r="E949">
        <f>Clean_data!E949</f>
        <v>1</v>
      </c>
      <c r="F949">
        <f>Clean_data!F949</f>
        <v>166</v>
      </c>
      <c r="G949">
        <f>Clean_data!G949</f>
        <v>43</v>
      </c>
      <c r="H949">
        <f>Clean_data!H949</f>
        <v>1</v>
      </c>
      <c r="I949">
        <f>Clean_data!I949</f>
        <v>1.1100000000000001</v>
      </c>
      <c r="J949">
        <f>Clean_data!J949</f>
        <v>6.5</v>
      </c>
      <c r="K949" t="b">
        <f>Clean_data!K949</f>
        <v>1</v>
      </c>
      <c r="L949">
        <f>Clean_data!L949</f>
        <v>9</v>
      </c>
      <c r="M949" t="str">
        <f>Clean_data!M949</f>
        <v>Saturday</v>
      </c>
      <c r="N949" s="6">
        <f>Clean_data!N949</f>
        <v>5.9833333333333627</v>
      </c>
      <c r="O949" s="9">
        <f t="shared" si="14"/>
        <v>1.329558961075189</v>
      </c>
      <c r="P949" s="16">
        <f>IF(K949,INDEX('Taxi_location&amp;demand'!$F$5:$F$26,MATCH(Surcharge!O949-1,'Taxi_location&amp;demand'!$E$4:$E$25)),0)+1</f>
        <v>0.95354000000000005</v>
      </c>
      <c r="Q949" s="5">
        <f>(Parameters!$B$3+Parameters!$B$4*I949+Parameters!$B$5*N949)*O949*(P949)</f>
        <v>7.4949492991664313</v>
      </c>
    </row>
    <row r="950" spans="1:17" x14ac:dyDescent="0.3">
      <c r="A950" s="22">
        <f>Clean_data!A950</f>
        <v>44408</v>
      </c>
      <c r="B950" s="23">
        <f>Clean_data!B950</f>
        <v>0.41545138888888888</v>
      </c>
      <c r="C950" s="22">
        <f>Clean_data!C950</f>
        <v>44408</v>
      </c>
      <c r="D950" s="23">
        <f>Clean_data!D950</f>
        <v>0.41994212962962968</v>
      </c>
      <c r="E950">
        <f>Clean_data!E950</f>
        <v>1</v>
      </c>
      <c r="F950">
        <f>Clean_data!F950</f>
        <v>74</v>
      </c>
      <c r="G950">
        <f>Clean_data!G950</f>
        <v>74</v>
      </c>
      <c r="H950">
        <f>Clean_data!H950</f>
        <v>1</v>
      </c>
      <c r="I950">
        <f>Clean_data!I950</f>
        <v>0.87</v>
      </c>
      <c r="J950">
        <f>Clean_data!J950</f>
        <v>6</v>
      </c>
      <c r="K950" t="b">
        <f>Clean_data!K950</f>
        <v>1</v>
      </c>
      <c r="L950">
        <f>Clean_data!L950</f>
        <v>9</v>
      </c>
      <c r="M950" t="str">
        <f>Clean_data!M950</f>
        <v>Saturday</v>
      </c>
      <c r="N950" s="6">
        <f>Clean_data!N950</f>
        <v>6.4666666666667449</v>
      </c>
      <c r="O950" s="9">
        <f t="shared" si="14"/>
        <v>1.418951549247639</v>
      </c>
      <c r="P950" s="16">
        <f>IF(K950,INDEX('Taxi_location&amp;demand'!$F$5:$F$26,MATCH(Surcharge!O950-1,'Taxi_location&amp;demand'!$E$4:$E$25)),0)+1</f>
        <v>0.93232999999999999</v>
      </c>
      <c r="Q950" s="5">
        <f>(Parameters!$B$3+Parameters!$B$4*I950+Parameters!$B$5*N950)*O950*(P950)</f>
        <v>7.4860261060403808</v>
      </c>
    </row>
    <row r="951" spans="1:17" x14ac:dyDescent="0.3">
      <c r="A951" s="22">
        <f>Clean_data!A951</f>
        <v>44408</v>
      </c>
      <c r="B951" s="23">
        <f>Clean_data!B951</f>
        <v>0.43629629629629635</v>
      </c>
      <c r="C951" s="22">
        <f>Clean_data!C951</f>
        <v>44408</v>
      </c>
      <c r="D951" s="23">
        <f>Clean_data!D951</f>
        <v>0.44162037037037033</v>
      </c>
      <c r="E951">
        <f>Clean_data!E951</f>
        <v>1</v>
      </c>
      <c r="F951">
        <f>Clean_data!F951</f>
        <v>41</v>
      </c>
      <c r="G951">
        <f>Clean_data!G951</f>
        <v>151</v>
      </c>
      <c r="H951">
        <f>Clean_data!H951</f>
        <v>1</v>
      </c>
      <c r="I951">
        <f>Clean_data!I951</f>
        <v>1.08</v>
      </c>
      <c r="J951">
        <f>Clean_data!J951</f>
        <v>7</v>
      </c>
      <c r="K951" t="b">
        <f>Clean_data!K951</f>
        <v>1</v>
      </c>
      <c r="L951">
        <f>Clean_data!L951</f>
        <v>10</v>
      </c>
      <c r="M951" t="str">
        <f>Clean_data!M951</f>
        <v>Saturday</v>
      </c>
      <c r="N951" s="6">
        <f>Clean_data!N951</f>
        <v>7.6666666666665328</v>
      </c>
      <c r="O951" s="9">
        <f t="shared" si="14"/>
        <v>1.3395955256449392</v>
      </c>
      <c r="P951" s="16">
        <f>IF(K951,INDEX('Taxi_location&amp;demand'!$F$5:$F$26,MATCH(Surcharge!O951-1,'Taxi_location&amp;demand'!$E$4:$E$25)),0)+1</f>
        <v>0.95354000000000005</v>
      </c>
      <c r="Q951" s="5">
        <f>(Parameters!$B$3+Parameters!$B$4*I951+Parameters!$B$5*N951)*O951*(P951)</f>
        <v>8.2781308774970732</v>
      </c>
    </row>
    <row r="952" spans="1:17" x14ac:dyDescent="0.3">
      <c r="A952" s="22">
        <f>Clean_data!A952</f>
        <v>44408</v>
      </c>
      <c r="B952" s="23">
        <f>Clean_data!B952</f>
        <v>0.48585648148148147</v>
      </c>
      <c r="C952" s="22">
        <f>Clean_data!C952</f>
        <v>44408</v>
      </c>
      <c r="D952" s="23">
        <f>Clean_data!D952</f>
        <v>0.49427083333333338</v>
      </c>
      <c r="E952">
        <f>Clean_data!E952</f>
        <v>1</v>
      </c>
      <c r="F952">
        <f>Clean_data!F952</f>
        <v>75</v>
      </c>
      <c r="G952">
        <f>Clean_data!G952</f>
        <v>152</v>
      </c>
      <c r="H952">
        <f>Clean_data!H952</f>
        <v>1</v>
      </c>
      <c r="I952">
        <f>Clean_data!I952</f>
        <v>2.4900000000000002</v>
      </c>
      <c r="J952">
        <f>Clean_data!J952</f>
        <v>10.5</v>
      </c>
      <c r="K952" t="b">
        <f>Clean_data!K952</f>
        <v>1</v>
      </c>
      <c r="L952">
        <f>Clean_data!L952</f>
        <v>11</v>
      </c>
      <c r="M952" t="str">
        <f>Clean_data!M952</f>
        <v>Saturday</v>
      </c>
      <c r="N952" s="6">
        <f>Clean_data!N952</f>
        <v>12.116666666666749</v>
      </c>
      <c r="O952" s="9">
        <f t="shared" si="14"/>
        <v>1.0829099665751727</v>
      </c>
      <c r="P952" s="16">
        <f>IF(K952,INDEX('Taxi_location&amp;demand'!$F$5:$F$26,MATCH(Surcharge!O952-1,'Taxi_location&amp;demand'!$E$4:$E$25)),0)+1</f>
        <v>0.99090999999999996</v>
      </c>
      <c r="Q952" s="5">
        <f>(Parameters!$B$3+Parameters!$B$4*I952+Parameters!$B$5*N952)*O952*(P952)</f>
        <v>11.444431093636943</v>
      </c>
    </row>
    <row r="953" spans="1:17" x14ac:dyDescent="0.3">
      <c r="A953" s="22">
        <f>Clean_data!A953</f>
        <v>44408</v>
      </c>
      <c r="B953" s="23">
        <f>Clean_data!B953</f>
        <v>0.53568287037037032</v>
      </c>
      <c r="C953" s="22">
        <f>Clean_data!C953</f>
        <v>44408</v>
      </c>
      <c r="D953" s="23">
        <f>Clean_data!D953</f>
        <v>0.54601851851851857</v>
      </c>
      <c r="E953">
        <f>Clean_data!E953</f>
        <v>1</v>
      </c>
      <c r="F953">
        <f>Clean_data!F953</f>
        <v>83</v>
      </c>
      <c r="G953">
        <f>Clean_data!G953</f>
        <v>82</v>
      </c>
      <c r="H953">
        <f>Clean_data!H953</f>
        <v>1</v>
      </c>
      <c r="I953">
        <f>Clean_data!I953</f>
        <v>1.18</v>
      </c>
      <c r="J953">
        <f>Clean_data!J953</f>
        <v>10</v>
      </c>
      <c r="K953" t="b">
        <f>Clean_data!K953</f>
        <v>0</v>
      </c>
      <c r="L953">
        <f>Clean_data!L953</f>
        <v>12</v>
      </c>
      <c r="M953" t="str">
        <f>Clean_data!M953</f>
        <v>Saturday</v>
      </c>
      <c r="N953" s="6">
        <f>Clean_data!N953</f>
        <v>14.883333333333475</v>
      </c>
      <c r="O953" s="9">
        <f t="shared" si="14"/>
        <v>1</v>
      </c>
      <c r="P953" s="16">
        <f>IF(K953,INDEX('Taxi_location&amp;demand'!$F$5:$F$26,MATCH(Surcharge!O953-1,'Taxi_location&amp;demand'!$E$4:$E$25)),0)+1</f>
        <v>1</v>
      </c>
      <c r="Q953" s="5">
        <f>(Parameters!$B$3+Parameters!$B$4*I953+Parameters!$B$5*N953)*O953*(P953)</f>
        <v>9.3308333333333859</v>
      </c>
    </row>
    <row r="954" spans="1:17" x14ac:dyDescent="0.3">
      <c r="A954" s="22">
        <f>Clean_data!A954</f>
        <v>44408</v>
      </c>
      <c r="B954" s="23">
        <f>Clean_data!B954</f>
        <v>0.5809375</v>
      </c>
      <c r="C954" s="22">
        <f>Clean_data!C954</f>
        <v>44408</v>
      </c>
      <c r="D954" s="23">
        <f>Clean_data!D954</f>
        <v>0.58782407407407411</v>
      </c>
      <c r="E954">
        <f>Clean_data!E954</f>
        <v>1</v>
      </c>
      <c r="F954">
        <f>Clean_data!F954</f>
        <v>42</v>
      </c>
      <c r="G954">
        <f>Clean_data!G954</f>
        <v>74</v>
      </c>
      <c r="H954">
        <f>Clean_data!H954</f>
        <v>1</v>
      </c>
      <c r="I954">
        <f>Clean_data!I954</f>
        <v>1.4</v>
      </c>
      <c r="J954">
        <f>Clean_data!J954</f>
        <v>8</v>
      </c>
      <c r="K954" t="b">
        <f>Clean_data!K954</f>
        <v>1</v>
      </c>
      <c r="L954">
        <f>Clean_data!L954</f>
        <v>13</v>
      </c>
      <c r="M954" t="str">
        <f>Clean_data!M954</f>
        <v>Saturday</v>
      </c>
      <c r="N954" s="6">
        <f>Clean_data!N954</f>
        <v>9.9166666666667247</v>
      </c>
      <c r="O954" s="9">
        <f t="shared" si="14"/>
        <v>1.2465969639416066</v>
      </c>
      <c r="P954" s="16">
        <f>IF(K954,INDEX('Taxi_location&amp;demand'!$F$5:$F$26,MATCH(Surcharge!O954-1,'Taxi_location&amp;demand'!$E$4:$E$25)),0)+1</f>
        <v>0.96565999999999996</v>
      </c>
      <c r="Q954" s="5">
        <f>(Parameters!$B$3+Parameters!$B$4*I954+Parameters!$B$5*N954)*O954*(P954)</f>
        <v>9.496890665583356</v>
      </c>
    </row>
    <row r="955" spans="1:17" x14ac:dyDescent="0.3">
      <c r="A955" s="22">
        <f>Clean_data!A955</f>
        <v>44408</v>
      </c>
      <c r="B955" s="23">
        <f>Clean_data!B955</f>
        <v>0.61552083333333341</v>
      </c>
      <c r="C955" s="22">
        <f>Clean_data!C955</f>
        <v>44408</v>
      </c>
      <c r="D955" s="23">
        <f>Clean_data!D955</f>
        <v>0.6182523148148148</v>
      </c>
      <c r="E955">
        <f>Clean_data!E955</f>
        <v>1</v>
      </c>
      <c r="F955">
        <f>Clean_data!F955</f>
        <v>41</v>
      </c>
      <c r="G955">
        <f>Clean_data!G955</f>
        <v>42</v>
      </c>
      <c r="H955">
        <f>Clean_data!H955</f>
        <v>1</v>
      </c>
      <c r="I955">
        <f>Clean_data!I955</f>
        <v>0.88</v>
      </c>
      <c r="J955">
        <f>Clean_data!J955</f>
        <v>5</v>
      </c>
      <c r="K955" t="b">
        <f>Clean_data!K955</f>
        <v>1</v>
      </c>
      <c r="L955">
        <f>Clean_data!L955</f>
        <v>14</v>
      </c>
      <c r="M955" t="str">
        <f>Clean_data!M955</f>
        <v>Saturday</v>
      </c>
      <c r="N955" s="6">
        <f>Clean_data!N955</f>
        <v>3.9333333333332021</v>
      </c>
      <c r="O955" s="9">
        <f t="shared" si="14"/>
        <v>1.4147829116815813</v>
      </c>
      <c r="P955" s="16">
        <f>IF(K955,INDEX('Taxi_location&amp;demand'!$F$5:$F$26,MATCH(Surcharge!O955-1,'Taxi_location&amp;demand'!$E$4:$E$25)),0)+1</f>
        <v>0.93232999999999999</v>
      </c>
      <c r="Q955" s="5">
        <f>(Parameters!$B$3+Parameters!$B$4*I955+Parameters!$B$5*N955)*O955*(P955)</f>
        <v>6.2513918136731776</v>
      </c>
    </row>
    <row r="956" spans="1:17" x14ac:dyDescent="0.3">
      <c r="A956" s="22">
        <f>Clean_data!A956</f>
        <v>44408</v>
      </c>
      <c r="B956" s="23">
        <f>Clean_data!B956</f>
        <v>0.70138888888888884</v>
      </c>
      <c r="C956" s="22">
        <f>Clean_data!C956</f>
        <v>44408</v>
      </c>
      <c r="D956" s="23">
        <f>Clean_data!D956</f>
        <v>0.70847222222222228</v>
      </c>
      <c r="E956">
        <f>Clean_data!E956</f>
        <v>1</v>
      </c>
      <c r="F956">
        <f>Clean_data!F956</f>
        <v>82</v>
      </c>
      <c r="G956">
        <f>Clean_data!G956</f>
        <v>157</v>
      </c>
      <c r="H956">
        <f>Clean_data!H956</f>
        <v>1</v>
      </c>
      <c r="I956">
        <f>Clean_data!I956</f>
        <v>2.11</v>
      </c>
      <c r="J956">
        <f>Clean_data!J956</f>
        <v>9</v>
      </c>
      <c r="K956" t="b">
        <f>Clean_data!K956</f>
        <v>0</v>
      </c>
      <c r="L956">
        <f>Clean_data!L956</f>
        <v>16</v>
      </c>
      <c r="M956" t="str">
        <f>Clean_data!M956</f>
        <v>Saturday</v>
      </c>
      <c r="N956" s="6">
        <f>Clean_data!N956</f>
        <v>10.200000000000156</v>
      </c>
      <c r="O956" s="9">
        <f t="shared" si="14"/>
        <v>1</v>
      </c>
      <c r="P956" s="16">
        <f>IF(K956,INDEX('Taxi_location&amp;demand'!$F$5:$F$26,MATCH(Surcharge!O956-1,'Taxi_location&amp;demand'!$E$4:$E$25)),0)+1</f>
        <v>1</v>
      </c>
      <c r="Q956" s="5">
        <f>(Parameters!$B$3+Parameters!$B$4*I956+Parameters!$B$5*N956)*O956*(P956)</f>
        <v>9.2720000000000571</v>
      </c>
    </row>
    <row r="957" spans="1:17" x14ac:dyDescent="0.3">
      <c r="A957" s="22">
        <f>Clean_data!A957</f>
        <v>44408</v>
      </c>
      <c r="B957" s="23">
        <f>Clean_data!B957</f>
        <v>0.69776620370370368</v>
      </c>
      <c r="C957" s="22">
        <f>Clean_data!C957</f>
        <v>44408</v>
      </c>
      <c r="D957" s="23">
        <f>Clean_data!D957</f>
        <v>0.71405092592592589</v>
      </c>
      <c r="E957">
        <f>Clean_data!E957</f>
        <v>1</v>
      </c>
      <c r="F957">
        <f>Clean_data!F957</f>
        <v>24</v>
      </c>
      <c r="G957">
        <f>Clean_data!G957</f>
        <v>119</v>
      </c>
      <c r="H957">
        <f>Clean_data!H957</f>
        <v>1</v>
      </c>
      <c r="I957">
        <f>Clean_data!I957</f>
        <v>4.08</v>
      </c>
      <c r="J957">
        <f>Clean_data!J957</f>
        <v>18</v>
      </c>
      <c r="K957" t="b">
        <f>Clean_data!K957</f>
        <v>1</v>
      </c>
      <c r="L957">
        <f>Clean_data!L957</f>
        <v>16</v>
      </c>
      <c r="M957" t="str">
        <f>Clean_data!M957</f>
        <v>Saturday</v>
      </c>
      <c r="N957" s="6">
        <f>Clean_data!N957</f>
        <v>23.449999999999989</v>
      </c>
      <c r="O957" s="9">
        <f t="shared" si="14"/>
        <v>1.0169074656527053</v>
      </c>
      <c r="P957" s="16">
        <f>IF(K957,INDEX('Taxi_location&amp;demand'!$F$5:$F$26,MATCH(Surcharge!O957-1,'Taxi_location&amp;demand'!$E$4:$E$25)),0)+1</f>
        <v>0.99090999999999996</v>
      </c>
      <c r="Q957" s="5">
        <f>(Parameters!$B$3+Parameters!$B$4*I957+Parameters!$B$5*N957)*O957*(P957)</f>
        <v>17.856305956605809</v>
      </c>
    </row>
    <row r="958" spans="1:17" x14ac:dyDescent="0.3">
      <c r="A958" s="22">
        <f>Clean_data!A958</f>
        <v>44408</v>
      </c>
      <c r="B958" s="23">
        <f>Clean_data!B958</f>
        <v>0.73917824074074068</v>
      </c>
      <c r="C958" s="22">
        <f>Clean_data!C958</f>
        <v>44408</v>
      </c>
      <c r="D958" s="23">
        <f>Clean_data!D958</f>
        <v>0.74690972222222218</v>
      </c>
      <c r="E958">
        <f>Clean_data!E958</f>
        <v>1</v>
      </c>
      <c r="F958">
        <f>Clean_data!F958</f>
        <v>130</v>
      </c>
      <c r="G958">
        <f>Clean_data!G958</f>
        <v>205</v>
      </c>
      <c r="H958">
        <f>Clean_data!H958</f>
        <v>1</v>
      </c>
      <c r="I958">
        <f>Clean_data!I958</f>
        <v>2.4500000000000002</v>
      </c>
      <c r="J958">
        <f>Clean_data!J958</f>
        <v>10.5</v>
      </c>
      <c r="K958" t="b">
        <f>Clean_data!K958</f>
        <v>0</v>
      </c>
      <c r="L958">
        <f>Clean_data!L958</f>
        <v>17</v>
      </c>
      <c r="M958" t="str">
        <f>Clean_data!M958</f>
        <v>Saturday</v>
      </c>
      <c r="N958" s="6">
        <f>Clean_data!N958</f>
        <v>11.133333333333368</v>
      </c>
      <c r="O958" s="9">
        <f t="shared" si="14"/>
        <v>1</v>
      </c>
      <c r="P958" s="16">
        <f>IF(K958,INDEX('Taxi_location&amp;demand'!$F$5:$F$26,MATCH(Surcharge!O958-1,'Taxi_location&amp;demand'!$E$4:$E$25)),0)+1</f>
        <v>1</v>
      </c>
      <c r="Q958" s="5">
        <f>(Parameters!$B$3+Parameters!$B$4*I958+Parameters!$B$5*N958)*O958*(P958)</f>
        <v>10.229333333333347</v>
      </c>
    </row>
    <row r="959" spans="1:17" x14ac:dyDescent="0.3">
      <c r="A959" s="22">
        <f>Clean_data!A959</f>
        <v>44408</v>
      </c>
      <c r="B959" s="23">
        <f>Clean_data!B959</f>
        <v>0.74940972222222213</v>
      </c>
      <c r="C959" s="22">
        <f>Clean_data!C959</f>
        <v>44408</v>
      </c>
      <c r="D959" s="23">
        <f>Clean_data!D959</f>
        <v>0.75317129629629631</v>
      </c>
      <c r="E959">
        <f>Clean_data!E959</f>
        <v>1</v>
      </c>
      <c r="F959">
        <f>Clean_data!F959</f>
        <v>167</v>
      </c>
      <c r="G959">
        <f>Clean_data!G959</f>
        <v>167</v>
      </c>
      <c r="H959">
        <f>Clean_data!H959</f>
        <v>2</v>
      </c>
      <c r="I959">
        <f>Clean_data!I959</f>
        <v>0.93</v>
      </c>
      <c r="J959">
        <f>Clean_data!J959</f>
        <v>6</v>
      </c>
      <c r="K959" t="b">
        <f>Clean_data!K959</f>
        <v>0</v>
      </c>
      <c r="L959">
        <f>Clean_data!L959</f>
        <v>17</v>
      </c>
      <c r="M959" t="str">
        <f>Clean_data!M959</f>
        <v>Saturday</v>
      </c>
      <c r="N959" s="6">
        <f>Clean_data!N959</f>
        <v>5.4166666666668206</v>
      </c>
      <c r="O959" s="9">
        <f t="shared" si="14"/>
        <v>1</v>
      </c>
      <c r="P959" s="16">
        <f>IF(K959,INDEX('Taxi_location&amp;demand'!$F$5:$F$26,MATCH(Surcharge!O959-1,'Taxi_location&amp;demand'!$E$4:$E$25)),0)+1</f>
        <v>1</v>
      </c>
      <c r="Q959" s="5">
        <f>(Parameters!$B$3+Parameters!$B$4*I959+Parameters!$B$5*N959)*O959*(P959)</f>
        <v>5.3781666666667238</v>
      </c>
    </row>
    <row r="960" spans="1:17" x14ac:dyDescent="0.3">
      <c r="A960" s="22">
        <f>Clean_data!A960</f>
        <v>44408</v>
      </c>
      <c r="B960" s="23">
        <f>Clean_data!B960</f>
        <v>0.7249537037037036</v>
      </c>
      <c r="C960" s="22">
        <f>Clean_data!C960</f>
        <v>44408</v>
      </c>
      <c r="D960" s="23">
        <f>Clean_data!D960</f>
        <v>0.72763888888888895</v>
      </c>
      <c r="E960">
        <f>Clean_data!E960</f>
        <v>1</v>
      </c>
      <c r="F960">
        <f>Clean_data!F960</f>
        <v>41</v>
      </c>
      <c r="G960">
        <f>Clean_data!G960</f>
        <v>75</v>
      </c>
      <c r="H960">
        <f>Clean_data!H960</f>
        <v>1</v>
      </c>
      <c r="I960">
        <f>Clean_data!I960</f>
        <v>0.94</v>
      </c>
      <c r="J960">
        <f>Clean_data!J960</f>
        <v>5</v>
      </c>
      <c r="K960" t="b">
        <f>Clean_data!K960</f>
        <v>1</v>
      </c>
      <c r="L960">
        <f>Clean_data!L960</f>
        <v>17</v>
      </c>
      <c r="M960" t="str">
        <f>Clean_data!M960</f>
        <v>Saturday</v>
      </c>
      <c r="N960" s="6">
        <f>Clean_data!N960</f>
        <v>3.8666666666668981</v>
      </c>
      <c r="O960" s="9">
        <f t="shared" si="14"/>
        <v>1.3906278353585211</v>
      </c>
      <c r="P960" s="16">
        <f>IF(K960,INDEX('Taxi_location&amp;demand'!$F$5:$F$26,MATCH(Surcharge!O960-1,'Taxi_location&amp;demand'!$E$4:$E$25)),0)+1</f>
        <v>0.95354000000000005</v>
      </c>
      <c r="Q960" s="5">
        <f>(Parameters!$B$3+Parameters!$B$4*I960+Parameters!$B$5*N960)*O960*(P960)</f>
        <v>6.3949489141122777</v>
      </c>
    </row>
    <row r="961" spans="1:17" x14ac:dyDescent="0.3">
      <c r="A961" s="22">
        <f>Clean_data!A961</f>
        <v>44408</v>
      </c>
      <c r="B961" s="23">
        <f>Clean_data!B961</f>
        <v>0.7608449074074074</v>
      </c>
      <c r="C961" s="22">
        <f>Clean_data!C961</f>
        <v>44408</v>
      </c>
      <c r="D961" s="23">
        <f>Clean_data!D961</f>
        <v>0.77030092592592592</v>
      </c>
      <c r="E961">
        <f>Clean_data!E961</f>
        <v>1</v>
      </c>
      <c r="F961">
        <f>Clean_data!F961</f>
        <v>241</v>
      </c>
      <c r="G961">
        <f>Clean_data!G961</f>
        <v>119</v>
      </c>
      <c r="H961">
        <f>Clean_data!H961</f>
        <v>1</v>
      </c>
      <c r="I961">
        <f>Clean_data!I961</f>
        <v>2.5</v>
      </c>
      <c r="J961">
        <f>Clean_data!J961</f>
        <v>11.5</v>
      </c>
      <c r="K961" t="b">
        <f>Clean_data!K961</f>
        <v>0</v>
      </c>
      <c r="L961">
        <f>Clean_data!L961</f>
        <v>18</v>
      </c>
      <c r="M961" t="str">
        <f>Clean_data!M961</f>
        <v>Saturday</v>
      </c>
      <c r="N961" s="6">
        <f>Clean_data!N961</f>
        <v>13.616666666666664</v>
      </c>
      <c r="O961" s="9">
        <f t="shared" si="14"/>
        <v>1</v>
      </c>
      <c r="P961" s="16">
        <f>IF(K961,INDEX('Taxi_location&amp;demand'!$F$5:$F$26,MATCH(Surcharge!O961-1,'Taxi_location&amp;demand'!$E$4:$E$25)),0)+1</f>
        <v>1</v>
      </c>
      <c r="Q961" s="5">
        <f>(Parameters!$B$3+Parameters!$B$4*I961+Parameters!$B$5*N961)*O961*(P961)</f>
        <v>11.238166666666665</v>
      </c>
    </row>
    <row r="962" spans="1:17" x14ac:dyDescent="0.3">
      <c r="A962" s="22">
        <f>Clean_data!A962</f>
        <v>44408</v>
      </c>
      <c r="B962" s="23">
        <f>Clean_data!B962</f>
        <v>0.75537037037037036</v>
      </c>
      <c r="C962" s="22">
        <f>Clean_data!C962</f>
        <v>44408</v>
      </c>
      <c r="D962" s="23">
        <f>Clean_data!D962</f>
        <v>0.78835648148148152</v>
      </c>
      <c r="E962">
        <f>Clean_data!E962</f>
        <v>1</v>
      </c>
      <c r="F962">
        <f>Clean_data!F962</f>
        <v>56</v>
      </c>
      <c r="G962">
        <f>Clean_data!G962</f>
        <v>36</v>
      </c>
      <c r="H962">
        <f>Clean_data!H962</f>
        <v>5</v>
      </c>
      <c r="I962">
        <f>Clean_data!I962</f>
        <v>10.39</v>
      </c>
      <c r="J962">
        <f>Clean_data!J962</f>
        <v>37.5</v>
      </c>
      <c r="K962" t="b">
        <f>Clean_data!K962</f>
        <v>0</v>
      </c>
      <c r="L962">
        <f>Clean_data!L962</f>
        <v>18</v>
      </c>
      <c r="M962" t="str">
        <f>Clean_data!M962</f>
        <v>Saturday</v>
      </c>
      <c r="N962" s="6">
        <f>Clean_data!N962</f>
        <v>47.500000000000071</v>
      </c>
      <c r="O962" s="9">
        <f t="shared" si="14"/>
        <v>1</v>
      </c>
      <c r="P962" s="16">
        <f>IF(K962,INDEX('Taxi_location&amp;demand'!$F$5:$F$26,MATCH(Surcharge!O962-1,'Taxi_location&amp;demand'!$E$4:$E$25)),0)+1</f>
        <v>1</v>
      </c>
      <c r="Q962" s="5">
        <f>(Parameters!$B$3+Parameters!$B$4*I962+Parameters!$B$5*N962)*O962*(P962)</f>
        <v>37.977000000000032</v>
      </c>
    </row>
    <row r="963" spans="1:17" x14ac:dyDescent="0.3">
      <c r="A963" s="22">
        <f>Clean_data!A963</f>
        <v>44408</v>
      </c>
      <c r="B963" s="23">
        <f>Clean_data!B963</f>
        <v>0.75953703703703701</v>
      </c>
      <c r="C963" s="22">
        <f>Clean_data!C963</f>
        <v>44408</v>
      </c>
      <c r="D963" s="23">
        <f>Clean_data!D963</f>
        <v>0.76706018518518515</v>
      </c>
      <c r="E963">
        <f>Clean_data!E963</f>
        <v>1</v>
      </c>
      <c r="F963">
        <f>Clean_data!F963</f>
        <v>82</v>
      </c>
      <c r="G963">
        <f>Clean_data!G963</f>
        <v>82</v>
      </c>
      <c r="H963">
        <f>Clean_data!H963</f>
        <v>2</v>
      </c>
      <c r="I963">
        <f>Clean_data!I963</f>
        <v>0.98</v>
      </c>
      <c r="J963">
        <f>Clean_data!J963</f>
        <v>8</v>
      </c>
      <c r="K963" t="b">
        <f>Clean_data!K963</f>
        <v>0</v>
      </c>
      <c r="L963">
        <f>Clean_data!L963</f>
        <v>18</v>
      </c>
      <c r="M963" t="str">
        <f>Clean_data!M963</f>
        <v>Saturday</v>
      </c>
      <c r="N963" s="6">
        <f>Clean_data!N963</f>
        <v>10.833333333333321</v>
      </c>
      <c r="O963" s="9">
        <f t="shared" si="14"/>
        <v>1</v>
      </c>
      <c r="P963" s="16">
        <f>IF(K963,INDEX('Taxi_location&amp;demand'!$F$5:$F$26,MATCH(Surcharge!O963-1,'Taxi_location&amp;demand'!$E$4:$E$25)),0)+1</f>
        <v>1</v>
      </c>
      <c r="Q963" s="5">
        <f>(Parameters!$B$3+Parameters!$B$4*I963+Parameters!$B$5*N963)*O963*(P963)</f>
        <v>7.4723333333333297</v>
      </c>
    </row>
    <row r="964" spans="1:17" x14ac:dyDescent="0.3">
      <c r="A964" s="22">
        <f>Clean_data!A964</f>
        <v>44408</v>
      </c>
      <c r="B964" s="23">
        <f>Clean_data!B964</f>
        <v>0.78148148148148155</v>
      </c>
      <c r="C964" s="22">
        <f>Clean_data!C964</f>
        <v>44408</v>
      </c>
      <c r="D964" s="23">
        <f>Clean_data!D964</f>
        <v>0.79537037037037039</v>
      </c>
      <c r="E964">
        <f>Clean_data!E964</f>
        <v>1</v>
      </c>
      <c r="F964">
        <f>Clean_data!F964</f>
        <v>82</v>
      </c>
      <c r="G964">
        <f>Clean_data!G964</f>
        <v>129</v>
      </c>
      <c r="H964">
        <f>Clean_data!H964</f>
        <v>1</v>
      </c>
      <c r="I964">
        <f>Clean_data!I964</f>
        <v>1.71</v>
      </c>
      <c r="J964">
        <f>Clean_data!J964</f>
        <v>13</v>
      </c>
      <c r="K964" t="b">
        <f>Clean_data!K964</f>
        <v>0</v>
      </c>
      <c r="L964">
        <f>Clean_data!L964</f>
        <v>18</v>
      </c>
      <c r="M964" t="str">
        <f>Clean_data!M964</f>
        <v>Saturday</v>
      </c>
      <c r="N964" s="6">
        <f>Clean_data!N964</f>
        <v>19.999999999999929</v>
      </c>
      <c r="O964" s="9">
        <f t="shared" si="14"/>
        <v>1</v>
      </c>
      <c r="P964" s="16">
        <f>IF(K964,INDEX('Taxi_location&amp;demand'!$F$5:$F$26,MATCH(Surcharge!O964-1,'Taxi_location&amp;demand'!$E$4:$E$25)),0)+1</f>
        <v>1</v>
      </c>
      <c r="Q964" s="5">
        <f>(Parameters!$B$3+Parameters!$B$4*I964+Parameters!$B$5*N964)*O964*(P964)</f>
        <v>12.177999999999972</v>
      </c>
    </row>
    <row r="965" spans="1:17" x14ac:dyDescent="0.3">
      <c r="A965" s="22">
        <f>Clean_data!A965</f>
        <v>44408</v>
      </c>
      <c r="B965" s="23">
        <f>Clean_data!B965</f>
        <v>0.82829861111111114</v>
      </c>
      <c r="C965" s="22">
        <f>Clean_data!C965</f>
        <v>44408</v>
      </c>
      <c r="D965" s="23">
        <f>Clean_data!D965</f>
        <v>0.84274305555555562</v>
      </c>
      <c r="E965">
        <f>Clean_data!E965</f>
        <v>1</v>
      </c>
      <c r="F965">
        <f>Clean_data!F965</f>
        <v>25</v>
      </c>
      <c r="G965">
        <f>Clean_data!G965</f>
        <v>61</v>
      </c>
      <c r="H965">
        <f>Clean_data!H965</f>
        <v>1</v>
      </c>
      <c r="I965">
        <f>Clean_data!I965</f>
        <v>3.07</v>
      </c>
      <c r="J965">
        <f>Clean_data!J965</f>
        <v>14</v>
      </c>
      <c r="K965" t="b">
        <f>Clean_data!K965</f>
        <v>0</v>
      </c>
      <c r="L965">
        <f>Clean_data!L965</f>
        <v>19</v>
      </c>
      <c r="M965" t="str">
        <f>Clean_data!M965</f>
        <v>Saturday</v>
      </c>
      <c r="N965" s="6">
        <f>Clean_data!N965</f>
        <v>20.800000000000054</v>
      </c>
      <c r="O965" s="9">
        <f t="shared" ref="O965:O971" si="15">IF(K965,1/EXP(I965)+1,1)</f>
        <v>1</v>
      </c>
      <c r="P965" s="16">
        <f>IF(K965,INDEX('Taxi_location&amp;demand'!$F$5:$F$26,MATCH(Surcharge!O965-1,'Taxi_location&amp;demand'!$E$4:$E$25)),0)+1</f>
        <v>1</v>
      </c>
      <c r="Q965" s="5">
        <f>(Parameters!$B$3+Parameters!$B$4*I965+Parameters!$B$5*N965)*O965*(P965)</f>
        <v>14.92200000000002</v>
      </c>
    </row>
    <row r="966" spans="1:17" x14ac:dyDescent="0.3">
      <c r="A966" s="22">
        <f>Clean_data!A966</f>
        <v>44408</v>
      </c>
      <c r="B966" s="23">
        <f>Clean_data!B966</f>
        <v>0.81274305555555559</v>
      </c>
      <c r="C966" s="22">
        <f>Clean_data!C966</f>
        <v>44408</v>
      </c>
      <c r="D966" s="23">
        <f>Clean_data!D966</f>
        <v>0.81896990740740738</v>
      </c>
      <c r="E966">
        <f>Clean_data!E966</f>
        <v>1</v>
      </c>
      <c r="F966">
        <f>Clean_data!F966</f>
        <v>59</v>
      </c>
      <c r="G966">
        <f>Clean_data!G966</f>
        <v>69</v>
      </c>
      <c r="H966">
        <f>Clean_data!H966</f>
        <v>1</v>
      </c>
      <c r="I966">
        <f>Clean_data!I966</f>
        <v>2.0099999999999998</v>
      </c>
      <c r="J966">
        <f>Clean_data!J966</f>
        <v>8</v>
      </c>
      <c r="K966" t="b">
        <f>Clean_data!K966</f>
        <v>0</v>
      </c>
      <c r="L966">
        <f>Clean_data!L966</f>
        <v>19</v>
      </c>
      <c r="M966" t="str">
        <f>Clean_data!M966</f>
        <v>Saturday</v>
      </c>
      <c r="N966" s="6">
        <f>Clean_data!N966</f>
        <v>8.9666666666665762</v>
      </c>
      <c r="O966" s="9">
        <f t="shared" si="15"/>
        <v>1</v>
      </c>
      <c r="P966" s="16">
        <f>IF(K966,INDEX('Taxi_location&amp;demand'!$F$5:$F$26,MATCH(Surcharge!O966-1,'Taxi_location&amp;demand'!$E$4:$E$25)),0)+1</f>
        <v>1</v>
      </c>
      <c r="Q966" s="5">
        <f>(Parameters!$B$3+Parameters!$B$4*I966+Parameters!$B$5*N966)*O966*(P966)</f>
        <v>8.6356666666666335</v>
      </c>
    </row>
    <row r="967" spans="1:17" x14ac:dyDescent="0.3">
      <c r="A967" s="22">
        <f>Clean_data!A967</f>
        <v>44408</v>
      </c>
      <c r="B967" s="23">
        <f>Clean_data!B967</f>
        <v>0.84034722222222225</v>
      </c>
      <c r="C967" s="22">
        <f>Clean_data!C967</f>
        <v>44408</v>
      </c>
      <c r="D967" s="23">
        <f>Clean_data!D967</f>
        <v>0.85385416666666669</v>
      </c>
      <c r="E967">
        <f>Clean_data!E967</f>
        <v>1</v>
      </c>
      <c r="F967">
        <f>Clean_data!F967</f>
        <v>75</v>
      </c>
      <c r="G967">
        <f>Clean_data!G967</f>
        <v>247</v>
      </c>
      <c r="H967">
        <f>Clean_data!H967</f>
        <v>1</v>
      </c>
      <c r="I967">
        <f>Clean_data!I967</f>
        <v>4.0999999999999996</v>
      </c>
      <c r="J967">
        <f>Clean_data!J967</f>
        <v>16.5</v>
      </c>
      <c r="K967" t="b">
        <f>Clean_data!K967</f>
        <v>1</v>
      </c>
      <c r="L967">
        <f>Clean_data!L967</f>
        <v>20</v>
      </c>
      <c r="M967" t="str">
        <f>Clean_data!M967</f>
        <v>Saturday</v>
      </c>
      <c r="N967" s="6">
        <f>Clean_data!N967</f>
        <v>19.450000000000003</v>
      </c>
      <c r="O967" s="9">
        <f t="shared" si="15"/>
        <v>1.0165726754017612</v>
      </c>
      <c r="P967" s="16">
        <f>IF(K967,INDEX('Taxi_location&amp;demand'!$F$5:$F$26,MATCH(Surcharge!O967-1,'Taxi_location&amp;demand'!$E$4:$E$25)),0)+1</f>
        <v>0.99090999999999996</v>
      </c>
      <c r="Q967" s="5">
        <f>(Parameters!$B$3+Parameters!$B$4*I967+Parameters!$B$5*N967)*O967*(P967)</f>
        <v>16.395839782752571</v>
      </c>
    </row>
    <row r="968" spans="1:17" x14ac:dyDescent="0.3">
      <c r="A968" s="22">
        <f>Clean_data!A968</f>
        <v>44408</v>
      </c>
      <c r="B968" s="23">
        <f>Clean_data!B968</f>
        <v>0.8502777777777778</v>
      </c>
      <c r="C968" s="22">
        <f>Clean_data!C968</f>
        <v>44408</v>
      </c>
      <c r="D968" s="23">
        <f>Clean_data!D968</f>
        <v>0.85206018518518523</v>
      </c>
      <c r="E968">
        <f>Clean_data!E968</f>
        <v>1</v>
      </c>
      <c r="F968">
        <f>Clean_data!F968</f>
        <v>41</v>
      </c>
      <c r="G968">
        <f>Clean_data!G968</f>
        <v>41</v>
      </c>
      <c r="H968">
        <f>Clean_data!H968</f>
        <v>1</v>
      </c>
      <c r="I968">
        <f>Clean_data!I968</f>
        <v>0.47</v>
      </c>
      <c r="J968">
        <f>Clean_data!J968</f>
        <v>4</v>
      </c>
      <c r="K968" t="b">
        <f>Clean_data!K968</f>
        <v>1</v>
      </c>
      <c r="L968">
        <f>Clean_data!L968</f>
        <v>20</v>
      </c>
      <c r="M968" t="str">
        <f>Clean_data!M968</f>
        <v>Saturday</v>
      </c>
      <c r="N968" s="6">
        <f>Clean_data!N968</f>
        <v>2.5666666666666949</v>
      </c>
      <c r="O968" s="9">
        <f t="shared" si="15"/>
        <v>1.6250022682827008</v>
      </c>
      <c r="P968" s="16">
        <f>IF(K968,INDEX('Taxi_location&amp;demand'!$F$5:$F$26,MATCH(Surcharge!O968-1,'Taxi_location&amp;demand'!$E$4:$E$25)),0)+1</f>
        <v>0.88890000000000002</v>
      </c>
      <c r="Q968" s="5">
        <f>(Parameters!$B$3+Parameters!$B$4*I968+Parameters!$B$5*N968)*O968*(P968)</f>
        <v>5.0493664607305417</v>
      </c>
    </row>
    <row r="969" spans="1:17" x14ac:dyDescent="0.3">
      <c r="A969" s="22">
        <f>Clean_data!A969</f>
        <v>44408</v>
      </c>
      <c r="B969" s="23">
        <f>Clean_data!B969</f>
        <v>0.89061342592592585</v>
      </c>
      <c r="C969" s="22">
        <f>Clean_data!C969</f>
        <v>44408</v>
      </c>
      <c r="D969" s="23">
        <f>Clean_data!D969</f>
        <v>0.90471064814814817</v>
      </c>
      <c r="E969">
        <f>Clean_data!E969</f>
        <v>1</v>
      </c>
      <c r="F969">
        <f>Clean_data!F969</f>
        <v>244</v>
      </c>
      <c r="G969">
        <f>Clean_data!G969</f>
        <v>265</v>
      </c>
      <c r="H969">
        <f>Clean_data!H969</f>
        <v>2</v>
      </c>
      <c r="I969">
        <f>Clean_data!I969</f>
        <v>9.3000000000000007</v>
      </c>
      <c r="J969">
        <f>Clean_data!J969</f>
        <v>27.5</v>
      </c>
      <c r="K969" t="b">
        <f>Clean_data!K969</f>
        <v>1</v>
      </c>
      <c r="L969">
        <f>Clean_data!L969</f>
        <v>21</v>
      </c>
      <c r="M969" t="str">
        <f>Clean_data!M969</f>
        <v>Saturday</v>
      </c>
      <c r="N969" s="6">
        <f>Clean_data!N969</f>
        <v>20.300000000000136</v>
      </c>
      <c r="O969" s="9">
        <f t="shared" si="15"/>
        <v>1.0000914242314782</v>
      </c>
      <c r="P969" s="16">
        <f>IF(K969,INDEX('Taxi_location&amp;demand'!$F$5:$F$26,MATCH(Surcharge!O969-1,'Taxi_location&amp;demand'!$E$4:$E$25)),0)+1</f>
        <v>0.99090999999999996</v>
      </c>
      <c r="Q969" s="5">
        <f>(Parameters!$B$3+Parameters!$B$4*I969+Parameters!$B$5*N969)*O969*(P969)</f>
        <v>25.71745639374954</v>
      </c>
    </row>
    <row r="970" spans="1:17" x14ac:dyDescent="0.3">
      <c r="A970" s="22">
        <f>Clean_data!A970</f>
        <v>44408</v>
      </c>
      <c r="B970" s="23">
        <f>Clean_data!B970</f>
        <v>0.88872685185185185</v>
      </c>
      <c r="C970" s="22">
        <f>Clean_data!C970</f>
        <v>44408</v>
      </c>
      <c r="D970" s="23">
        <f>Clean_data!D970</f>
        <v>0.90261574074074069</v>
      </c>
      <c r="E970">
        <f>Clean_data!E970</f>
        <v>1</v>
      </c>
      <c r="F970">
        <f>Clean_data!F970</f>
        <v>49</v>
      </c>
      <c r="G970">
        <f>Clean_data!G970</f>
        <v>80</v>
      </c>
      <c r="H970">
        <f>Clean_data!H970</f>
        <v>1</v>
      </c>
      <c r="I970">
        <f>Clean_data!I970</f>
        <v>2.6</v>
      </c>
      <c r="J970">
        <f>Clean_data!J970</f>
        <v>14.5</v>
      </c>
      <c r="K970" t="b">
        <f>Clean_data!K970</f>
        <v>0</v>
      </c>
      <c r="L970">
        <f>Clean_data!L970</f>
        <v>21</v>
      </c>
      <c r="M970" t="str">
        <f>Clean_data!M970</f>
        <v>Saturday</v>
      </c>
      <c r="N970" s="6">
        <f>Clean_data!N970</f>
        <v>19.999999999999929</v>
      </c>
      <c r="O970" s="9">
        <f t="shared" si="15"/>
        <v>1</v>
      </c>
      <c r="P970" s="16">
        <f>IF(K970,INDEX('Taxi_location&amp;demand'!$F$5:$F$26,MATCH(Surcharge!O970-1,'Taxi_location&amp;demand'!$E$4:$E$25)),0)+1</f>
        <v>1</v>
      </c>
      <c r="Q970" s="5">
        <f>(Parameters!$B$3+Parameters!$B$4*I970+Parameters!$B$5*N970)*O970*(P970)</f>
        <v>13.779999999999974</v>
      </c>
    </row>
    <row r="971" spans="1:17" x14ac:dyDescent="0.3">
      <c r="A971" s="22">
        <f>Clean_data!A971</f>
        <v>44408</v>
      </c>
      <c r="B971" s="23">
        <f>Clean_data!B971</f>
        <v>0.99151620370370364</v>
      </c>
      <c r="C971" s="22">
        <f>Clean_data!C971</f>
        <v>44408</v>
      </c>
      <c r="D971" s="23">
        <f>Clean_data!D971</f>
        <v>0.99634259259259261</v>
      </c>
      <c r="E971">
        <f>Clean_data!E971</f>
        <v>1</v>
      </c>
      <c r="F971">
        <f>Clean_data!F971</f>
        <v>83</v>
      </c>
      <c r="G971">
        <f>Clean_data!G971</f>
        <v>82</v>
      </c>
      <c r="H971">
        <f>Clean_data!H971</f>
        <v>1</v>
      </c>
      <c r="I971">
        <f>Clean_data!I971</f>
        <v>0.89</v>
      </c>
      <c r="J971">
        <f>Clean_data!J971</f>
        <v>5.5</v>
      </c>
      <c r="K971" t="b">
        <f>Clean_data!K971</f>
        <v>0</v>
      </c>
      <c r="L971">
        <f>Clean_data!L971</f>
        <v>23</v>
      </c>
      <c r="M971" t="str">
        <f>Clean_data!M971</f>
        <v>Saturday</v>
      </c>
      <c r="N971" s="6">
        <f>Clean_data!N971</f>
        <v>6.9500000000001272</v>
      </c>
      <c r="O971" s="9">
        <f t="shared" si="15"/>
        <v>1</v>
      </c>
      <c r="P971" s="16">
        <f>IF(K971,INDEX('Taxi_location&amp;demand'!$F$5:$F$26,MATCH(Surcharge!O971-1,'Taxi_location&amp;demand'!$E$4:$E$25)),0)+1</f>
        <v>1</v>
      </c>
      <c r="Q971" s="5">
        <f>(Parameters!$B$3+Parameters!$B$4*I971+Parameters!$B$5*N971)*O971*(P971)</f>
        <v>5.873500000000047</v>
      </c>
    </row>
  </sheetData>
  <autoFilter ref="A4:Q971" xr:uid="{D43AA41B-B068-47A6-AD1B-64D5B5082A4B}"/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B9015-3C39-4995-851B-308A06172F0C}">
  <dimension ref="A1:W971"/>
  <sheetViews>
    <sheetView workbookViewId="0"/>
  </sheetViews>
  <sheetFormatPr defaultRowHeight="14.4" x14ac:dyDescent="0.3"/>
  <cols>
    <col min="1" max="1" width="21.44140625" bestFit="1" customWidth="1"/>
    <col min="2" max="2" width="21.44140625" customWidth="1"/>
    <col min="3" max="3" width="22.33203125" bestFit="1" customWidth="1"/>
    <col min="4" max="4" width="22.33203125" customWidth="1"/>
  </cols>
  <sheetData>
    <row r="1" spans="1:23" x14ac:dyDescent="0.3">
      <c r="A1" s="18" t="s">
        <v>111</v>
      </c>
    </row>
    <row r="2" spans="1:23" x14ac:dyDescent="0.3">
      <c r="Q2" s="2">
        <f>SUM(Q5:Q971)</f>
        <v>13212.987297295176</v>
      </c>
    </row>
    <row r="4" spans="1:23" x14ac:dyDescent="0.3">
      <c r="A4" t="s">
        <v>79</v>
      </c>
      <c r="B4" t="s">
        <v>80</v>
      </c>
      <c r="C4" t="s">
        <v>81</v>
      </c>
      <c r="D4" t="s">
        <v>80</v>
      </c>
      <c r="E4" t="s">
        <v>0</v>
      </c>
      <c r="F4" t="s">
        <v>1</v>
      </c>
      <c r="G4" t="s">
        <v>2</v>
      </c>
      <c r="H4" t="s">
        <v>3</v>
      </c>
      <c r="I4" t="s">
        <v>69</v>
      </c>
      <c r="J4" t="s">
        <v>4</v>
      </c>
      <c r="K4" t="s">
        <v>49</v>
      </c>
      <c r="L4" t="s">
        <v>11</v>
      </c>
      <c r="M4" t="s">
        <v>10</v>
      </c>
      <c r="N4" t="s">
        <v>21</v>
      </c>
      <c r="O4" t="s">
        <v>34</v>
      </c>
      <c r="P4" t="s">
        <v>37</v>
      </c>
      <c r="Q4" t="s">
        <v>26</v>
      </c>
    </row>
    <row r="5" spans="1:23" x14ac:dyDescent="0.3">
      <c r="A5" s="22">
        <f>Clean_data!A5</f>
        <v>44378</v>
      </c>
      <c r="B5" s="23">
        <f>Clean_data!B5</f>
        <v>2.9571759259259259E-2</v>
      </c>
      <c r="C5" s="22">
        <f>Clean_data!C5</f>
        <v>44378</v>
      </c>
      <c r="D5" s="23">
        <f>Clean_data!D5</f>
        <v>4.0393518518518516E-2</v>
      </c>
      <c r="E5">
        <f>Clean_data!E5</f>
        <v>1</v>
      </c>
      <c r="F5">
        <f>Clean_data!F5</f>
        <v>127</v>
      </c>
      <c r="G5">
        <f>Clean_data!G5</f>
        <v>174</v>
      </c>
      <c r="H5">
        <f>Clean_data!H5</f>
        <v>1</v>
      </c>
      <c r="I5">
        <f>Clean_data!I5</f>
        <v>3.27</v>
      </c>
      <c r="J5">
        <f>Clean_data!J5</f>
        <v>13</v>
      </c>
      <c r="K5" t="b">
        <f>Clean_data!K5</f>
        <v>1</v>
      </c>
      <c r="L5">
        <f>Clean_data!L5</f>
        <v>0</v>
      </c>
      <c r="M5" t="str">
        <f>Clean_data!M5</f>
        <v>Thursday</v>
      </c>
      <c r="N5" s="6">
        <f>Clean_data!N5</f>
        <v>15.58333333333333</v>
      </c>
      <c r="O5" s="15">
        <f>IF(K5,Parameters!$B$6/EXP(I5)+1,1)</f>
        <v>1.0961319464996664</v>
      </c>
      <c r="P5" s="16">
        <f>IF(K5,INDEX('Taxi_location&amp;demand'!$F$5:$F$31,MATCH(Surcharge_goalseek!O5-1,'Taxi_location&amp;demand'!$E$4:$E$30)),0)+1</f>
        <v>0.99090999999999996</v>
      </c>
      <c r="Q5" s="5">
        <f>(Parameters!$B$3+Parameters!$B$4*I5+Parameters!$B$5*N5)*O5*(P5)</f>
        <v>14.502335538061249</v>
      </c>
      <c r="T5" t="s">
        <v>85</v>
      </c>
    </row>
    <row r="6" spans="1:23" x14ac:dyDescent="0.3">
      <c r="A6" s="22">
        <f>Clean_data!A6</f>
        <v>44378</v>
      </c>
      <c r="B6" s="23">
        <f>Clean_data!B6</f>
        <v>0.14814814814814814</v>
      </c>
      <c r="C6" s="22">
        <f>Clean_data!C6</f>
        <v>44378</v>
      </c>
      <c r="D6" s="23">
        <f>Clean_data!D6</f>
        <v>0.16528935185185187</v>
      </c>
      <c r="E6">
        <f>Clean_data!E6</f>
        <v>1</v>
      </c>
      <c r="F6">
        <f>Clean_data!F6</f>
        <v>179</v>
      </c>
      <c r="G6">
        <f>Clean_data!G6</f>
        <v>36</v>
      </c>
      <c r="H6">
        <f>Clean_data!H6</f>
        <v>1</v>
      </c>
      <c r="I6">
        <f>Clean_data!I6</f>
        <v>8.2799999999999994</v>
      </c>
      <c r="J6">
        <f>Clean_data!J6</f>
        <v>27</v>
      </c>
      <c r="K6" t="b">
        <f>Clean_data!K6</f>
        <v>0</v>
      </c>
      <c r="L6">
        <f>Clean_data!L6</f>
        <v>3</v>
      </c>
      <c r="M6" t="str">
        <f>Clean_data!M6</f>
        <v>Thursday</v>
      </c>
      <c r="N6" s="6">
        <f>Clean_data!N6</f>
        <v>24.683333333333369</v>
      </c>
      <c r="O6" s="15">
        <f>IF(K6,Parameters!$B$6/EXP(I6)+1,1)</f>
        <v>1</v>
      </c>
      <c r="P6" s="16">
        <f>IF(K6,INDEX('Taxi_location&amp;demand'!$F$5:$F$31,MATCH(Surcharge_goalseek!O6-1,'Taxi_location&amp;demand'!$E$4:$E$30)),0)+1</f>
        <v>1</v>
      </c>
      <c r="Q6" s="5">
        <f>(Parameters!$B$3+Parameters!$B$4*I6+Parameters!$B$5*N6)*O6*(P6)</f>
        <v>25.736833333333344</v>
      </c>
      <c r="T6" t="s">
        <v>39</v>
      </c>
      <c r="U6">
        <f>COUNTIF($K$5:$K$971,TRUE)</f>
        <v>528</v>
      </c>
    </row>
    <row r="7" spans="1:23" x14ac:dyDescent="0.3">
      <c r="A7" s="22">
        <f>Clean_data!A7</f>
        <v>44378</v>
      </c>
      <c r="B7" s="23">
        <f>Clean_data!B7</f>
        <v>0.24101851851851852</v>
      </c>
      <c r="C7" s="22">
        <f>Clean_data!C7</f>
        <v>44378</v>
      </c>
      <c r="D7" s="23">
        <f>Clean_data!D7</f>
        <v>0.2457060185185185</v>
      </c>
      <c r="E7">
        <f>Clean_data!E7</f>
        <v>1</v>
      </c>
      <c r="F7">
        <f>Clean_data!F7</f>
        <v>74</v>
      </c>
      <c r="G7">
        <f>Clean_data!G7</f>
        <v>42</v>
      </c>
      <c r="H7">
        <f>Clean_data!H7</f>
        <v>1</v>
      </c>
      <c r="I7">
        <f>Clean_data!I7</f>
        <v>2.4700000000000002</v>
      </c>
      <c r="J7">
        <f>Clean_data!J7</f>
        <v>9</v>
      </c>
      <c r="K7" t="b">
        <f>Clean_data!K7</f>
        <v>1</v>
      </c>
      <c r="L7">
        <f>Clean_data!L7</f>
        <v>5</v>
      </c>
      <c r="M7" t="str">
        <f>Clean_data!M7</f>
        <v>Thursday</v>
      </c>
      <c r="N7" s="6">
        <f>Clean_data!N7</f>
        <v>6.749999999999976</v>
      </c>
      <c r="O7" s="15">
        <f>IF(K7,Parameters!$B$6/EXP(I7)+1,1)</f>
        <v>1.2139455814706557</v>
      </c>
      <c r="P7" s="16">
        <f>IF(K7,INDEX('Taxi_location&amp;demand'!$F$5:$F$31,MATCH(Surcharge_goalseek!O7-1,'Taxi_location&amp;demand'!$E$4:$E$30)),0)+1</f>
        <v>0.96565999999999996</v>
      </c>
      <c r="Q7" s="5">
        <f>(Parameters!$B$3+Parameters!$B$4*I7+Parameters!$B$5*N7)*O7*(P7)</f>
        <v>10.132417988769218</v>
      </c>
      <c r="T7" t="s">
        <v>40</v>
      </c>
      <c r="U7">
        <f>SUMIF($K$5:$K$971,TRUE,$P$5:$P$971)</f>
        <v>422.61457999999982</v>
      </c>
      <c r="V7" s="9">
        <f>U7/U6</f>
        <v>0.80040640151515119</v>
      </c>
      <c r="W7" t="str">
        <f>IF(ABS(V7-0.8)&lt;1%,"goal seek okay","re-run goal-seek")</f>
        <v>goal seek okay</v>
      </c>
    </row>
    <row r="8" spans="1:23" x14ac:dyDescent="0.3">
      <c r="A8" s="22">
        <f>Clean_data!A8</f>
        <v>44378</v>
      </c>
      <c r="B8" s="23">
        <f>Clean_data!B8</f>
        <v>0.26072916666666668</v>
      </c>
      <c r="C8" s="22">
        <f>Clean_data!C8</f>
        <v>44378</v>
      </c>
      <c r="D8" s="23">
        <f>Clean_data!D8</f>
        <v>0.27454861111111112</v>
      </c>
      <c r="E8">
        <f>Clean_data!E8</f>
        <v>1</v>
      </c>
      <c r="F8">
        <f>Clean_data!F8</f>
        <v>223</v>
      </c>
      <c r="G8">
        <f>Clean_data!G8</f>
        <v>207</v>
      </c>
      <c r="H8">
        <f>Clean_data!H8</f>
        <v>1</v>
      </c>
      <c r="I8">
        <f>Clean_data!I8</f>
        <v>4.04</v>
      </c>
      <c r="J8">
        <f>Clean_data!J8</f>
        <v>16.5</v>
      </c>
      <c r="K8" t="b">
        <f>Clean_data!K8</f>
        <v>0</v>
      </c>
      <c r="L8">
        <f>Clean_data!L8</f>
        <v>6</v>
      </c>
      <c r="M8" t="str">
        <f>Clean_data!M8</f>
        <v>Thursday</v>
      </c>
      <c r="N8" s="6">
        <f>Clean_data!N8</f>
        <v>19.899999999999991</v>
      </c>
      <c r="O8" s="15">
        <f>IF(K8,Parameters!$B$6/EXP(I8)+1,1)</f>
        <v>1</v>
      </c>
      <c r="P8" s="16">
        <f>IF(K8,INDEX('Taxi_location&amp;demand'!$F$5:$F$31,MATCH(Surcharge_goalseek!O8-1,'Taxi_location&amp;demand'!$E$4:$E$30)),0)+1</f>
        <v>1</v>
      </c>
      <c r="Q8" s="5">
        <f>(Parameters!$B$3+Parameters!$B$4*I8+Parameters!$B$5*N8)*O8*(P8)</f>
        <v>16.334999999999997</v>
      </c>
      <c r="T8" t="s">
        <v>94</v>
      </c>
    </row>
    <row r="9" spans="1:23" x14ac:dyDescent="0.3">
      <c r="A9" s="22">
        <f>Clean_data!A9</f>
        <v>44378</v>
      </c>
      <c r="B9" s="23">
        <f>Clean_data!B9</f>
        <v>0.30693287037037037</v>
      </c>
      <c r="C9" s="22">
        <f>Clean_data!C9</f>
        <v>44378</v>
      </c>
      <c r="D9" s="23">
        <f>Clean_data!D9</f>
        <v>0.31202546296296296</v>
      </c>
      <c r="E9">
        <f>Clean_data!E9</f>
        <v>1</v>
      </c>
      <c r="F9">
        <f>Clean_data!F9</f>
        <v>41</v>
      </c>
      <c r="G9">
        <f>Clean_data!G9</f>
        <v>75</v>
      </c>
      <c r="H9">
        <f>Clean_data!H9</f>
        <v>1</v>
      </c>
      <c r="I9">
        <f>Clean_data!I9</f>
        <v>1.7</v>
      </c>
      <c r="J9">
        <f>Clean_data!J9</f>
        <v>7.5</v>
      </c>
      <c r="K9" t="b">
        <f>Clean_data!K9</f>
        <v>1</v>
      </c>
      <c r="L9">
        <f>Clean_data!L9</f>
        <v>7</v>
      </c>
      <c r="M9" t="str">
        <f>Clean_data!M9</f>
        <v>Thursday</v>
      </c>
      <c r="N9" s="6">
        <f>Clean_data!N9</f>
        <v>7.3333333333333339</v>
      </c>
      <c r="O9" s="15">
        <f>IF(K9,Parameters!$B$6/EXP(I9)+1,1)</f>
        <v>1.4620724470067135</v>
      </c>
      <c r="P9" s="16">
        <f>IF(K9,INDEX('Taxi_location&amp;demand'!$F$5:$F$31,MATCH(Surcharge_goalseek!O9-1,'Taxi_location&amp;demand'!$E$4:$E$30)),0)+1</f>
        <v>0.93232999999999999</v>
      </c>
      <c r="Q9" s="5">
        <f>(Parameters!$B$3+Parameters!$B$4*I9+Parameters!$B$5*N9)*O9*(P9)</f>
        <v>10.187154793762794</v>
      </c>
    </row>
    <row r="10" spans="1:23" x14ac:dyDescent="0.3">
      <c r="A10" s="22">
        <f>Clean_data!A10</f>
        <v>44378</v>
      </c>
      <c r="B10" s="23">
        <f>Clean_data!B10</f>
        <v>0.32324074074074077</v>
      </c>
      <c r="C10" s="22">
        <f>Clean_data!C10</f>
        <v>44378</v>
      </c>
      <c r="D10" s="23">
        <f>Clean_data!D10</f>
        <v>0.32902777777777775</v>
      </c>
      <c r="E10">
        <f>Clean_data!E10</f>
        <v>1</v>
      </c>
      <c r="F10">
        <f>Clean_data!F10</f>
        <v>179</v>
      </c>
      <c r="G10">
        <f>Clean_data!G10</f>
        <v>193</v>
      </c>
      <c r="H10">
        <f>Clean_data!H10</f>
        <v>1</v>
      </c>
      <c r="I10">
        <f>Clean_data!I10</f>
        <v>1.27</v>
      </c>
      <c r="J10">
        <f>Clean_data!J10</f>
        <v>7.5</v>
      </c>
      <c r="K10" t="b">
        <f>Clean_data!K10</f>
        <v>0</v>
      </c>
      <c r="L10">
        <f>Clean_data!L10</f>
        <v>7</v>
      </c>
      <c r="M10" t="str">
        <f>Clean_data!M10</f>
        <v>Thursday</v>
      </c>
      <c r="N10" s="6">
        <f>Clean_data!N10</f>
        <v>8.3333333333332504</v>
      </c>
      <c r="O10" s="15">
        <f>IF(K10,Parameters!$B$6/EXP(I10)+1,1)</f>
        <v>1</v>
      </c>
      <c r="P10" s="16">
        <f>IF(K10,INDEX('Taxi_location&amp;demand'!$F$5:$F$31,MATCH(Surcharge_goalseek!O10-1,'Taxi_location&amp;demand'!$E$4:$E$30)),0)+1</f>
        <v>1</v>
      </c>
      <c r="Q10" s="5">
        <f>(Parameters!$B$3+Parameters!$B$4*I10+Parameters!$B$5*N10)*O10*(P10)</f>
        <v>7.0693333333333026</v>
      </c>
    </row>
    <row r="11" spans="1:23" x14ac:dyDescent="0.3">
      <c r="A11" s="22">
        <f>Clean_data!A11</f>
        <v>44378</v>
      </c>
      <c r="B11" s="23">
        <f>Clean_data!B11</f>
        <v>0.36707175925925922</v>
      </c>
      <c r="C11" s="22">
        <f>Clean_data!C11</f>
        <v>44378</v>
      </c>
      <c r="D11" s="23">
        <f>Clean_data!D11</f>
        <v>0.39106481481481481</v>
      </c>
      <c r="E11">
        <f>Clean_data!E11</f>
        <v>1</v>
      </c>
      <c r="F11">
        <f>Clean_data!F11</f>
        <v>129</v>
      </c>
      <c r="G11">
        <f>Clean_data!G11</f>
        <v>177</v>
      </c>
      <c r="H11">
        <f>Clean_data!H11</f>
        <v>1</v>
      </c>
      <c r="I11">
        <f>Clean_data!I11</f>
        <v>14.25</v>
      </c>
      <c r="J11">
        <f>Clean_data!J11</f>
        <v>42</v>
      </c>
      <c r="K11" t="b">
        <f>Clean_data!K11</f>
        <v>0</v>
      </c>
      <c r="L11">
        <f>Clean_data!L11</f>
        <v>8</v>
      </c>
      <c r="M11" t="str">
        <f>Clean_data!M11</f>
        <v>Thursday</v>
      </c>
      <c r="N11" s="6">
        <f>Clean_data!N11</f>
        <v>34.550000000000047</v>
      </c>
      <c r="O11" s="15">
        <f>IF(K11,Parameters!$B$6/EXP(I11)+1,1)</f>
        <v>1</v>
      </c>
      <c r="P11" s="16">
        <f>IF(K11,INDEX('Taxi_location&amp;demand'!$F$5:$F$31,MATCH(Surcharge_goalseek!O11-1,'Taxi_location&amp;demand'!$E$4:$E$30)),0)+1</f>
        <v>1</v>
      </c>
      <c r="Q11" s="5">
        <f>(Parameters!$B$3+Parameters!$B$4*I11+Parameters!$B$5*N11)*O11*(P11)</f>
        <v>40.133500000000019</v>
      </c>
    </row>
    <row r="12" spans="1:23" x14ac:dyDescent="0.3">
      <c r="A12" s="22">
        <f>Clean_data!A12</f>
        <v>44378</v>
      </c>
      <c r="B12" s="23">
        <f>Clean_data!B12</f>
        <v>0.35878472222222224</v>
      </c>
      <c r="C12" s="22">
        <f>Clean_data!C12</f>
        <v>44378</v>
      </c>
      <c r="D12" s="23">
        <f>Clean_data!D12</f>
        <v>0.39662037037037035</v>
      </c>
      <c r="E12">
        <f>Clean_data!E12</f>
        <v>1</v>
      </c>
      <c r="F12">
        <f>Clean_data!F12</f>
        <v>197</v>
      </c>
      <c r="G12">
        <f>Clean_data!G12</f>
        <v>97</v>
      </c>
      <c r="H12">
        <f>Clean_data!H12</f>
        <v>1</v>
      </c>
      <c r="I12">
        <f>Clean_data!I12</f>
        <v>16.3</v>
      </c>
      <c r="J12">
        <f>Clean_data!J12</f>
        <v>52</v>
      </c>
      <c r="K12" t="b">
        <f>Clean_data!K12</f>
        <v>0</v>
      </c>
      <c r="L12">
        <f>Clean_data!L12</f>
        <v>8</v>
      </c>
      <c r="M12" t="str">
        <f>Clean_data!M12</f>
        <v>Thursday</v>
      </c>
      <c r="N12" s="6">
        <f>Clean_data!N12</f>
        <v>54.48333333333327</v>
      </c>
      <c r="O12" s="15">
        <f>IF(K12,Parameters!$B$6/EXP(I12)+1,1)</f>
        <v>1</v>
      </c>
      <c r="P12" s="16">
        <f>IF(K12,INDEX('Taxi_location&amp;demand'!$F$5:$F$31,MATCH(Surcharge_goalseek!O12-1,'Taxi_location&amp;demand'!$E$4:$E$30)),0)+1</f>
        <v>1</v>
      </c>
      <c r="Q12" s="5">
        <f>(Parameters!$B$3+Parameters!$B$4*I12+Parameters!$B$5*N12)*O12*(P12)</f>
        <v>51.198833333333312</v>
      </c>
    </row>
    <row r="13" spans="1:23" x14ac:dyDescent="0.3">
      <c r="A13" s="22">
        <f>Clean_data!A13</f>
        <v>44378</v>
      </c>
      <c r="B13" s="23">
        <f>Clean_data!B13</f>
        <v>0.40756944444444443</v>
      </c>
      <c r="C13" s="22">
        <f>Clean_data!C13</f>
        <v>44378</v>
      </c>
      <c r="D13" s="23">
        <f>Clean_data!D13</f>
        <v>0.42943287037037042</v>
      </c>
      <c r="E13">
        <f>Clean_data!E13</f>
        <v>1</v>
      </c>
      <c r="F13">
        <f>Clean_data!F13</f>
        <v>75</v>
      </c>
      <c r="G13">
        <f>Clean_data!G13</f>
        <v>242</v>
      </c>
      <c r="H13">
        <f>Clean_data!H13</f>
        <v>1</v>
      </c>
      <c r="I13">
        <f>Clean_data!I13</f>
        <v>10.220000000000001</v>
      </c>
      <c r="J13">
        <f>Clean_data!J13</f>
        <v>32</v>
      </c>
      <c r="K13" t="b">
        <f>Clean_data!K13</f>
        <v>1</v>
      </c>
      <c r="L13">
        <f>Clean_data!L13</f>
        <v>9</v>
      </c>
      <c r="M13" t="str">
        <f>Clean_data!M13</f>
        <v>Thursday</v>
      </c>
      <c r="N13" s="6">
        <f>Clean_data!N13</f>
        <v>31.483333333333434</v>
      </c>
      <c r="O13" s="15">
        <f>IF(K13,Parameters!$B$6/EXP(I13)+1,1)</f>
        <v>1.0000921554633075</v>
      </c>
      <c r="P13" s="16">
        <f>IF(K13,INDEX('Taxi_location&amp;demand'!$F$5:$F$31,MATCH(Surcharge_goalseek!O13-1,'Taxi_location&amp;demand'!$E$4:$E$30)),0)+1</f>
        <v>0.99090999999999996</v>
      </c>
      <c r="Q13" s="5">
        <f>(Parameters!$B$3+Parameters!$B$4*I13+Parameters!$B$5*N13)*O13*(P13)</f>
        <v>31.459171665727027</v>
      </c>
    </row>
    <row r="14" spans="1:23" x14ac:dyDescent="0.3">
      <c r="A14" s="22">
        <f>Clean_data!A14</f>
        <v>44378</v>
      </c>
      <c r="B14" s="23">
        <f>Clean_data!B14</f>
        <v>0.38872685185185185</v>
      </c>
      <c r="C14" s="22">
        <f>Clean_data!C14</f>
        <v>44378</v>
      </c>
      <c r="D14" s="23">
        <f>Clean_data!D14</f>
        <v>0.42090277777777779</v>
      </c>
      <c r="E14">
        <f>Clean_data!E14</f>
        <v>1</v>
      </c>
      <c r="F14">
        <f>Clean_data!F14</f>
        <v>76</v>
      </c>
      <c r="G14">
        <f>Clean_data!G14</f>
        <v>40</v>
      </c>
      <c r="H14">
        <f>Clean_data!H14</f>
        <v>1</v>
      </c>
      <c r="I14">
        <f>Clean_data!I14</f>
        <v>8.0299999999999994</v>
      </c>
      <c r="J14">
        <f>Clean_data!J14</f>
        <v>33</v>
      </c>
      <c r="K14" t="b">
        <f>Clean_data!K14</f>
        <v>0</v>
      </c>
      <c r="L14">
        <f>Clean_data!L14</f>
        <v>9</v>
      </c>
      <c r="M14" t="str">
        <f>Clean_data!M14</f>
        <v>Thursday</v>
      </c>
      <c r="N14" s="6">
        <f>Clean_data!N14</f>
        <v>46.333333333333357</v>
      </c>
      <c r="O14" s="15">
        <f>IF(K14,Parameters!$B$6/EXP(I14)+1,1)</f>
        <v>1</v>
      </c>
      <c r="P14" s="16">
        <f>IF(K14,INDEX('Taxi_location&amp;demand'!$F$5:$F$31,MATCH(Surcharge_goalseek!O14-1,'Taxi_location&amp;demand'!$E$4:$E$30)),0)+1</f>
        <v>1</v>
      </c>
      <c r="Q14" s="5">
        <f>(Parameters!$B$3+Parameters!$B$4*I14+Parameters!$B$5*N14)*O14*(P14)</f>
        <v>33.297333333333341</v>
      </c>
    </row>
    <row r="15" spans="1:23" x14ac:dyDescent="0.3">
      <c r="A15" s="22">
        <f>Clean_data!A15</f>
        <v>44378</v>
      </c>
      <c r="B15" s="23">
        <f>Clean_data!B15</f>
        <v>0.42337962962962966</v>
      </c>
      <c r="C15" s="22">
        <f>Clean_data!C15</f>
        <v>44378</v>
      </c>
      <c r="D15" s="23">
        <f>Clean_data!D15</f>
        <v>0.43144675925925924</v>
      </c>
      <c r="E15">
        <f>Clean_data!E15</f>
        <v>1</v>
      </c>
      <c r="F15">
        <f>Clean_data!F15</f>
        <v>174</v>
      </c>
      <c r="G15">
        <f>Clean_data!G15</f>
        <v>112</v>
      </c>
      <c r="H15">
        <f>Clean_data!H15</f>
        <v>1</v>
      </c>
      <c r="I15">
        <f>Clean_data!I15</f>
        <v>17.34</v>
      </c>
      <c r="J15">
        <f>Clean_data!J15</f>
        <v>59</v>
      </c>
      <c r="K15" t="b">
        <f>Clean_data!K15</f>
        <v>0</v>
      </c>
      <c r="L15">
        <f>Clean_data!L15</f>
        <v>10</v>
      </c>
      <c r="M15" t="str">
        <f>Clean_data!M15</f>
        <v>Thursday</v>
      </c>
      <c r="N15" s="6">
        <f>Clean_data!N15</f>
        <v>11.616666666666591</v>
      </c>
      <c r="O15" s="15">
        <f>IF(K15,Parameters!$B$6/EXP(I15)+1,1)</f>
        <v>1</v>
      </c>
      <c r="P15" s="16">
        <f>IF(K15,INDEX('Taxi_location&amp;demand'!$F$5:$F$31,MATCH(Surcharge_goalseek!O15-1,'Taxi_location&amp;demand'!$E$4:$E$30)),0)+1</f>
        <v>1</v>
      </c>
      <c r="Q15" s="5">
        <f>(Parameters!$B$3+Parameters!$B$4*I15+Parameters!$B$5*N15)*O15*(P15)</f>
        <v>37.210166666666638</v>
      </c>
    </row>
    <row r="16" spans="1:23" x14ac:dyDescent="0.3">
      <c r="A16" s="22">
        <f>Clean_data!A16</f>
        <v>44378</v>
      </c>
      <c r="B16" s="23">
        <f>Clean_data!B16</f>
        <v>0.43694444444444441</v>
      </c>
      <c r="C16" s="22">
        <f>Clean_data!C16</f>
        <v>44378</v>
      </c>
      <c r="D16" s="23">
        <f>Clean_data!D16</f>
        <v>0.44041666666666668</v>
      </c>
      <c r="E16">
        <f>Clean_data!E16</f>
        <v>1</v>
      </c>
      <c r="F16">
        <f>Clean_data!F16</f>
        <v>41</v>
      </c>
      <c r="G16">
        <f>Clean_data!G16</f>
        <v>42</v>
      </c>
      <c r="H16">
        <f>Clean_data!H16</f>
        <v>1</v>
      </c>
      <c r="I16">
        <f>Clean_data!I16</f>
        <v>1.03</v>
      </c>
      <c r="J16">
        <f>Clean_data!J16</f>
        <v>5.5</v>
      </c>
      <c r="K16" t="b">
        <f>Clean_data!K16</f>
        <v>1</v>
      </c>
      <c r="L16">
        <f>Clean_data!L16</f>
        <v>10</v>
      </c>
      <c r="M16" t="str">
        <f>Clean_data!M16</f>
        <v>Thursday</v>
      </c>
      <c r="N16" s="6">
        <f>Clean_data!N16</f>
        <v>5.0000000000000622</v>
      </c>
      <c r="O16" s="15">
        <f>IF(K16,Parameters!$B$6/EXP(I16)+1,1)</f>
        <v>1.9029992207780919</v>
      </c>
      <c r="P16" s="16">
        <f>IF(K16,INDEX('Taxi_location&amp;demand'!$F$5:$F$31,MATCH(Surcharge_goalseek!O16-1,'Taxi_location&amp;demand'!$E$4:$E$30)),0)+1</f>
        <v>0.71719999999999995</v>
      </c>
      <c r="Q16" s="5">
        <f>(Parameters!$B$3+Parameters!$B$4*I16+Parameters!$B$5*N16)*O16*(P16)</f>
        <v>7.3755469463316556</v>
      </c>
    </row>
    <row r="17" spans="1:17" x14ac:dyDescent="0.3">
      <c r="A17" s="22">
        <f>Clean_data!A17</f>
        <v>44378</v>
      </c>
      <c r="B17" s="23">
        <f>Clean_data!B17</f>
        <v>0.49228009259259259</v>
      </c>
      <c r="C17" s="22">
        <f>Clean_data!C17</f>
        <v>44378</v>
      </c>
      <c r="D17" s="23">
        <f>Clean_data!D17</f>
        <v>0.49693287037037037</v>
      </c>
      <c r="E17">
        <f>Clean_data!E17</f>
        <v>1</v>
      </c>
      <c r="F17">
        <f>Clean_data!F17</f>
        <v>69</v>
      </c>
      <c r="G17">
        <f>Clean_data!G17</f>
        <v>42</v>
      </c>
      <c r="H17">
        <f>Clean_data!H17</f>
        <v>1</v>
      </c>
      <c r="I17">
        <f>Clean_data!I17</f>
        <v>1</v>
      </c>
      <c r="J17">
        <f>Clean_data!J17</f>
        <v>6.5</v>
      </c>
      <c r="K17" t="b">
        <f>Clean_data!K17</f>
        <v>1</v>
      </c>
      <c r="L17">
        <f>Clean_data!L17</f>
        <v>11</v>
      </c>
      <c r="M17" t="str">
        <f>Clean_data!M17</f>
        <v>Thursday</v>
      </c>
      <c r="N17" s="6">
        <f>Clean_data!N17</f>
        <v>6.7000000000000082</v>
      </c>
      <c r="O17" s="15">
        <f>IF(K17,Parameters!$B$6/EXP(I17)+1,1)</f>
        <v>1.9304996412072777</v>
      </c>
      <c r="P17" s="16">
        <f>IF(K17,INDEX('Taxi_location&amp;demand'!$F$5:$F$31,MATCH(Surcharge_goalseek!O17-1,'Taxi_location&amp;demand'!$E$4:$E$30)),0)+1</f>
        <v>0.71719999999999995</v>
      </c>
      <c r="Q17" s="5">
        <f>(Parameters!$B$3+Parameters!$B$4*I17+Parameters!$B$5*N17)*O17*(P17)</f>
        <v>8.27825041484701</v>
      </c>
    </row>
    <row r="18" spans="1:17" x14ac:dyDescent="0.3">
      <c r="A18" s="22">
        <f>Clean_data!A18</f>
        <v>44378</v>
      </c>
      <c r="B18" s="23">
        <f>Clean_data!B18</f>
        <v>0.4670023148148148</v>
      </c>
      <c r="C18" s="22">
        <f>Clean_data!C18</f>
        <v>44378</v>
      </c>
      <c r="D18" s="23">
        <f>Clean_data!D18</f>
        <v>0.47452546296296294</v>
      </c>
      <c r="E18">
        <f>Clean_data!E18</f>
        <v>1</v>
      </c>
      <c r="F18">
        <f>Clean_data!F18</f>
        <v>74</v>
      </c>
      <c r="G18">
        <f>Clean_data!G18</f>
        <v>75</v>
      </c>
      <c r="H18">
        <f>Clean_data!H18</f>
        <v>1</v>
      </c>
      <c r="I18">
        <f>Clean_data!I18</f>
        <v>1.27</v>
      </c>
      <c r="J18">
        <f>Clean_data!J18</f>
        <v>8.5</v>
      </c>
      <c r="K18" t="b">
        <f>Clean_data!K18</f>
        <v>1</v>
      </c>
      <c r="L18">
        <f>Clean_data!L18</f>
        <v>11</v>
      </c>
      <c r="M18" t="str">
        <f>Clean_data!M18</f>
        <v>Thursday</v>
      </c>
      <c r="N18" s="6">
        <f>Clean_data!N18</f>
        <v>10.833333333333321</v>
      </c>
      <c r="O18" s="15">
        <f>IF(K18,Parameters!$B$6/EXP(I18)+1,1)</f>
        <v>1.7103243455854349</v>
      </c>
      <c r="P18" s="16">
        <f>IF(K18,INDEX('Taxi_location&amp;demand'!$F$5:$F$31,MATCH(Surcharge_goalseek!O18-1,'Taxi_location&amp;demand'!$E$4:$E$30)),0)+1</f>
        <v>0.84850000000000003</v>
      </c>
      <c r="Q18" s="5">
        <f>(Parameters!$B$3+Parameters!$B$4*I18+Parameters!$B$5*N18)*O18*(P18)</f>
        <v>11.601458133326293</v>
      </c>
    </row>
    <row r="19" spans="1:17" x14ac:dyDescent="0.3">
      <c r="A19" s="22">
        <f>Clean_data!A19</f>
        <v>44378</v>
      </c>
      <c r="B19" s="23">
        <f>Clean_data!B19</f>
        <v>0.46773148148148147</v>
      </c>
      <c r="C19" s="22">
        <f>Clean_data!C19</f>
        <v>44378</v>
      </c>
      <c r="D19" s="23">
        <f>Clean_data!D19</f>
        <v>0.47640046296296296</v>
      </c>
      <c r="E19">
        <f>Clean_data!E19</f>
        <v>1</v>
      </c>
      <c r="F19">
        <f>Clean_data!F19</f>
        <v>75</v>
      </c>
      <c r="G19">
        <f>Clean_data!G19</f>
        <v>41</v>
      </c>
      <c r="H19">
        <f>Clean_data!H19</f>
        <v>4</v>
      </c>
      <c r="I19">
        <f>Clean_data!I19</f>
        <v>1.9</v>
      </c>
      <c r="J19">
        <f>Clean_data!J19</f>
        <v>10.5</v>
      </c>
      <c r="K19" t="b">
        <f>Clean_data!K19</f>
        <v>1</v>
      </c>
      <c r="L19">
        <f>Clean_data!L19</f>
        <v>11</v>
      </c>
      <c r="M19" t="str">
        <f>Clean_data!M19</f>
        <v>Thursday</v>
      </c>
      <c r="N19" s="6">
        <f>Clean_data!N19</f>
        <v>12.48333333333334</v>
      </c>
      <c r="O19" s="15">
        <f>IF(K19,Parameters!$B$6/EXP(I19)+1,1)</f>
        <v>1.3783129225143924</v>
      </c>
      <c r="P19" s="16">
        <f>IF(K19,INDEX('Taxi_location&amp;demand'!$F$5:$F$31,MATCH(Surcharge_goalseek!O19-1,'Taxi_location&amp;demand'!$E$4:$E$30)),0)+1</f>
        <v>0.95354000000000005</v>
      </c>
      <c r="Q19" s="5">
        <f>(Parameters!$B$3+Parameters!$B$4*I19+Parameters!$B$5*N19)*O19*(P19)</f>
        <v>12.799519827680648</v>
      </c>
    </row>
    <row r="20" spans="1:17" x14ac:dyDescent="0.3">
      <c r="A20" s="22">
        <f>Clean_data!A20</f>
        <v>44378</v>
      </c>
      <c r="B20" s="23">
        <f>Clean_data!B20</f>
        <v>0.53196759259259252</v>
      </c>
      <c r="C20" s="22">
        <f>Clean_data!C20</f>
        <v>44378</v>
      </c>
      <c r="D20" s="23">
        <f>Clean_data!D20</f>
        <v>0.56189814814814809</v>
      </c>
      <c r="E20">
        <f>Clean_data!E20</f>
        <v>1</v>
      </c>
      <c r="F20">
        <f>Clean_data!F20</f>
        <v>241</v>
      </c>
      <c r="G20">
        <f>Clean_data!G20</f>
        <v>213</v>
      </c>
      <c r="H20">
        <f>Clean_data!H20</f>
        <v>2</v>
      </c>
      <c r="I20">
        <f>Clean_data!I20</f>
        <v>7.77</v>
      </c>
      <c r="J20">
        <f>Clean_data!J20</f>
        <v>32</v>
      </c>
      <c r="K20" t="b">
        <f>Clean_data!K20</f>
        <v>0</v>
      </c>
      <c r="L20">
        <f>Clean_data!L20</f>
        <v>12</v>
      </c>
      <c r="M20" t="str">
        <f>Clean_data!M20</f>
        <v>Thursday</v>
      </c>
      <c r="N20" s="6">
        <f>Clean_data!N20</f>
        <v>43.100000000000023</v>
      </c>
      <c r="O20" s="15">
        <f>IF(K20,Parameters!$B$6/EXP(I20)+1,1)</f>
        <v>1</v>
      </c>
      <c r="P20" s="16">
        <f>IF(K20,INDEX('Taxi_location&amp;demand'!$F$5:$F$31,MATCH(Surcharge_goalseek!O20-1,'Taxi_location&amp;demand'!$E$4:$E$30)),0)+1</f>
        <v>1</v>
      </c>
      <c r="Q20" s="5">
        <f>(Parameters!$B$3+Parameters!$B$4*I20+Parameters!$B$5*N20)*O20*(P20)</f>
        <v>31.633000000000006</v>
      </c>
    </row>
    <row r="21" spans="1:17" x14ac:dyDescent="0.3">
      <c r="A21" s="22">
        <f>Clean_data!A21</f>
        <v>44378</v>
      </c>
      <c r="B21" s="23">
        <f>Clean_data!B21</f>
        <v>0.53435185185185186</v>
      </c>
      <c r="C21" s="22">
        <f>Clean_data!C21</f>
        <v>44378</v>
      </c>
      <c r="D21" s="23">
        <f>Clean_data!D21</f>
        <v>0.53692129629629626</v>
      </c>
      <c r="E21">
        <f>Clean_data!E21</f>
        <v>1</v>
      </c>
      <c r="F21">
        <f>Clean_data!F21</f>
        <v>106</v>
      </c>
      <c r="G21">
        <f>Clean_data!G21</f>
        <v>181</v>
      </c>
      <c r="H21">
        <f>Clean_data!H21</f>
        <v>1</v>
      </c>
      <c r="I21">
        <f>Clean_data!I21</f>
        <v>0.7</v>
      </c>
      <c r="J21">
        <f>Clean_data!J21</f>
        <v>5</v>
      </c>
      <c r="K21" t="b">
        <f>Clean_data!K21</f>
        <v>0</v>
      </c>
      <c r="L21">
        <f>Clean_data!L21</f>
        <v>12</v>
      </c>
      <c r="M21" t="str">
        <f>Clean_data!M21</f>
        <v>Thursday</v>
      </c>
      <c r="N21" s="6">
        <f>Clean_data!N21</f>
        <v>3.6999999999999389</v>
      </c>
      <c r="O21" s="15">
        <f>IF(K21,Parameters!$B$6/EXP(I21)+1,1)</f>
        <v>1</v>
      </c>
      <c r="P21" s="16">
        <f>IF(K21,INDEX('Taxi_location&amp;demand'!$F$5:$F$31,MATCH(Surcharge_goalseek!O21-1,'Taxi_location&amp;demand'!$E$4:$E$30)),0)+1</f>
        <v>1</v>
      </c>
      <c r="Q21" s="5">
        <f>(Parameters!$B$3+Parameters!$B$4*I21+Parameters!$B$5*N21)*O21*(P21)</f>
        <v>4.3289999999999775</v>
      </c>
    </row>
    <row r="22" spans="1:17" x14ac:dyDescent="0.3">
      <c r="A22" s="22">
        <f>Clean_data!A22</f>
        <v>44378</v>
      </c>
      <c r="B22" s="23">
        <f>Clean_data!B22</f>
        <v>0.53019675925925924</v>
      </c>
      <c r="C22" s="22">
        <f>Clean_data!C22</f>
        <v>44378</v>
      </c>
      <c r="D22" s="23">
        <f>Clean_data!D22</f>
        <v>0.54055555555555557</v>
      </c>
      <c r="E22">
        <f>Clean_data!E22</f>
        <v>1</v>
      </c>
      <c r="F22">
        <f>Clean_data!F22</f>
        <v>82</v>
      </c>
      <c r="G22">
        <f>Clean_data!G22</f>
        <v>260</v>
      </c>
      <c r="H22">
        <f>Clean_data!H22</f>
        <v>1</v>
      </c>
      <c r="I22">
        <f>Clean_data!I22</f>
        <v>2.5</v>
      </c>
      <c r="J22">
        <f>Clean_data!J22</f>
        <v>12</v>
      </c>
      <c r="K22" t="b">
        <f>Clean_data!K22</f>
        <v>0</v>
      </c>
      <c r="L22">
        <f>Clean_data!L22</f>
        <v>12</v>
      </c>
      <c r="M22" t="str">
        <f>Clean_data!M22</f>
        <v>Thursday</v>
      </c>
      <c r="N22" s="6">
        <f>Clean_data!N22</f>
        <v>14.916666666666707</v>
      </c>
      <c r="O22" s="15">
        <f>IF(K22,Parameters!$B$6/EXP(I22)+1,1)</f>
        <v>1</v>
      </c>
      <c r="P22" s="16">
        <f>IF(K22,INDEX('Taxi_location&amp;demand'!$F$5:$F$31,MATCH(Surcharge_goalseek!O22-1,'Taxi_location&amp;demand'!$E$4:$E$30)),0)+1</f>
        <v>1</v>
      </c>
      <c r="Q22" s="5">
        <f>(Parameters!$B$3+Parameters!$B$4*I22+Parameters!$B$5*N22)*O22*(P22)</f>
        <v>11.71916666666668</v>
      </c>
    </row>
    <row r="23" spans="1:17" x14ac:dyDescent="0.3">
      <c r="A23" s="22">
        <f>Clean_data!A23</f>
        <v>44378</v>
      </c>
      <c r="B23" s="23">
        <f>Clean_data!B23</f>
        <v>0.52489583333333334</v>
      </c>
      <c r="C23" s="22">
        <f>Clean_data!C23</f>
        <v>44378</v>
      </c>
      <c r="D23" s="23">
        <f>Clean_data!D23</f>
        <v>0.52986111111111112</v>
      </c>
      <c r="E23">
        <f>Clean_data!E23</f>
        <v>1</v>
      </c>
      <c r="F23">
        <f>Clean_data!F23</f>
        <v>74</v>
      </c>
      <c r="G23">
        <f>Clean_data!G23</f>
        <v>41</v>
      </c>
      <c r="H23">
        <f>Clean_data!H23</f>
        <v>1</v>
      </c>
      <c r="I23">
        <f>Clean_data!I23</f>
        <v>1.26</v>
      </c>
      <c r="J23">
        <f>Clean_data!J23</f>
        <v>6.5</v>
      </c>
      <c r="K23" t="b">
        <f>Clean_data!K23</f>
        <v>1</v>
      </c>
      <c r="L23">
        <f>Clean_data!L23</f>
        <v>12</v>
      </c>
      <c r="M23" t="str">
        <f>Clean_data!M23</f>
        <v>Thursday</v>
      </c>
      <c r="N23" s="6">
        <f>Clean_data!N23</f>
        <v>7.1499999999999986</v>
      </c>
      <c r="O23" s="15">
        <f>IF(K23,Parameters!$B$6/EXP(I23)+1,1)</f>
        <v>1.7174632239425209</v>
      </c>
      <c r="P23" s="16">
        <f>IF(K23,INDEX('Taxi_location&amp;demand'!$F$5:$F$31,MATCH(Surcharge_goalseek!O23-1,'Taxi_location&amp;demand'!$E$4:$E$30)),0)+1</f>
        <v>0.84850000000000003</v>
      </c>
      <c r="Q23" s="5">
        <f>(Parameters!$B$3+Parameters!$B$4*I23+Parameters!$B$5*N23)*O23*(P23)</f>
        <v>9.6376389122649666</v>
      </c>
    </row>
    <row r="24" spans="1:17" x14ac:dyDescent="0.3">
      <c r="A24" s="22">
        <f>Clean_data!A24</f>
        <v>44378</v>
      </c>
      <c r="B24" s="23">
        <f>Clean_data!B24</f>
        <v>0.55246527777777776</v>
      </c>
      <c r="C24" s="22">
        <f>Clean_data!C24</f>
        <v>44378</v>
      </c>
      <c r="D24" s="23">
        <f>Clean_data!D24</f>
        <v>0.55585648148148148</v>
      </c>
      <c r="E24">
        <f>Clean_data!E24</f>
        <v>1</v>
      </c>
      <c r="F24">
        <f>Clean_data!F24</f>
        <v>7</v>
      </c>
      <c r="G24">
        <f>Clean_data!G24</f>
        <v>193</v>
      </c>
      <c r="H24">
        <f>Clean_data!H24</f>
        <v>1</v>
      </c>
      <c r="I24">
        <f>Clean_data!I24</f>
        <v>0.75</v>
      </c>
      <c r="J24">
        <f>Clean_data!J24</f>
        <v>5</v>
      </c>
      <c r="K24" t="b">
        <f>Clean_data!K24</f>
        <v>0</v>
      </c>
      <c r="L24">
        <f>Clean_data!L24</f>
        <v>13</v>
      </c>
      <c r="M24" t="str">
        <f>Clean_data!M24</f>
        <v>Thursday</v>
      </c>
      <c r="N24" s="6">
        <f>Clean_data!N24</f>
        <v>4.8833333333333506</v>
      </c>
      <c r="O24" s="15">
        <f>IF(K24,Parameters!$B$6/EXP(I24)+1,1)</f>
        <v>1</v>
      </c>
      <c r="P24" s="16">
        <f>IF(K24,INDEX('Taxi_location&amp;demand'!$F$5:$F$31,MATCH(Surcharge_goalseek!O24-1,'Taxi_location&amp;demand'!$E$4:$E$30)),0)+1</f>
        <v>1</v>
      </c>
      <c r="Q24" s="5">
        <f>(Parameters!$B$3+Parameters!$B$4*I24+Parameters!$B$5*N24)*O24*(P24)</f>
        <v>4.8568333333333396</v>
      </c>
    </row>
    <row r="25" spans="1:17" x14ac:dyDescent="0.3">
      <c r="A25" s="22">
        <f>Clean_data!A25</f>
        <v>44378</v>
      </c>
      <c r="B25" s="23">
        <f>Clean_data!B25</f>
        <v>0.5817592592592592</v>
      </c>
      <c r="C25" s="22">
        <f>Clean_data!C25</f>
        <v>44378</v>
      </c>
      <c r="D25" s="23">
        <f>Clean_data!D25</f>
        <v>0.59206018518518522</v>
      </c>
      <c r="E25">
        <f>Clean_data!E25</f>
        <v>1</v>
      </c>
      <c r="F25">
        <f>Clean_data!F25</f>
        <v>74</v>
      </c>
      <c r="G25">
        <f>Clean_data!G25</f>
        <v>42</v>
      </c>
      <c r="H25">
        <f>Clean_data!H25</f>
        <v>1</v>
      </c>
      <c r="I25">
        <f>Clean_data!I25</f>
        <v>2.33</v>
      </c>
      <c r="J25">
        <f>Clean_data!J25</f>
        <v>11.5</v>
      </c>
      <c r="K25" t="b">
        <f>Clean_data!K25</f>
        <v>1</v>
      </c>
      <c r="L25">
        <f>Clean_data!L25</f>
        <v>13</v>
      </c>
      <c r="M25" t="str">
        <f>Clean_data!M25</f>
        <v>Thursday</v>
      </c>
      <c r="N25" s="6">
        <f>Clean_data!N25</f>
        <v>14.833333333333467</v>
      </c>
      <c r="O25" s="15">
        <f>IF(K25,Parameters!$B$6/EXP(I25)+1,1)</f>
        <v>1.2460959967469696</v>
      </c>
      <c r="P25" s="16">
        <f>IF(K25,INDEX('Taxi_location&amp;demand'!$F$5:$F$31,MATCH(Surcharge_goalseek!O25-1,'Taxi_location&amp;demand'!$E$4:$E$30)),0)+1</f>
        <v>0.96565999999999996</v>
      </c>
      <c r="Q25" s="5">
        <f>(Parameters!$B$3+Parameters!$B$4*I25+Parameters!$B$5*N25)*O25*(P25)</f>
        <v>13.696419297095801</v>
      </c>
    </row>
    <row r="26" spans="1:17" x14ac:dyDescent="0.3">
      <c r="A26" s="22">
        <f>Clean_data!A26</f>
        <v>44378</v>
      </c>
      <c r="B26" s="23">
        <f>Clean_data!B26</f>
        <v>0.5628009259259259</v>
      </c>
      <c r="C26" s="22">
        <f>Clean_data!C26</f>
        <v>44378</v>
      </c>
      <c r="D26" s="23">
        <f>Clean_data!D26</f>
        <v>0.56673611111111111</v>
      </c>
      <c r="E26">
        <f>Clean_data!E26</f>
        <v>1</v>
      </c>
      <c r="F26">
        <f>Clean_data!F26</f>
        <v>75</v>
      </c>
      <c r="G26">
        <f>Clean_data!G26</f>
        <v>74</v>
      </c>
      <c r="H26">
        <f>Clean_data!H26</f>
        <v>1</v>
      </c>
      <c r="I26">
        <f>Clean_data!I26</f>
        <v>0.82</v>
      </c>
      <c r="J26">
        <f>Clean_data!J26</f>
        <v>5.5</v>
      </c>
      <c r="K26" t="b">
        <f>Clean_data!K26</f>
        <v>1</v>
      </c>
      <c r="L26">
        <f>Clean_data!L26</f>
        <v>13</v>
      </c>
      <c r="M26" t="str">
        <f>Clean_data!M26</f>
        <v>Thursday</v>
      </c>
      <c r="N26" s="6">
        <f>Clean_data!N26</f>
        <v>5.6666666666666998</v>
      </c>
      <c r="O26" s="15">
        <f>IF(K26,Parameters!$B$6/EXP(I26)+1,1)</f>
        <v>2.1140103268319672</v>
      </c>
      <c r="P26" s="16">
        <f>IF(K26,INDEX('Taxi_location&amp;demand'!$F$5:$F$31,MATCH(Surcharge_goalseek!O26-1,'Taxi_location&amp;demand'!$E$4:$E$30)),0)+1</f>
        <v>0.57580000000000009</v>
      </c>
      <c r="Q26" s="5">
        <f>(Parameters!$B$3+Parameters!$B$4*I26+Parameters!$B$5*N26)*O26*(P26)</f>
        <v>6.4181384528103473</v>
      </c>
    </row>
    <row r="27" spans="1:17" x14ac:dyDescent="0.3">
      <c r="A27" s="22">
        <f>Clean_data!A27</f>
        <v>44378</v>
      </c>
      <c r="B27" s="23">
        <f>Clean_data!B27</f>
        <v>0.58758101851851852</v>
      </c>
      <c r="C27" s="22">
        <f>Clean_data!C27</f>
        <v>44378</v>
      </c>
      <c r="D27" s="23">
        <f>Clean_data!D27</f>
        <v>0.59462962962962962</v>
      </c>
      <c r="E27">
        <f>Clean_data!E27</f>
        <v>1</v>
      </c>
      <c r="F27">
        <f>Clean_data!F27</f>
        <v>75</v>
      </c>
      <c r="G27">
        <f>Clean_data!G27</f>
        <v>74</v>
      </c>
      <c r="H27">
        <f>Clean_data!H27</f>
        <v>1</v>
      </c>
      <c r="I27">
        <f>Clean_data!I27</f>
        <v>1.8</v>
      </c>
      <c r="J27">
        <f>Clean_data!J27</f>
        <v>9</v>
      </c>
      <c r="K27" t="b">
        <f>Clean_data!K27</f>
        <v>1</v>
      </c>
      <c r="L27">
        <f>Clean_data!L27</f>
        <v>14</v>
      </c>
      <c r="M27" t="str">
        <f>Clean_data!M27</f>
        <v>Thursday</v>
      </c>
      <c r="N27" s="6">
        <f>Clean_data!N27</f>
        <v>10.149999999999988</v>
      </c>
      <c r="O27" s="15">
        <f>IF(K27,Parameters!$B$6/EXP(I27)+1,1)</f>
        <v>1.4181004398951123</v>
      </c>
      <c r="P27" s="16">
        <f>IF(K27,INDEX('Taxi_location&amp;demand'!$F$5:$F$31,MATCH(Surcharge_goalseek!O27-1,'Taxi_location&amp;demand'!$E$4:$E$30)),0)+1</f>
        <v>0.93232999999999999</v>
      </c>
      <c r="Q27" s="5">
        <f>(Parameters!$B$3+Parameters!$B$4*I27+Parameters!$B$5*N27)*O27*(P27)</f>
        <v>11.496647354084388</v>
      </c>
    </row>
    <row r="28" spans="1:17" x14ac:dyDescent="0.3">
      <c r="A28" s="22">
        <f>Clean_data!A28</f>
        <v>44378</v>
      </c>
      <c r="B28" s="23">
        <f>Clean_data!B28</f>
        <v>0.61603009259259256</v>
      </c>
      <c r="C28" s="22">
        <f>Clean_data!C28</f>
        <v>44378</v>
      </c>
      <c r="D28" s="23">
        <f>Clean_data!D28</f>
        <v>0.61895833333333339</v>
      </c>
      <c r="E28">
        <f>Clean_data!E28</f>
        <v>1</v>
      </c>
      <c r="F28">
        <f>Clean_data!F28</f>
        <v>166</v>
      </c>
      <c r="G28">
        <f>Clean_data!G28</f>
        <v>41</v>
      </c>
      <c r="H28">
        <f>Clean_data!H28</f>
        <v>1</v>
      </c>
      <c r="I28">
        <f>Clean_data!I28</f>
        <v>0.93</v>
      </c>
      <c r="J28">
        <f>Clean_data!J28</f>
        <v>5</v>
      </c>
      <c r="K28" t="b">
        <f>Clean_data!K28</f>
        <v>1</v>
      </c>
      <c r="L28">
        <f>Clean_data!L28</f>
        <v>14</v>
      </c>
      <c r="M28" t="str">
        <f>Clean_data!M28</f>
        <v>Thursday</v>
      </c>
      <c r="N28" s="6">
        <f>Clean_data!N28</f>
        <v>4.2166666666667929</v>
      </c>
      <c r="O28" s="15">
        <f>IF(K28,Parameters!$B$6/EXP(I28)+1,1)</f>
        <v>1.9979684778489182</v>
      </c>
      <c r="P28" s="16">
        <f>IF(K28,INDEX('Taxi_location&amp;demand'!$F$5:$F$31,MATCH(Surcharge_goalseek!O28-1,'Taxi_location&amp;demand'!$E$4:$E$30)),0)+1</f>
        <v>0.71719999999999995</v>
      </c>
      <c r="Q28" s="5">
        <f>(Parameters!$B$3+Parameters!$B$4*I28+Parameters!$B$5*N28)*O28*(P28)</f>
        <v>7.0703795479056648</v>
      </c>
    </row>
    <row r="29" spans="1:17" x14ac:dyDescent="0.3">
      <c r="A29" s="22">
        <f>Clean_data!A29</f>
        <v>44378</v>
      </c>
      <c r="B29" s="23">
        <f>Clean_data!B29</f>
        <v>0.58800925925925929</v>
      </c>
      <c r="C29" s="22">
        <f>Clean_data!C29</f>
        <v>44378</v>
      </c>
      <c r="D29" s="23">
        <f>Clean_data!D29</f>
        <v>0.60239583333333335</v>
      </c>
      <c r="E29">
        <f>Clean_data!E29</f>
        <v>1</v>
      </c>
      <c r="F29">
        <f>Clean_data!F29</f>
        <v>7</v>
      </c>
      <c r="G29">
        <f>Clean_data!G29</f>
        <v>226</v>
      </c>
      <c r="H29">
        <f>Clean_data!H29</f>
        <v>1</v>
      </c>
      <c r="I29">
        <f>Clean_data!I29</f>
        <v>3.13</v>
      </c>
      <c r="J29">
        <f>Clean_data!J29</f>
        <v>15</v>
      </c>
      <c r="K29" t="b">
        <f>Clean_data!K29</f>
        <v>0</v>
      </c>
      <c r="L29">
        <f>Clean_data!L29</f>
        <v>14</v>
      </c>
      <c r="M29" t="str">
        <f>Clean_data!M29</f>
        <v>Thursday</v>
      </c>
      <c r="N29" s="6">
        <f>Clean_data!N29</f>
        <v>20.716666666666654</v>
      </c>
      <c r="O29" s="15">
        <f>IF(K29,Parameters!$B$6/EXP(I29)+1,1)</f>
        <v>1</v>
      </c>
      <c r="P29" s="16">
        <f>IF(K29,INDEX('Taxi_location&amp;demand'!$F$5:$F$31,MATCH(Surcharge_goalseek!O29-1,'Taxi_location&amp;demand'!$E$4:$E$30)),0)+1</f>
        <v>1</v>
      </c>
      <c r="Q29" s="5">
        <f>(Parameters!$B$3+Parameters!$B$4*I29+Parameters!$B$5*N29)*O29*(P29)</f>
        <v>14.999166666666662</v>
      </c>
    </row>
    <row r="30" spans="1:17" x14ac:dyDescent="0.3">
      <c r="A30" s="22">
        <f>Clean_data!A30</f>
        <v>44378</v>
      </c>
      <c r="B30" s="23">
        <f>Clean_data!B30</f>
        <v>0.61831018518518521</v>
      </c>
      <c r="C30" s="22">
        <f>Clean_data!C30</f>
        <v>44378</v>
      </c>
      <c r="D30" s="23">
        <f>Clean_data!D30</f>
        <v>0.62290509259259264</v>
      </c>
      <c r="E30">
        <f>Clean_data!E30</f>
        <v>1</v>
      </c>
      <c r="F30">
        <f>Clean_data!F30</f>
        <v>116</v>
      </c>
      <c r="G30">
        <f>Clean_data!G30</f>
        <v>166</v>
      </c>
      <c r="H30">
        <f>Clean_data!H30</f>
        <v>1</v>
      </c>
      <c r="I30">
        <f>Clean_data!I30</f>
        <v>1.9</v>
      </c>
      <c r="J30">
        <f>Clean_data!J30</f>
        <v>8</v>
      </c>
      <c r="K30" t="b">
        <f>Clean_data!K30</f>
        <v>1</v>
      </c>
      <c r="L30">
        <f>Clean_data!L30</f>
        <v>14</v>
      </c>
      <c r="M30" t="str">
        <f>Clean_data!M30</f>
        <v>Thursday</v>
      </c>
      <c r="N30" s="6">
        <f>Clean_data!N30</f>
        <v>6.6166666666666885</v>
      </c>
      <c r="O30" s="15">
        <f>IF(K30,Parameters!$B$6/EXP(I30)+1,1)</f>
        <v>1.3783129225143924</v>
      </c>
      <c r="P30" s="16">
        <f>IF(K30,INDEX('Taxi_location&amp;demand'!$F$5:$F$31,MATCH(Surcharge_goalseek!O30-1,'Taxi_location&amp;demand'!$E$4:$E$30)),0)+1</f>
        <v>0.95354000000000005</v>
      </c>
      <c r="Q30" s="5">
        <f>(Parameters!$B$3+Parameters!$B$4*I30+Parameters!$B$5*N30)*O30*(P30)</f>
        <v>9.946663629372976</v>
      </c>
    </row>
    <row r="31" spans="1:17" x14ac:dyDescent="0.3">
      <c r="A31" s="22">
        <f>Clean_data!A31</f>
        <v>44378</v>
      </c>
      <c r="B31" s="23">
        <f>Clean_data!B31</f>
        <v>0.66282407407407407</v>
      </c>
      <c r="C31" s="22">
        <f>Clean_data!C31</f>
        <v>44378</v>
      </c>
      <c r="D31" s="23">
        <f>Clean_data!D31</f>
        <v>0.68223379629629621</v>
      </c>
      <c r="E31">
        <f>Clean_data!E31</f>
        <v>1</v>
      </c>
      <c r="F31">
        <f>Clean_data!F31</f>
        <v>152</v>
      </c>
      <c r="G31">
        <f>Clean_data!G31</f>
        <v>244</v>
      </c>
      <c r="H31">
        <f>Clean_data!H31</f>
        <v>1</v>
      </c>
      <c r="I31">
        <f>Clean_data!I31</f>
        <v>2.52</v>
      </c>
      <c r="J31">
        <f>Clean_data!J31</f>
        <v>17.5</v>
      </c>
      <c r="K31" t="b">
        <f>Clean_data!K31</f>
        <v>1</v>
      </c>
      <c r="L31">
        <f>Clean_data!L31</f>
        <v>15</v>
      </c>
      <c r="M31" t="str">
        <f>Clean_data!M31</f>
        <v>Thursday</v>
      </c>
      <c r="N31" s="6">
        <f>Clean_data!N31</f>
        <v>27.949999999999893</v>
      </c>
      <c r="O31" s="15">
        <f>IF(K31,Parameters!$B$6/EXP(I31)+1,1)</f>
        <v>1.2035113323368025</v>
      </c>
      <c r="P31" s="16">
        <f>IF(K31,INDEX('Taxi_location&amp;demand'!$F$5:$F$31,MATCH(Surcharge_goalseek!O31-1,'Taxi_location&amp;demand'!$E$4:$E$30)),0)+1</f>
        <v>0.96565999999999996</v>
      </c>
      <c r="Q31" s="5">
        <f>(Parameters!$B$3+Parameters!$B$4*I31+Parameters!$B$5*N31)*O31*(P31)</f>
        <v>19.266084590913628</v>
      </c>
    </row>
    <row r="32" spans="1:17" x14ac:dyDescent="0.3">
      <c r="A32" s="22">
        <f>Clean_data!A32</f>
        <v>44378</v>
      </c>
      <c r="B32" s="23">
        <f>Clean_data!B32</f>
        <v>0.66587962962962965</v>
      </c>
      <c r="C32" s="22">
        <f>Clean_data!C32</f>
        <v>44378</v>
      </c>
      <c r="D32" s="23">
        <f>Clean_data!D32</f>
        <v>0.66983796296296294</v>
      </c>
      <c r="E32">
        <f>Clean_data!E32</f>
        <v>1</v>
      </c>
      <c r="F32">
        <f>Clean_data!F32</f>
        <v>75</v>
      </c>
      <c r="G32">
        <f>Clean_data!G32</f>
        <v>74</v>
      </c>
      <c r="H32">
        <f>Clean_data!H32</f>
        <v>1</v>
      </c>
      <c r="I32">
        <f>Clean_data!I32</f>
        <v>0.9</v>
      </c>
      <c r="J32">
        <f>Clean_data!J32</f>
        <v>6</v>
      </c>
      <c r="K32" t="b">
        <f>Clean_data!K32</f>
        <v>1</v>
      </c>
      <c r="L32">
        <f>Clean_data!L32</f>
        <v>15</v>
      </c>
      <c r="M32" t="str">
        <f>Clean_data!M32</f>
        <v>Thursday</v>
      </c>
      <c r="N32" s="6">
        <f>Clean_data!N32</f>
        <v>5.6999999999999318</v>
      </c>
      <c r="O32" s="15">
        <f>IF(K32,Parameters!$B$6/EXP(I32)+1,1)</f>
        <v>2.0283611427421073</v>
      </c>
      <c r="P32" s="16">
        <f>IF(K32,INDEX('Taxi_location&amp;demand'!$F$5:$F$31,MATCH(Surcharge_goalseek!O32-1,'Taxi_location&amp;demand'!$E$4:$E$30)),0)+1</f>
        <v>0.64650000000000007</v>
      </c>
      <c r="Q32" s="5">
        <f>(Parameters!$B$3+Parameters!$B$4*I32+Parameters!$B$5*N32)*O32*(P32)</f>
        <v>7.1192403143116403</v>
      </c>
    </row>
    <row r="33" spans="1:17" x14ac:dyDescent="0.3">
      <c r="A33" s="22">
        <f>Clean_data!A33</f>
        <v>44378</v>
      </c>
      <c r="B33" s="23">
        <f>Clean_data!B33</f>
        <v>0.6441782407407407</v>
      </c>
      <c r="C33" s="22">
        <f>Clean_data!C33</f>
        <v>44378</v>
      </c>
      <c r="D33" s="23">
        <f>Clean_data!D33</f>
        <v>0.66622685185185182</v>
      </c>
      <c r="E33">
        <f>Clean_data!E33</f>
        <v>1</v>
      </c>
      <c r="F33">
        <f>Clean_data!F33</f>
        <v>129</v>
      </c>
      <c r="G33">
        <f>Clean_data!G33</f>
        <v>121</v>
      </c>
      <c r="H33">
        <f>Clean_data!H33</f>
        <v>1</v>
      </c>
      <c r="I33">
        <f>Clean_data!I33</f>
        <v>7.97</v>
      </c>
      <c r="J33">
        <f>Clean_data!J33</f>
        <v>27</v>
      </c>
      <c r="K33" t="b">
        <f>Clean_data!K33</f>
        <v>0</v>
      </c>
      <c r="L33">
        <f>Clean_data!L33</f>
        <v>15</v>
      </c>
      <c r="M33" t="str">
        <f>Clean_data!M33</f>
        <v>Thursday</v>
      </c>
      <c r="N33" s="6">
        <f>Clean_data!N33</f>
        <v>31.750000000000007</v>
      </c>
      <c r="O33" s="15">
        <f>IF(K33,Parameters!$B$6/EXP(I33)+1,1)</f>
        <v>1</v>
      </c>
      <c r="P33" s="16">
        <f>IF(K33,INDEX('Taxi_location&amp;demand'!$F$5:$F$31,MATCH(Surcharge_goalseek!O33-1,'Taxi_location&amp;demand'!$E$4:$E$30)),0)+1</f>
        <v>1</v>
      </c>
      <c r="Q33" s="5">
        <f>(Parameters!$B$3+Parameters!$B$4*I33+Parameters!$B$5*N33)*O33*(P33)</f>
        <v>27.793500000000002</v>
      </c>
    </row>
    <row r="34" spans="1:17" x14ac:dyDescent="0.3">
      <c r="A34" s="22">
        <f>Clean_data!A34</f>
        <v>44378</v>
      </c>
      <c r="B34" s="23">
        <f>Clean_data!B34</f>
        <v>0.64778935185185182</v>
      </c>
      <c r="C34" s="22">
        <f>Clean_data!C34</f>
        <v>44378</v>
      </c>
      <c r="D34" s="23">
        <f>Clean_data!D34</f>
        <v>0.65013888888888893</v>
      </c>
      <c r="E34">
        <f>Clean_data!E34</f>
        <v>1</v>
      </c>
      <c r="F34">
        <f>Clean_data!F34</f>
        <v>7</v>
      </c>
      <c r="G34">
        <f>Clean_data!G34</f>
        <v>179</v>
      </c>
      <c r="H34">
        <f>Clean_data!H34</f>
        <v>1</v>
      </c>
      <c r="I34">
        <f>Clean_data!I34</f>
        <v>0.73</v>
      </c>
      <c r="J34">
        <f>Clean_data!J34</f>
        <v>4.5</v>
      </c>
      <c r="K34" t="b">
        <f>Clean_data!K34</f>
        <v>0</v>
      </c>
      <c r="L34">
        <f>Clean_data!L34</f>
        <v>15</v>
      </c>
      <c r="M34" t="str">
        <f>Clean_data!M34</f>
        <v>Thursday</v>
      </c>
      <c r="N34" s="6">
        <f>Clean_data!N34</f>
        <v>3.3833333333334359</v>
      </c>
      <c r="O34" s="15">
        <f>IF(K34,Parameters!$B$6/EXP(I34)+1,1)</f>
        <v>1</v>
      </c>
      <c r="P34" s="16">
        <f>IF(K34,INDEX('Taxi_location&amp;demand'!$F$5:$F$31,MATCH(Surcharge_goalseek!O34-1,'Taxi_location&amp;demand'!$E$4:$E$30)),0)+1</f>
        <v>1</v>
      </c>
      <c r="Q34" s="5">
        <f>(Parameters!$B$3+Parameters!$B$4*I34+Parameters!$B$5*N34)*O34*(P34)</f>
        <v>4.2658333333333713</v>
      </c>
    </row>
    <row r="35" spans="1:17" x14ac:dyDescent="0.3">
      <c r="A35" s="22">
        <f>Clean_data!A35</f>
        <v>44378</v>
      </c>
      <c r="B35" s="23">
        <f>Clean_data!B35</f>
        <v>0.66726851851851843</v>
      </c>
      <c r="C35" s="22">
        <f>Clean_data!C35</f>
        <v>44378</v>
      </c>
      <c r="D35" s="23">
        <f>Clean_data!D35</f>
        <v>0.67842592592592599</v>
      </c>
      <c r="E35">
        <f>Clean_data!E35</f>
        <v>1</v>
      </c>
      <c r="F35">
        <f>Clean_data!F35</f>
        <v>197</v>
      </c>
      <c r="G35">
        <f>Clean_data!G35</f>
        <v>10</v>
      </c>
      <c r="H35">
        <f>Clean_data!H35</f>
        <v>1</v>
      </c>
      <c r="I35">
        <f>Clean_data!I35</f>
        <v>2.85</v>
      </c>
      <c r="J35">
        <f>Clean_data!J35</f>
        <v>13</v>
      </c>
      <c r="K35" t="b">
        <f>Clean_data!K35</f>
        <v>0</v>
      </c>
      <c r="L35">
        <f>Clean_data!L35</f>
        <v>16</v>
      </c>
      <c r="M35" t="str">
        <f>Clean_data!M35</f>
        <v>Thursday</v>
      </c>
      <c r="N35" s="6">
        <f>Clean_data!N35</f>
        <v>16.066666666666887</v>
      </c>
      <c r="O35" s="15">
        <f>IF(K35,Parameters!$B$6/EXP(I35)+1,1)</f>
        <v>1</v>
      </c>
      <c r="P35" s="16">
        <f>IF(K35,INDEX('Taxi_location&amp;demand'!$F$5:$F$31,MATCH(Surcharge_goalseek!O35-1,'Taxi_location&amp;demand'!$E$4:$E$30)),0)+1</f>
        <v>1</v>
      </c>
      <c r="Q35" s="5">
        <f>(Parameters!$B$3+Parameters!$B$4*I35+Parameters!$B$5*N35)*O35*(P35)</f>
        <v>12.774666666666748</v>
      </c>
    </row>
    <row r="36" spans="1:17" x14ac:dyDescent="0.3">
      <c r="A36" s="22">
        <f>Clean_data!A36</f>
        <v>44378</v>
      </c>
      <c r="B36" s="23">
        <f>Clean_data!B36</f>
        <v>0.70597222222222233</v>
      </c>
      <c r="C36" s="22">
        <f>Clean_data!C36</f>
        <v>44378</v>
      </c>
      <c r="D36" s="23">
        <f>Clean_data!D36</f>
        <v>0.7163194444444444</v>
      </c>
      <c r="E36">
        <f>Clean_data!E36</f>
        <v>1</v>
      </c>
      <c r="F36">
        <f>Clean_data!F36</f>
        <v>75</v>
      </c>
      <c r="G36">
        <f>Clean_data!G36</f>
        <v>152</v>
      </c>
      <c r="H36">
        <f>Clean_data!H36</f>
        <v>1</v>
      </c>
      <c r="I36">
        <f>Clean_data!I36</f>
        <v>2</v>
      </c>
      <c r="J36">
        <f>Clean_data!J36</f>
        <v>11.5</v>
      </c>
      <c r="K36" t="b">
        <f>Clean_data!K36</f>
        <v>1</v>
      </c>
      <c r="L36">
        <f>Clean_data!L36</f>
        <v>16</v>
      </c>
      <c r="M36" t="str">
        <f>Clean_data!M36</f>
        <v>Thursday</v>
      </c>
      <c r="N36" s="6">
        <f>Clean_data!N36</f>
        <v>14.899999999999771</v>
      </c>
      <c r="O36" s="15">
        <f>IF(K36,Parameters!$B$6/EXP(I36)+1,1)</f>
        <v>1.3423116880175607</v>
      </c>
      <c r="P36" s="16">
        <f>IF(K36,INDEX('Taxi_location&amp;demand'!$F$5:$F$31,MATCH(Surcharge_goalseek!O36-1,'Taxi_location&amp;demand'!$E$4:$E$30)),0)+1</f>
        <v>0.95354000000000005</v>
      </c>
      <c r="Q36" s="5">
        <f>(Parameters!$B$3+Parameters!$B$4*I36+Parameters!$B$5*N36)*O36*(P36)</f>
        <v>13.840076502047253</v>
      </c>
    </row>
    <row r="37" spans="1:17" x14ac:dyDescent="0.3">
      <c r="A37" s="22">
        <f>Clean_data!A37</f>
        <v>44378</v>
      </c>
      <c r="B37" s="23">
        <f>Clean_data!B37</f>
        <v>0.6931250000000001</v>
      </c>
      <c r="C37" s="22">
        <f>Clean_data!C37</f>
        <v>44378</v>
      </c>
      <c r="D37" s="23">
        <f>Clean_data!D37</f>
        <v>0.70491898148148147</v>
      </c>
      <c r="E37">
        <f>Clean_data!E37</f>
        <v>1</v>
      </c>
      <c r="F37">
        <f>Clean_data!F37</f>
        <v>74</v>
      </c>
      <c r="G37">
        <f>Clean_data!G37</f>
        <v>166</v>
      </c>
      <c r="H37">
        <f>Clean_data!H37</f>
        <v>1</v>
      </c>
      <c r="I37">
        <f>Clean_data!I37</f>
        <v>1.35</v>
      </c>
      <c r="J37">
        <f>Clean_data!J37</f>
        <v>11</v>
      </c>
      <c r="K37" t="b">
        <f>Clean_data!K37</f>
        <v>1</v>
      </c>
      <c r="L37">
        <f>Clean_data!L37</f>
        <v>16</v>
      </c>
      <c r="M37" t="str">
        <f>Clean_data!M37</f>
        <v>Thursday</v>
      </c>
      <c r="N37" s="6">
        <f>Clean_data!N37</f>
        <v>16.983333333333164</v>
      </c>
      <c r="O37" s="15">
        <f>IF(K37,Parameters!$B$6/EXP(I37)+1,1)</f>
        <v>1.6557120146463047</v>
      </c>
      <c r="P37" s="16">
        <f>IF(K37,INDEX('Taxi_location&amp;demand'!$F$5:$F$31,MATCH(Surcharge_goalseek!O37-1,'Taxi_location&amp;demand'!$E$4:$E$30)),0)+1</f>
        <v>0.88890000000000002</v>
      </c>
      <c r="Q37" s="5">
        <f>(Parameters!$B$3+Parameters!$B$4*I37+Parameters!$B$5*N37)*O37*(P37)</f>
        <v>15.326688442121048</v>
      </c>
    </row>
    <row r="38" spans="1:17" x14ac:dyDescent="0.3">
      <c r="A38" s="22">
        <f>Clean_data!A38</f>
        <v>44378</v>
      </c>
      <c r="B38" s="23">
        <f>Clean_data!B38</f>
        <v>0.69997685185185177</v>
      </c>
      <c r="C38" s="22">
        <f>Clean_data!C38</f>
        <v>44378</v>
      </c>
      <c r="D38" s="23">
        <f>Clean_data!D38</f>
        <v>0.70406250000000004</v>
      </c>
      <c r="E38">
        <f>Clean_data!E38</f>
        <v>1</v>
      </c>
      <c r="F38">
        <f>Clean_data!F38</f>
        <v>41</v>
      </c>
      <c r="G38">
        <f>Clean_data!G38</f>
        <v>42</v>
      </c>
      <c r="H38">
        <f>Clean_data!H38</f>
        <v>1</v>
      </c>
      <c r="I38">
        <f>Clean_data!I38</f>
        <v>0.76</v>
      </c>
      <c r="J38">
        <f>Clean_data!J38</f>
        <v>5.5</v>
      </c>
      <c r="K38" t="b">
        <f>Clean_data!K38</f>
        <v>1</v>
      </c>
      <c r="L38">
        <f>Clean_data!L38</f>
        <v>16</v>
      </c>
      <c r="M38" t="str">
        <f>Clean_data!M38</f>
        <v>Thursday</v>
      </c>
      <c r="N38" s="6">
        <f>Clean_data!N38</f>
        <v>5.8833333333335069</v>
      </c>
      <c r="O38" s="15">
        <f>IF(K38,Parameters!$B$6/EXP(I38)+1,1)</f>
        <v>2.1828968782591236</v>
      </c>
      <c r="P38" s="16">
        <f>IF(K38,INDEX('Taxi_location&amp;demand'!$F$5:$F$31,MATCH(Surcharge_goalseek!O38-1,'Taxi_location&amp;demand'!$E$4:$E$30)),0)+1</f>
        <v>0.57580000000000009</v>
      </c>
      <c r="Q38" s="5">
        <f>(Parameters!$B$3+Parameters!$B$4*I38+Parameters!$B$5*N38)*O38*(P38)</f>
        <v>6.5922940726839085</v>
      </c>
    </row>
    <row r="39" spans="1:17" x14ac:dyDescent="0.3">
      <c r="A39" s="22">
        <f>Clean_data!A39</f>
        <v>44378</v>
      </c>
      <c r="B39" s="23">
        <f>Clean_data!B39</f>
        <v>0.72908564814814814</v>
      </c>
      <c r="C39" s="22">
        <f>Clean_data!C39</f>
        <v>44378</v>
      </c>
      <c r="D39" s="23">
        <f>Clean_data!D39</f>
        <v>0.73609953703703701</v>
      </c>
      <c r="E39">
        <f>Clean_data!E39</f>
        <v>1</v>
      </c>
      <c r="F39">
        <f>Clean_data!F39</f>
        <v>25</v>
      </c>
      <c r="G39">
        <f>Clean_data!G39</f>
        <v>25</v>
      </c>
      <c r="H39">
        <f>Clean_data!H39</f>
        <v>1</v>
      </c>
      <c r="I39">
        <f>Clean_data!I39</f>
        <v>1.44</v>
      </c>
      <c r="J39">
        <f>Clean_data!J39</f>
        <v>8</v>
      </c>
      <c r="K39" t="b">
        <f>Clean_data!K39</f>
        <v>0</v>
      </c>
      <c r="L39">
        <f>Clean_data!L39</f>
        <v>17</v>
      </c>
      <c r="M39" t="str">
        <f>Clean_data!M39</f>
        <v>Thursday</v>
      </c>
      <c r="N39" s="6">
        <f>Clean_data!N39</f>
        <v>10.09999999999998</v>
      </c>
      <c r="O39" s="15">
        <f>IF(K39,Parameters!$B$6/EXP(I39)+1,1)</f>
        <v>1</v>
      </c>
      <c r="P39" s="16">
        <f>IF(K39,INDEX('Taxi_location&amp;demand'!$F$5:$F$31,MATCH(Surcharge_goalseek!O39-1,'Taxi_location&amp;demand'!$E$4:$E$30)),0)+1</f>
        <v>1</v>
      </c>
      <c r="Q39" s="5">
        <f>(Parameters!$B$3+Parameters!$B$4*I39+Parameters!$B$5*N39)*O39*(P39)</f>
        <v>8.0289999999999928</v>
      </c>
    </row>
    <row r="40" spans="1:17" x14ac:dyDescent="0.3">
      <c r="A40" s="22">
        <f>Clean_data!A40</f>
        <v>44378</v>
      </c>
      <c r="B40" s="23">
        <f>Clean_data!B40</f>
        <v>0.73137731481481483</v>
      </c>
      <c r="C40" s="22">
        <f>Clean_data!C40</f>
        <v>44378</v>
      </c>
      <c r="D40" s="23">
        <f>Clean_data!D40</f>
        <v>0.73833333333333329</v>
      </c>
      <c r="E40">
        <f>Clean_data!E40</f>
        <v>1</v>
      </c>
      <c r="F40">
        <f>Clean_data!F40</f>
        <v>75</v>
      </c>
      <c r="G40">
        <f>Clean_data!G40</f>
        <v>42</v>
      </c>
      <c r="H40">
        <f>Clean_data!H40</f>
        <v>1</v>
      </c>
      <c r="I40">
        <f>Clean_data!I40</f>
        <v>1.61</v>
      </c>
      <c r="J40">
        <f>Clean_data!J40</f>
        <v>8.5</v>
      </c>
      <c r="K40" t="b">
        <f>Clean_data!K40</f>
        <v>1</v>
      </c>
      <c r="L40">
        <f>Clean_data!L40</f>
        <v>17</v>
      </c>
      <c r="M40" t="str">
        <f>Clean_data!M40</f>
        <v>Thursday</v>
      </c>
      <c r="N40" s="6">
        <f>Clean_data!N40</f>
        <v>10.01666666666658</v>
      </c>
      <c r="O40" s="15">
        <f>IF(K40,Parameters!$B$6/EXP(I40)+1,1)</f>
        <v>1.5055877887234845</v>
      </c>
      <c r="P40" s="16">
        <f>IF(K40,INDEX('Taxi_location&amp;demand'!$F$5:$F$31,MATCH(Surcharge_goalseek!O40-1,'Taxi_location&amp;demand'!$E$4:$E$30)),0)+1</f>
        <v>0.91112000000000004</v>
      </c>
      <c r="Q40" s="5">
        <f>(Parameters!$B$3+Parameters!$B$4*I40+Parameters!$B$5*N40)*O40*(P40)</f>
        <v>11.391416225421001</v>
      </c>
    </row>
    <row r="41" spans="1:17" x14ac:dyDescent="0.3">
      <c r="A41" s="22">
        <f>Clean_data!A41</f>
        <v>44378</v>
      </c>
      <c r="B41" s="23">
        <f>Clean_data!B41</f>
        <v>0.74119212962962966</v>
      </c>
      <c r="C41" s="22">
        <f>Clean_data!C41</f>
        <v>44378</v>
      </c>
      <c r="D41" s="23">
        <f>Clean_data!D41</f>
        <v>0.83633101851851854</v>
      </c>
      <c r="E41">
        <f>Clean_data!E41</f>
        <v>1</v>
      </c>
      <c r="F41">
        <f>Clean_data!F41</f>
        <v>75</v>
      </c>
      <c r="G41">
        <f>Clean_data!G41</f>
        <v>182</v>
      </c>
      <c r="H41">
        <f>Clean_data!H41</f>
        <v>1</v>
      </c>
      <c r="I41">
        <f>Clean_data!I41</f>
        <v>10.76</v>
      </c>
      <c r="J41">
        <f>Clean_data!J41</f>
        <v>79</v>
      </c>
      <c r="K41" t="b">
        <f>Clean_data!K41</f>
        <v>1</v>
      </c>
      <c r="L41">
        <f>Clean_data!L41</f>
        <v>17</v>
      </c>
      <c r="M41" t="str">
        <f>Clean_data!M41</f>
        <v>Thursday</v>
      </c>
      <c r="N41" s="6">
        <f>Clean_data!N41</f>
        <v>137</v>
      </c>
      <c r="O41" s="15">
        <f>IF(K41,Parameters!$B$6/EXP(I41)+1,1)</f>
        <v>1.0000537034351893</v>
      </c>
      <c r="P41" s="16">
        <f>IF(K41,INDEX('Taxi_location&amp;demand'!$F$5:$F$31,MATCH(Surcharge_goalseek!O41-1,'Taxi_location&amp;demand'!$E$4:$E$30)),0)+1</f>
        <v>0.99090999999999996</v>
      </c>
      <c r="Q41" s="5">
        <f>(Parameters!$B$3+Parameters!$B$4*I41+Parameters!$B$5*N41)*O41*(P41)</f>
        <v>71.109538401413786</v>
      </c>
    </row>
    <row r="42" spans="1:17" x14ac:dyDescent="0.3">
      <c r="A42" s="22">
        <f>Clean_data!A42</f>
        <v>44378</v>
      </c>
      <c r="B42" s="23">
        <f>Clean_data!B42</f>
        <v>0.79128472222222224</v>
      </c>
      <c r="C42" s="22">
        <f>Clean_data!C42</f>
        <v>44378</v>
      </c>
      <c r="D42" s="23">
        <f>Clean_data!D42</f>
        <v>0.79694444444444434</v>
      </c>
      <c r="E42">
        <f>Clean_data!E42</f>
        <v>1</v>
      </c>
      <c r="F42">
        <f>Clean_data!F42</f>
        <v>74</v>
      </c>
      <c r="G42">
        <f>Clean_data!G42</f>
        <v>75</v>
      </c>
      <c r="H42">
        <f>Clean_data!H42</f>
        <v>1</v>
      </c>
      <c r="I42">
        <f>Clean_data!I42</f>
        <v>1.4</v>
      </c>
      <c r="J42">
        <f>Clean_data!J42</f>
        <v>7.5</v>
      </c>
      <c r="K42" t="b">
        <f>Clean_data!K42</f>
        <v>1</v>
      </c>
      <c r="L42">
        <f>Clean_data!L42</f>
        <v>18</v>
      </c>
      <c r="M42" t="str">
        <f>Clean_data!M42</f>
        <v>Thursday</v>
      </c>
      <c r="N42" s="6">
        <f>Clean_data!N42</f>
        <v>8.1499999999998352</v>
      </c>
      <c r="O42" s="15">
        <f>IF(K42,Parameters!$B$6/EXP(I42)+1,1)</f>
        <v>1.6237325623302081</v>
      </c>
      <c r="P42" s="16">
        <f>IF(K42,INDEX('Taxi_location&amp;demand'!$F$5:$F$31,MATCH(Surcharge_goalseek!O42-1,'Taxi_location&amp;demand'!$E$4:$E$30)),0)+1</f>
        <v>0.88890000000000002</v>
      </c>
      <c r="Q42" s="5">
        <f>(Parameters!$B$3+Parameters!$B$4*I42+Parameters!$B$5*N42)*O42*(P42)</f>
        <v>10.443256721068495</v>
      </c>
    </row>
    <row r="43" spans="1:17" x14ac:dyDescent="0.3">
      <c r="A43" s="22">
        <f>Clean_data!A43</f>
        <v>44378</v>
      </c>
      <c r="B43" s="23">
        <f>Clean_data!B43</f>
        <v>0.75630787037037039</v>
      </c>
      <c r="C43" s="22">
        <f>Clean_data!C43</f>
        <v>44378</v>
      </c>
      <c r="D43" s="23">
        <f>Clean_data!D43</f>
        <v>0.75864583333333335</v>
      </c>
      <c r="E43">
        <f>Clean_data!E43</f>
        <v>1</v>
      </c>
      <c r="F43">
        <f>Clean_data!F43</f>
        <v>134</v>
      </c>
      <c r="G43">
        <f>Clean_data!G43</f>
        <v>134</v>
      </c>
      <c r="H43">
        <f>Clean_data!H43</f>
        <v>1</v>
      </c>
      <c r="I43">
        <f>Clean_data!I43</f>
        <v>0.65</v>
      </c>
      <c r="J43">
        <f>Clean_data!J43</f>
        <v>4.5</v>
      </c>
      <c r="K43" t="b">
        <f>Clean_data!K43</f>
        <v>0</v>
      </c>
      <c r="L43">
        <f>Clean_data!L43</f>
        <v>18</v>
      </c>
      <c r="M43" t="str">
        <f>Clean_data!M43</f>
        <v>Thursday</v>
      </c>
      <c r="N43" s="6">
        <f>Clean_data!N43</f>
        <v>3.36666666666666</v>
      </c>
      <c r="O43" s="15">
        <f>IF(K43,Parameters!$B$6/EXP(I43)+1,1)</f>
        <v>1</v>
      </c>
      <c r="P43" s="16">
        <f>IF(K43,INDEX('Taxi_location&amp;demand'!$F$5:$F$31,MATCH(Surcharge_goalseek!O43-1,'Taxi_location&amp;demand'!$E$4:$E$30)),0)+1</f>
        <v>1</v>
      </c>
      <c r="Q43" s="5">
        <f>(Parameters!$B$3+Parameters!$B$4*I43+Parameters!$B$5*N43)*O43*(P43)</f>
        <v>4.1156666666666641</v>
      </c>
    </row>
    <row r="44" spans="1:17" x14ac:dyDescent="0.3">
      <c r="A44" s="22">
        <f>Clean_data!A44</f>
        <v>44378</v>
      </c>
      <c r="B44" s="23">
        <f>Clean_data!B44</f>
        <v>0.78589120370370369</v>
      </c>
      <c r="C44" s="22">
        <f>Clean_data!C44</f>
        <v>44378</v>
      </c>
      <c r="D44" s="23">
        <f>Clean_data!D44</f>
        <v>0.78780092592592599</v>
      </c>
      <c r="E44">
        <f>Clean_data!E44</f>
        <v>1</v>
      </c>
      <c r="F44">
        <f>Clean_data!F44</f>
        <v>82</v>
      </c>
      <c r="G44">
        <f>Clean_data!G44</f>
        <v>82</v>
      </c>
      <c r="H44">
        <f>Clean_data!H44</f>
        <v>2</v>
      </c>
      <c r="I44">
        <f>Clean_data!I44</f>
        <v>0.16</v>
      </c>
      <c r="J44">
        <f>Clean_data!J44</f>
        <v>3.5</v>
      </c>
      <c r="K44" t="b">
        <f>Clean_data!K44</f>
        <v>0</v>
      </c>
      <c r="L44">
        <f>Clean_data!L44</f>
        <v>18</v>
      </c>
      <c r="M44" t="str">
        <f>Clean_data!M44</f>
        <v>Thursday</v>
      </c>
      <c r="N44" s="6">
        <f>Clean_data!N44</f>
        <v>2.7500000000001101</v>
      </c>
      <c r="O44" s="15">
        <f>IF(K44,Parameters!$B$6/EXP(I44)+1,1)</f>
        <v>1</v>
      </c>
      <c r="P44" s="16">
        <f>IF(K44,INDEX('Taxi_location&amp;demand'!$F$5:$F$31,MATCH(Surcharge_goalseek!O44-1,'Taxi_location&amp;demand'!$E$4:$E$30)),0)+1</f>
        <v>1</v>
      </c>
      <c r="Q44" s="5">
        <f>(Parameters!$B$3+Parameters!$B$4*I44+Parameters!$B$5*N44)*O44*(P44)</f>
        <v>3.0055000000000405</v>
      </c>
    </row>
    <row r="45" spans="1:17" x14ac:dyDescent="0.3">
      <c r="A45" s="22">
        <f>Clean_data!A45</f>
        <v>44378</v>
      </c>
      <c r="B45" s="23">
        <f>Clean_data!B45</f>
        <v>0.78879629629629633</v>
      </c>
      <c r="C45" s="22">
        <f>Clean_data!C45</f>
        <v>44378</v>
      </c>
      <c r="D45" s="23">
        <f>Clean_data!D45</f>
        <v>0.79962962962962969</v>
      </c>
      <c r="E45">
        <f>Clean_data!E45</f>
        <v>1</v>
      </c>
      <c r="F45">
        <f>Clean_data!F45</f>
        <v>260</v>
      </c>
      <c r="G45">
        <f>Clean_data!G45</f>
        <v>82</v>
      </c>
      <c r="H45">
        <f>Clean_data!H45</f>
        <v>1</v>
      </c>
      <c r="I45">
        <f>Clean_data!I45</f>
        <v>1.1399999999999999</v>
      </c>
      <c r="J45">
        <f>Clean_data!J45</f>
        <v>10</v>
      </c>
      <c r="K45" t="b">
        <f>Clean_data!K45</f>
        <v>0</v>
      </c>
      <c r="L45">
        <f>Clean_data!L45</f>
        <v>18</v>
      </c>
      <c r="M45" t="str">
        <f>Clean_data!M45</f>
        <v>Thursday</v>
      </c>
      <c r="N45" s="6">
        <f>Clean_data!N45</f>
        <v>15.600000000000041</v>
      </c>
      <c r="O45" s="15">
        <f>IF(K45,Parameters!$B$6/EXP(I45)+1,1)</f>
        <v>1</v>
      </c>
      <c r="P45" s="16">
        <f>IF(K45,INDEX('Taxi_location&amp;demand'!$F$5:$F$31,MATCH(Surcharge_goalseek!O45-1,'Taxi_location&amp;demand'!$E$4:$E$30)),0)+1</f>
        <v>1</v>
      </c>
      <c r="Q45" s="5">
        <f>(Parameters!$B$3+Parameters!$B$4*I45+Parameters!$B$5*N45)*O45*(P45)</f>
        <v>9.5240000000000151</v>
      </c>
    </row>
    <row r="46" spans="1:17" x14ac:dyDescent="0.3">
      <c r="A46" s="22">
        <f>Clean_data!A46</f>
        <v>44378</v>
      </c>
      <c r="B46" s="23">
        <f>Clean_data!B46</f>
        <v>0.80193287037037031</v>
      </c>
      <c r="C46" s="22">
        <f>Clean_data!C46</f>
        <v>44378</v>
      </c>
      <c r="D46" s="23">
        <f>Clean_data!D46</f>
        <v>0.804224537037037</v>
      </c>
      <c r="E46">
        <f>Clean_data!E46</f>
        <v>1</v>
      </c>
      <c r="F46">
        <f>Clean_data!F46</f>
        <v>49</v>
      </c>
      <c r="G46">
        <f>Clean_data!G46</f>
        <v>97</v>
      </c>
      <c r="H46">
        <f>Clean_data!H46</f>
        <v>1</v>
      </c>
      <c r="I46">
        <f>Clean_data!I46</f>
        <v>0.56000000000000005</v>
      </c>
      <c r="J46">
        <f>Clean_data!J46</f>
        <v>4.5</v>
      </c>
      <c r="K46" t="b">
        <f>Clean_data!K46</f>
        <v>0</v>
      </c>
      <c r="L46">
        <f>Clean_data!L46</f>
        <v>19</v>
      </c>
      <c r="M46" t="str">
        <f>Clean_data!M46</f>
        <v>Thursday</v>
      </c>
      <c r="N46" s="6">
        <f>Clean_data!N46</f>
        <v>3.3000000000000362</v>
      </c>
      <c r="O46" s="15">
        <f>IF(K46,Parameters!$B$6/EXP(I46)+1,1)</f>
        <v>1</v>
      </c>
      <c r="P46" s="16">
        <f>IF(K46,INDEX('Taxi_location&amp;demand'!$F$5:$F$31,MATCH(Surcharge_goalseek!O46-1,'Taxi_location&amp;demand'!$E$4:$E$30)),0)+1</f>
        <v>1</v>
      </c>
      <c r="Q46" s="5">
        <f>(Parameters!$B$3+Parameters!$B$4*I46+Parameters!$B$5*N46)*O46*(P46)</f>
        <v>3.9290000000000136</v>
      </c>
    </row>
    <row r="47" spans="1:17" x14ac:dyDescent="0.3">
      <c r="A47" s="22">
        <f>Clean_data!A47</f>
        <v>44378</v>
      </c>
      <c r="B47" s="23">
        <f>Clean_data!B47</f>
        <v>0.82283564814814814</v>
      </c>
      <c r="C47" s="22">
        <f>Clean_data!C47</f>
        <v>44378</v>
      </c>
      <c r="D47" s="23">
        <f>Clean_data!D47</f>
        <v>0.828587962962963</v>
      </c>
      <c r="E47">
        <f>Clean_data!E47</f>
        <v>1</v>
      </c>
      <c r="F47">
        <f>Clean_data!F47</f>
        <v>74</v>
      </c>
      <c r="G47">
        <f>Clean_data!G47</f>
        <v>75</v>
      </c>
      <c r="H47">
        <f>Clean_data!H47</f>
        <v>6</v>
      </c>
      <c r="I47">
        <f>Clean_data!I47</f>
        <v>0.9</v>
      </c>
      <c r="J47">
        <f>Clean_data!J47</f>
        <v>6.5</v>
      </c>
      <c r="K47" t="b">
        <f>Clean_data!K47</f>
        <v>1</v>
      </c>
      <c r="L47">
        <f>Clean_data!L47</f>
        <v>19</v>
      </c>
      <c r="M47" t="str">
        <f>Clean_data!M47</f>
        <v>Thursday</v>
      </c>
      <c r="N47" s="6">
        <f>Clean_data!N47</f>
        <v>8.2833333333334025</v>
      </c>
      <c r="O47" s="15">
        <f>IF(K47,Parameters!$B$6/EXP(I47)+1,1)</f>
        <v>2.0283611427421073</v>
      </c>
      <c r="P47" s="16">
        <f>IF(K47,INDEX('Taxi_location&amp;demand'!$F$5:$F$31,MATCH(Surcharge_goalseek!O47-1,'Taxi_location&amp;demand'!$E$4:$E$30)),0)+1</f>
        <v>0.64650000000000007</v>
      </c>
      <c r="Q47" s="5">
        <f>(Parameters!$B$3+Parameters!$B$4*I47+Parameters!$B$5*N47)*O47*(P47)</f>
        <v>8.372658476114907</v>
      </c>
    </row>
    <row r="48" spans="1:17" x14ac:dyDescent="0.3">
      <c r="A48" s="22">
        <f>Clean_data!A48</f>
        <v>44378</v>
      </c>
      <c r="B48" s="23">
        <f>Clean_data!B48</f>
        <v>0.79459490740740746</v>
      </c>
      <c r="C48" s="22">
        <f>Clean_data!C48</f>
        <v>44378</v>
      </c>
      <c r="D48" s="23">
        <f>Clean_data!D48</f>
        <v>0.8059722222222222</v>
      </c>
      <c r="E48">
        <f>Clean_data!E48</f>
        <v>1</v>
      </c>
      <c r="F48">
        <f>Clean_data!F48</f>
        <v>74</v>
      </c>
      <c r="G48">
        <f>Clean_data!G48</f>
        <v>166</v>
      </c>
      <c r="H48">
        <f>Clean_data!H48</f>
        <v>1</v>
      </c>
      <c r="I48">
        <f>Clean_data!I48</f>
        <v>2.2999999999999998</v>
      </c>
      <c r="J48">
        <f>Clean_data!J48</f>
        <v>12</v>
      </c>
      <c r="K48" t="b">
        <f>Clean_data!K48</f>
        <v>1</v>
      </c>
      <c r="L48">
        <f>Clean_data!L48</f>
        <v>19</v>
      </c>
      <c r="M48" t="str">
        <f>Clean_data!M48</f>
        <v>Thursday</v>
      </c>
      <c r="N48" s="6">
        <f>Clean_data!N48</f>
        <v>16.38333333333323</v>
      </c>
      <c r="O48" s="15">
        <f>IF(K48,Parameters!$B$6/EXP(I48)+1,1)</f>
        <v>1.2535907356357248</v>
      </c>
      <c r="P48" s="16">
        <f>IF(K48,INDEX('Taxi_location&amp;demand'!$F$5:$F$31,MATCH(Surcharge_goalseek!O48-1,'Taxi_location&amp;demand'!$E$4:$E$30)),0)+1</f>
        <v>0.96565999999999996</v>
      </c>
      <c r="Q48" s="5">
        <f>(Parameters!$B$3+Parameters!$B$4*I48+Parameters!$B$5*N48)*O48*(P48)</f>
        <v>14.4076742420984</v>
      </c>
    </row>
    <row r="49" spans="1:17" x14ac:dyDescent="0.3">
      <c r="A49" s="22">
        <f>Clean_data!A49</f>
        <v>44378</v>
      </c>
      <c r="B49" s="23">
        <f>Clean_data!B49</f>
        <v>0.83664351851851848</v>
      </c>
      <c r="C49" s="22">
        <f>Clean_data!C49</f>
        <v>44378</v>
      </c>
      <c r="D49" s="23">
        <f>Clean_data!D49</f>
        <v>0.84667824074074083</v>
      </c>
      <c r="E49">
        <f>Clean_data!E49</f>
        <v>1</v>
      </c>
      <c r="F49">
        <f>Clean_data!F49</f>
        <v>179</v>
      </c>
      <c r="G49">
        <f>Clean_data!G49</f>
        <v>145</v>
      </c>
      <c r="H49">
        <f>Clean_data!H49</f>
        <v>1</v>
      </c>
      <c r="I49">
        <f>Clean_data!I49</f>
        <v>2.94</v>
      </c>
      <c r="J49">
        <f>Clean_data!J49</f>
        <v>12.5</v>
      </c>
      <c r="K49" t="b">
        <f>Clean_data!K49</f>
        <v>0</v>
      </c>
      <c r="L49">
        <f>Clean_data!L49</f>
        <v>20</v>
      </c>
      <c r="M49" t="str">
        <f>Clean_data!M49</f>
        <v>Thursday</v>
      </c>
      <c r="N49" s="6">
        <f>Clean_data!N49</f>
        <v>14.45000000000018</v>
      </c>
      <c r="O49" s="15">
        <f>IF(K49,Parameters!$B$6/EXP(I49)+1,1)</f>
        <v>1</v>
      </c>
      <c r="P49" s="16">
        <f>IF(K49,INDEX('Taxi_location&amp;demand'!$F$5:$F$31,MATCH(Surcharge_goalseek!O49-1,'Taxi_location&amp;demand'!$E$4:$E$30)),0)+1</f>
        <v>1</v>
      </c>
      <c r="Q49" s="5">
        <f>(Parameters!$B$3+Parameters!$B$4*I49+Parameters!$B$5*N49)*O49*(P49)</f>
        <v>12.338500000000067</v>
      </c>
    </row>
    <row r="50" spans="1:17" x14ac:dyDescent="0.3">
      <c r="A50" s="22">
        <f>Clean_data!A50</f>
        <v>44378</v>
      </c>
      <c r="B50" s="23">
        <f>Clean_data!B50</f>
        <v>0.8680092592592592</v>
      </c>
      <c r="C50" s="22">
        <f>Clean_data!C50</f>
        <v>44378</v>
      </c>
      <c r="D50" s="23">
        <f>Clean_data!D50</f>
        <v>0.87305555555555558</v>
      </c>
      <c r="E50">
        <f>Clean_data!E50</f>
        <v>1</v>
      </c>
      <c r="F50">
        <f>Clean_data!F50</f>
        <v>7</v>
      </c>
      <c r="G50">
        <f>Clean_data!G50</f>
        <v>223</v>
      </c>
      <c r="H50">
        <f>Clean_data!H50</f>
        <v>1</v>
      </c>
      <c r="I50">
        <f>Clean_data!I50</f>
        <v>1.06</v>
      </c>
      <c r="J50">
        <f>Clean_data!J50</f>
        <v>6.5</v>
      </c>
      <c r="K50" t="b">
        <f>Clean_data!K50</f>
        <v>0</v>
      </c>
      <c r="L50">
        <f>Clean_data!L50</f>
        <v>20</v>
      </c>
      <c r="M50" t="str">
        <f>Clean_data!M50</f>
        <v>Thursday</v>
      </c>
      <c r="N50" s="6">
        <f>Clean_data!N50</f>
        <v>7.2666666666667901</v>
      </c>
      <c r="O50" s="15">
        <f>IF(K50,Parameters!$B$6/EXP(I50)+1,1)</f>
        <v>1</v>
      </c>
      <c r="P50" s="16">
        <f>IF(K50,INDEX('Taxi_location&amp;demand'!$F$5:$F$31,MATCH(Surcharge_goalseek!O50-1,'Taxi_location&amp;demand'!$E$4:$E$30)),0)+1</f>
        <v>1</v>
      </c>
      <c r="Q50" s="5">
        <f>(Parameters!$B$3+Parameters!$B$4*I50+Parameters!$B$5*N50)*O50*(P50)</f>
        <v>6.296666666666713</v>
      </c>
    </row>
    <row r="51" spans="1:17" x14ac:dyDescent="0.3">
      <c r="A51" s="22">
        <f>Clean_data!A51</f>
        <v>44378</v>
      </c>
      <c r="B51" s="23">
        <f>Clean_data!B51</f>
        <v>0.88415509259259262</v>
      </c>
      <c r="C51" s="22">
        <f>Clean_data!C51</f>
        <v>44378</v>
      </c>
      <c r="D51" s="23">
        <f>Clean_data!D51</f>
        <v>0.89184027777777775</v>
      </c>
      <c r="E51">
        <f>Clean_data!E51</f>
        <v>1</v>
      </c>
      <c r="F51">
        <f>Clean_data!F51</f>
        <v>7</v>
      </c>
      <c r="G51">
        <f>Clean_data!G51</f>
        <v>7</v>
      </c>
      <c r="H51">
        <f>Clean_data!H51</f>
        <v>1</v>
      </c>
      <c r="I51">
        <f>Clean_data!I51</f>
        <v>1.83</v>
      </c>
      <c r="J51">
        <f>Clean_data!J51</f>
        <v>9</v>
      </c>
      <c r="K51" t="b">
        <f>Clean_data!K51</f>
        <v>0</v>
      </c>
      <c r="L51">
        <f>Clean_data!L51</f>
        <v>21</v>
      </c>
      <c r="M51" t="str">
        <f>Clean_data!M51</f>
        <v>Thursday</v>
      </c>
      <c r="N51" s="6">
        <f>Clean_data!N51</f>
        <v>11.066666666666585</v>
      </c>
      <c r="O51" s="15">
        <f>IF(K51,Parameters!$B$6/EXP(I51)+1,1)</f>
        <v>1</v>
      </c>
      <c r="P51" s="16">
        <f>IF(K51,INDEX('Taxi_location&amp;demand'!$F$5:$F$31,MATCH(Surcharge_goalseek!O51-1,'Taxi_location&amp;demand'!$E$4:$E$30)),0)+1</f>
        <v>1</v>
      </c>
      <c r="Q51" s="5">
        <f>(Parameters!$B$3+Parameters!$B$4*I51+Parameters!$B$5*N51)*O51*(P51)</f>
        <v>9.0886666666666365</v>
      </c>
    </row>
    <row r="52" spans="1:17" x14ac:dyDescent="0.3">
      <c r="A52" s="22">
        <f>Clean_data!A52</f>
        <v>44378</v>
      </c>
      <c r="B52" s="23">
        <f>Clean_data!B52</f>
        <v>0.93842592592592589</v>
      </c>
      <c r="C52" s="22">
        <f>Clean_data!C52</f>
        <v>44378</v>
      </c>
      <c r="D52" s="23">
        <f>Clean_data!D52</f>
        <v>0.94385416666666666</v>
      </c>
      <c r="E52">
        <f>Clean_data!E52</f>
        <v>1</v>
      </c>
      <c r="F52">
        <f>Clean_data!F52</f>
        <v>166</v>
      </c>
      <c r="G52">
        <f>Clean_data!G52</f>
        <v>116</v>
      </c>
      <c r="H52">
        <f>Clean_data!H52</f>
        <v>1</v>
      </c>
      <c r="I52">
        <f>Clean_data!I52</f>
        <v>1.6</v>
      </c>
      <c r="J52">
        <f>Clean_data!J52</f>
        <v>7.5</v>
      </c>
      <c r="K52" t="b">
        <f>Clean_data!K52</f>
        <v>1</v>
      </c>
      <c r="L52">
        <f>Clean_data!L52</f>
        <v>22</v>
      </c>
      <c r="M52" t="str">
        <f>Clean_data!M52</f>
        <v>Thursday</v>
      </c>
      <c r="N52" s="6">
        <f>Clean_data!N52</f>
        <v>7.8166666666667162</v>
      </c>
      <c r="O52" s="15">
        <f>IF(K52,Parameters!$B$6/EXP(I52)+1,1)</f>
        <v>1.5106690304758705</v>
      </c>
      <c r="P52" s="16">
        <f>IF(K52,INDEX('Taxi_location&amp;demand'!$F$5:$F$31,MATCH(Surcharge_goalseek!O52-1,'Taxi_location&amp;demand'!$E$4:$E$30)),0)+1</f>
        <v>0.91112000000000004</v>
      </c>
      <c r="Q52" s="5">
        <f>(Parameters!$B$3+Parameters!$B$4*I52+Parameters!$B$5*N52)*O52*(P52)</f>
        <v>10.284695931504359</v>
      </c>
    </row>
    <row r="53" spans="1:17" x14ac:dyDescent="0.3">
      <c r="A53" s="22">
        <f>Clean_data!A53</f>
        <v>44379</v>
      </c>
      <c r="B53" s="23">
        <f>Clean_data!B53</f>
        <v>2.0868055555555556E-2</v>
      </c>
      <c r="C53" s="22">
        <f>Clean_data!C53</f>
        <v>44379</v>
      </c>
      <c r="D53" s="23">
        <f>Clean_data!D53</f>
        <v>3.1643518518518522E-2</v>
      </c>
      <c r="E53">
        <f>Clean_data!E53</f>
        <v>1</v>
      </c>
      <c r="F53">
        <f>Clean_data!F53</f>
        <v>95</v>
      </c>
      <c r="G53">
        <f>Clean_data!G53</f>
        <v>258</v>
      </c>
      <c r="H53">
        <f>Clean_data!H53</f>
        <v>1</v>
      </c>
      <c r="I53">
        <f>Clean_data!I53</f>
        <v>3.25</v>
      </c>
      <c r="J53">
        <f>Clean_data!J53</f>
        <v>13.5</v>
      </c>
      <c r="K53" t="b">
        <f>Clean_data!K53</f>
        <v>0</v>
      </c>
      <c r="L53">
        <f>Clean_data!L53</f>
        <v>0</v>
      </c>
      <c r="M53" t="str">
        <f>Clean_data!M53</f>
        <v>Friday</v>
      </c>
      <c r="N53" s="6">
        <f>Clean_data!N53</f>
        <v>15.516666666666671</v>
      </c>
      <c r="O53" s="15">
        <f>IF(K53,Parameters!$B$6/EXP(I53)+1,1)</f>
        <v>1</v>
      </c>
      <c r="P53" s="16">
        <f>IF(K53,INDEX('Taxi_location&amp;demand'!$F$5:$F$31,MATCH(Surcharge_goalseek!O53-1,'Taxi_location&amp;demand'!$E$4:$E$30)),0)+1</f>
        <v>1</v>
      </c>
      <c r="Q53" s="5">
        <f>(Parameters!$B$3+Parameters!$B$4*I53+Parameters!$B$5*N53)*O53*(P53)</f>
        <v>13.291166666666669</v>
      </c>
    </row>
    <row r="54" spans="1:17" x14ac:dyDescent="0.3">
      <c r="A54" s="22">
        <f>Clean_data!A54</f>
        <v>44379</v>
      </c>
      <c r="B54" s="23">
        <f>Clean_data!B54</f>
        <v>0.33064814814814814</v>
      </c>
      <c r="C54" s="22">
        <f>Clean_data!C54</f>
        <v>44379</v>
      </c>
      <c r="D54" s="23">
        <f>Clean_data!D54</f>
        <v>0.33739583333333334</v>
      </c>
      <c r="E54">
        <f>Clean_data!E54</f>
        <v>1</v>
      </c>
      <c r="F54">
        <f>Clean_data!F54</f>
        <v>75</v>
      </c>
      <c r="G54">
        <f>Clean_data!G54</f>
        <v>166</v>
      </c>
      <c r="H54">
        <f>Clean_data!H54</f>
        <v>1</v>
      </c>
      <c r="I54">
        <f>Clean_data!I54</f>
        <v>1.3</v>
      </c>
      <c r="J54">
        <f>Clean_data!J54</f>
        <v>8</v>
      </c>
      <c r="K54" t="b">
        <f>Clean_data!K54</f>
        <v>1</v>
      </c>
      <c r="L54">
        <f>Clean_data!L54</f>
        <v>7</v>
      </c>
      <c r="M54" t="str">
        <f>Clean_data!M54</f>
        <v>Friday</v>
      </c>
      <c r="N54" s="6">
        <f>Clean_data!N54</f>
        <v>9.7166666666666934</v>
      </c>
      <c r="O54" s="15">
        <f>IF(K54,Parameters!$B$6/EXP(I54)+1,1)</f>
        <v>1.6893310885441521</v>
      </c>
      <c r="P54" s="16">
        <f>IF(K54,INDEX('Taxi_location&amp;demand'!$F$5:$F$31,MATCH(Surcharge_goalseek!O54-1,'Taxi_location&amp;demand'!$E$4:$E$30)),0)+1</f>
        <v>0.88890000000000002</v>
      </c>
      <c r="Q54" s="5">
        <f>(Parameters!$B$3+Parameters!$B$4*I54+Parameters!$B$5*N54)*O54*(P54)</f>
        <v>11.46532057357444</v>
      </c>
    </row>
    <row r="55" spans="1:17" x14ac:dyDescent="0.3">
      <c r="A55" s="22">
        <f>Clean_data!A55</f>
        <v>44379</v>
      </c>
      <c r="B55" s="23">
        <f>Clean_data!B55</f>
        <v>0.33253472222222219</v>
      </c>
      <c r="C55" s="22">
        <f>Clean_data!C55</f>
        <v>44379</v>
      </c>
      <c r="D55" s="23">
        <f>Clean_data!D55</f>
        <v>0.33412037037037035</v>
      </c>
      <c r="E55">
        <f>Clean_data!E55</f>
        <v>1</v>
      </c>
      <c r="F55">
        <f>Clean_data!F55</f>
        <v>75</v>
      </c>
      <c r="G55">
        <f>Clean_data!G55</f>
        <v>41</v>
      </c>
      <c r="H55">
        <f>Clean_data!H55</f>
        <v>1</v>
      </c>
      <c r="I55">
        <f>Clean_data!I55</f>
        <v>0.52</v>
      </c>
      <c r="J55">
        <f>Clean_data!J55</f>
        <v>4</v>
      </c>
      <c r="K55" t="b">
        <f>Clean_data!K55</f>
        <v>1</v>
      </c>
      <c r="L55">
        <f>Clean_data!L55</f>
        <v>7</v>
      </c>
      <c r="M55" t="str">
        <f>Clean_data!M55</f>
        <v>Friday</v>
      </c>
      <c r="N55" s="6">
        <f>Clean_data!N55</f>
        <v>2.2833333333333439</v>
      </c>
      <c r="O55" s="15">
        <f>IF(K55,Parameters!$B$6/EXP(I55)+1,1)</f>
        <v>2.5037566514047529</v>
      </c>
      <c r="P55" s="16">
        <f>IF(K55,INDEX('Taxi_location&amp;demand'!$F$5:$F$31,MATCH(Surcharge_goalseek!O55-1,'Taxi_location&amp;demand'!$E$4:$E$30)),0)+1</f>
        <v>0.32329999999999992</v>
      </c>
      <c r="Q55" s="5">
        <f>(Parameters!$B$3+Parameters!$B$4*I55+Parameters!$B$5*N55)*O55*(P55)</f>
        <v>2.8176111021602335</v>
      </c>
    </row>
    <row r="56" spans="1:17" x14ac:dyDescent="0.3">
      <c r="A56" s="22">
        <f>Clean_data!A56</f>
        <v>44379</v>
      </c>
      <c r="B56" s="23">
        <f>Clean_data!B56</f>
        <v>0.35429398148148145</v>
      </c>
      <c r="C56" s="22">
        <f>Clean_data!C56</f>
        <v>44379</v>
      </c>
      <c r="D56" s="23">
        <f>Clean_data!D56</f>
        <v>0.35741898148148149</v>
      </c>
      <c r="E56">
        <f>Clean_data!E56</f>
        <v>1</v>
      </c>
      <c r="F56">
        <f>Clean_data!F56</f>
        <v>116</v>
      </c>
      <c r="G56">
        <f>Clean_data!G56</f>
        <v>116</v>
      </c>
      <c r="H56">
        <f>Clean_data!H56</f>
        <v>1</v>
      </c>
      <c r="I56">
        <f>Clean_data!I56</f>
        <v>0.53</v>
      </c>
      <c r="J56">
        <f>Clean_data!J56</f>
        <v>5</v>
      </c>
      <c r="K56" t="b">
        <f>Clean_data!K56</f>
        <v>1</v>
      </c>
      <c r="L56">
        <f>Clean_data!L56</f>
        <v>8</v>
      </c>
      <c r="M56" t="str">
        <f>Clean_data!M56</f>
        <v>Friday</v>
      </c>
      <c r="N56" s="6">
        <f>Clean_data!N56</f>
        <v>4.5000000000000639</v>
      </c>
      <c r="O56" s="15">
        <f>IF(K56,Parameters!$B$6/EXP(I56)+1,1)</f>
        <v>2.4887940227224812</v>
      </c>
      <c r="P56" s="16">
        <f>IF(K56,INDEX('Taxi_location&amp;demand'!$F$5:$F$31,MATCH(Surcharge_goalseek!O56-1,'Taxi_location&amp;demand'!$E$4:$E$30)),0)+1</f>
        <v>0.39400000000000002</v>
      </c>
      <c r="Q56" s="5">
        <f>(Parameters!$B$3+Parameters!$B$4*I56+Parameters!$B$5*N56)*O56*(P56)</f>
        <v>4.2351459453505518</v>
      </c>
    </row>
    <row r="57" spans="1:17" x14ac:dyDescent="0.3">
      <c r="A57" s="22">
        <f>Clean_data!A57</f>
        <v>44379</v>
      </c>
      <c r="B57" s="23">
        <f>Clean_data!B57</f>
        <v>0.340787037037037</v>
      </c>
      <c r="C57" s="22">
        <f>Clean_data!C57</f>
        <v>44379</v>
      </c>
      <c r="D57" s="23">
        <f>Clean_data!D57</f>
        <v>0.38237268518518519</v>
      </c>
      <c r="E57">
        <f>Clean_data!E57</f>
        <v>1</v>
      </c>
      <c r="F57">
        <f>Clean_data!F57</f>
        <v>61</v>
      </c>
      <c r="G57">
        <f>Clean_data!G57</f>
        <v>25</v>
      </c>
      <c r="H57">
        <f>Clean_data!H57</f>
        <v>1</v>
      </c>
      <c r="I57">
        <f>Clean_data!I57</f>
        <v>5.0999999999999996</v>
      </c>
      <c r="J57">
        <f>Clean_data!J57</f>
        <v>36.5</v>
      </c>
      <c r="K57" t="b">
        <f>Clean_data!K57</f>
        <v>0</v>
      </c>
      <c r="L57">
        <f>Clean_data!L57</f>
        <v>8</v>
      </c>
      <c r="M57" t="str">
        <f>Clean_data!M57</f>
        <v>Friday</v>
      </c>
      <c r="N57" s="6">
        <f>Clean_data!N57</f>
        <v>59.883333333333397</v>
      </c>
      <c r="O57" s="15">
        <f>IF(K57,Parameters!$B$6/EXP(I57)+1,1)</f>
        <v>1</v>
      </c>
      <c r="P57" s="16">
        <f>IF(K57,INDEX('Taxi_location&amp;demand'!$F$5:$F$31,MATCH(Surcharge_goalseek!O57-1,'Taxi_location&amp;demand'!$E$4:$E$30)),0)+1</f>
        <v>1</v>
      </c>
      <c r="Q57" s="5">
        <f>(Parameters!$B$3+Parameters!$B$4*I57+Parameters!$B$5*N57)*O57*(P57)</f>
        <v>33.036833333333355</v>
      </c>
    </row>
    <row r="58" spans="1:17" x14ac:dyDescent="0.3">
      <c r="A58" s="22">
        <f>Clean_data!A58</f>
        <v>44379</v>
      </c>
      <c r="B58" s="23">
        <f>Clean_data!B58</f>
        <v>0.33601851851851849</v>
      </c>
      <c r="C58" s="22">
        <f>Clean_data!C58</f>
        <v>44379</v>
      </c>
      <c r="D58" s="23">
        <f>Clean_data!D58</f>
        <v>0.34061342592592592</v>
      </c>
      <c r="E58">
        <f>Clean_data!E58</f>
        <v>1</v>
      </c>
      <c r="F58">
        <f>Clean_data!F58</f>
        <v>41</v>
      </c>
      <c r="G58">
        <f>Clean_data!G58</f>
        <v>74</v>
      </c>
      <c r="H58">
        <f>Clean_data!H58</f>
        <v>1</v>
      </c>
      <c r="I58">
        <f>Clean_data!I58</f>
        <v>0.79</v>
      </c>
      <c r="J58">
        <f>Clean_data!J58</f>
        <v>6</v>
      </c>
      <c r="K58" t="b">
        <f>Clean_data!K58</f>
        <v>1</v>
      </c>
      <c r="L58">
        <f>Clean_data!L58</f>
        <v>8</v>
      </c>
      <c r="M58" t="str">
        <f>Clean_data!M58</f>
        <v>Friday</v>
      </c>
      <c r="N58" s="6">
        <f>Clean_data!N58</f>
        <v>6.6166666666666885</v>
      </c>
      <c r="O58" s="15">
        <f>IF(K58,Parameters!$B$6/EXP(I58)+1,1)</f>
        <v>2.1479369921550395</v>
      </c>
      <c r="P58" s="16">
        <f>IF(K58,INDEX('Taxi_location&amp;demand'!$F$5:$F$31,MATCH(Surcharge_goalseek!O58-1,'Taxi_location&amp;demand'!$E$4:$E$30)),0)+1</f>
        <v>0.57580000000000009</v>
      </c>
      <c r="Q58" s="5">
        <f>(Parameters!$B$3+Parameters!$B$4*I58+Parameters!$B$5*N58)*O58*(P58)</f>
        <v>6.8890825392149537</v>
      </c>
    </row>
    <row r="59" spans="1:17" x14ac:dyDescent="0.3">
      <c r="A59" s="22">
        <f>Clean_data!A59</f>
        <v>44379</v>
      </c>
      <c r="B59" s="23">
        <f>Clean_data!B59</f>
        <v>0.38871527777777781</v>
      </c>
      <c r="C59" s="22">
        <f>Clean_data!C59</f>
        <v>44379</v>
      </c>
      <c r="D59" s="23">
        <f>Clean_data!D59</f>
        <v>0.39177083333333335</v>
      </c>
      <c r="E59">
        <f>Clean_data!E59</f>
        <v>1</v>
      </c>
      <c r="F59">
        <f>Clean_data!F59</f>
        <v>41</v>
      </c>
      <c r="G59">
        <f>Clean_data!G59</f>
        <v>42</v>
      </c>
      <c r="H59">
        <f>Clean_data!H59</f>
        <v>1</v>
      </c>
      <c r="I59">
        <f>Clean_data!I59</f>
        <v>0.66</v>
      </c>
      <c r="J59">
        <f>Clean_data!J59</f>
        <v>5</v>
      </c>
      <c r="K59" t="b">
        <f>Clean_data!K59</f>
        <v>1</v>
      </c>
      <c r="L59">
        <f>Clean_data!L59</f>
        <v>9</v>
      </c>
      <c r="M59" t="str">
        <f>Clean_data!M59</f>
        <v>Friday</v>
      </c>
      <c r="N59" s="6">
        <f>Clean_data!N59</f>
        <v>4.3999999999999684</v>
      </c>
      <c r="O59" s="15">
        <f>IF(K59,Parameters!$B$6/EXP(I59)+1,1)</f>
        <v>2.3073032289344528</v>
      </c>
      <c r="P59" s="16">
        <f>IF(K59,INDEX('Taxi_location&amp;demand'!$F$5:$F$31,MATCH(Surcharge_goalseek!O59-1,'Taxi_location&amp;demand'!$E$4:$E$30)),0)+1</f>
        <v>0.4546</v>
      </c>
      <c r="Q59" s="5">
        <f>(Parameters!$B$3+Parameters!$B$4*I59+Parameters!$B$5*N59)*O59*(P59)</f>
        <v>4.7368326161971757</v>
      </c>
    </row>
    <row r="60" spans="1:17" x14ac:dyDescent="0.3">
      <c r="A60" s="22">
        <f>Clean_data!A60</f>
        <v>44379</v>
      </c>
      <c r="B60" s="23">
        <f>Clean_data!B60</f>
        <v>0.38193287037037038</v>
      </c>
      <c r="C60" s="22">
        <f>Clean_data!C60</f>
        <v>44379</v>
      </c>
      <c r="D60" s="23">
        <f>Clean_data!D60</f>
        <v>0.38851851851851849</v>
      </c>
      <c r="E60">
        <f>Clean_data!E60</f>
        <v>1</v>
      </c>
      <c r="F60">
        <f>Clean_data!F60</f>
        <v>247</v>
      </c>
      <c r="G60">
        <f>Clean_data!G60</f>
        <v>167</v>
      </c>
      <c r="H60">
        <f>Clean_data!H60</f>
        <v>1</v>
      </c>
      <c r="I60">
        <f>Clean_data!I60</f>
        <v>1.23</v>
      </c>
      <c r="J60">
        <f>Clean_data!J60</f>
        <v>7.5</v>
      </c>
      <c r="K60" t="b">
        <f>Clean_data!K60</f>
        <v>0</v>
      </c>
      <c r="L60">
        <f>Clean_data!L60</f>
        <v>9</v>
      </c>
      <c r="M60" t="str">
        <f>Clean_data!M60</f>
        <v>Friday</v>
      </c>
      <c r="N60" s="6">
        <f>Clean_data!N60</f>
        <v>9.4833333333332703</v>
      </c>
      <c r="O60" s="15">
        <f>IF(K60,Parameters!$B$6/EXP(I60)+1,1)</f>
        <v>1</v>
      </c>
      <c r="P60" s="16">
        <f>IF(K60,INDEX('Taxi_location&amp;demand'!$F$5:$F$31,MATCH(Surcharge_goalseek!O60-1,'Taxi_location&amp;demand'!$E$4:$E$30)),0)+1</f>
        <v>1</v>
      </c>
      <c r="Q60" s="5">
        <f>(Parameters!$B$3+Parameters!$B$4*I60+Parameters!$B$5*N60)*O60*(P60)</f>
        <v>7.4228333333333101</v>
      </c>
    </row>
    <row r="61" spans="1:17" x14ac:dyDescent="0.3">
      <c r="A61" s="22">
        <f>Clean_data!A61</f>
        <v>44379</v>
      </c>
      <c r="B61" s="23">
        <f>Clean_data!B61</f>
        <v>0.45494212962962965</v>
      </c>
      <c r="C61" s="22">
        <f>Clean_data!C61</f>
        <v>44379</v>
      </c>
      <c r="D61" s="23">
        <f>Clean_data!D61</f>
        <v>0.45869212962962963</v>
      </c>
      <c r="E61">
        <f>Clean_data!E61</f>
        <v>1</v>
      </c>
      <c r="F61">
        <f>Clean_data!F61</f>
        <v>41</v>
      </c>
      <c r="G61">
        <f>Clean_data!G61</f>
        <v>116</v>
      </c>
      <c r="H61">
        <f>Clean_data!H61</f>
        <v>1</v>
      </c>
      <c r="I61">
        <f>Clean_data!I61</f>
        <v>1.1499999999999999</v>
      </c>
      <c r="J61">
        <f>Clean_data!J61</f>
        <v>6</v>
      </c>
      <c r="K61" t="b">
        <f>Clean_data!K61</f>
        <v>1</v>
      </c>
      <c r="L61">
        <f>Clean_data!L61</f>
        <v>10</v>
      </c>
      <c r="M61" t="str">
        <f>Clean_data!M61</f>
        <v>Friday</v>
      </c>
      <c r="N61" s="6">
        <f>Clean_data!N61</f>
        <v>5.3999999999999648</v>
      </c>
      <c r="O61" s="15">
        <f>IF(K61,Parameters!$B$6/EXP(I61)+1,1)</f>
        <v>1.8008884632477584</v>
      </c>
      <c r="P61" s="16">
        <f>IF(K61,INDEX('Taxi_location&amp;demand'!$F$5:$F$31,MATCH(Surcharge_goalseek!O61-1,'Taxi_location&amp;demand'!$E$4:$E$30)),0)+1</f>
        <v>0.80810000000000004</v>
      </c>
      <c r="Q61" s="5">
        <f>(Parameters!$B$3+Parameters!$B$4*I61+Parameters!$B$5*N61)*O61*(P61)</f>
        <v>8.3941586745241423</v>
      </c>
    </row>
    <row r="62" spans="1:17" x14ac:dyDescent="0.3">
      <c r="A62" s="22">
        <f>Clean_data!A62</f>
        <v>44379</v>
      </c>
      <c r="B62" s="23">
        <f>Clean_data!B62</f>
        <v>0.42099537037037038</v>
      </c>
      <c r="C62" s="22">
        <f>Clean_data!C62</f>
        <v>44379</v>
      </c>
      <c r="D62" s="23">
        <f>Clean_data!D62</f>
        <v>0.45354166666666668</v>
      </c>
      <c r="E62">
        <f>Clean_data!E62</f>
        <v>1</v>
      </c>
      <c r="F62">
        <f>Clean_data!F62</f>
        <v>18</v>
      </c>
      <c r="G62">
        <f>Clean_data!G62</f>
        <v>244</v>
      </c>
      <c r="H62">
        <f>Clean_data!H62</f>
        <v>1</v>
      </c>
      <c r="I62">
        <f>Clean_data!I62</f>
        <v>5.25</v>
      </c>
      <c r="J62">
        <f>Clean_data!J62</f>
        <v>29.5</v>
      </c>
      <c r="K62" t="b">
        <f>Clean_data!K62</f>
        <v>1</v>
      </c>
      <c r="L62">
        <f>Clean_data!L62</f>
        <v>10</v>
      </c>
      <c r="M62" t="str">
        <f>Clean_data!M62</f>
        <v>Friday</v>
      </c>
      <c r="N62" s="6">
        <f>Clean_data!N62</f>
        <v>46.866666666666667</v>
      </c>
      <c r="O62" s="15">
        <f>IF(K62,Parameters!$B$6/EXP(I62)+1,1)</f>
        <v>1.0132728645344204</v>
      </c>
      <c r="P62" s="16">
        <f>IF(K62,INDEX('Taxi_location&amp;demand'!$F$5:$F$31,MATCH(Surcharge_goalseek!O62-1,'Taxi_location&amp;demand'!$E$4:$E$30)),0)+1</f>
        <v>0.99090999999999996</v>
      </c>
      <c r="Q62" s="5">
        <f>(Parameters!$B$3+Parameters!$B$4*I62+Parameters!$B$5*N62)*O62*(P62)</f>
        <v>28.606401857247882</v>
      </c>
    </row>
    <row r="63" spans="1:17" x14ac:dyDescent="0.3">
      <c r="A63" s="22">
        <f>Clean_data!A63</f>
        <v>44379</v>
      </c>
      <c r="B63" s="23">
        <f>Clean_data!B63</f>
        <v>0.44118055555555552</v>
      </c>
      <c r="C63" s="22">
        <f>Clean_data!C63</f>
        <v>44379</v>
      </c>
      <c r="D63" s="23">
        <f>Clean_data!D63</f>
        <v>0.47436342592592595</v>
      </c>
      <c r="E63">
        <f>Clean_data!E63</f>
        <v>1</v>
      </c>
      <c r="F63">
        <f>Clean_data!F63</f>
        <v>80</v>
      </c>
      <c r="G63">
        <f>Clean_data!G63</f>
        <v>130</v>
      </c>
      <c r="H63">
        <f>Clean_data!H63</f>
        <v>1</v>
      </c>
      <c r="I63">
        <f>Clean_data!I63</f>
        <v>10.73</v>
      </c>
      <c r="J63">
        <f>Clean_data!J63</f>
        <v>39.5</v>
      </c>
      <c r="K63" t="b">
        <f>Clean_data!K63</f>
        <v>0</v>
      </c>
      <c r="L63">
        <f>Clean_data!L63</f>
        <v>10</v>
      </c>
      <c r="M63" t="str">
        <f>Clean_data!M63</f>
        <v>Friday</v>
      </c>
      <c r="N63" s="6">
        <f>Clean_data!N63</f>
        <v>47.783333333333424</v>
      </c>
      <c r="O63" s="15">
        <f>IF(K63,Parameters!$B$6/EXP(I63)+1,1)</f>
        <v>1</v>
      </c>
      <c r="P63" s="16">
        <f>IF(K63,INDEX('Taxi_location&amp;demand'!$F$5:$F$31,MATCH(Surcharge_goalseek!O63-1,'Taxi_location&amp;demand'!$E$4:$E$30)),0)+1</f>
        <v>1</v>
      </c>
      <c r="Q63" s="5">
        <f>(Parameters!$B$3+Parameters!$B$4*I63+Parameters!$B$5*N63)*O63*(P63)</f>
        <v>38.693833333333366</v>
      </c>
    </row>
    <row r="64" spans="1:17" x14ac:dyDescent="0.3">
      <c r="A64" s="22">
        <f>Clean_data!A64</f>
        <v>44379</v>
      </c>
      <c r="B64" s="23">
        <f>Clean_data!B64</f>
        <v>0.45126157407407402</v>
      </c>
      <c r="C64" s="22">
        <f>Clean_data!C64</f>
        <v>44379</v>
      </c>
      <c r="D64" s="23">
        <f>Clean_data!D64</f>
        <v>0.45523148148148151</v>
      </c>
      <c r="E64">
        <f>Clean_data!E64</f>
        <v>1</v>
      </c>
      <c r="F64">
        <f>Clean_data!F64</f>
        <v>42</v>
      </c>
      <c r="G64">
        <f>Clean_data!G64</f>
        <v>42</v>
      </c>
      <c r="H64">
        <f>Clean_data!H64</f>
        <v>1</v>
      </c>
      <c r="I64">
        <f>Clean_data!I64</f>
        <v>0.99</v>
      </c>
      <c r="J64">
        <f>Clean_data!J64</f>
        <v>6</v>
      </c>
      <c r="K64" t="b">
        <f>Clean_data!K64</f>
        <v>1</v>
      </c>
      <c r="L64">
        <f>Clean_data!L64</f>
        <v>10</v>
      </c>
      <c r="M64" t="str">
        <f>Clean_data!M64</f>
        <v>Friday</v>
      </c>
      <c r="N64" s="6">
        <f>Clean_data!N64</f>
        <v>5.7166666666667876</v>
      </c>
      <c r="O64" s="15">
        <f>IF(K64,Parameters!$B$6/EXP(I64)+1,1)</f>
        <v>1.9398513180731691</v>
      </c>
      <c r="P64" s="16">
        <f>IF(K64,INDEX('Taxi_location&amp;demand'!$F$5:$F$31,MATCH(Surcharge_goalseek!O64-1,'Taxi_location&amp;demand'!$E$4:$E$30)),0)+1</f>
        <v>0.71719999999999995</v>
      </c>
      <c r="Q64" s="5">
        <f>(Parameters!$B$3+Parameters!$B$4*I64+Parameters!$B$5*N64)*O64*(P64)</f>
        <v>7.7871217386019467</v>
      </c>
    </row>
    <row r="65" spans="1:17" x14ac:dyDescent="0.3">
      <c r="A65" s="22">
        <f>Clean_data!A65</f>
        <v>44379</v>
      </c>
      <c r="B65" s="23">
        <f>Clean_data!B65</f>
        <v>0.46861111111111109</v>
      </c>
      <c r="C65" s="22">
        <f>Clean_data!C65</f>
        <v>44379</v>
      </c>
      <c r="D65" s="23">
        <f>Clean_data!D65</f>
        <v>0.4911921296296296</v>
      </c>
      <c r="E65">
        <f>Clean_data!E65</f>
        <v>1</v>
      </c>
      <c r="F65">
        <f>Clean_data!F65</f>
        <v>244</v>
      </c>
      <c r="G65">
        <f>Clean_data!G65</f>
        <v>265</v>
      </c>
      <c r="H65">
        <f>Clean_data!H65</f>
        <v>1</v>
      </c>
      <c r="I65">
        <f>Clean_data!I65</f>
        <v>13.89</v>
      </c>
      <c r="J65">
        <f>Clean_data!J65</f>
        <v>41</v>
      </c>
      <c r="K65" t="b">
        <f>Clean_data!K65</f>
        <v>1</v>
      </c>
      <c r="L65">
        <f>Clean_data!L65</f>
        <v>11</v>
      </c>
      <c r="M65" t="str">
        <f>Clean_data!M65</f>
        <v>Friday</v>
      </c>
      <c r="N65" s="6">
        <f>Clean_data!N65</f>
        <v>32.516666666666659</v>
      </c>
      <c r="O65" s="15">
        <f>IF(K65,Parameters!$B$6/EXP(I65)+1,1)</f>
        <v>1.0000023477958915</v>
      </c>
      <c r="P65" s="16">
        <f>IF(K65,INDEX('Taxi_location&amp;demand'!$F$5:$F$31,MATCH(Surcharge_goalseek!O65-1,'Taxi_location&amp;demand'!$E$4:$E$30)),0)+1</f>
        <v>0.99090999999999996</v>
      </c>
      <c r="Q65" s="5">
        <f>(Parameters!$B$3+Parameters!$B$4*I65+Parameters!$B$5*N65)*O65*(P65)</f>
        <v>38.381172292613719</v>
      </c>
    </row>
    <row r="66" spans="1:17" x14ac:dyDescent="0.3">
      <c r="A66" s="22">
        <f>Clean_data!A66</f>
        <v>44379</v>
      </c>
      <c r="B66" s="23">
        <f>Clean_data!B66</f>
        <v>0.48608796296296292</v>
      </c>
      <c r="C66" s="22">
        <f>Clean_data!C66</f>
        <v>44379</v>
      </c>
      <c r="D66" s="23">
        <f>Clean_data!D66</f>
        <v>0.52033564814814814</v>
      </c>
      <c r="E66">
        <f>Clean_data!E66</f>
        <v>1</v>
      </c>
      <c r="F66">
        <f>Clean_data!F66</f>
        <v>7</v>
      </c>
      <c r="G66">
        <f>Clean_data!G66</f>
        <v>179</v>
      </c>
      <c r="H66">
        <f>Clean_data!H66</f>
        <v>1</v>
      </c>
      <c r="I66">
        <f>Clean_data!I66</f>
        <v>14.08</v>
      </c>
      <c r="J66">
        <f>Clean_data!J66</f>
        <v>49</v>
      </c>
      <c r="K66" t="b">
        <f>Clean_data!K66</f>
        <v>0</v>
      </c>
      <c r="L66">
        <f>Clean_data!L66</f>
        <v>11</v>
      </c>
      <c r="M66" t="str">
        <f>Clean_data!M66</f>
        <v>Friday</v>
      </c>
      <c r="N66" s="6">
        <f>Clean_data!N66</f>
        <v>49.316666666666727</v>
      </c>
      <c r="O66" s="15">
        <f>IF(K66,Parameters!$B$6/EXP(I66)+1,1)</f>
        <v>1</v>
      </c>
      <c r="P66" s="16">
        <f>IF(K66,INDEX('Taxi_location&amp;demand'!$F$5:$F$31,MATCH(Surcharge_goalseek!O66-1,'Taxi_location&amp;demand'!$E$4:$E$30)),0)+1</f>
        <v>1</v>
      </c>
      <c r="Q66" s="5">
        <f>(Parameters!$B$3+Parameters!$B$4*I66+Parameters!$B$5*N66)*O66*(P66)</f>
        <v>45.29116666666669</v>
      </c>
    </row>
    <row r="67" spans="1:17" x14ac:dyDescent="0.3">
      <c r="A67" s="22">
        <f>Clean_data!A67</f>
        <v>44379</v>
      </c>
      <c r="B67" s="23">
        <f>Clean_data!B67</f>
        <v>0.47623842592592597</v>
      </c>
      <c r="C67" s="22">
        <f>Clean_data!C67</f>
        <v>44379</v>
      </c>
      <c r="D67" s="23">
        <f>Clean_data!D67</f>
        <v>0.48418981481481477</v>
      </c>
      <c r="E67">
        <f>Clean_data!E67</f>
        <v>1</v>
      </c>
      <c r="F67">
        <f>Clean_data!F67</f>
        <v>74</v>
      </c>
      <c r="G67">
        <f>Clean_data!G67</f>
        <v>42</v>
      </c>
      <c r="H67">
        <f>Clean_data!H67</f>
        <v>1</v>
      </c>
      <c r="I67">
        <f>Clean_data!I67</f>
        <v>2</v>
      </c>
      <c r="J67">
        <f>Clean_data!J67</f>
        <v>9.5</v>
      </c>
      <c r="K67" t="b">
        <f>Clean_data!K67</f>
        <v>1</v>
      </c>
      <c r="L67">
        <f>Clean_data!L67</f>
        <v>11</v>
      </c>
      <c r="M67" t="str">
        <f>Clean_data!M67</f>
        <v>Friday</v>
      </c>
      <c r="N67" s="6">
        <f>Clean_data!N67</f>
        <v>11.449999999999871</v>
      </c>
      <c r="O67" s="15">
        <f>IF(K67,Parameters!$B$6/EXP(I67)+1,1)</f>
        <v>1.3423116880175607</v>
      </c>
      <c r="P67" s="16">
        <f>IF(K67,INDEX('Taxi_location&amp;demand'!$F$5:$F$31,MATCH(Surcharge_goalseek!O67-1,'Taxi_location&amp;demand'!$E$4:$E$30)),0)+1</f>
        <v>0.95354000000000005</v>
      </c>
      <c r="Q67" s="5">
        <f>(Parameters!$B$3+Parameters!$B$4*I67+Parameters!$B$5*N67)*O67*(P67)</f>
        <v>12.206223024301673</v>
      </c>
    </row>
    <row r="68" spans="1:17" x14ac:dyDescent="0.3">
      <c r="A68" s="22">
        <f>Clean_data!A68</f>
        <v>44379</v>
      </c>
      <c r="B68" s="23">
        <f>Clean_data!B68</f>
        <v>0.5287384259259259</v>
      </c>
      <c r="C68" s="22">
        <f>Clean_data!C68</f>
        <v>44379</v>
      </c>
      <c r="D68" s="23">
        <f>Clean_data!D68</f>
        <v>0.55527777777777776</v>
      </c>
      <c r="E68">
        <f>Clean_data!E68</f>
        <v>1</v>
      </c>
      <c r="F68">
        <f>Clean_data!F68</f>
        <v>61</v>
      </c>
      <c r="G68">
        <f>Clean_data!G68</f>
        <v>155</v>
      </c>
      <c r="H68">
        <f>Clean_data!H68</f>
        <v>1</v>
      </c>
      <c r="I68">
        <f>Clean_data!I68</f>
        <v>5.0199999999999996</v>
      </c>
      <c r="J68">
        <f>Clean_data!J68</f>
        <v>26</v>
      </c>
      <c r="K68" t="b">
        <f>Clean_data!K68</f>
        <v>0</v>
      </c>
      <c r="L68">
        <f>Clean_data!L68</f>
        <v>12</v>
      </c>
      <c r="M68" t="str">
        <f>Clean_data!M68</f>
        <v>Friday</v>
      </c>
      <c r="N68" s="6">
        <f>Clean_data!N68</f>
        <v>38.216666666666669</v>
      </c>
      <c r="O68" s="15">
        <f>IF(K68,Parameters!$B$6/EXP(I68)+1,1)</f>
        <v>1</v>
      </c>
      <c r="P68" s="16">
        <f>IF(K68,INDEX('Taxi_location&amp;demand'!$F$5:$F$31,MATCH(Surcharge_goalseek!O68-1,'Taxi_location&amp;demand'!$E$4:$E$30)),0)+1</f>
        <v>1</v>
      </c>
      <c r="Q68" s="5">
        <f>(Parameters!$B$3+Parameters!$B$4*I68+Parameters!$B$5*N68)*O68*(P68)</f>
        <v>24.876166666666666</v>
      </c>
    </row>
    <row r="69" spans="1:17" x14ac:dyDescent="0.3">
      <c r="A69" s="22">
        <f>Clean_data!A69</f>
        <v>44379</v>
      </c>
      <c r="B69" s="23">
        <f>Clean_data!B69</f>
        <v>0.51758101851851845</v>
      </c>
      <c r="C69" s="22">
        <f>Clean_data!C69</f>
        <v>44379</v>
      </c>
      <c r="D69" s="23">
        <f>Clean_data!D69</f>
        <v>0.5214699074074074</v>
      </c>
      <c r="E69">
        <f>Clean_data!E69</f>
        <v>1</v>
      </c>
      <c r="F69">
        <f>Clean_data!F69</f>
        <v>95</v>
      </c>
      <c r="G69">
        <f>Clean_data!G69</f>
        <v>95</v>
      </c>
      <c r="H69">
        <f>Clean_data!H69</f>
        <v>1</v>
      </c>
      <c r="I69">
        <f>Clean_data!I69</f>
        <v>1.0900000000000001</v>
      </c>
      <c r="J69">
        <f>Clean_data!J69</f>
        <v>6</v>
      </c>
      <c r="K69" t="b">
        <f>Clean_data!K69</f>
        <v>0</v>
      </c>
      <c r="L69">
        <f>Clean_data!L69</f>
        <v>12</v>
      </c>
      <c r="M69" t="str">
        <f>Clean_data!M69</f>
        <v>Friday</v>
      </c>
      <c r="N69" s="6">
        <f>Clean_data!N69</f>
        <v>5.600000000000076</v>
      </c>
      <c r="O69" s="15">
        <f>IF(K69,Parameters!$B$6/EXP(I69)+1,1)</f>
        <v>1</v>
      </c>
      <c r="P69" s="16">
        <f>IF(K69,INDEX('Taxi_location&amp;demand'!$F$5:$F$31,MATCH(Surcharge_goalseek!O69-1,'Taxi_location&amp;demand'!$E$4:$E$30)),0)+1</f>
        <v>1</v>
      </c>
      <c r="Q69" s="5">
        <f>(Parameters!$B$3+Parameters!$B$4*I69+Parameters!$B$5*N69)*O69*(P69)</f>
        <v>5.7340000000000284</v>
      </c>
    </row>
    <row r="70" spans="1:17" x14ac:dyDescent="0.3">
      <c r="A70" s="22">
        <f>Clean_data!A70</f>
        <v>44379</v>
      </c>
      <c r="B70" s="23">
        <f>Clean_data!B70</f>
        <v>0.56571759259259258</v>
      </c>
      <c r="C70" s="22">
        <f>Clean_data!C70</f>
        <v>44379</v>
      </c>
      <c r="D70" s="23">
        <f>Clean_data!D70</f>
        <v>0.57018518518518524</v>
      </c>
      <c r="E70">
        <f>Clean_data!E70</f>
        <v>1</v>
      </c>
      <c r="F70">
        <f>Clean_data!F70</f>
        <v>75</v>
      </c>
      <c r="G70">
        <f>Clean_data!G70</f>
        <v>74</v>
      </c>
      <c r="H70">
        <f>Clean_data!H70</f>
        <v>1</v>
      </c>
      <c r="I70">
        <f>Clean_data!I70</f>
        <v>1</v>
      </c>
      <c r="J70">
        <f>Clean_data!J70</f>
        <v>6</v>
      </c>
      <c r="K70" t="b">
        <f>Clean_data!K70</f>
        <v>1</v>
      </c>
      <c r="L70">
        <f>Clean_data!L70</f>
        <v>13</v>
      </c>
      <c r="M70" t="str">
        <f>Clean_data!M70</f>
        <v>Friday</v>
      </c>
      <c r="N70" s="6">
        <f>Clean_data!N70</f>
        <v>6.433333333333433</v>
      </c>
      <c r="O70" s="15">
        <f>IF(K70,Parameters!$B$6/EXP(I70)+1,1)</f>
        <v>1.9304996412072777</v>
      </c>
      <c r="P70" s="16">
        <f>IF(K70,INDEX('Taxi_location&amp;demand'!$F$5:$F$31,MATCH(Surcharge_goalseek!O70-1,'Taxi_location&amp;demand'!$E$4:$E$30)),0)+1</f>
        <v>0.71719999999999995</v>
      </c>
      <c r="Q70" s="5">
        <f>(Parameters!$B$3+Parameters!$B$4*I70+Parameters!$B$5*N70)*O70*(P70)</f>
        <v>8.1416410530365688</v>
      </c>
    </row>
    <row r="71" spans="1:17" x14ac:dyDescent="0.3">
      <c r="A71" s="22">
        <f>Clean_data!A71</f>
        <v>44379</v>
      </c>
      <c r="B71" s="23">
        <f>Clean_data!B71</f>
        <v>0.61156250000000001</v>
      </c>
      <c r="C71" s="22">
        <f>Clean_data!C71</f>
        <v>44379</v>
      </c>
      <c r="D71" s="23">
        <f>Clean_data!D71</f>
        <v>0.62660879629629629</v>
      </c>
      <c r="E71">
        <f>Clean_data!E71</f>
        <v>1</v>
      </c>
      <c r="F71">
        <f>Clean_data!F71</f>
        <v>97</v>
      </c>
      <c r="G71">
        <f>Clean_data!G71</f>
        <v>181</v>
      </c>
      <c r="H71">
        <f>Clean_data!H71</f>
        <v>1</v>
      </c>
      <c r="I71">
        <f>Clean_data!I71</f>
        <v>2.2400000000000002</v>
      </c>
      <c r="J71">
        <f>Clean_data!J71</f>
        <v>14</v>
      </c>
      <c r="K71" t="b">
        <f>Clean_data!K71</f>
        <v>0</v>
      </c>
      <c r="L71">
        <f>Clean_data!L71</f>
        <v>14</v>
      </c>
      <c r="M71" t="str">
        <f>Clean_data!M71</f>
        <v>Friday</v>
      </c>
      <c r="N71" s="6">
        <f>Clean_data!N71</f>
        <v>21.666666666666643</v>
      </c>
      <c r="O71" s="15">
        <f>IF(K71,Parameters!$B$6/EXP(I71)+1,1)</f>
        <v>1</v>
      </c>
      <c r="P71" s="16">
        <f>IF(K71,INDEX('Taxi_location&amp;demand'!$F$5:$F$31,MATCH(Surcharge_goalseek!O71-1,'Taxi_location&amp;demand'!$E$4:$E$30)),0)+1</f>
        <v>1</v>
      </c>
      <c r="Q71" s="5">
        <f>(Parameters!$B$3+Parameters!$B$4*I71+Parameters!$B$5*N71)*O71*(P71)</f>
        <v>13.74866666666666</v>
      </c>
    </row>
    <row r="72" spans="1:17" x14ac:dyDescent="0.3">
      <c r="A72" s="22">
        <f>Clean_data!A72</f>
        <v>44379</v>
      </c>
      <c r="B72" s="23">
        <f>Clean_data!B72</f>
        <v>0.60023148148148142</v>
      </c>
      <c r="C72" s="22">
        <f>Clean_data!C72</f>
        <v>44379</v>
      </c>
      <c r="D72" s="23">
        <f>Clean_data!D72</f>
        <v>0.62258101851851855</v>
      </c>
      <c r="E72">
        <f>Clean_data!E72</f>
        <v>1</v>
      </c>
      <c r="F72">
        <f>Clean_data!F72</f>
        <v>40</v>
      </c>
      <c r="G72">
        <f>Clean_data!G72</f>
        <v>62</v>
      </c>
      <c r="H72">
        <f>Clean_data!H72</f>
        <v>1</v>
      </c>
      <c r="I72">
        <f>Clean_data!I72</f>
        <v>4.2699999999999996</v>
      </c>
      <c r="J72">
        <f>Clean_data!J72</f>
        <v>22</v>
      </c>
      <c r="K72" t="b">
        <f>Clean_data!K72</f>
        <v>0</v>
      </c>
      <c r="L72">
        <f>Clean_data!L72</f>
        <v>14</v>
      </c>
      <c r="M72" t="str">
        <f>Clean_data!M72</f>
        <v>Friday</v>
      </c>
      <c r="N72" s="6">
        <f>Clean_data!N72</f>
        <v>32.183333333333465</v>
      </c>
      <c r="O72" s="15">
        <f>IF(K72,Parameters!$B$6/EXP(I72)+1,1)</f>
        <v>1</v>
      </c>
      <c r="P72" s="16">
        <f>IF(K72,INDEX('Taxi_location&amp;demand'!$F$5:$F$31,MATCH(Surcharge_goalseek!O72-1,'Taxi_location&amp;demand'!$E$4:$E$30)),0)+1</f>
        <v>1</v>
      </c>
      <c r="Q72" s="5">
        <f>(Parameters!$B$3+Parameters!$B$4*I72+Parameters!$B$5*N72)*O72*(P72)</f>
        <v>21.293833333333382</v>
      </c>
    </row>
    <row r="73" spans="1:17" x14ac:dyDescent="0.3">
      <c r="A73" s="22">
        <f>Clean_data!A73</f>
        <v>44379</v>
      </c>
      <c r="B73" s="23">
        <f>Clean_data!B73</f>
        <v>0.61418981481481483</v>
      </c>
      <c r="C73" s="22">
        <f>Clean_data!C73</f>
        <v>44379</v>
      </c>
      <c r="D73" s="23">
        <f>Clean_data!D73</f>
        <v>0.61766203703703704</v>
      </c>
      <c r="E73">
        <f>Clean_data!E73</f>
        <v>1</v>
      </c>
      <c r="F73">
        <f>Clean_data!F73</f>
        <v>75</v>
      </c>
      <c r="G73">
        <f>Clean_data!G73</f>
        <v>41</v>
      </c>
      <c r="H73">
        <f>Clean_data!H73</f>
        <v>1</v>
      </c>
      <c r="I73">
        <f>Clean_data!I73</f>
        <v>0.97</v>
      </c>
      <c r="J73">
        <f>Clean_data!J73</f>
        <v>5.5</v>
      </c>
      <c r="K73" t="b">
        <f>Clean_data!K73</f>
        <v>1</v>
      </c>
      <c r="L73">
        <f>Clean_data!L73</f>
        <v>14</v>
      </c>
      <c r="M73" t="str">
        <f>Clean_data!M73</f>
        <v>Friday</v>
      </c>
      <c r="N73" s="6">
        <f>Clean_data!N73</f>
        <v>4.9999999999999822</v>
      </c>
      <c r="O73" s="15">
        <f>IF(K73,Parameters!$B$6/EXP(I73)+1,1)</f>
        <v>1.9588375741241597</v>
      </c>
      <c r="P73" s="16">
        <f>IF(K73,INDEX('Taxi_location&amp;demand'!$F$5:$F$31,MATCH(Surcharge_goalseek!O73-1,'Taxi_location&amp;demand'!$E$4:$E$30)),0)+1</f>
        <v>0.71719999999999995</v>
      </c>
      <c r="Q73" s="5">
        <f>(Parameters!$B$3+Parameters!$B$4*I73+Parameters!$B$5*N73)*O73*(P73)</f>
        <v>7.4402355200251336</v>
      </c>
    </row>
    <row r="74" spans="1:17" x14ac:dyDescent="0.3">
      <c r="A74" s="22">
        <f>Clean_data!A74</f>
        <v>44379</v>
      </c>
      <c r="B74" s="23">
        <f>Clean_data!B74</f>
        <v>0.59189814814814812</v>
      </c>
      <c r="C74" s="22">
        <f>Clean_data!C74</f>
        <v>44379</v>
      </c>
      <c r="D74" s="23">
        <f>Clean_data!D74</f>
        <v>0.6050578703703704</v>
      </c>
      <c r="E74">
        <f>Clean_data!E74</f>
        <v>1</v>
      </c>
      <c r="F74">
        <f>Clean_data!F74</f>
        <v>42</v>
      </c>
      <c r="G74">
        <f>Clean_data!G74</f>
        <v>159</v>
      </c>
      <c r="H74">
        <f>Clean_data!H74</f>
        <v>1</v>
      </c>
      <c r="I74">
        <f>Clean_data!I74</f>
        <v>2.2999999999999998</v>
      </c>
      <c r="J74">
        <f>Clean_data!J74</f>
        <v>13</v>
      </c>
      <c r="K74" t="b">
        <f>Clean_data!K74</f>
        <v>1</v>
      </c>
      <c r="L74">
        <f>Clean_data!L74</f>
        <v>14</v>
      </c>
      <c r="M74" t="str">
        <f>Clean_data!M74</f>
        <v>Friday</v>
      </c>
      <c r="N74" s="6">
        <f>Clean_data!N74</f>
        <v>18.950000000000085</v>
      </c>
      <c r="O74" s="15">
        <f>IF(K74,Parameters!$B$6/EXP(I74)+1,1)</f>
        <v>1.2535907356357248</v>
      </c>
      <c r="P74" s="16">
        <f>IF(K74,INDEX('Taxi_location&amp;demand'!$F$5:$F$31,MATCH(Surcharge_goalseek!O74-1,'Taxi_location&amp;demand'!$E$4:$E$30)),0)+1</f>
        <v>0.96565999999999996</v>
      </c>
      <c r="Q74" s="5">
        <f>(Parameters!$B$3+Parameters!$B$4*I74+Parameters!$B$5*N74)*O74*(P74)</f>
        <v>15.557286036240519</v>
      </c>
    </row>
    <row r="75" spans="1:17" x14ac:dyDescent="0.3">
      <c r="A75" s="22">
        <f>Clean_data!A75</f>
        <v>44379</v>
      </c>
      <c r="B75" s="23">
        <f>Clean_data!B75</f>
        <v>0.66781250000000003</v>
      </c>
      <c r="C75" s="22">
        <f>Clean_data!C75</f>
        <v>44379</v>
      </c>
      <c r="D75" s="23">
        <f>Clean_data!D75</f>
        <v>0.67167824074074067</v>
      </c>
      <c r="E75">
        <f>Clean_data!E75</f>
        <v>1</v>
      </c>
      <c r="F75">
        <f>Clean_data!F75</f>
        <v>41</v>
      </c>
      <c r="G75">
        <f>Clean_data!G75</f>
        <v>41</v>
      </c>
      <c r="H75">
        <f>Clean_data!H75</f>
        <v>1</v>
      </c>
      <c r="I75">
        <f>Clean_data!I75</f>
        <v>0.7</v>
      </c>
      <c r="J75">
        <f>Clean_data!J75</f>
        <v>5.5</v>
      </c>
      <c r="K75" t="b">
        <f>Clean_data!K75</f>
        <v>1</v>
      </c>
      <c r="L75">
        <f>Clean_data!L75</f>
        <v>16</v>
      </c>
      <c r="M75" t="str">
        <f>Clean_data!M75</f>
        <v>Friday</v>
      </c>
      <c r="N75" s="6">
        <f>Clean_data!N75</f>
        <v>5.5666666666665243</v>
      </c>
      <c r="O75" s="15">
        <f>IF(K75,Parameters!$B$6/EXP(I75)+1,1)</f>
        <v>2.2560431361299544</v>
      </c>
      <c r="P75" s="16">
        <f>IF(K75,INDEX('Taxi_location&amp;demand'!$F$5:$F$31,MATCH(Surcharge_goalseek!O75-1,'Taxi_location&amp;demand'!$E$4:$E$30)),0)+1</f>
        <v>0.5253000000000001</v>
      </c>
      <c r="Q75" s="5">
        <f>(Parameters!$B$3+Parameters!$B$4*I75+Parameters!$B$5*N75)*O75*(P75)</f>
        <v>5.9488042530803096</v>
      </c>
    </row>
    <row r="76" spans="1:17" x14ac:dyDescent="0.3">
      <c r="A76" s="22">
        <f>Clean_data!A76</f>
        <v>44379</v>
      </c>
      <c r="B76" s="23">
        <f>Clean_data!B76</f>
        <v>0.64563657407407404</v>
      </c>
      <c r="C76" s="22">
        <f>Clean_data!C76</f>
        <v>44379</v>
      </c>
      <c r="D76" s="23">
        <f>Clean_data!D76</f>
        <v>0.6812962962962964</v>
      </c>
      <c r="E76">
        <f>Clean_data!E76</f>
        <v>1</v>
      </c>
      <c r="F76">
        <f>Clean_data!F76</f>
        <v>97</v>
      </c>
      <c r="G76">
        <f>Clean_data!G76</f>
        <v>73</v>
      </c>
      <c r="H76">
        <f>Clean_data!H76</f>
        <v>1</v>
      </c>
      <c r="I76">
        <f>Clean_data!I76</f>
        <v>14.2</v>
      </c>
      <c r="J76">
        <f>Clean_data!J76</f>
        <v>46</v>
      </c>
      <c r="K76" t="b">
        <f>Clean_data!K76</f>
        <v>0</v>
      </c>
      <c r="L76">
        <f>Clean_data!L76</f>
        <v>15</v>
      </c>
      <c r="M76" t="str">
        <f>Clean_data!M76</f>
        <v>Friday</v>
      </c>
      <c r="N76" s="6">
        <f>Clean_data!N76</f>
        <v>51.350000000000193</v>
      </c>
      <c r="O76" s="15">
        <f>IF(K76,Parameters!$B$6/EXP(I76)+1,1)</f>
        <v>1</v>
      </c>
      <c r="P76" s="16">
        <f>IF(K76,INDEX('Taxi_location&amp;demand'!$F$5:$F$31,MATCH(Surcharge_goalseek!O76-1,'Taxi_location&amp;demand'!$E$4:$E$30)),0)+1</f>
        <v>1</v>
      </c>
      <c r="Q76" s="5">
        <f>(Parameters!$B$3+Parameters!$B$4*I76+Parameters!$B$5*N76)*O76*(P76)</f>
        <v>46.259500000000074</v>
      </c>
    </row>
    <row r="77" spans="1:17" x14ac:dyDescent="0.3">
      <c r="A77" s="22">
        <f>Clean_data!A77</f>
        <v>44379</v>
      </c>
      <c r="B77" s="23">
        <f>Clean_data!B77</f>
        <v>0.63222222222222224</v>
      </c>
      <c r="C77" s="22">
        <f>Clean_data!C77</f>
        <v>44379</v>
      </c>
      <c r="D77" s="23">
        <f>Clean_data!D77</f>
        <v>0.64164351851851853</v>
      </c>
      <c r="E77">
        <f>Clean_data!E77</f>
        <v>1</v>
      </c>
      <c r="F77">
        <f>Clean_data!F77</f>
        <v>74</v>
      </c>
      <c r="G77">
        <f>Clean_data!G77</f>
        <v>24</v>
      </c>
      <c r="H77">
        <f>Clean_data!H77</f>
        <v>6</v>
      </c>
      <c r="I77">
        <f>Clean_data!I77</f>
        <v>1.42</v>
      </c>
      <c r="J77">
        <f>Clean_data!J77</f>
        <v>10</v>
      </c>
      <c r="K77" t="b">
        <f>Clean_data!K77</f>
        <v>1</v>
      </c>
      <c r="L77">
        <f>Clean_data!L77</f>
        <v>15</v>
      </c>
      <c r="M77" t="str">
        <f>Clean_data!M77</f>
        <v>Friday</v>
      </c>
      <c r="N77" s="6">
        <f>Clean_data!N77</f>
        <v>13.566666666666656</v>
      </c>
      <c r="O77" s="15">
        <f>IF(K77,Parameters!$B$6/EXP(I77)+1,1)</f>
        <v>1.611381830094293</v>
      </c>
      <c r="P77" s="16">
        <f>IF(K77,INDEX('Taxi_location&amp;demand'!$F$5:$F$31,MATCH(Surcharge_goalseek!O77-1,'Taxi_location&amp;demand'!$E$4:$E$30)),0)+1</f>
        <v>0.88890000000000002</v>
      </c>
      <c r="Q77" s="5">
        <f>(Parameters!$B$3+Parameters!$B$4*I77+Parameters!$B$5*N77)*O77*(P77)</f>
        <v>13.286068943721837</v>
      </c>
    </row>
    <row r="78" spans="1:17" x14ac:dyDescent="0.3">
      <c r="A78" s="22">
        <f>Clean_data!A78</f>
        <v>44379</v>
      </c>
      <c r="B78" s="23">
        <f>Clean_data!B78</f>
        <v>0.64490740740740737</v>
      </c>
      <c r="C78" s="22">
        <f>Clean_data!C78</f>
        <v>44379</v>
      </c>
      <c r="D78" s="23">
        <f>Clean_data!D78</f>
        <v>0.64825231481481482</v>
      </c>
      <c r="E78">
        <f>Clean_data!E78</f>
        <v>1</v>
      </c>
      <c r="F78">
        <f>Clean_data!F78</f>
        <v>41</v>
      </c>
      <c r="G78">
        <f>Clean_data!G78</f>
        <v>42</v>
      </c>
      <c r="H78">
        <f>Clean_data!H78</f>
        <v>1</v>
      </c>
      <c r="I78">
        <f>Clean_data!I78</f>
        <v>1.1100000000000001</v>
      </c>
      <c r="J78">
        <f>Clean_data!J78</f>
        <v>5.5</v>
      </c>
      <c r="K78" t="b">
        <f>Clean_data!K78</f>
        <v>1</v>
      </c>
      <c r="L78">
        <f>Clean_data!L78</f>
        <v>15</v>
      </c>
      <c r="M78" t="str">
        <f>Clean_data!M78</f>
        <v>Friday</v>
      </c>
      <c r="N78" s="6">
        <f>Clean_data!N78</f>
        <v>4.8166666666667268</v>
      </c>
      <c r="O78" s="15">
        <f>IF(K78,Parameters!$B$6/EXP(I78)+1,1)</f>
        <v>1.8335733414746511</v>
      </c>
      <c r="P78" s="16">
        <f>IF(K78,INDEX('Taxi_location&amp;demand'!$F$5:$F$31,MATCH(Surcharge_goalseek!O78-1,'Taxi_location&amp;demand'!$E$4:$E$30)),0)+1</f>
        <v>0.80810000000000004</v>
      </c>
      <c r="Q78" s="5">
        <f>(Parameters!$B$3+Parameters!$B$4*I78+Parameters!$B$5*N78)*O78*(P78)</f>
        <v>8.120021134275822</v>
      </c>
    </row>
    <row r="79" spans="1:17" x14ac:dyDescent="0.3">
      <c r="A79" s="22">
        <f>Clean_data!A79</f>
        <v>44379</v>
      </c>
      <c r="B79" s="23">
        <f>Clean_data!B79</f>
        <v>0.69739583333333333</v>
      </c>
      <c r="C79" s="22">
        <f>Clean_data!C79</f>
        <v>44379</v>
      </c>
      <c r="D79" s="23">
        <f>Clean_data!D79</f>
        <v>0.7241550925925927</v>
      </c>
      <c r="E79">
        <f>Clean_data!E79</f>
        <v>1</v>
      </c>
      <c r="F79">
        <f>Clean_data!F79</f>
        <v>41</v>
      </c>
      <c r="G79">
        <f>Clean_data!G79</f>
        <v>18</v>
      </c>
      <c r="H79">
        <f>Clean_data!H79</f>
        <v>6</v>
      </c>
      <c r="I79">
        <f>Clean_data!I79</f>
        <v>5.78</v>
      </c>
      <c r="J79">
        <f>Clean_data!J79</f>
        <v>26</v>
      </c>
      <c r="K79" t="b">
        <f>Clean_data!K79</f>
        <v>1</v>
      </c>
      <c r="L79">
        <f>Clean_data!L79</f>
        <v>16</v>
      </c>
      <c r="M79" t="str">
        <f>Clean_data!M79</f>
        <v>Friday</v>
      </c>
      <c r="N79" s="6">
        <f>Clean_data!N79</f>
        <v>38.533333333333495</v>
      </c>
      <c r="O79" s="15">
        <f>IF(K79,Parameters!$B$6/EXP(I79)+1,1)</f>
        <v>1.0078124740268275</v>
      </c>
      <c r="P79" s="16">
        <f>IF(K79,INDEX('Taxi_location&amp;demand'!$F$5:$F$31,MATCH(Surcharge_goalseek!O79-1,'Taxi_location&amp;demand'!$E$4:$E$30)),0)+1</f>
        <v>0.99090999999999996</v>
      </c>
      <c r="Q79" s="5">
        <f>(Parameters!$B$3+Parameters!$B$4*I79+Parameters!$B$5*N79)*O79*(P79)</f>
        <v>26.325783984973906</v>
      </c>
    </row>
    <row r="80" spans="1:17" x14ac:dyDescent="0.3">
      <c r="A80" s="22">
        <f>Clean_data!A80</f>
        <v>44379</v>
      </c>
      <c r="B80" s="23">
        <f>Clean_data!B80</f>
        <v>0.66957175925925927</v>
      </c>
      <c r="C80" s="22">
        <f>Clean_data!C80</f>
        <v>44379</v>
      </c>
      <c r="D80" s="23">
        <f>Clean_data!D80</f>
        <v>0.68196759259259254</v>
      </c>
      <c r="E80">
        <f>Clean_data!E80</f>
        <v>1</v>
      </c>
      <c r="F80">
        <f>Clean_data!F80</f>
        <v>188</v>
      </c>
      <c r="G80">
        <f>Clean_data!G80</f>
        <v>72</v>
      </c>
      <c r="H80">
        <f>Clean_data!H80</f>
        <v>1</v>
      </c>
      <c r="I80">
        <f>Clean_data!I80</f>
        <v>2.5</v>
      </c>
      <c r="J80">
        <f>Clean_data!J80</f>
        <v>13</v>
      </c>
      <c r="K80" t="b">
        <f>Clean_data!K80</f>
        <v>0</v>
      </c>
      <c r="L80">
        <f>Clean_data!L80</f>
        <v>16</v>
      </c>
      <c r="M80" t="str">
        <f>Clean_data!M80</f>
        <v>Friday</v>
      </c>
      <c r="N80" s="6">
        <f>Clean_data!N80</f>
        <v>17.849999999999913</v>
      </c>
      <c r="O80" s="15">
        <f>IF(K80,Parameters!$B$6/EXP(I80)+1,1)</f>
        <v>1</v>
      </c>
      <c r="P80" s="16">
        <f>IF(K80,INDEX('Taxi_location&amp;demand'!$F$5:$F$31,MATCH(Surcharge_goalseek!O80-1,'Taxi_location&amp;demand'!$E$4:$E$30)),0)+1</f>
        <v>1</v>
      </c>
      <c r="Q80" s="5">
        <f>(Parameters!$B$3+Parameters!$B$4*I80+Parameters!$B$5*N80)*O80*(P80)</f>
        <v>12.804499999999969</v>
      </c>
    </row>
    <row r="81" spans="1:17" x14ac:dyDescent="0.3">
      <c r="A81" s="22">
        <f>Clean_data!A81</f>
        <v>44379</v>
      </c>
      <c r="B81" s="23">
        <f>Clean_data!B81</f>
        <v>0.71550925925925923</v>
      </c>
      <c r="C81" s="22">
        <f>Clean_data!C81</f>
        <v>44379</v>
      </c>
      <c r="D81" s="23">
        <f>Clean_data!D81</f>
        <v>0.72239583333333324</v>
      </c>
      <c r="E81">
        <f>Clean_data!E81</f>
        <v>1</v>
      </c>
      <c r="F81">
        <f>Clean_data!F81</f>
        <v>95</v>
      </c>
      <c r="G81">
        <f>Clean_data!G81</f>
        <v>95</v>
      </c>
      <c r="H81">
        <f>Clean_data!H81</f>
        <v>1</v>
      </c>
      <c r="I81">
        <f>Clean_data!I81</f>
        <v>1.4</v>
      </c>
      <c r="J81">
        <f>Clean_data!J81</f>
        <v>8.5</v>
      </c>
      <c r="K81" t="b">
        <f>Clean_data!K81</f>
        <v>0</v>
      </c>
      <c r="L81">
        <f>Clean_data!L81</f>
        <v>17</v>
      </c>
      <c r="M81" t="str">
        <f>Clean_data!M81</f>
        <v>Friday</v>
      </c>
      <c r="N81" s="6">
        <f>Clean_data!N81</f>
        <v>9.9166666666665648</v>
      </c>
      <c r="O81" s="15">
        <f>IF(K81,Parameters!$B$6/EXP(I81)+1,1)</f>
        <v>1</v>
      </c>
      <c r="P81" s="16">
        <f>IF(K81,INDEX('Taxi_location&amp;demand'!$F$5:$F$31,MATCH(Surcharge_goalseek!O81-1,'Taxi_location&amp;demand'!$E$4:$E$30)),0)+1</f>
        <v>1</v>
      </c>
      <c r="Q81" s="5">
        <f>(Parameters!$B$3+Parameters!$B$4*I81+Parameters!$B$5*N81)*O81*(P81)</f>
        <v>7.8891666666666289</v>
      </c>
    </row>
    <row r="82" spans="1:17" x14ac:dyDescent="0.3">
      <c r="A82" s="22">
        <f>Clean_data!A82</f>
        <v>44379</v>
      </c>
      <c r="B82" s="23">
        <f>Clean_data!B82</f>
        <v>0.74184027777777783</v>
      </c>
      <c r="C82" s="22">
        <f>Clean_data!C82</f>
        <v>44379</v>
      </c>
      <c r="D82" s="23">
        <f>Clean_data!D82</f>
        <v>0.74662037037037043</v>
      </c>
      <c r="E82">
        <f>Clean_data!E82</f>
        <v>1</v>
      </c>
      <c r="F82">
        <f>Clean_data!F82</f>
        <v>42</v>
      </c>
      <c r="G82">
        <f>Clean_data!G82</f>
        <v>41</v>
      </c>
      <c r="H82">
        <f>Clean_data!H82</f>
        <v>1</v>
      </c>
      <c r="I82">
        <f>Clean_data!I82</f>
        <v>1.05</v>
      </c>
      <c r="J82">
        <f>Clean_data!J82</f>
        <v>6.5</v>
      </c>
      <c r="K82" t="b">
        <f>Clean_data!K82</f>
        <v>1</v>
      </c>
      <c r="L82">
        <f>Clean_data!L82</f>
        <v>17</v>
      </c>
      <c r="M82" t="str">
        <f>Clean_data!M82</f>
        <v>Friday</v>
      </c>
      <c r="N82" s="6">
        <f>Clean_data!N82</f>
        <v>6.8833333333333435</v>
      </c>
      <c r="O82" s="15">
        <f>IF(K82,Parameters!$B$6/EXP(I82)+1,1)</f>
        <v>1.8851186382037195</v>
      </c>
      <c r="P82" s="16">
        <f>IF(K82,INDEX('Taxi_location&amp;demand'!$F$5:$F$31,MATCH(Surcharge_goalseek!O82-1,'Taxi_location&amp;demand'!$E$4:$E$30)),0)+1</f>
        <v>0.80810000000000004</v>
      </c>
      <c r="Q82" s="5">
        <f>(Parameters!$B$3+Parameters!$B$4*I82+Parameters!$B$5*N82)*O82*(P82)</f>
        <v>9.3486332540325812</v>
      </c>
    </row>
    <row r="83" spans="1:17" x14ac:dyDescent="0.3">
      <c r="A83" s="22">
        <f>Clean_data!A83</f>
        <v>44379</v>
      </c>
      <c r="B83" s="23">
        <f>Clean_data!B83</f>
        <v>0.79009259259259268</v>
      </c>
      <c r="C83" s="22">
        <f>Clean_data!C83</f>
        <v>44379</v>
      </c>
      <c r="D83" s="23">
        <f>Clean_data!D83</f>
        <v>0.80275462962962962</v>
      </c>
      <c r="E83">
        <f>Clean_data!E83</f>
        <v>1</v>
      </c>
      <c r="F83">
        <f>Clean_data!F83</f>
        <v>42</v>
      </c>
      <c r="G83">
        <f>Clean_data!G83</f>
        <v>244</v>
      </c>
      <c r="H83">
        <f>Clean_data!H83</f>
        <v>1</v>
      </c>
      <c r="I83">
        <f>Clean_data!I83</f>
        <v>2.4500000000000002</v>
      </c>
      <c r="J83">
        <f>Clean_data!J83</f>
        <v>12.5</v>
      </c>
      <c r="K83" t="b">
        <f>Clean_data!K83</f>
        <v>1</v>
      </c>
      <c r="L83">
        <f>Clean_data!L83</f>
        <v>18</v>
      </c>
      <c r="M83" t="str">
        <f>Clean_data!M83</f>
        <v>Friday</v>
      </c>
      <c r="N83" s="6">
        <f>Clean_data!N83</f>
        <v>18.233333333333199</v>
      </c>
      <c r="O83" s="15">
        <f>IF(K83,Parameters!$B$6/EXP(I83)+1,1)</f>
        <v>1.2182675689091664</v>
      </c>
      <c r="P83" s="16">
        <f>IF(K83,INDEX('Taxi_location&amp;demand'!$F$5:$F$31,MATCH(Surcharge_goalseek!O83-1,'Taxi_location&amp;demand'!$E$4:$E$30)),0)+1</f>
        <v>0.96565999999999996</v>
      </c>
      <c r="Q83" s="5">
        <f>(Parameters!$B$3+Parameters!$B$4*I83+Parameters!$B$5*N83)*O83*(P83)</f>
        <v>15.124605286268173</v>
      </c>
    </row>
    <row r="84" spans="1:17" x14ac:dyDescent="0.3">
      <c r="A84" s="22">
        <f>Clean_data!A84</f>
        <v>44379</v>
      </c>
      <c r="B84" s="23">
        <f>Clean_data!B84</f>
        <v>0.78086805555555561</v>
      </c>
      <c r="C84" s="22">
        <f>Clean_data!C84</f>
        <v>44379</v>
      </c>
      <c r="D84" s="23">
        <f>Clean_data!D84</f>
        <v>0.79935185185185187</v>
      </c>
      <c r="E84">
        <f>Clean_data!E84</f>
        <v>1</v>
      </c>
      <c r="F84">
        <f>Clean_data!F84</f>
        <v>95</v>
      </c>
      <c r="G84">
        <f>Clean_data!G84</f>
        <v>138</v>
      </c>
      <c r="H84">
        <f>Clean_data!H84</f>
        <v>1</v>
      </c>
      <c r="I84">
        <f>Clean_data!I84</f>
        <v>5.8</v>
      </c>
      <c r="J84">
        <f>Clean_data!J84</f>
        <v>21</v>
      </c>
      <c r="K84" t="b">
        <f>Clean_data!K84</f>
        <v>0</v>
      </c>
      <c r="L84">
        <f>Clean_data!L84</f>
        <v>18</v>
      </c>
      <c r="M84" t="str">
        <f>Clean_data!M84</f>
        <v>Friday</v>
      </c>
      <c r="N84" s="6">
        <f>Clean_data!N84</f>
        <v>26.616666666666617</v>
      </c>
      <c r="O84" s="15">
        <f>IF(K84,Parameters!$B$6/EXP(I84)+1,1)</f>
        <v>1</v>
      </c>
      <c r="P84" s="16">
        <f>IF(K84,INDEX('Taxi_location&amp;demand'!$F$5:$F$31,MATCH(Surcharge_goalseek!O84-1,'Taxi_location&amp;demand'!$E$4:$E$30)),0)+1</f>
        <v>1</v>
      </c>
      <c r="Q84" s="5">
        <f>(Parameters!$B$3+Parameters!$B$4*I84+Parameters!$B$5*N84)*O84*(P84)</f>
        <v>21.988166666666647</v>
      </c>
    </row>
    <row r="85" spans="1:17" x14ac:dyDescent="0.3">
      <c r="A85" s="22">
        <f>Clean_data!A85</f>
        <v>44379</v>
      </c>
      <c r="B85" s="23">
        <f>Clean_data!B85</f>
        <v>0.76326388888888896</v>
      </c>
      <c r="C85" s="22">
        <f>Clean_data!C85</f>
        <v>44379</v>
      </c>
      <c r="D85" s="23">
        <f>Clean_data!D85</f>
        <v>0.77800925925925923</v>
      </c>
      <c r="E85">
        <f>Clean_data!E85</f>
        <v>1</v>
      </c>
      <c r="F85">
        <f>Clean_data!F85</f>
        <v>42</v>
      </c>
      <c r="G85">
        <f>Clean_data!G85</f>
        <v>263</v>
      </c>
      <c r="H85">
        <f>Clean_data!H85</f>
        <v>1</v>
      </c>
      <c r="I85">
        <f>Clean_data!I85</f>
        <v>3.6</v>
      </c>
      <c r="J85">
        <f>Clean_data!J85</f>
        <v>16.5</v>
      </c>
      <c r="K85" t="b">
        <f>Clean_data!K85</f>
        <v>1</v>
      </c>
      <c r="L85">
        <f>Clean_data!L85</f>
        <v>18</v>
      </c>
      <c r="M85" t="str">
        <f>Clean_data!M85</f>
        <v>Friday</v>
      </c>
      <c r="N85" s="6">
        <f>Clean_data!N85</f>
        <v>21.233333333333189</v>
      </c>
      <c r="O85" s="15">
        <f>IF(K85,Parameters!$B$6/EXP(I85)+1,1)</f>
        <v>1.0691115378796183</v>
      </c>
      <c r="P85" s="16">
        <f>IF(K85,INDEX('Taxi_location&amp;demand'!$F$5:$F$31,MATCH(Surcharge_goalseek!O85-1,'Taxi_location&amp;demand'!$E$4:$E$30)),0)+1</f>
        <v>0.99090999999999996</v>
      </c>
      <c r="Q85" s="5">
        <f>(Parameters!$B$3+Parameters!$B$4*I85+Parameters!$B$5*N85)*O85*(P85)</f>
        <v>16.988784314413302</v>
      </c>
    </row>
    <row r="86" spans="1:17" x14ac:dyDescent="0.3">
      <c r="A86" s="22">
        <f>Clean_data!A86</f>
        <v>44379</v>
      </c>
      <c r="B86" s="23">
        <f>Clean_data!B86</f>
        <v>0.8167592592592593</v>
      </c>
      <c r="C86" s="22">
        <f>Clean_data!C86</f>
        <v>44379</v>
      </c>
      <c r="D86" s="23">
        <f>Clean_data!D86</f>
        <v>0.82306712962962969</v>
      </c>
      <c r="E86">
        <f>Clean_data!E86</f>
        <v>1</v>
      </c>
      <c r="F86">
        <f>Clean_data!F86</f>
        <v>74</v>
      </c>
      <c r="G86">
        <f>Clean_data!G86</f>
        <v>74</v>
      </c>
      <c r="H86">
        <f>Clean_data!H86</f>
        <v>1</v>
      </c>
      <c r="I86">
        <f>Clean_data!I86</f>
        <v>1.27</v>
      </c>
      <c r="J86">
        <f>Clean_data!J86</f>
        <v>7.5</v>
      </c>
      <c r="K86" t="b">
        <f>Clean_data!K86</f>
        <v>1</v>
      </c>
      <c r="L86">
        <f>Clean_data!L86</f>
        <v>19</v>
      </c>
      <c r="M86" t="str">
        <f>Clean_data!M86</f>
        <v>Friday</v>
      </c>
      <c r="N86" s="6">
        <f>Clean_data!N86</f>
        <v>9.0833333333333677</v>
      </c>
      <c r="O86" s="15">
        <f>IF(K86,Parameters!$B$6/EXP(I86)+1,1)</f>
        <v>1.7103243455854349</v>
      </c>
      <c r="P86" s="16">
        <f>IF(K86,INDEX('Taxi_location&amp;demand'!$F$5:$F$31,MATCH(Surcharge_goalseek!O86-1,'Taxi_location&amp;demand'!$E$4:$E$30)),0)+1</f>
        <v>0.84850000000000003</v>
      </c>
      <c r="Q86" s="5">
        <f>(Parameters!$B$3+Parameters!$B$4*I86+Parameters!$B$5*N86)*O86*(P86)</f>
        <v>10.661799524145383</v>
      </c>
    </row>
    <row r="87" spans="1:17" x14ac:dyDescent="0.3">
      <c r="A87" s="22">
        <f>Clean_data!A87</f>
        <v>44379</v>
      </c>
      <c r="B87" s="23">
        <f>Clean_data!B87</f>
        <v>0.82421296296296298</v>
      </c>
      <c r="C87" s="22">
        <f>Clean_data!C87</f>
        <v>44379</v>
      </c>
      <c r="D87" s="23">
        <f>Clean_data!D87</f>
        <v>0.82609953703703709</v>
      </c>
      <c r="E87">
        <f>Clean_data!E87</f>
        <v>1</v>
      </c>
      <c r="F87">
        <f>Clean_data!F87</f>
        <v>82</v>
      </c>
      <c r="G87">
        <f>Clean_data!G87</f>
        <v>129</v>
      </c>
      <c r="H87">
        <f>Clean_data!H87</f>
        <v>1</v>
      </c>
      <c r="I87">
        <f>Clean_data!I87</f>
        <v>0.14000000000000001</v>
      </c>
      <c r="J87">
        <f>Clean_data!J87</f>
        <v>3.5</v>
      </c>
      <c r="K87" t="b">
        <f>Clean_data!K87</f>
        <v>0</v>
      </c>
      <c r="L87">
        <f>Clean_data!L87</f>
        <v>19</v>
      </c>
      <c r="M87" t="str">
        <f>Clean_data!M87</f>
        <v>Friday</v>
      </c>
      <c r="N87" s="6">
        <f>Clean_data!N87</f>
        <v>2.7166666666667183</v>
      </c>
      <c r="O87" s="15">
        <f>IF(K87,Parameters!$B$6/EXP(I87)+1,1)</f>
        <v>1</v>
      </c>
      <c r="P87" s="16">
        <f>IF(K87,INDEX('Taxi_location&amp;demand'!$F$5:$F$31,MATCH(Surcharge_goalseek!O87-1,'Taxi_location&amp;demand'!$E$4:$E$30)),0)+1</f>
        <v>1</v>
      </c>
      <c r="Q87" s="5">
        <f>(Parameters!$B$3+Parameters!$B$4*I87+Parameters!$B$5*N87)*O87*(P87)</f>
        <v>2.9571666666666858</v>
      </c>
    </row>
    <row r="88" spans="1:17" x14ac:dyDescent="0.3">
      <c r="A88" s="22">
        <f>Clean_data!A88</f>
        <v>44379</v>
      </c>
      <c r="B88" s="23">
        <f>Clean_data!B88</f>
        <v>0.89219907407407406</v>
      </c>
      <c r="C88" s="22">
        <f>Clean_data!C88</f>
        <v>44379</v>
      </c>
      <c r="D88" s="23">
        <f>Clean_data!D88</f>
        <v>0.9005671296296297</v>
      </c>
      <c r="E88">
        <f>Clean_data!E88</f>
        <v>1</v>
      </c>
      <c r="F88">
        <f>Clean_data!F88</f>
        <v>120</v>
      </c>
      <c r="G88">
        <f>Clean_data!G88</f>
        <v>265</v>
      </c>
      <c r="H88">
        <f>Clean_data!H88</f>
        <v>2</v>
      </c>
      <c r="I88">
        <f>Clean_data!I88</f>
        <v>6.81</v>
      </c>
      <c r="J88">
        <f>Clean_data!J88</f>
        <v>19.5</v>
      </c>
      <c r="K88" t="b">
        <f>Clean_data!K88</f>
        <v>1</v>
      </c>
      <c r="L88">
        <f>Clean_data!L88</f>
        <v>21</v>
      </c>
      <c r="M88" t="str">
        <f>Clean_data!M88</f>
        <v>Friday</v>
      </c>
      <c r="N88" s="6">
        <f>Clean_data!N88</f>
        <v>12.050000000000125</v>
      </c>
      <c r="O88" s="15">
        <f>IF(K88,Parameters!$B$6/EXP(I88)+1,1)</f>
        <v>1.0027891076068431</v>
      </c>
      <c r="P88" s="16">
        <f>IF(K88,INDEX('Taxi_location&amp;demand'!$F$5:$F$31,MATCH(Surcharge_goalseek!O88-1,'Taxi_location&amp;demand'!$E$4:$E$30)),0)+1</f>
        <v>0.99090999999999996</v>
      </c>
      <c r="Q88" s="5">
        <f>(Parameters!$B$3+Parameters!$B$4*I88+Parameters!$B$5*N88)*O88*(P88)</f>
        <v>18.299992701935277</v>
      </c>
    </row>
    <row r="89" spans="1:17" x14ac:dyDescent="0.3">
      <c r="A89" s="22">
        <f>Clean_data!A89</f>
        <v>44379</v>
      </c>
      <c r="B89" s="23">
        <f>Clean_data!B89</f>
        <v>0.884699074074074</v>
      </c>
      <c r="C89" s="22">
        <f>Clean_data!C89</f>
        <v>44379</v>
      </c>
      <c r="D89" s="23">
        <f>Clean_data!D89</f>
        <v>0.88627314814814817</v>
      </c>
      <c r="E89">
        <f>Clean_data!E89</f>
        <v>1</v>
      </c>
      <c r="F89">
        <f>Clean_data!F89</f>
        <v>92</v>
      </c>
      <c r="G89">
        <f>Clean_data!G89</f>
        <v>92</v>
      </c>
      <c r="H89">
        <f>Clean_data!H89</f>
        <v>1</v>
      </c>
      <c r="I89">
        <f>Clean_data!I89</f>
        <v>0.17</v>
      </c>
      <c r="J89">
        <f>Clean_data!J89</f>
        <v>3.5</v>
      </c>
      <c r="K89" t="b">
        <f>Clean_data!K89</f>
        <v>0</v>
      </c>
      <c r="L89">
        <f>Clean_data!L89</f>
        <v>21</v>
      </c>
      <c r="M89" t="str">
        <f>Clean_data!M89</f>
        <v>Friday</v>
      </c>
      <c r="N89" s="6">
        <f>Clean_data!N89</f>
        <v>2.2666666666668078</v>
      </c>
      <c r="O89" s="15">
        <f>IF(K89,Parameters!$B$6/EXP(I89)+1,1)</f>
        <v>1</v>
      </c>
      <c r="P89" s="16">
        <f>IF(K89,INDEX('Taxi_location&amp;demand'!$F$5:$F$31,MATCH(Surcharge_goalseek!O89-1,'Taxi_location&amp;demand'!$E$4:$E$30)),0)+1</f>
        <v>1</v>
      </c>
      <c r="Q89" s="5">
        <f>(Parameters!$B$3+Parameters!$B$4*I89+Parameters!$B$5*N89)*O89*(P89)</f>
        <v>2.8446666666667193</v>
      </c>
    </row>
    <row r="90" spans="1:17" x14ac:dyDescent="0.3">
      <c r="A90" s="22">
        <f>Clean_data!A90</f>
        <v>44379</v>
      </c>
      <c r="B90" s="23">
        <f>Clean_data!B90</f>
        <v>0.89717592592592599</v>
      </c>
      <c r="C90" s="22">
        <f>Clean_data!C90</f>
        <v>44379</v>
      </c>
      <c r="D90" s="23">
        <f>Clean_data!D90</f>
        <v>0.90820601851851857</v>
      </c>
      <c r="E90">
        <f>Clean_data!E90</f>
        <v>1</v>
      </c>
      <c r="F90">
        <f>Clean_data!F90</f>
        <v>82</v>
      </c>
      <c r="G90">
        <f>Clean_data!G90</f>
        <v>7</v>
      </c>
      <c r="H90">
        <f>Clean_data!H90</f>
        <v>1</v>
      </c>
      <c r="I90">
        <f>Clean_data!I90</f>
        <v>2.36</v>
      </c>
      <c r="J90">
        <f>Clean_data!J90</f>
        <v>12</v>
      </c>
      <c r="K90" t="b">
        <f>Clean_data!K90</f>
        <v>0</v>
      </c>
      <c r="L90">
        <f>Clean_data!L90</f>
        <v>21</v>
      </c>
      <c r="M90" t="str">
        <f>Clean_data!M90</f>
        <v>Friday</v>
      </c>
      <c r="N90" s="6">
        <f>Clean_data!N90</f>
        <v>15.883333333333312</v>
      </c>
      <c r="O90" s="15">
        <f>IF(K90,Parameters!$B$6/EXP(I90)+1,1)</f>
        <v>1</v>
      </c>
      <c r="P90" s="16">
        <f>IF(K90,INDEX('Taxi_location&amp;demand'!$F$5:$F$31,MATCH(Surcharge_goalseek!O90-1,'Taxi_location&amp;demand'!$E$4:$E$30)),0)+1</f>
        <v>1</v>
      </c>
      <c r="Q90" s="5">
        <f>(Parameters!$B$3+Parameters!$B$4*I90+Parameters!$B$5*N90)*O90*(P90)</f>
        <v>11.824833333333325</v>
      </c>
    </row>
    <row r="91" spans="1:17" x14ac:dyDescent="0.3">
      <c r="A91" s="22">
        <f>Clean_data!A91</f>
        <v>44379</v>
      </c>
      <c r="B91" s="23">
        <f>Clean_data!B91</f>
        <v>0.99746527777777771</v>
      </c>
      <c r="C91" s="22">
        <f>Clean_data!C91</f>
        <v>44380</v>
      </c>
      <c r="D91" s="23">
        <f>Clean_data!D91</f>
        <v>3.2881944444444443E-2</v>
      </c>
      <c r="E91">
        <f>Clean_data!E91</f>
        <v>1</v>
      </c>
      <c r="F91">
        <f>Clean_data!F91</f>
        <v>61</v>
      </c>
      <c r="G91">
        <f>Clean_data!G91</f>
        <v>213</v>
      </c>
      <c r="H91">
        <f>Clean_data!H91</f>
        <v>1</v>
      </c>
      <c r="I91">
        <f>Clean_data!I91</f>
        <v>19.579999999999998</v>
      </c>
      <c r="J91">
        <f>Clean_data!J91</f>
        <v>57</v>
      </c>
      <c r="K91" t="b">
        <f>Clean_data!K91</f>
        <v>0</v>
      </c>
      <c r="L91">
        <f>Clean_data!L91</f>
        <v>23</v>
      </c>
      <c r="M91" t="str">
        <f>Clean_data!M91</f>
        <v>Friday</v>
      </c>
      <c r="N91" s="6">
        <f>Clean_data!N91</f>
        <v>50.999999999999979</v>
      </c>
      <c r="O91" s="15">
        <f>IF(K91,Parameters!$B$6/EXP(I91)+1,1)</f>
        <v>1</v>
      </c>
      <c r="P91" s="16">
        <f>IF(K91,INDEX('Taxi_location&amp;demand'!$F$5:$F$31,MATCH(Surcharge_goalseek!O91-1,'Taxi_location&amp;demand'!$E$4:$E$30)),0)+1</f>
        <v>1</v>
      </c>
      <c r="Q91" s="5">
        <f>(Parameters!$B$3+Parameters!$B$4*I91+Parameters!$B$5*N91)*O91*(P91)</f>
        <v>55.813999999999993</v>
      </c>
    </row>
    <row r="92" spans="1:17" x14ac:dyDescent="0.3">
      <c r="A92" s="22">
        <f>Clean_data!A92</f>
        <v>44380</v>
      </c>
      <c r="B92" s="23">
        <f>Clean_data!B92</f>
        <v>0.12444444444444445</v>
      </c>
      <c r="C92" s="22">
        <f>Clean_data!C92</f>
        <v>44380</v>
      </c>
      <c r="D92" s="23">
        <f>Clean_data!D92</f>
        <v>0.12762731481481482</v>
      </c>
      <c r="E92">
        <f>Clean_data!E92</f>
        <v>1</v>
      </c>
      <c r="F92">
        <f>Clean_data!F92</f>
        <v>75</v>
      </c>
      <c r="G92">
        <f>Clean_data!G92</f>
        <v>74</v>
      </c>
      <c r="H92">
        <f>Clean_data!H92</f>
        <v>1</v>
      </c>
      <c r="I92">
        <f>Clean_data!I92</f>
        <v>1.39</v>
      </c>
      <c r="J92">
        <f>Clean_data!J92</f>
        <v>6</v>
      </c>
      <c r="K92" t="b">
        <f>Clean_data!K92</f>
        <v>1</v>
      </c>
      <c r="L92">
        <f>Clean_data!L92</f>
        <v>2</v>
      </c>
      <c r="M92" t="str">
        <f>Clean_data!M92</f>
        <v>Saturday</v>
      </c>
      <c r="N92" s="6">
        <f>Clean_data!N92</f>
        <v>4.5833333333333233</v>
      </c>
      <c r="O92" s="15">
        <f>IF(K92,Parameters!$B$6/EXP(I92)+1,1)</f>
        <v>1.6300011787974631</v>
      </c>
      <c r="P92" s="16">
        <f>IF(K92,INDEX('Taxi_location&amp;demand'!$F$5:$F$31,MATCH(Surcharge_goalseek!O92-1,'Taxi_location&amp;demand'!$E$4:$E$30)),0)+1</f>
        <v>0.88890000000000002</v>
      </c>
      <c r="Q92" s="5">
        <f>(Parameters!$B$3+Parameters!$B$4*I92+Parameters!$B$5*N92)*O92*(P92)</f>
        <v>8.5454181814447718</v>
      </c>
    </row>
    <row r="93" spans="1:17" x14ac:dyDescent="0.3">
      <c r="A93" s="22">
        <f>Clean_data!A93</f>
        <v>44380</v>
      </c>
      <c r="B93" s="23">
        <f>Clean_data!B93</f>
        <v>0.21956018518518519</v>
      </c>
      <c r="C93" s="22">
        <f>Clean_data!C93</f>
        <v>44380</v>
      </c>
      <c r="D93" s="23">
        <f>Clean_data!D93</f>
        <v>0.24410879629629631</v>
      </c>
      <c r="E93">
        <f>Clean_data!E93</f>
        <v>1</v>
      </c>
      <c r="F93">
        <f>Clean_data!F93</f>
        <v>126</v>
      </c>
      <c r="G93">
        <f>Clean_data!G93</f>
        <v>153</v>
      </c>
      <c r="H93">
        <f>Clean_data!H93</f>
        <v>1</v>
      </c>
      <c r="I93">
        <f>Clean_data!I93</f>
        <v>13.55</v>
      </c>
      <c r="J93">
        <f>Clean_data!J93</f>
        <v>41</v>
      </c>
      <c r="K93" t="b">
        <f>Clean_data!K93</f>
        <v>1</v>
      </c>
      <c r="L93">
        <f>Clean_data!L93</f>
        <v>5</v>
      </c>
      <c r="M93" t="str">
        <f>Clean_data!M93</f>
        <v>Saturday</v>
      </c>
      <c r="N93" s="6">
        <f>Clean_data!N93</f>
        <v>35.350000000000009</v>
      </c>
      <c r="O93" s="15">
        <f>IF(K93,Parameters!$B$6/EXP(I93)+1,1)</f>
        <v>1.0000032985301808</v>
      </c>
      <c r="P93" s="16">
        <f>IF(K93,INDEX('Taxi_location&amp;demand'!$F$5:$F$31,MATCH(Surcharge_goalseek!O93-1,'Taxi_location&amp;demand'!$E$4:$E$30)),0)+1</f>
        <v>0.99090999999999996</v>
      </c>
      <c r="Q93" s="5">
        <f>(Parameters!$B$3+Parameters!$B$4*I93+Parameters!$B$5*N93)*O93*(P93)</f>
        <v>38.813577272333752</v>
      </c>
    </row>
    <row r="94" spans="1:17" x14ac:dyDescent="0.3">
      <c r="A94" s="22">
        <f>Clean_data!A94</f>
        <v>44380</v>
      </c>
      <c r="B94" s="23">
        <f>Clean_data!B94</f>
        <v>0.29493055555555553</v>
      </c>
      <c r="C94" s="22">
        <f>Clean_data!C94</f>
        <v>44380</v>
      </c>
      <c r="D94" s="23">
        <f>Clean_data!D94</f>
        <v>0.29820601851851852</v>
      </c>
      <c r="E94">
        <f>Clean_data!E94</f>
        <v>1</v>
      </c>
      <c r="F94">
        <f>Clean_data!F94</f>
        <v>82</v>
      </c>
      <c r="G94">
        <f>Clean_data!G94</f>
        <v>82</v>
      </c>
      <c r="H94">
        <f>Clean_data!H94</f>
        <v>1</v>
      </c>
      <c r="I94">
        <f>Clean_data!I94</f>
        <v>0.81</v>
      </c>
      <c r="J94">
        <f>Clean_data!J94</f>
        <v>5</v>
      </c>
      <c r="K94" t="b">
        <f>Clean_data!K94</f>
        <v>0</v>
      </c>
      <c r="L94">
        <f>Clean_data!L94</f>
        <v>7</v>
      </c>
      <c r="M94" t="str">
        <f>Clean_data!M94</f>
        <v>Saturday</v>
      </c>
      <c r="N94" s="6">
        <f>Clean_data!N94</f>
        <v>4.7166666666667112</v>
      </c>
      <c r="O94" s="15">
        <f>IF(K94,Parameters!$B$6/EXP(I94)+1,1)</f>
        <v>1</v>
      </c>
      <c r="P94" s="16">
        <f>IF(K94,INDEX('Taxi_location&amp;demand'!$F$5:$F$31,MATCH(Surcharge_goalseek!O94-1,'Taxi_location&amp;demand'!$E$4:$E$30)),0)+1</f>
        <v>1</v>
      </c>
      <c r="Q94" s="5">
        <f>(Parameters!$B$3+Parameters!$B$4*I94+Parameters!$B$5*N94)*O94*(P94)</f>
        <v>4.9031666666666833</v>
      </c>
    </row>
    <row r="95" spans="1:17" x14ac:dyDescent="0.3">
      <c r="A95" s="22">
        <f>Clean_data!A95</f>
        <v>44380</v>
      </c>
      <c r="B95" s="23">
        <f>Clean_data!B95</f>
        <v>0.33344907407407409</v>
      </c>
      <c r="C95" s="22">
        <f>Clean_data!C95</f>
        <v>44380</v>
      </c>
      <c r="D95" s="23">
        <f>Clean_data!D95</f>
        <v>0.33526620370370369</v>
      </c>
      <c r="E95">
        <f>Clean_data!E95</f>
        <v>1</v>
      </c>
      <c r="F95">
        <f>Clean_data!F95</f>
        <v>75</v>
      </c>
      <c r="G95">
        <f>Clean_data!G95</f>
        <v>41</v>
      </c>
      <c r="H95">
        <f>Clean_data!H95</f>
        <v>1</v>
      </c>
      <c r="I95">
        <f>Clean_data!I95</f>
        <v>0.97</v>
      </c>
      <c r="J95">
        <f>Clean_data!J95</f>
        <v>4.5</v>
      </c>
      <c r="K95" t="b">
        <f>Clean_data!K95</f>
        <v>1</v>
      </c>
      <c r="L95">
        <f>Clean_data!L95</f>
        <v>8</v>
      </c>
      <c r="M95" t="str">
        <f>Clean_data!M95</f>
        <v>Saturday</v>
      </c>
      <c r="N95" s="6">
        <f>Clean_data!N95</f>
        <v>2.6166666666666227</v>
      </c>
      <c r="O95" s="15">
        <f>IF(K95,Parameters!$B$6/EXP(I95)+1,1)</f>
        <v>1.9588375741241597</v>
      </c>
      <c r="P95" s="16">
        <f>IF(K95,INDEX('Taxi_location&amp;demand'!$F$5:$F$31,MATCH(Surcharge_goalseek!O95-1,'Taxi_location&amp;demand'!$E$4:$E$30)),0)+1</f>
        <v>0.71719999999999995</v>
      </c>
      <c r="Q95" s="5">
        <f>(Parameters!$B$3+Parameters!$B$4*I95+Parameters!$B$5*N95)*O95*(P95)</f>
        <v>6.2013669986110651</v>
      </c>
    </row>
    <row r="96" spans="1:17" x14ac:dyDescent="0.3">
      <c r="A96" s="22">
        <f>Clean_data!A96</f>
        <v>44380</v>
      </c>
      <c r="B96" s="23">
        <f>Clean_data!B96</f>
        <v>0.40197916666666672</v>
      </c>
      <c r="C96" s="22">
        <f>Clean_data!C96</f>
        <v>44380</v>
      </c>
      <c r="D96" s="23">
        <f>Clean_data!D96</f>
        <v>0.40686342592592589</v>
      </c>
      <c r="E96">
        <f>Clean_data!E96</f>
        <v>1</v>
      </c>
      <c r="F96">
        <f>Clean_data!F96</f>
        <v>196</v>
      </c>
      <c r="G96">
        <f>Clean_data!G96</f>
        <v>95</v>
      </c>
      <c r="H96">
        <f>Clean_data!H96</f>
        <v>1</v>
      </c>
      <c r="I96">
        <f>Clean_data!I96</f>
        <v>1.36</v>
      </c>
      <c r="J96">
        <f>Clean_data!J96</f>
        <v>7</v>
      </c>
      <c r="K96" t="b">
        <f>Clean_data!K96</f>
        <v>0</v>
      </c>
      <c r="L96">
        <f>Clean_data!L96</f>
        <v>9</v>
      </c>
      <c r="M96" t="str">
        <f>Clean_data!M96</f>
        <v>Saturday</v>
      </c>
      <c r="N96" s="6">
        <f>Clean_data!N96</f>
        <v>7.0333333333332071</v>
      </c>
      <c r="O96" s="15">
        <f>IF(K96,Parameters!$B$6/EXP(I96)+1,1)</f>
        <v>1</v>
      </c>
      <c r="P96" s="16">
        <f>IF(K96,INDEX('Taxi_location&amp;demand'!$F$5:$F$31,MATCH(Surcharge_goalseek!O96-1,'Taxi_location&amp;demand'!$E$4:$E$30)),0)+1</f>
        <v>1</v>
      </c>
      <c r="Q96" s="5">
        <f>(Parameters!$B$3+Parameters!$B$4*I96+Parameters!$B$5*N96)*O96*(P96)</f>
        <v>6.7503333333332876</v>
      </c>
    </row>
    <row r="97" spans="1:17" x14ac:dyDescent="0.3">
      <c r="A97" s="22">
        <f>Clean_data!A97</f>
        <v>44380</v>
      </c>
      <c r="B97" s="23">
        <f>Clean_data!B97</f>
        <v>0.43590277777777775</v>
      </c>
      <c r="C97" s="22">
        <f>Clean_data!C97</f>
        <v>44380</v>
      </c>
      <c r="D97" s="23">
        <f>Clean_data!D97</f>
        <v>0.44225694444444441</v>
      </c>
      <c r="E97">
        <f>Clean_data!E97</f>
        <v>1</v>
      </c>
      <c r="F97">
        <f>Clean_data!F97</f>
        <v>74</v>
      </c>
      <c r="G97">
        <f>Clean_data!G97</f>
        <v>166</v>
      </c>
      <c r="H97">
        <f>Clean_data!H97</f>
        <v>1</v>
      </c>
      <c r="I97">
        <f>Clean_data!I97</f>
        <v>1.6</v>
      </c>
      <c r="J97">
        <f>Clean_data!J97</f>
        <v>8.5</v>
      </c>
      <c r="K97" t="b">
        <f>Clean_data!K97</f>
        <v>1</v>
      </c>
      <c r="L97">
        <f>Clean_data!L97</f>
        <v>10</v>
      </c>
      <c r="M97" t="str">
        <f>Clean_data!M97</f>
        <v>Saturday</v>
      </c>
      <c r="N97" s="6">
        <f>Clean_data!N97</f>
        <v>9.1499999999999915</v>
      </c>
      <c r="O97" s="15">
        <f>IF(K97,Parameters!$B$6/EXP(I97)+1,1)</f>
        <v>1.5106690304758705</v>
      </c>
      <c r="P97" s="16">
        <f>IF(K97,INDEX('Taxi_location&amp;demand'!$F$5:$F$31,MATCH(Surcharge_goalseek!O97-1,'Taxi_location&amp;demand'!$E$4:$E$30)),0)+1</f>
        <v>0.91112000000000004</v>
      </c>
      <c r="Q97" s="5">
        <f>(Parameters!$B$3+Parameters!$B$4*I97+Parameters!$B$5*N97)*O97*(P97)</f>
        <v>10.963720309914271</v>
      </c>
    </row>
    <row r="98" spans="1:17" x14ac:dyDescent="0.3">
      <c r="A98" s="22">
        <f>Clean_data!A98</f>
        <v>44380</v>
      </c>
      <c r="B98" s="23">
        <f>Clean_data!B98</f>
        <v>0.4306018518518519</v>
      </c>
      <c r="C98" s="22">
        <f>Clean_data!C98</f>
        <v>44380</v>
      </c>
      <c r="D98" s="23">
        <f>Clean_data!D98</f>
        <v>0.43189814814814814</v>
      </c>
      <c r="E98">
        <f>Clean_data!E98</f>
        <v>1</v>
      </c>
      <c r="F98">
        <f>Clean_data!F98</f>
        <v>75</v>
      </c>
      <c r="G98">
        <f>Clean_data!G98</f>
        <v>74</v>
      </c>
      <c r="H98">
        <f>Clean_data!H98</f>
        <v>1</v>
      </c>
      <c r="I98">
        <f>Clean_data!I98</f>
        <v>0.64</v>
      </c>
      <c r="J98">
        <f>Clean_data!J98</f>
        <v>4</v>
      </c>
      <c r="K98" t="b">
        <f>Clean_data!K98</f>
        <v>1</v>
      </c>
      <c r="L98">
        <f>Clean_data!L98</f>
        <v>10</v>
      </c>
      <c r="M98" t="str">
        <f>Clean_data!M98</f>
        <v>Saturday</v>
      </c>
      <c r="N98" s="6">
        <f>Clean_data!N98</f>
        <v>1.8666666666665854</v>
      </c>
      <c r="O98" s="15">
        <f>IF(K98,Parameters!$B$6/EXP(I98)+1,1)</f>
        <v>2.3337125059802339</v>
      </c>
      <c r="P98" s="16">
        <f>IF(K98,INDEX('Taxi_location&amp;demand'!$F$5:$F$31,MATCH(Surcharge_goalseek!O98-1,'Taxi_location&amp;demand'!$E$4:$E$30)),0)+1</f>
        <v>0.4546</v>
      </c>
      <c r="Q98" s="5">
        <f>(Parameters!$B$3+Parameters!$B$4*I98+Parameters!$B$5*N98)*O98*(P98)</f>
        <v>3.7584352783544466</v>
      </c>
    </row>
    <row r="99" spans="1:17" x14ac:dyDescent="0.3">
      <c r="A99" s="22">
        <f>Clean_data!A99</f>
        <v>44380</v>
      </c>
      <c r="B99" s="23">
        <f>Clean_data!B99</f>
        <v>0.46416666666666667</v>
      </c>
      <c r="C99" s="22">
        <f>Clean_data!C99</f>
        <v>44380</v>
      </c>
      <c r="D99" s="23">
        <f>Clean_data!D99</f>
        <v>0.46924768518518517</v>
      </c>
      <c r="E99">
        <f>Clean_data!E99</f>
        <v>1</v>
      </c>
      <c r="F99">
        <f>Clean_data!F99</f>
        <v>75</v>
      </c>
      <c r="G99">
        <f>Clean_data!G99</f>
        <v>41</v>
      </c>
      <c r="H99">
        <f>Clean_data!H99</f>
        <v>1</v>
      </c>
      <c r="I99">
        <f>Clean_data!I99</f>
        <v>1.48</v>
      </c>
      <c r="J99">
        <f>Clean_data!J99</f>
        <v>7.5</v>
      </c>
      <c r="K99" t="b">
        <f>Clean_data!K99</f>
        <v>1</v>
      </c>
      <c r="L99">
        <f>Clean_data!L99</f>
        <v>11</v>
      </c>
      <c r="M99" t="str">
        <f>Clean_data!M99</f>
        <v>Saturday</v>
      </c>
      <c r="N99" s="6">
        <f>Clean_data!N99</f>
        <v>7.316666666666638</v>
      </c>
      <c r="O99" s="15">
        <f>IF(K99,Parameters!$B$6/EXP(I99)+1,1)</f>
        <v>1.5757777240606363</v>
      </c>
      <c r="P99" s="16">
        <f>IF(K99,INDEX('Taxi_location&amp;demand'!$F$5:$F$31,MATCH(Surcharge_goalseek!O99-1,'Taxi_location&amp;demand'!$E$4:$E$30)),0)+1</f>
        <v>0.91112000000000004</v>
      </c>
      <c r="Q99" s="5">
        <f>(Parameters!$B$3+Parameters!$B$4*I99+Parameters!$B$5*N99)*O99*(P99)</f>
        <v>10.152233791319039</v>
      </c>
    </row>
    <row r="100" spans="1:17" x14ac:dyDescent="0.3">
      <c r="A100" s="22">
        <f>Clean_data!A100</f>
        <v>44380</v>
      </c>
      <c r="B100" s="23">
        <f>Clean_data!B100</f>
        <v>0.56140046296296298</v>
      </c>
      <c r="C100" s="22">
        <f>Clean_data!C100</f>
        <v>44380</v>
      </c>
      <c r="D100" s="23">
        <f>Clean_data!D100</f>
        <v>0.57467592592592587</v>
      </c>
      <c r="E100">
        <f>Clean_data!E100</f>
        <v>1</v>
      </c>
      <c r="F100">
        <f>Clean_data!F100</f>
        <v>97</v>
      </c>
      <c r="G100">
        <f>Clean_data!G100</f>
        <v>36</v>
      </c>
      <c r="H100">
        <f>Clean_data!H100</f>
        <v>1</v>
      </c>
      <c r="I100">
        <f>Clean_data!I100</f>
        <v>3.71</v>
      </c>
      <c r="J100">
        <f>Clean_data!J100</f>
        <v>15.5</v>
      </c>
      <c r="K100" t="b">
        <f>Clean_data!K100</f>
        <v>0</v>
      </c>
      <c r="L100">
        <f>Clean_data!L100</f>
        <v>13</v>
      </c>
      <c r="M100" t="str">
        <f>Clean_data!M100</f>
        <v>Saturday</v>
      </c>
      <c r="N100" s="6">
        <f>Clean_data!N100</f>
        <v>19.116666666666564</v>
      </c>
      <c r="O100" s="15">
        <f>IF(K100,Parameters!$B$6/EXP(I100)+1,1)</f>
        <v>1</v>
      </c>
      <c r="P100" s="16">
        <f>IF(K100,INDEX('Taxi_location&amp;demand'!$F$5:$F$31,MATCH(Surcharge_goalseek!O100-1,'Taxi_location&amp;demand'!$E$4:$E$30)),0)+1</f>
        <v>1</v>
      </c>
      <c r="Q100" s="5">
        <f>(Parameters!$B$3+Parameters!$B$4*I100+Parameters!$B$5*N100)*O100*(P100)</f>
        <v>15.45116666666663</v>
      </c>
    </row>
    <row r="101" spans="1:17" x14ac:dyDescent="0.3">
      <c r="A101" s="22">
        <f>Clean_data!A101</f>
        <v>44380</v>
      </c>
      <c r="B101" s="23">
        <f>Clean_data!B101</f>
        <v>0.62097222222222226</v>
      </c>
      <c r="C101" s="22">
        <f>Clean_data!C101</f>
        <v>44380</v>
      </c>
      <c r="D101" s="23">
        <f>Clean_data!D101</f>
        <v>0.6228703703703703</v>
      </c>
      <c r="E101">
        <f>Clean_data!E101</f>
        <v>1</v>
      </c>
      <c r="F101">
        <f>Clean_data!F101</f>
        <v>75</v>
      </c>
      <c r="G101">
        <f>Clean_data!G101</f>
        <v>74</v>
      </c>
      <c r="H101">
        <f>Clean_data!H101</f>
        <v>1</v>
      </c>
      <c r="I101">
        <f>Clean_data!I101</f>
        <v>0.6</v>
      </c>
      <c r="J101">
        <f>Clean_data!J101</f>
        <v>4</v>
      </c>
      <c r="K101" t="b">
        <f>Clean_data!K101</f>
        <v>1</v>
      </c>
      <c r="L101">
        <f>Clean_data!L101</f>
        <v>14</v>
      </c>
      <c r="M101" t="str">
        <f>Clean_data!M101</f>
        <v>Saturday</v>
      </c>
      <c r="N101" s="6">
        <f>Clean_data!N101</f>
        <v>2.7333333333331744</v>
      </c>
      <c r="O101" s="15">
        <f>IF(K101,Parameters!$B$6/EXP(I101)+1,1)</f>
        <v>2.3881423458993574</v>
      </c>
      <c r="P101" s="16">
        <f>IF(K101,INDEX('Taxi_location&amp;demand'!$F$5:$F$31,MATCH(Surcharge_goalseek!O101-1,'Taxi_location&amp;demand'!$E$4:$E$30)),0)+1</f>
        <v>0.4546</v>
      </c>
      <c r="Q101" s="5">
        <f>(Parameters!$B$3+Parameters!$B$4*I101+Parameters!$B$5*N101)*O101*(P101)</f>
        <v>4.1160591772702935</v>
      </c>
    </row>
    <row r="102" spans="1:17" x14ac:dyDescent="0.3">
      <c r="A102" s="22">
        <f>Clean_data!A102</f>
        <v>44380</v>
      </c>
      <c r="B102" s="23">
        <f>Clean_data!B102</f>
        <v>0.66410879629629627</v>
      </c>
      <c r="C102" s="22">
        <f>Clean_data!C102</f>
        <v>44380</v>
      </c>
      <c r="D102" s="23">
        <f>Clean_data!D102</f>
        <v>0.68103009259259262</v>
      </c>
      <c r="E102">
        <f>Clean_data!E102</f>
        <v>1</v>
      </c>
      <c r="F102">
        <f>Clean_data!F102</f>
        <v>97</v>
      </c>
      <c r="G102">
        <f>Clean_data!G102</f>
        <v>188</v>
      </c>
      <c r="H102">
        <f>Clean_data!H102</f>
        <v>1</v>
      </c>
      <c r="I102">
        <f>Clean_data!I102</f>
        <v>3.92</v>
      </c>
      <c r="J102">
        <f>Clean_data!J102</f>
        <v>17.5</v>
      </c>
      <c r="K102" t="b">
        <f>Clean_data!K102</f>
        <v>0</v>
      </c>
      <c r="L102">
        <f>Clean_data!L102</f>
        <v>15</v>
      </c>
      <c r="M102" t="str">
        <f>Clean_data!M102</f>
        <v>Saturday</v>
      </c>
      <c r="N102" s="6">
        <f>Clean_data!N102</f>
        <v>24.366666666666745</v>
      </c>
      <c r="O102" s="15">
        <f>IF(K102,Parameters!$B$6/EXP(I102)+1,1)</f>
        <v>1</v>
      </c>
      <c r="P102" s="16">
        <f>IF(K102,INDEX('Taxi_location&amp;demand'!$F$5:$F$31,MATCH(Surcharge_goalseek!O102-1,'Taxi_location&amp;demand'!$E$4:$E$30)),0)+1</f>
        <v>1</v>
      </c>
      <c r="Q102" s="5">
        <f>(Parameters!$B$3+Parameters!$B$4*I102+Parameters!$B$5*N102)*O102*(P102)</f>
        <v>17.771666666666697</v>
      </c>
    </row>
    <row r="103" spans="1:17" x14ac:dyDescent="0.3">
      <c r="A103" s="22">
        <f>Clean_data!A103</f>
        <v>44380</v>
      </c>
      <c r="B103" s="23">
        <f>Clean_data!B103</f>
        <v>0.66438657407407409</v>
      </c>
      <c r="C103" s="22">
        <f>Clean_data!C103</f>
        <v>44380</v>
      </c>
      <c r="D103" s="23">
        <f>Clean_data!D103</f>
        <v>0.67442129629629621</v>
      </c>
      <c r="E103">
        <f>Clean_data!E103</f>
        <v>1</v>
      </c>
      <c r="F103">
        <f>Clean_data!F103</f>
        <v>82</v>
      </c>
      <c r="G103">
        <f>Clean_data!G103</f>
        <v>226</v>
      </c>
      <c r="H103">
        <f>Clean_data!H103</f>
        <v>1</v>
      </c>
      <c r="I103">
        <f>Clean_data!I103</f>
        <v>3.07</v>
      </c>
      <c r="J103">
        <f>Clean_data!J103</f>
        <v>13</v>
      </c>
      <c r="K103" t="b">
        <f>Clean_data!K103</f>
        <v>0</v>
      </c>
      <c r="L103">
        <f>Clean_data!L103</f>
        <v>15</v>
      </c>
      <c r="M103" t="str">
        <f>Clean_data!M103</f>
        <v>Saturday</v>
      </c>
      <c r="N103" s="6">
        <f>Clean_data!N103</f>
        <v>14.449999999999861</v>
      </c>
      <c r="O103" s="15">
        <f>IF(K103,Parameters!$B$6/EXP(I103)+1,1)</f>
        <v>1</v>
      </c>
      <c r="P103" s="16">
        <f>IF(K103,INDEX('Taxi_location&amp;demand'!$F$5:$F$31,MATCH(Surcharge_goalseek!O103-1,'Taxi_location&amp;demand'!$E$4:$E$30)),0)+1</f>
        <v>1</v>
      </c>
      <c r="Q103" s="5">
        <f>(Parameters!$B$3+Parameters!$B$4*I103+Parameters!$B$5*N103)*O103*(P103)</f>
        <v>12.572499999999948</v>
      </c>
    </row>
    <row r="104" spans="1:17" x14ac:dyDescent="0.3">
      <c r="A104" s="22">
        <f>Clean_data!A104</f>
        <v>44380</v>
      </c>
      <c r="B104" s="23">
        <f>Clean_data!B104</f>
        <v>0.64034722222222229</v>
      </c>
      <c r="C104" s="22">
        <f>Clean_data!C104</f>
        <v>44380</v>
      </c>
      <c r="D104" s="23">
        <f>Clean_data!D104</f>
        <v>0.64561342592592597</v>
      </c>
      <c r="E104">
        <f>Clean_data!E104</f>
        <v>1</v>
      </c>
      <c r="F104">
        <f>Clean_data!F104</f>
        <v>41</v>
      </c>
      <c r="G104">
        <f>Clean_data!G104</f>
        <v>42</v>
      </c>
      <c r="H104">
        <f>Clean_data!H104</f>
        <v>1</v>
      </c>
      <c r="I104">
        <f>Clean_data!I104</f>
        <v>1.37</v>
      </c>
      <c r="J104">
        <f>Clean_data!J104</f>
        <v>7</v>
      </c>
      <c r="K104" t="b">
        <f>Clean_data!K104</f>
        <v>1</v>
      </c>
      <c r="L104">
        <f>Clean_data!L104</f>
        <v>15</v>
      </c>
      <c r="M104" t="str">
        <f>Clean_data!M104</f>
        <v>Saturday</v>
      </c>
      <c r="N104" s="6">
        <f>Clean_data!N104</f>
        <v>7.5833333333332931</v>
      </c>
      <c r="O104" s="15">
        <f>IF(K104,Parameters!$B$6/EXP(I104)+1,1)</f>
        <v>1.6427280468276075</v>
      </c>
      <c r="P104" s="16">
        <f>IF(K104,INDEX('Taxi_location&amp;demand'!$F$5:$F$31,MATCH(Surcharge_goalseek!O104-1,'Taxi_location&amp;demand'!$E$4:$E$30)),0)+1</f>
        <v>0.88890000000000002</v>
      </c>
      <c r="Q104" s="5">
        <f>(Parameters!$B$3+Parameters!$B$4*I104+Parameters!$B$5*N104)*O104*(P104)</f>
        <v>10.180417168712161</v>
      </c>
    </row>
    <row r="105" spans="1:17" x14ac:dyDescent="0.3">
      <c r="A105" s="22">
        <f>Clean_data!A105</f>
        <v>44380</v>
      </c>
      <c r="B105" s="23">
        <f>Clean_data!B105</f>
        <v>0.70459490740740749</v>
      </c>
      <c r="C105" s="22">
        <f>Clean_data!C105</f>
        <v>44380</v>
      </c>
      <c r="D105" s="23">
        <f>Clean_data!D105</f>
        <v>0.70996527777777774</v>
      </c>
      <c r="E105">
        <f>Clean_data!E105</f>
        <v>1</v>
      </c>
      <c r="F105">
        <f>Clean_data!F105</f>
        <v>74</v>
      </c>
      <c r="G105">
        <f>Clean_data!G105</f>
        <v>75</v>
      </c>
      <c r="H105">
        <f>Clean_data!H105</f>
        <v>1</v>
      </c>
      <c r="I105">
        <f>Clean_data!I105</f>
        <v>1.2</v>
      </c>
      <c r="J105">
        <f>Clean_data!J105</f>
        <v>7</v>
      </c>
      <c r="K105" t="b">
        <f>Clean_data!K105</f>
        <v>1</v>
      </c>
      <c r="L105">
        <f>Clean_data!L105</f>
        <v>16</v>
      </c>
      <c r="M105" t="str">
        <f>Clean_data!M105</f>
        <v>Saturday</v>
      </c>
      <c r="N105" s="6">
        <f>Clean_data!N105</f>
        <v>7.7333333333331566</v>
      </c>
      <c r="O105" s="15">
        <f>IF(K105,Parameters!$B$6/EXP(I105)+1,1)</f>
        <v>1.7618286719844263</v>
      </c>
      <c r="P105" s="16">
        <f>IF(K105,INDEX('Taxi_location&amp;demand'!$F$5:$F$31,MATCH(Surcharge_goalseek!O105-1,'Taxi_location&amp;demand'!$E$4:$E$30)),0)+1</f>
        <v>0.84850000000000003</v>
      </c>
      <c r="Q105" s="5">
        <f>(Parameters!$B$3+Parameters!$B$4*I105+Parameters!$B$5*N105)*O105*(P105)</f>
        <v>10.047799356865582</v>
      </c>
    </row>
    <row r="106" spans="1:17" x14ac:dyDescent="0.3">
      <c r="A106" s="22">
        <f>Clean_data!A106</f>
        <v>44380</v>
      </c>
      <c r="B106" s="23">
        <f>Clean_data!B106</f>
        <v>0.69461805555555556</v>
      </c>
      <c r="C106" s="22">
        <f>Clean_data!C106</f>
        <v>44380</v>
      </c>
      <c r="D106" s="23">
        <f>Clean_data!D106</f>
        <v>0.71423611111111107</v>
      </c>
      <c r="E106">
        <f>Clean_data!E106</f>
        <v>1</v>
      </c>
      <c r="F106">
        <f>Clean_data!F106</f>
        <v>216</v>
      </c>
      <c r="G106">
        <f>Clean_data!G106</f>
        <v>55</v>
      </c>
      <c r="H106">
        <f>Clean_data!H106</f>
        <v>1</v>
      </c>
      <c r="I106">
        <f>Clean_data!I106</f>
        <v>12.9</v>
      </c>
      <c r="J106">
        <f>Clean_data!J106</f>
        <v>37.5</v>
      </c>
      <c r="K106" t="b">
        <f>Clean_data!K106</f>
        <v>0</v>
      </c>
      <c r="L106">
        <f>Clean_data!L106</f>
        <v>16</v>
      </c>
      <c r="M106" t="str">
        <f>Clean_data!M106</f>
        <v>Saturday</v>
      </c>
      <c r="N106" s="6">
        <f>Clean_data!N106</f>
        <v>28.24999999999994</v>
      </c>
      <c r="O106" s="15">
        <f>IF(K106,Parameters!$B$6/EXP(I106)+1,1)</f>
        <v>1</v>
      </c>
      <c r="P106" s="16">
        <f>IF(K106,INDEX('Taxi_location&amp;demand'!$F$5:$F$31,MATCH(Surcharge_goalseek!O106-1,'Taxi_location&amp;demand'!$E$4:$E$30)),0)+1</f>
        <v>1</v>
      </c>
      <c r="Q106" s="5">
        <f>(Parameters!$B$3+Parameters!$B$4*I106+Parameters!$B$5*N106)*O106*(P106)</f>
        <v>35.372499999999981</v>
      </c>
    </row>
    <row r="107" spans="1:17" x14ac:dyDescent="0.3">
      <c r="A107" s="22">
        <f>Clean_data!A107</f>
        <v>44380</v>
      </c>
      <c r="B107" s="23">
        <f>Clean_data!B107</f>
        <v>0.74799768518518517</v>
      </c>
      <c r="C107" s="22">
        <f>Clean_data!C107</f>
        <v>44380</v>
      </c>
      <c r="D107" s="23">
        <f>Clean_data!D107</f>
        <v>0.75006944444444434</v>
      </c>
      <c r="E107">
        <f>Clean_data!E107</f>
        <v>1</v>
      </c>
      <c r="F107">
        <f>Clean_data!F107</f>
        <v>7</v>
      </c>
      <c r="G107">
        <f>Clean_data!G107</f>
        <v>7</v>
      </c>
      <c r="H107">
        <f>Clean_data!H107</f>
        <v>1</v>
      </c>
      <c r="I107">
        <f>Clean_data!I107</f>
        <v>0.44</v>
      </c>
      <c r="J107">
        <f>Clean_data!J107</f>
        <v>4</v>
      </c>
      <c r="K107" t="b">
        <f>Clean_data!K107</f>
        <v>0</v>
      </c>
      <c r="L107">
        <f>Clean_data!L107</f>
        <v>17</v>
      </c>
      <c r="M107" t="str">
        <f>Clean_data!M107</f>
        <v>Saturday</v>
      </c>
      <c r="N107" s="6">
        <f>Clean_data!N107</f>
        <v>2.9833333333332135</v>
      </c>
      <c r="O107" s="15">
        <f>IF(K107,Parameters!$B$6/EXP(I107)+1,1)</f>
        <v>1</v>
      </c>
      <c r="P107" s="16">
        <f>IF(K107,INDEX('Taxi_location&amp;demand'!$F$5:$F$31,MATCH(Surcharge_goalseek!O107-1,'Taxi_location&amp;demand'!$E$4:$E$30)),0)+1</f>
        <v>1</v>
      </c>
      <c r="Q107" s="5">
        <f>(Parameters!$B$3+Parameters!$B$4*I107+Parameters!$B$5*N107)*O107*(P107)</f>
        <v>3.5958333333332888</v>
      </c>
    </row>
    <row r="108" spans="1:17" x14ac:dyDescent="0.3">
      <c r="A108" s="22">
        <f>Clean_data!A108</f>
        <v>44380</v>
      </c>
      <c r="B108" s="23">
        <f>Clean_data!B108</f>
        <v>0.7475925925925927</v>
      </c>
      <c r="C108" s="22">
        <f>Clean_data!C108</f>
        <v>44380</v>
      </c>
      <c r="D108" s="23">
        <f>Clean_data!D108</f>
        <v>0.7535532407407407</v>
      </c>
      <c r="E108">
        <f>Clean_data!E108</f>
        <v>1</v>
      </c>
      <c r="F108">
        <f>Clean_data!F108</f>
        <v>42</v>
      </c>
      <c r="G108">
        <f>Clean_data!G108</f>
        <v>247</v>
      </c>
      <c r="H108">
        <f>Clean_data!H108</f>
        <v>1</v>
      </c>
      <c r="I108">
        <f>Clean_data!I108</f>
        <v>1.59</v>
      </c>
      <c r="J108">
        <f>Clean_data!J108</f>
        <v>8</v>
      </c>
      <c r="K108" t="b">
        <f>Clean_data!K108</f>
        <v>1</v>
      </c>
      <c r="L108">
        <f>Clean_data!L108</f>
        <v>17</v>
      </c>
      <c r="M108" t="str">
        <f>Clean_data!M108</f>
        <v>Saturday</v>
      </c>
      <c r="N108" s="6">
        <f>Clean_data!N108</f>
        <v>8.5833333333331296</v>
      </c>
      <c r="O108" s="15">
        <f>IF(K108,Parameters!$B$6/EXP(I108)+1,1)</f>
        <v>1.5158013395568632</v>
      </c>
      <c r="P108" s="16">
        <f>IF(K108,INDEX('Taxi_location&amp;demand'!$F$5:$F$31,MATCH(Surcharge_goalseek!O108-1,'Taxi_location&amp;demand'!$E$4:$E$30)),0)+1</f>
        <v>0.91112000000000004</v>
      </c>
      <c r="Q108" s="5">
        <f>(Parameters!$B$3+Parameters!$B$4*I108+Parameters!$B$5*N108)*O108*(P108)</f>
        <v>10.686543000367982</v>
      </c>
    </row>
    <row r="109" spans="1:17" x14ac:dyDescent="0.3">
      <c r="A109" s="22">
        <f>Clean_data!A109</f>
        <v>44380</v>
      </c>
      <c r="B109" s="23">
        <f>Clean_data!B109</f>
        <v>0.76483796296296302</v>
      </c>
      <c r="C109" s="22">
        <f>Clean_data!C109</f>
        <v>44380</v>
      </c>
      <c r="D109" s="23">
        <f>Clean_data!D109</f>
        <v>0.76793981481481488</v>
      </c>
      <c r="E109">
        <f>Clean_data!E109</f>
        <v>1</v>
      </c>
      <c r="F109">
        <f>Clean_data!F109</f>
        <v>69</v>
      </c>
      <c r="G109">
        <f>Clean_data!G109</f>
        <v>159</v>
      </c>
      <c r="H109">
        <f>Clean_data!H109</f>
        <v>1</v>
      </c>
      <c r="I109">
        <f>Clean_data!I109</f>
        <v>0.73</v>
      </c>
      <c r="J109">
        <f>Clean_data!J109</f>
        <v>5</v>
      </c>
      <c r="K109" t="b">
        <f>Clean_data!K109</f>
        <v>0</v>
      </c>
      <c r="L109">
        <f>Clean_data!L109</f>
        <v>18</v>
      </c>
      <c r="M109" t="str">
        <f>Clean_data!M109</f>
        <v>Saturday</v>
      </c>
      <c r="N109" s="6">
        <f>Clean_data!N109</f>
        <v>4.4666666666666721</v>
      </c>
      <c r="O109" s="15">
        <f>IF(K109,Parameters!$B$6/EXP(I109)+1,1)</f>
        <v>1</v>
      </c>
      <c r="P109" s="16">
        <f>IF(K109,INDEX('Taxi_location&amp;demand'!$F$5:$F$31,MATCH(Surcharge_goalseek!O109-1,'Taxi_location&amp;demand'!$E$4:$E$30)),0)+1</f>
        <v>1</v>
      </c>
      <c r="Q109" s="5">
        <f>(Parameters!$B$3+Parameters!$B$4*I109+Parameters!$B$5*N109)*O109*(P109)</f>
        <v>4.6666666666666687</v>
      </c>
    </row>
    <row r="110" spans="1:17" x14ac:dyDescent="0.3">
      <c r="A110" s="22">
        <f>Clean_data!A110</f>
        <v>44380</v>
      </c>
      <c r="B110" s="23">
        <f>Clean_data!B110</f>
        <v>0.75049768518518523</v>
      </c>
      <c r="C110" s="22">
        <f>Clean_data!C110</f>
        <v>44380</v>
      </c>
      <c r="D110" s="23">
        <f>Clean_data!D110</f>
        <v>0.76594907407407409</v>
      </c>
      <c r="E110">
        <f>Clean_data!E110</f>
        <v>1</v>
      </c>
      <c r="F110">
        <f>Clean_data!F110</f>
        <v>56</v>
      </c>
      <c r="G110">
        <f>Clean_data!G110</f>
        <v>260</v>
      </c>
      <c r="H110">
        <f>Clean_data!H110</f>
        <v>1</v>
      </c>
      <c r="I110">
        <f>Clean_data!I110</f>
        <v>3.19</v>
      </c>
      <c r="J110">
        <f>Clean_data!J110</f>
        <v>15.5</v>
      </c>
      <c r="K110" t="b">
        <f>Clean_data!K110</f>
        <v>0</v>
      </c>
      <c r="L110">
        <f>Clean_data!L110</f>
        <v>18</v>
      </c>
      <c r="M110" t="str">
        <f>Clean_data!M110</f>
        <v>Saturday</v>
      </c>
      <c r="N110" s="6">
        <f>Clean_data!N110</f>
        <v>22.249999999999961</v>
      </c>
      <c r="O110" s="15">
        <f>IF(K110,Parameters!$B$6/EXP(I110)+1,1)</f>
        <v>1</v>
      </c>
      <c r="P110" s="16">
        <f>IF(K110,INDEX('Taxi_location&amp;demand'!$F$5:$F$31,MATCH(Surcharge_goalseek!O110-1,'Taxi_location&amp;demand'!$E$4:$E$30)),0)+1</f>
        <v>1</v>
      </c>
      <c r="Q110" s="5">
        <f>(Parameters!$B$3+Parameters!$B$4*I110+Parameters!$B$5*N110)*O110*(P110)</f>
        <v>15.674499999999986</v>
      </c>
    </row>
    <row r="111" spans="1:17" x14ac:dyDescent="0.3">
      <c r="A111" s="22">
        <f>Clean_data!A111</f>
        <v>44380</v>
      </c>
      <c r="B111" s="23">
        <f>Clean_data!B111</f>
        <v>0.83827546296296296</v>
      </c>
      <c r="C111" s="22">
        <f>Clean_data!C111</f>
        <v>44380</v>
      </c>
      <c r="D111" s="23">
        <f>Clean_data!D111</f>
        <v>0.84062500000000007</v>
      </c>
      <c r="E111">
        <f>Clean_data!E111</f>
        <v>1</v>
      </c>
      <c r="F111">
        <f>Clean_data!F111</f>
        <v>82</v>
      </c>
      <c r="G111">
        <f>Clean_data!G111</f>
        <v>95</v>
      </c>
      <c r="H111">
        <f>Clean_data!H111</f>
        <v>1</v>
      </c>
      <c r="I111">
        <f>Clean_data!I111</f>
        <v>1.1000000000000001</v>
      </c>
      <c r="J111">
        <f>Clean_data!J111</f>
        <v>5.5</v>
      </c>
      <c r="K111" t="b">
        <f>Clean_data!K111</f>
        <v>0</v>
      </c>
      <c r="L111">
        <f>Clean_data!L111</f>
        <v>20</v>
      </c>
      <c r="M111" t="str">
        <f>Clean_data!M111</f>
        <v>Saturday</v>
      </c>
      <c r="N111" s="6">
        <f>Clean_data!N111</f>
        <v>3.3833333333334359</v>
      </c>
      <c r="O111" s="15">
        <f>IF(K111,Parameters!$B$6/EXP(I111)+1,1)</f>
        <v>1</v>
      </c>
      <c r="P111" s="16">
        <f>IF(K111,INDEX('Taxi_location&amp;demand'!$F$5:$F$31,MATCH(Surcharge_goalseek!O111-1,'Taxi_location&amp;demand'!$E$4:$E$30)),0)+1</f>
        <v>1</v>
      </c>
      <c r="Q111" s="5">
        <f>(Parameters!$B$3+Parameters!$B$4*I111+Parameters!$B$5*N111)*O111*(P111)</f>
        <v>4.9318333333333717</v>
      </c>
    </row>
    <row r="112" spans="1:17" x14ac:dyDescent="0.3">
      <c r="A112" s="22">
        <f>Clean_data!A112</f>
        <v>44380</v>
      </c>
      <c r="B112" s="23">
        <f>Clean_data!B112</f>
        <v>0.8627893518518519</v>
      </c>
      <c r="C112" s="22">
        <f>Clean_data!C112</f>
        <v>44380</v>
      </c>
      <c r="D112" s="23">
        <f>Clean_data!D112</f>
        <v>0.86606481481481479</v>
      </c>
      <c r="E112">
        <f>Clean_data!E112</f>
        <v>1</v>
      </c>
      <c r="F112">
        <f>Clean_data!F112</f>
        <v>129</v>
      </c>
      <c r="G112">
        <f>Clean_data!G112</f>
        <v>260</v>
      </c>
      <c r="H112">
        <f>Clean_data!H112</f>
        <v>1</v>
      </c>
      <c r="I112">
        <f>Clean_data!I112</f>
        <v>0.72</v>
      </c>
      <c r="J112">
        <f>Clean_data!J112</f>
        <v>5</v>
      </c>
      <c r="K112" t="b">
        <f>Clean_data!K112</f>
        <v>0</v>
      </c>
      <c r="L112">
        <f>Clean_data!L112</f>
        <v>20</v>
      </c>
      <c r="M112" t="str">
        <f>Clean_data!M112</f>
        <v>Saturday</v>
      </c>
      <c r="N112" s="6">
        <f>Clean_data!N112</f>
        <v>4.7166666666665513</v>
      </c>
      <c r="O112" s="15">
        <f>IF(K112,Parameters!$B$6/EXP(I112)+1,1)</f>
        <v>1</v>
      </c>
      <c r="P112" s="16">
        <f>IF(K112,INDEX('Taxi_location&amp;demand'!$F$5:$F$31,MATCH(Surcharge_goalseek!O112-1,'Taxi_location&amp;demand'!$E$4:$E$30)),0)+1</f>
        <v>1</v>
      </c>
      <c r="Q112" s="5">
        <f>(Parameters!$B$3+Parameters!$B$4*I112+Parameters!$B$5*N112)*O112*(P112)</f>
        <v>4.7411666666666239</v>
      </c>
    </row>
    <row r="113" spans="1:17" x14ac:dyDescent="0.3">
      <c r="A113" s="22">
        <f>Clean_data!A113</f>
        <v>44380</v>
      </c>
      <c r="B113" s="23">
        <f>Clean_data!B113</f>
        <v>0.88351851851851848</v>
      </c>
      <c r="C113" s="22">
        <f>Clean_data!C113</f>
        <v>44380</v>
      </c>
      <c r="D113" s="23">
        <f>Clean_data!D113</f>
        <v>0.89181712962962967</v>
      </c>
      <c r="E113">
        <f>Clean_data!E113</f>
        <v>1</v>
      </c>
      <c r="F113">
        <f>Clean_data!F113</f>
        <v>244</v>
      </c>
      <c r="G113">
        <f>Clean_data!G113</f>
        <v>74</v>
      </c>
      <c r="H113">
        <f>Clean_data!H113</f>
        <v>1</v>
      </c>
      <c r="I113">
        <f>Clean_data!I113</f>
        <v>3.46</v>
      </c>
      <c r="J113">
        <f>Clean_data!J113</f>
        <v>13</v>
      </c>
      <c r="K113" t="b">
        <f>Clean_data!K113</f>
        <v>1</v>
      </c>
      <c r="L113">
        <f>Clean_data!L113</f>
        <v>21</v>
      </c>
      <c r="M113" t="str">
        <f>Clean_data!M113</f>
        <v>Saturday</v>
      </c>
      <c r="N113" s="6">
        <f>Clean_data!N113</f>
        <v>11.950000000000109</v>
      </c>
      <c r="O113" s="15">
        <f>IF(K113,Parameters!$B$6/EXP(I113)+1,1)</f>
        <v>1.0794971912216538</v>
      </c>
      <c r="P113" s="16">
        <f>IF(K113,INDEX('Taxi_location&amp;demand'!$F$5:$F$31,MATCH(Surcharge_goalseek!O113-1,'Taxi_location&amp;demand'!$E$4:$E$30)),0)+1</f>
        <v>0.99090999999999996</v>
      </c>
      <c r="Q113" s="5">
        <f>(Parameters!$B$3+Parameters!$B$4*I113+Parameters!$B$5*N113)*O113*(P113)</f>
        <v>13.210069495374261</v>
      </c>
    </row>
    <row r="114" spans="1:17" x14ac:dyDescent="0.3">
      <c r="A114" s="22">
        <f>Clean_data!A114</f>
        <v>44380</v>
      </c>
      <c r="B114" s="23">
        <f>Clean_data!B114</f>
        <v>0.94949074074074069</v>
      </c>
      <c r="C114" s="22">
        <f>Clean_data!C114</f>
        <v>44380</v>
      </c>
      <c r="D114" s="23">
        <f>Clean_data!D114</f>
        <v>0.95723379629629635</v>
      </c>
      <c r="E114">
        <f>Clean_data!E114</f>
        <v>1</v>
      </c>
      <c r="F114">
        <f>Clean_data!F114</f>
        <v>93</v>
      </c>
      <c r="G114">
        <f>Clean_data!G114</f>
        <v>53</v>
      </c>
      <c r="H114">
        <f>Clean_data!H114</f>
        <v>1</v>
      </c>
      <c r="I114">
        <f>Clean_data!I114</f>
        <v>2.62</v>
      </c>
      <c r="J114">
        <f>Clean_data!J114</f>
        <v>10</v>
      </c>
      <c r="K114" t="b">
        <f>Clean_data!K114</f>
        <v>0</v>
      </c>
      <c r="L114">
        <f>Clean_data!L114</f>
        <v>22</v>
      </c>
      <c r="M114" t="str">
        <f>Clean_data!M114</f>
        <v>Saturday</v>
      </c>
      <c r="N114" s="6">
        <f>Clean_data!N114</f>
        <v>11.150000000000144</v>
      </c>
      <c r="O114" s="15">
        <f>IF(K114,Parameters!$B$6/EXP(I114)+1,1)</f>
        <v>1</v>
      </c>
      <c r="P114" s="16">
        <f>IF(K114,INDEX('Taxi_location&amp;demand'!$F$5:$F$31,MATCH(Surcharge_goalseek!O114-1,'Taxi_location&amp;demand'!$E$4:$E$30)),0)+1</f>
        <v>1</v>
      </c>
      <c r="Q114" s="5">
        <f>(Parameters!$B$3+Parameters!$B$4*I114+Parameters!$B$5*N114)*O114*(P114)</f>
        <v>10.541500000000052</v>
      </c>
    </row>
    <row r="115" spans="1:17" x14ac:dyDescent="0.3">
      <c r="A115" s="22">
        <f>Clean_data!A115</f>
        <v>44381</v>
      </c>
      <c r="B115" s="23">
        <f>Clean_data!B115</f>
        <v>6.7199074074074064E-2</v>
      </c>
      <c r="C115" s="22">
        <f>Clean_data!C115</f>
        <v>44381</v>
      </c>
      <c r="D115" s="23">
        <f>Clean_data!D115</f>
        <v>7.228009259259259E-2</v>
      </c>
      <c r="E115">
        <f>Clean_data!E115</f>
        <v>1</v>
      </c>
      <c r="F115">
        <f>Clean_data!F115</f>
        <v>244</v>
      </c>
      <c r="G115">
        <f>Clean_data!G115</f>
        <v>116</v>
      </c>
      <c r="H115">
        <f>Clean_data!H115</f>
        <v>1</v>
      </c>
      <c r="I115">
        <f>Clean_data!I115</f>
        <v>1.48</v>
      </c>
      <c r="J115">
        <f>Clean_data!J115</f>
        <v>7.5</v>
      </c>
      <c r="K115" t="b">
        <f>Clean_data!K115</f>
        <v>1</v>
      </c>
      <c r="L115">
        <f>Clean_data!L115</f>
        <v>1</v>
      </c>
      <c r="M115" t="str">
        <f>Clean_data!M115</f>
        <v>Sunday</v>
      </c>
      <c r="N115" s="6">
        <f>Clean_data!N115</f>
        <v>7.316666666666678</v>
      </c>
      <c r="O115" s="15">
        <f>IF(K115,Parameters!$B$6/EXP(I115)+1,1)</f>
        <v>1.5757777240606363</v>
      </c>
      <c r="P115" s="16">
        <f>IF(K115,INDEX('Taxi_location&amp;demand'!$F$5:$F$31,MATCH(Surcharge_goalseek!O115-1,'Taxi_location&amp;demand'!$E$4:$E$30)),0)+1</f>
        <v>0.91112000000000004</v>
      </c>
      <c r="Q115" s="5">
        <f>(Parameters!$B$3+Parameters!$B$4*I115+Parameters!$B$5*N115)*O115*(P115)</f>
        <v>10.152233791319061</v>
      </c>
    </row>
    <row r="116" spans="1:17" x14ac:dyDescent="0.3">
      <c r="A116" s="22">
        <f>Clean_data!A116</f>
        <v>44381</v>
      </c>
      <c r="B116" s="23">
        <f>Clean_data!B116</f>
        <v>0.27938657407407408</v>
      </c>
      <c r="C116" s="22">
        <f>Clean_data!C116</f>
        <v>44381</v>
      </c>
      <c r="D116" s="23">
        <f>Clean_data!D116</f>
        <v>0.28620370370370368</v>
      </c>
      <c r="E116">
        <f>Clean_data!E116</f>
        <v>1</v>
      </c>
      <c r="F116">
        <f>Clean_data!F116</f>
        <v>42</v>
      </c>
      <c r="G116">
        <f>Clean_data!G116</f>
        <v>151</v>
      </c>
      <c r="H116">
        <f>Clean_data!H116</f>
        <v>1</v>
      </c>
      <c r="I116">
        <f>Clean_data!I116</f>
        <v>2.25</v>
      </c>
      <c r="J116">
        <f>Clean_data!J116</f>
        <v>10</v>
      </c>
      <c r="K116" t="b">
        <f>Clean_data!K116</f>
        <v>1</v>
      </c>
      <c r="L116">
        <f>Clean_data!L116</f>
        <v>6</v>
      </c>
      <c r="M116" t="str">
        <f>Clean_data!M116</f>
        <v>Sunday</v>
      </c>
      <c r="N116" s="6">
        <f>Clean_data!N116</f>
        <v>9.8166666666666291</v>
      </c>
      <c r="O116" s="15">
        <f>IF(K116,Parameters!$B$6/EXP(I116)+1,1)</f>
        <v>1.2665926106825709</v>
      </c>
      <c r="P116" s="16">
        <f>IF(K116,INDEX('Taxi_location&amp;demand'!$F$5:$F$31,MATCH(Surcharge_goalseek!O116-1,'Taxi_location&amp;demand'!$E$4:$E$30)),0)+1</f>
        <v>0.96565999999999996</v>
      </c>
      <c r="Q116" s="5">
        <f>(Parameters!$B$3+Parameters!$B$4*I116+Parameters!$B$5*N116)*O116*(P116)</f>
        <v>11.475307600927225</v>
      </c>
    </row>
    <row r="117" spans="1:17" x14ac:dyDescent="0.3">
      <c r="A117" s="22">
        <f>Clean_data!A117</f>
        <v>44381</v>
      </c>
      <c r="B117" s="23">
        <f>Clean_data!B117</f>
        <v>0.40946759259259258</v>
      </c>
      <c r="C117" s="22">
        <f>Clean_data!C117</f>
        <v>44381</v>
      </c>
      <c r="D117" s="23">
        <f>Clean_data!D117</f>
        <v>0.41204861111111107</v>
      </c>
      <c r="E117">
        <f>Clean_data!E117</f>
        <v>1</v>
      </c>
      <c r="F117">
        <f>Clean_data!F117</f>
        <v>41</v>
      </c>
      <c r="G117">
        <f>Clean_data!G117</f>
        <v>152</v>
      </c>
      <c r="H117">
        <f>Clean_data!H117</f>
        <v>1</v>
      </c>
      <c r="I117">
        <f>Clean_data!I117</f>
        <v>0.66</v>
      </c>
      <c r="J117">
        <f>Clean_data!J117</f>
        <v>4.5</v>
      </c>
      <c r="K117" t="b">
        <f>Clean_data!K117</f>
        <v>1</v>
      </c>
      <c r="L117">
        <f>Clean_data!L117</f>
        <v>9</v>
      </c>
      <c r="M117" t="str">
        <f>Clean_data!M117</f>
        <v>Sunday</v>
      </c>
      <c r="N117" s="6">
        <f>Clean_data!N117</f>
        <v>3.7166666666666348</v>
      </c>
      <c r="O117" s="15">
        <f>IF(K117,Parameters!$B$6/EXP(I117)+1,1)</f>
        <v>2.3073032289344528</v>
      </c>
      <c r="P117" s="16">
        <f>IF(K117,INDEX('Taxi_location&amp;demand'!$F$5:$F$31,MATCH(Surcharge_goalseek!O117-1,'Taxi_location&amp;demand'!$E$4:$E$30)),0)+1</f>
        <v>0.4546</v>
      </c>
      <c r="Q117" s="5">
        <f>(Parameters!$B$3+Parameters!$B$4*I117+Parameters!$B$5*N117)*O117*(P117)</f>
        <v>4.4716357207597994</v>
      </c>
    </row>
    <row r="118" spans="1:17" x14ac:dyDescent="0.3">
      <c r="A118" s="22">
        <f>Clean_data!A118</f>
        <v>44381</v>
      </c>
      <c r="B118" s="23">
        <f>Clean_data!B118</f>
        <v>0.45409722222222221</v>
      </c>
      <c r="C118" s="22">
        <f>Clean_data!C118</f>
        <v>44381</v>
      </c>
      <c r="D118" s="23">
        <f>Clean_data!D118</f>
        <v>0.4707175925925926</v>
      </c>
      <c r="E118">
        <f>Clean_data!E118</f>
        <v>1</v>
      </c>
      <c r="F118">
        <f>Clean_data!F118</f>
        <v>215</v>
      </c>
      <c r="G118">
        <f>Clean_data!G118</f>
        <v>205</v>
      </c>
      <c r="H118">
        <f>Clean_data!H118</f>
        <v>1</v>
      </c>
      <c r="I118">
        <f>Clean_data!I118</f>
        <v>4.13</v>
      </c>
      <c r="J118">
        <f>Clean_data!J118</f>
        <v>19.5</v>
      </c>
      <c r="K118" t="b">
        <f>Clean_data!K118</f>
        <v>0</v>
      </c>
      <c r="L118">
        <f>Clean_data!L118</f>
        <v>10</v>
      </c>
      <c r="M118" t="str">
        <f>Clean_data!M118</f>
        <v>Sunday</v>
      </c>
      <c r="N118" s="6">
        <f>Clean_data!N118</f>
        <v>23.933333333333373</v>
      </c>
      <c r="O118" s="15">
        <f>IF(K118,Parameters!$B$6/EXP(I118)+1,1)</f>
        <v>1</v>
      </c>
      <c r="P118" s="16">
        <f>IF(K118,INDEX('Taxi_location&amp;demand'!$F$5:$F$31,MATCH(Surcharge_goalseek!O118-1,'Taxi_location&amp;demand'!$E$4:$E$30)),0)+1</f>
        <v>1</v>
      </c>
      <c r="Q118" s="5">
        <f>(Parameters!$B$3+Parameters!$B$4*I118+Parameters!$B$5*N118)*O118*(P118)</f>
        <v>17.989333333333349</v>
      </c>
    </row>
    <row r="119" spans="1:17" x14ac:dyDescent="0.3">
      <c r="A119" s="22">
        <f>Clean_data!A119</f>
        <v>44381</v>
      </c>
      <c r="B119" s="23">
        <f>Clean_data!B119</f>
        <v>0.48663194444444446</v>
      </c>
      <c r="C119" s="22">
        <f>Clean_data!C119</f>
        <v>44381</v>
      </c>
      <c r="D119" s="23">
        <f>Clean_data!D119</f>
        <v>0.50662037037037033</v>
      </c>
      <c r="E119">
        <f>Clean_data!E119</f>
        <v>1</v>
      </c>
      <c r="F119">
        <f>Clean_data!F119</f>
        <v>213</v>
      </c>
      <c r="G119">
        <f>Clean_data!G119</f>
        <v>119</v>
      </c>
      <c r="H119">
        <f>Clean_data!H119</f>
        <v>1</v>
      </c>
      <c r="I119">
        <f>Clean_data!I119</f>
        <v>7.07</v>
      </c>
      <c r="J119">
        <f>Clean_data!J119</f>
        <v>26</v>
      </c>
      <c r="K119" t="b">
        <f>Clean_data!K119</f>
        <v>0</v>
      </c>
      <c r="L119">
        <f>Clean_data!L119</f>
        <v>11</v>
      </c>
      <c r="M119" t="str">
        <f>Clean_data!M119</f>
        <v>Sunday</v>
      </c>
      <c r="N119" s="6">
        <f>Clean_data!N119</f>
        <v>28.78333333333325</v>
      </c>
      <c r="O119" s="15">
        <f>IF(K119,Parameters!$B$6/EXP(I119)+1,1)</f>
        <v>1</v>
      </c>
      <c r="P119" s="16">
        <f>IF(K119,INDEX('Taxi_location&amp;demand'!$F$5:$F$31,MATCH(Surcharge_goalseek!O119-1,'Taxi_location&amp;demand'!$E$4:$E$30)),0)+1</f>
        <v>1</v>
      </c>
      <c r="Q119" s="5">
        <f>(Parameters!$B$3+Parameters!$B$4*I119+Parameters!$B$5*N119)*O119*(P119)</f>
        <v>25.0758333333333</v>
      </c>
    </row>
    <row r="120" spans="1:17" x14ac:dyDescent="0.3">
      <c r="A120" s="22">
        <f>Clean_data!A120</f>
        <v>44381</v>
      </c>
      <c r="B120" s="23">
        <f>Clean_data!B120</f>
        <v>0.48444444444444446</v>
      </c>
      <c r="C120" s="22">
        <f>Clean_data!C120</f>
        <v>44381</v>
      </c>
      <c r="D120" s="23">
        <f>Clean_data!D120</f>
        <v>0.49332175925925931</v>
      </c>
      <c r="E120">
        <f>Clean_data!E120</f>
        <v>1</v>
      </c>
      <c r="F120">
        <f>Clean_data!F120</f>
        <v>42</v>
      </c>
      <c r="G120">
        <f>Clean_data!G120</f>
        <v>60</v>
      </c>
      <c r="H120">
        <f>Clean_data!H120</f>
        <v>1</v>
      </c>
      <c r="I120">
        <f>Clean_data!I120</f>
        <v>4.83</v>
      </c>
      <c r="J120">
        <f>Clean_data!J120</f>
        <v>16</v>
      </c>
      <c r="K120" t="b">
        <f>Clean_data!K120</f>
        <v>1</v>
      </c>
      <c r="L120">
        <f>Clean_data!L120</f>
        <v>11</v>
      </c>
      <c r="M120" t="str">
        <f>Clean_data!M120</f>
        <v>Sunday</v>
      </c>
      <c r="N120" s="6">
        <f>Clean_data!N120</f>
        <v>12.783333333333387</v>
      </c>
      <c r="O120" s="15">
        <f>IF(K120,Parameters!$B$6/EXP(I120)+1,1)</f>
        <v>1.0202007895543219</v>
      </c>
      <c r="P120" s="16">
        <f>IF(K120,INDEX('Taxi_location&amp;demand'!$F$5:$F$31,MATCH(Surcharge_goalseek!O120-1,'Taxi_location&amp;demand'!$E$4:$E$30)),0)+1</f>
        <v>0.99090999999999996</v>
      </c>
      <c r="Q120" s="5">
        <f>(Parameters!$B$3+Parameters!$B$4*I120+Parameters!$B$5*N120)*O120*(P120)</f>
        <v>15.289093946181168</v>
      </c>
    </row>
    <row r="121" spans="1:17" x14ac:dyDescent="0.3">
      <c r="A121" s="22">
        <f>Clean_data!A121</f>
        <v>44381</v>
      </c>
      <c r="B121" s="23">
        <f>Clean_data!B121</f>
        <v>0.54219907407407408</v>
      </c>
      <c r="C121" s="22">
        <f>Clean_data!C121</f>
        <v>44381</v>
      </c>
      <c r="D121" s="23">
        <f>Clean_data!D121</f>
        <v>0.55458333333333332</v>
      </c>
      <c r="E121">
        <f>Clean_data!E121</f>
        <v>1</v>
      </c>
      <c r="F121">
        <f>Clean_data!F121</f>
        <v>196</v>
      </c>
      <c r="G121">
        <f>Clean_data!G121</f>
        <v>216</v>
      </c>
      <c r="H121">
        <f>Clean_data!H121</f>
        <v>2</v>
      </c>
      <c r="I121">
        <f>Clean_data!I121</f>
        <v>5.0599999999999996</v>
      </c>
      <c r="J121">
        <f>Clean_data!J121</f>
        <v>17.5</v>
      </c>
      <c r="K121" t="b">
        <f>Clean_data!K121</f>
        <v>0</v>
      </c>
      <c r="L121">
        <f>Clean_data!L121</f>
        <v>13</v>
      </c>
      <c r="M121" t="str">
        <f>Clean_data!M121</f>
        <v>Sunday</v>
      </c>
      <c r="N121" s="6">
        <f>Clean_data!N121</f>
        <v>17.833333333333297</v>
      </c>
      <c r="O121" s="15">
        <f>IF(K121,Parameters!$B$6/EXP(I121)+1,1)</f>
        <v>1</v>
      </c>
      <c r="P121" s="16">
        <f>IF(K121,INDEX('Taxi_location&amp;demand'!$F$5:$F$31,MATCH(Surcharge_goalseek!O121-1,'Taxi_location&amp;demand'!$E$4:$E$30)),0)+1</f>
        <v>1</v>
      </c>
      <c r="Q121" s="5">
        <f>(Parameters!$B$3+Parameters!$B$4*I121+Parameters!$B$5*N121)*O121*(P121)</f>
        <v>17.406333333333318</v>
      </c>
    </row>
    <row r="122" spans="1:17" x14ac:dyDescent="0.3">
      <c r="A122" s="22">
        <f>Clean_data!A122</f>
        <v>44381</v>
      </c>
      <c r="B122" s="23">
        <f>Clean_data!B122</f>
        <v>0.52652777777777782</v>
      </c>
      <c r="C122" s="22">
        <f>Clean_data!C122</f>
        <v>44381</v>
      </c>
      <c r="D122" s="23">
        <f>Clean_data!D122</f>
        <v>0.53621527777777778</v>
      </c>
      <c r="E122">
        <f>Clean_data!E122</f>
        <v>1</v>
      </c>
      <c r="F122">
        <f>Clean_data!F122</f>
        <v>146</v>
      </c>
      <c r="G122">
        <f>Clean_data!G122</f>
        <v>129</v>
      </c>
      <c r="H122">
        <f>Clean_data!H122</f>
        <v>1</v>
      </c>
      <c r="I122">
        <f>Clean_data!I122</f>
        <v>3.94</v>
      </c>
      <c r="J122">
        <f>Clean_data!J122</f>
        <v>15</v>
      </c>
      <c r="K122" t="b">
        <f>Clean_data!K122</f>
        <v>0</v>
      </c>
      <c r="L122">
        <f>Clean_data!L122</f>
        <v>12</v>
      </c>
      <c r="M122" t="str">
        <f>Clean_data!M122</f>
        <v>Sunday</v>
      </c>
      <c r="N122" s="6">
        <f>Clean_data!N122</f>
        <v>13.949999999999942</v>
      </c>
      <c r="O122" s="15">
        <f>IF(K122,Parameters!$B$6/EXP(I122)+1,1)</f>
        <v>1</v>
      </c>
      <c r="P122" s="16">
        <f>IF(K122,INDEX('Taxi_location&amp;demand'!$F$5:$F$31,MATCH(Surcharge_goalseek!O122-1,'Taxi_location&amp;demand'!$E$4:$E$30)),0)+1</f>
        <v>1</v>
      </c>
      <c r="Q122" s="5">
        <f>(Parameters!$B$3+Parameters!$B$4*I122+Parameters!$B$5*N122)*O122*(P122)</f>
        <v>13.953499999999979</v>
      </c>
    </row>
    <row r="123" spans="1:17" x14ac:dyDescent="0.3">
      <c r="A123" s="22">
        <f>Clean_data!A123</f>
        <v>44381</v>
      </c>
      <c r="B123" s="23">
        <f>Clean_data!B123</f>
        <v>0.61221064814814818</v>
      </c>
      <c r="C123" s="22">
        <f>Clean_data!C123</f>
        <v>44381</v>
      </c>
      <c r="D123" s="23">
        <f>Clean_data!D123</f>
        <v>0.61829861111111117</v>
      </c>
      <c r="E123">
        <f>Clean_data!E123</f>
        <v>1</v>
      </c>
      <c r="F123">
        <f>Clean_data!F123</f>
        <v>75</v>
      </c>
      <c r="G123">
        <f>Clean_data!G123</f>
        <v>74</v>
      </c>
      <c r="H123">
        <f>Clean_data!H123</f>
        <v>6</v>
      </c>
      <c r="I123">
        <f>Clean_data!I123</f>
        <v>1.33</v>
      </c>
      <c r="J123">
        <f>Clean_data!J123</f>
        <v>8</v>
      </c>
      <c r="K123" t="b">
        <f>Clean_data!K123</f>
        <v>1</v>
      </c>
      <c r="L123">
        <f>Clean_data!L123</f>
        <v>14</v>
      </c>
      <c r="M123" t="str">
        <f>Clean_data!M123</f>
        <v>Sunday</v>
      </c>
      <c r="N123" s="6">
        <f>Clean_data!N123</f>
        <v>8.7666666666667048</v>
      </c>
      <c r="O123" s="15">
        <f>IF(K123,Parameters!$B$6/EXP(I123)+1,1)</f>
        <v>1.6689582760138038</v>
      </c>
      <c r="P123" s="16">
        <f>IF(K123,INDEX('Taxi_location&amp;demand'!$F$5:$F$31,MATCH(Surcharge_goalseek!O123-1,'Taxi_location&amp;demand'!$E$4:$E$30)),0)+1</f>
        <v>0.88890000000000002</v>
      </c>
      <c r="Q123" s="5">
        <f>(Parameters!$B$3+Parameters!$B$4*I123+Parameters!$B$5*N123)*O123*(P123)</f>
        <v>10.88570007840698</v>
      </c>
    </row>
    <row r="124" spans="1:17" x14ac:dyDescent="0.3">
      <c r="A124" s="22">
        <f>Clean_data!A124</f>
        <v>44381</v>
      </c>
      <c r="B124" s="23">
        <f>Clean_data!B124</f>
        <v>0.635625</v>
      </c>
      <c r="C124" s="22">
        <f>Clean_data!C124</f>
        <v>44381</v>
      </c>
      <c r="D124" s="23">
        <f>Clean_data!D124</f>
        <v>0.64045138888888886</v>
      </c>
      <c r="E124">
        <f>Clean_data!E124</f>
        <v>1</v>
      </c>
      <c r="F124">
        <f>Clean_data!F124</f>
        <v>41</v>
      </c>
      <c r="G124">
        <f>Clean_data!G124</f>
        <v>74</v>
      </c>
      <c r="H124">
        <f>Clean_data!H124</f>
        <v>1</v>
      </c>
      <c r="I124">
        <f>Clean_data!I124</f>
        <v>1.04</v>
      </c>
      <c r="J124">
        <f>Clean_data!J124</f>
        <v>6.5</v>
      </c>
      <c r="K124" t="b">
        <f>Clean_data!K124</f>
        <v>1</v>
      </c>
      <c r="L124">
        <f>Clean_data!L124</f>
        <v>15</v>
      </c>
      <c r="M124" t="str">
        <f>Clean_data!M124</f>
        <v>Sunday</v>
      </c>
      <c r="N124" s="6">
        <f>Clean_data!N124</f>
        <v>6.9499999999999673</v>
      </c>
      <c r="O124" s="15">
        <f>IF(K124,Parameters!$B$6/EXP(I124)+1,1)</f>
        <v>1.8940142284069781</v>
      </c>
      <c r="P124" s="16">
        <f>IF(K124,INDEX('Taxi_location&amp;demand'!$F$5:$F$31,MATCH(Surcharge_goalseek!O124-1,'Taxi_location&amp;demand'!$E$4:$E$30)),0)+1</f>
        <v>0.80810000000000004</v>
      </c>
      <c r="Q124" s="5">
        <f>(Parameters!$B$3+Parameters!$B$4*I124+Parameters!$B$5*N124)*O124*(P124)</f>
        <v>9.4029517287135658</v>
      </c>
    </row>
    <row r="125" spans="1:17" x14ac:dyDescent="0.3">
      <c r="A125" s="22">
        <f>Clean_data!A125</f>
        <v>44381</v>
      </c>
      <c r="B125" s="23">
        <f>Clean_data!B125</f>
        <v>0.68998842592592602</v>
      </c>
      <c r="C125" s="22">
        <f>Clean_data!C125</f>
        <v>44381</v>
      </c>
      <c r="D125" s="23">
        <f>Clean_data!D125</f>
        <v>0.71116898148148155</v>
      </c>
      <c r="E125">
        <f>Clean_data!E125</f>
        <v>1</v>
      </c>
      <c r="F125">
        <f>Clean_data!F125</f>
        <v>74</v>
      </c>
      <c r="G125">
        <f>Clean_data!G125</f>
        <v>169</v>
      </c>
      <c r="H125">
        <f>Clean_data!H125</f>
        <v>1</v>
      </c>
      <c r="I125">
        <f>Clean_data!I125</f>
        <v>5.45</v>
      </c>
      <c r="J125">
        <f>Clean_data!J125</f>
        <v>22</v>
      </c>
      <c r="K125" t="b">
        <f>Clean_data!K125</f>
        <v>1</v>
      </c>
      <c r="L125">
        <f>Clean_data!L125</f>
        <v>16</v>
      </c>
      <c r="M125" t="str">
        <f>Clean_data!M125</f>
        <v>Sunday</v>
      </c>
      <c r="N125" s="6">
        <f>Clean_data!N125</f>
        <v>30.499999999999972</v>
      </c>
      <c r="O125" s="15">
        <f>IF(K125,Parameters!$B$6/EXP(I125)+1,1)</f>
        <v>1.0108669023757682</v>
      </c>
      <c r="P125" s="16">
        <f>IF(K125,INDEX('Taxi_location&amp;demand'!$F$5:$F$31,MATCH(Surcharge_goalseek!O125-1,'Taxi_location&amp;demand'!$E$4:$E$30)),0)+1</f>
        <v>0.99090999999999996</v>
      </c>
      <c r="Q125" s="5">
        <f>(Parameters!$B$3+Parameters!$B$4*I125+Parameters!$B$5*N125)*O125*(P125)</f>
        <v>22.83325279630515</v>
      </c>
    </row>
    <row r="126" spans="1:17" x14ac:dyDescent="0.3">
      <c r="A126" s="22">
        <f>Clean_data!A126</f>
        <v>44381</v>
      </c>
      <c r="B126" s="23">
        <f>Clean_data!B126</f>
        <v>0.73613425925925924</v>
      </c>
      <c r="C126" s="22">
        <f>Clean_data!C126</f>
        <v>44381</v>
      </c>
      <c r="D126" s="23">
        <f>Clean_data!D126</f>
        <v>0.74276620370370372</v>
      </c>
      <c r="E126">
        <f>Clean_data!E126</f>
        <v>1</v>
      </c>
      <c r="F126">
        <f>Clean_data!F126</f>
        <v>97</v>
      </c>
      <c r="G126">
        <f>Clean_data!G126</f>
        <v>66</v>
      </c>
      <c r="H126">
        <f>Clean_data!H126</f>
        <v>1</v>
      </c>
      <c r="I126">
        <f>Clean_data!I126</f>
        <v>1.64</v>
      </c>
      <c r="J126">
        <f>Clean_data!J126</f>
        <v>8.5</v>
      </c>
      <c r="K126" t="b">
        <f>Clean_data!K126</f>
        <v>0</v>
      </c>
      <c r="L126">
        <f>Clean_data!L126</f>
        <v>17</v>
      </c>
      <c r="M126" t="str">
        <f>Clean_data!M126</f>
        <v>Sunday</v>
      </c>
      <c r="N126" s="6">
        <f>Clean_data!N126</f>
        <v>9.550000000000054</v>
      </c>
      <c r="O126" s="15">
        <f>IF(K126,Parameters!$B$6/EXP(I126)+1,1)</f>
        <v>1</v>
      </c>
      <c r="P126" s="16">
        <f>IF(K126,INDEX('Taxi_location&amp;demand'!$F$5:$F$31,MATCH(Surcharge_goalseek!O126-1,'Taxi_location&amp;demand'!$E$4:$E$30)),0)+1</f>
        <v>1</v>
      </c>
      <c r="Q126" s="5">
        <f>(Parameters!$B$3+Parameters!$B$4*I126+Parameters!$B$5*N126)*O126*(P126)</f>
        <v>8.1855000000000206</v>
      </c>
    </row>
    <row r="127" spans="1:17" x14ac:dyDescent="0.3">
      <c r="A127" s="22">
        <f>Clean_data!A127</f>
        <v>44381</v>
      </c>
      <c r="B127" s="23">
        <f>Clean_data!B127</f>
        <v>0.72162037037037041</v>
      </c>
      <c r="C127" s="22">
        <f>Clean_data!C127</f>
        <v>44381</v>
      </c>
      <c r="D127" s="23">
        <f>Clean_data!D127</f>
        <v>0.76725694444444448</v>
      </c>
      <c r="E127">
        <f>Clean_data!E127</f>
        <v>1</v>
      </c>
      <c r="F127">
        <f>Clean_data!F127</f>
        <v>11</v>
      </c>
      <c r="G127">
        <f>Clean_data!G127</f>
        <v>89</v>
      </c>
      <c r="H127">
        <f>Clean_data!H127</f>
        <v>2</v>
      </c>
      <c r="I127">
        <f>Clean_data!I127</f>
        <v>3.64</v>
      </c>
      <c r="J127">
        <f>Clean_data!J127</f>
        <v>38.5</v>
      </c>
      <c r="K127" t="b">
        <f>Clean_data!K127</f>
        <v>0</v>
      </c>
      <c r="L127">
        <f>Clean_data!L127</f>
        <v>17</v>
      </c>
      <c r="M127" t="str">
        <f>Clean_data!M127</f>
        <v>Sunday</v>
      </c>
      <c r="N127" s="6">
        <f>Clean_data!N127</f>
        <v>65.716666666666654</v>
      </c>
      <c r="O127" s="15">
        <f>IF(K127,Parameters!$B$6/EXP(I127)+1,1)</f>
        <v>1</v>
      </c>
      <c r="P127" s="16">
        <f>IF(K127,INDEX('Taxi_location&amp;demand'!$F$5:$F$31,MATCH(Surcharge_goalseek!O127-1,'Taxi_location&amp;demand'!$E$4:$E$30)),0)+1</f>
        <v>1</v>
      </c>
      <c r="Q127" s="5">
        <f>(Parameters!$B$3+Parameters!$B$4*I127+Parameters!$B$5*N127)*O127*(P127)</f>
        <v>32.567166666666665</v>
      </c>
    </row>
    <row r="128" spans="1:17" x14ac:dyDescent="0.3">
      <c r="A128" s="22">
        <f>Clean_data!A128</f>
        <v>44381</v>
      </c>
      <c r="B128" s="23">
        <f>Clean_data!B128</f>
        <v>0.74861111111111101</v>
      </c>
      <c r="C128" s="22">
        <f>Clean_data!C128</f>
        <v>44381</v>
      </c>
      <c r="D128" s="23">
        <f>Clean_data!D128</f>
        <v>0.7677314814814814</v>
      </c>
      <c r="E128">
        <f>Clean_data!E128</f>
        <v>1</v>
      </c>
      <c r="F128">
        <f>Clean_data!F128</f>
        <v>56</v>
      </c>
      <c r="G128">
        <f>Clean_data!G128</f>
        <v>197</v>
      </c>
      <c r="H128">
        <f>Clean_data!H128</f>
        <v>1</v>
      </c>
      <c r="I128">
        <f>Clean_data!I128</f>
        <v>5.87</v>
      </c>
      <c r="J128">
        <f>Clean_data!J128</f>
        <v>23</v>
      </c>
      <c r="K128" t="b">
        <f>Clean_data!K128</f>
        <v>0</v>
      </c>
      <c r="L128">
        <f>Clean_data!L128</f>
        <v>17</v>
      </c>
      <c r="M128" t="str">
        <f>Clean_data!M128</f>
        <v>Sunday</v>
      </c>
      <c r="N128" s="6">
        <f>Clean_data!N128</f>
        <v>27.533333333333374</v>
      </c>
      <c r="O128" s="15">
        <f>IF(K128,Parameters!$B$6/EXP(I128)+1,1)</f>
        <v>1</v>
      </c>
      <c r="P128" s="16">
        <f>IF(K128,INDEX('Taxi_location&amp;demand'!$F$5:$F$31,MATCH(Surcharge_goalseek!O128-1,'Taxi_location&amp;demand'!$E$4:$E$30)),0)+1</f>
        <v>1</v>
      </c>
      <c r="Q128" s="5">
        <f>(Parameters!$B$3+Parameters!$B$4*I128+Parameters!$B$5*N128)*O128*(P128)</f>
        <v>22.453333333333347</v>
      </c>
    </row>
    <row r="129" spans="1:17" x14ac:dyDescent="0.3">
      <c r="A129" s="22">
        <f>Clean_data!A129</f>
        <v>44381</v>
      </c>
      <c r="B129" s="23">
        <f>Clean_data!B129</f>
        <v>0.85781249999999998</v>
      </c>
      <c r="C129" s="22">
        <f>Clean_data!C129</f>
        <v>44381</v>
      </c>
      <c r="D129" s="23">
        <f>Clean_data!D129</f>
        <v>0.86040509259259268</v>
      </c>
      <c r="E129">
        <f>Clean_data!E129</f>
        <v>1</v>
      </c>
      <c r="F129">
        <f>Clean_data!F129</f>
        <v>75</v>
      </c>
      <c r="G129">
        <f>Clean_data!G129</f>
        <v>41</v>
      </c>
      <c r="H129">
        <f>Clean_data!H129</f>
        <v>1</v>
      </c>
      <c r="I129">
        <f>Clean_data!I129</f>
        <v>0.8</v>
      </c>
      <c r="J129">
        <f>Clean_data!J129</f>
        <v>5</v>
      </c>
      <c r="K129" t="b">
        <f>Clean_data!K129</f>
        <v>1</v>
      </c>
      <c r="L129">
        <f>Clean_data!L129</f>
        <v>20</v>
      </c>
      <c r="M129" t="str">
        <f>Clean_data!M129</f>
        <v>Sunday</v>
      </c>
      <c r="N129" s="6">
        <f>Clean_data!N129</f>
        <v>3.7333333333334906</v>
      </c>
      <c r="O129" s="15">
        <f>IF(K129,Parameters!$B$6/EXP(I129)+1,1)</f>
        <v>2.1365148282376172</v>
      </c>
      <c r="P129" s="16">
        <f>IF(K129,INDEX('Taxi_location&amp;demand'!$F$5:$F$31,MATCH(Surcharge_goalseek!O129-1,'Taxi_location&amp;demand'!$E$4:$E$30)),0)+1</f>
        <v>0.57580000000000009</v>
      </c>
      <c r="Q129" s="5">
        <f>(Parameters!$B$3+Parameters!$B$4*I129+Parameters!$B$5*N129)*O129*(P129)</f>
        <v>5.5621679498593464</v>
      </c>
    </row>
    <row r="130" spans="1:17" x14ac:dyDescent="0.3">
      <c r="A130" s="22">
        <f>Clean_data!A130</f>
        <v>44381</v>
      </c>
      <c r="B130" s="23">
        <f>Clean_data!B130</f>
        <v>0.89287037037037031</v>
      </c>
      <c r="C130" s="22">
        <f>Clean_data!C130</f>
        <v>44381</v>
      </c>
      <c r="D130" s="23">
        <f>Clean_data!D130</f>
        <v>0.89644675925925921</v>
      </c>
      <c r="E130">
        <f>Clean_data!E130</f>
        <v>1</v>
      </c>
      <c r="F130">
        <f>Clean_data!F130</f>
        <v>97</v>
      </c>
      <c r="G130">
        <f>Clean_data!G130</f>
        <v>25</v>
      </c>
      <c r="H130">
        <f>Clean_data!H130</f>
        <v>1</v>
      </c>
      <c r="I130">
        <f>Clean_data!I130</f>
        <v>0.77</v>
      </c>
      <c r="J130">
        <f>Clean_data!J130</f>
        <v>5.5</v>
      </c>
      <c r="K130" t="b">
        <f>Clean_data!K130</f>
        <v>0</v>
      </c>
      <c r="L130">
        <f>Clean_data!L130</f>
        <v>21</v>
      </c>
      <c r="M130" t="str">
        <f>Clean_data!M130</f>
        <v>Sunday</v>
      </c>
      <c r="N130" s="6">
        <f>Clean_data!N130</f>
        <v>5.1500000000000057</v>
      </c>
      <c r="O130" s="15">
        <f>IF(K130,Parameters!$B$6/EXP(I130)+1,1)</f>
        <v>1</v>
      </c>
      <c r="P130" s="16">
        <f>IF(K130,INDEX('Taxi_location&amp;demand'!$F$5:$F$31,MATCH(Surcharge_goalseek!O130-1,'Taxi_location&amp;demand'!$E$4:$E$30)),0)+1</f>
        <v>1</v>
      </c>
      <c r="Q130" s="5">
        <f>(Parameters!$B$3+Parameters!$B$4*I130+Parameters!$B$5*N130)*O130*(P130)</f>
        <v>4.991500000000002</v>
      </c>
    </row>
    <row r="131" spans="1:17" x14ac:dyDescent="0.3">
      <c r="A131" s="22">
        <f>Clean_data!A131</f>
        <v>44382</v>
      </c>
      <c r="B131" s="23">
        <f>Clean_data!B131</f>
        <v>0.25645833333333334</v>
      </c>
      <c r="C131" s="22">
        <f>Clean_data!C131</f>
        <v>44382</v>
      </c>
      <c r="D131" s="23">
        <f>Clean_data!D131</f>
        <v>0.29973379629629632</v>
      </c>
      <c r="E131">
        <f>Clean_data!E131</f>
        <v>1</v>
      </c>
      <c r="F131">
        <f>Clean_data!F131</f>
        <v>223</v>
      </c>
      <c r="G131">
        <f>Clean_data!G131</f>
        <v>129</v>
      </c>
      <c r="H131">
        <f>Clean_data!H131</f>
        <v>1</v>
      </c>
      <c r="I131">
        <f>Clean_data!I131</f>
        <v>5.77</v>
      </c>
      <c r="J131">
        <f>Clean_data!J131</f>
        <v>39.5</v>
      </c>
      <c r="K131" t="b">
        <f>Clean_data!K131</f>
        <v>0</v>
      </c>
      <c r="L131">
        <f>Clean_data!L131</f>
        <v>6</v>
      </c>
      <c r="M131" t="str">
        <f>Clean_data!M131</f>
        <v>Monday</v>
      </c>
      <c r="N131" s="6">
        <f>Clean_data!N131</f>
        <v>62.316666666666684</v>
      </c>
      <c r="O131" s="15">
        <f>IF(K131,Parameters!$B$6/EXP(I131)+1,1)</f>
        <v>1</v>
      </c>
      <c r="P131" s="16">
        <f>IF(K131,INDEX('Taxi_location&amp;demand'!$F$5:$F$31,MATCH(Surcharge_goalseek!O131-1,'Taxi_location&amp;demand'!$E$4:$E$30)),0)+1</f>
        <v>1</v>
      </c>
      <c r="Q131" s="5">
        <f>(Parameters!$B$3+Parameters!$B$4*I131+Parameters!$B$5*N131)*O131*(P131)</f>
        <v>35.143166666666673</v>
      </c>
    </row>
    <row r="132" spans="1:17" x14ac:dyDescent="0.3">
      <c r="A132" s="22">
        <f>Clean_data!A132</f>
        <v>44382</v>
      </c>
      <c r="B132" s="23">
        <f>Clean_data!B132</f>
        <v>0.41206018518518522</v>
      </c>
      <c r="C132" s="22">
        <f>Clean_data!C132</f>
        <v>44382</v>
      </c>
      <c r="D132" s="23">
        <f>Clean_data!D132</f>
        <v>0.45408564814814811</v>
      </c>
      <c r="E132">
        <f>Clean_data!E132</f>
        <v>1</v>
      </c>
      <c r="F132">
        <f>Clean_data!F132</f>
        <v>63</v>
      </c>
      <c r="G132">
        <f>Clean_data!G132</f>
        <v>90</v>
      </c>
      <c r="H132">
        <f>Clean_data!H132</f>
        <v>1</v>
      </c>
      <c r="I132">
        <f>Clean_data!I132</f>
        <v>10.97</v>
      </c>
      <c r="J132">
        <f>Clean_data!J132</f>
        <v>45.5</v>
      </c>
      <c r="K132" t="b">
        <f>Clean_data!K132</f>
        <v>1</v>
      </c>
      <c r="L132">
        <f>Clean_data!L132</f>
        <v>9</v>
      </c>
      <c r="M132" t="str">
        <f>Clean_data!M132</f>
        <v>Monday</v>
      </c>
      <c r="N132" s="6">
        <f>Clean_data!N132</f>
        <v>60.516666666666559</v>
      </c>
      <c r="O132" s="15">
        <f>IF(K132,Parameters!$B$6/EXP(I132)+1,1)</f>
        <v>1.000043531158519</v>
      </c>
      <c r="P132" s="16">
        <f>IF(K132,INDEX('Taxi_location&amp;demand'!$F$5:$F$31,MATCH(Surcharge_goalseek!O132-1,'Taxi_location&amp;demand'!$E$4:$E$30)),0)+1</f>
        <v>0.99090999999999996</v>
      </c>
      <c r="Q132" s="5">
        <f>(Parameters!$B$3+Parameters!$B$4*I132+Parameters!$B$5*N132)*O132*(P132)</f>
        <v>43.440577758028518</v>
      </c>
    </row>
    <row r="133" spans="1:17" x14ac:dyDescent="0.3">
      <c r="A133" s="22">
        <f>Clean_data!A133</f>
        <v>44382</v>
      </c>
      <c r="B133" s="23">
        <f>Clean_data!B133</f>
        <v>0.45678240740740739</v>
      </c>
      <c r="C133" s="22">
        <f>Clean_data!C133</f>
        <v>44382</v>
      </c>
      <c r="D133" s="23">
        <f>Clean_data!D133</f>
        <v>0.46015046296296297</v>
      </c>
      <c r="E133">
        <f>Clean_data!E133</f>
        <v>1</v>
      </c>
      <c r="F133">
        <f>Clean_data!F133</f>
        <v>74</v>
      </c>
      <c r="G133">
        <f>Clean_data!G133</f>
        <v>74</v>
      </c>
      <c r="H133">
        <f>Clean_data!H133</f>
        <v>1</v>
      </c>
      <c r="I133">
        <f>Clean_data!I133</f>
        <v>0.93</v>
      </c>
      <c r="J133">
        <f>Clean_data!J133</f>
        <v>5.5</v>
      </c>
      <c r="K133" t="b">
        <f>Clean_data!K133</f>
        <v>1</v>
      </c>
      <c r="L133">
        <f>Clean_data!L133</f>
        <v>10</v>
      </c>
      <c r="M133" t="str">
        <f>Clean_data!M133</f>
        <v>Monday</v>
      </c>
      <c r="N133" s="6">
        <f>Clean_data!N133</f>
        <v>4.8500000000000387</v>
      </c>
      <c r="O133" s="15">
        <f>IF(K133,Parameters!$B$6/EXP(I133)+1,1)</f>
        <v>1.9979684778489182</v>
      </c>
      <c r="P133" s="16">
        <f>IF(K133,INDEX('Taxi_location&amp;demand'!$F$5:$F$31,MATCH(Surcharge_goalseek!O133-1,'Taxi_location&amp;demand'!$E$4:$E$30)),0)+1</f>
        <v>0.71719999999999995</v>
      </c>
      <c r="Q133" s="5">
        <f>(Parameters!$B$3+Parameters!$B$4*I133+Parameters!$B$5*N133)*O133*(P133)</f>
        <v>7.4061658557710226</v>
      </c>
    </row>
    <row r="134" spans="1:17" x14ac:dyDescent="0.3">
      <c r="A134" s="22">
        <f>Clean_data!A134</f>
        <v>44382</v>
      </c>
      <c r="B134" s="23">
        <f>Clean_data!B134</f>
        <v>0.46104166666666663</v>
      </c>
      <c r="C134" s="22">
        <f>Clean_data!C134</f>
        <v>44382</v>
      </c>
      <c r="D134" s="23">
        <f>Clean_data!D134</f>
        <v>0.47380787037037037</v>
      </c>
      <c r="E134">
        <f>Clean_data!E134</f>
        <v>1</v>
      </c>
      <c r="F134">
        <f>Clean_data!F134</f>
        <v>74</v>
      </c>
      <c r="G134">
        <f>Clean_data!G134</f>
        <v>182</v>
      </c>
      <c r="H134">
        <f>Clean_data!H134</f>
        <v>2</v>
      </c>
      <c r="I134">
        <f>Clean_data!I134</f>
        <v>6.99</v>
      </c>
      <c r="J134">
        <f>Clean_data!J134</f>
        <v>21.5</v>
      </c>
      <c r="K134" t="b">
        <f>Clean_data!K134</f>
        <v>1</v>
      </c>
      <c r="L134">
        <f>Clean_data!L134</f>
        <v>11</v>
      </c>
      <c r="M134" t="str">
        <f>Clean_data!M134</f>
        <v>Monday</v>
      </c>
      <c r="N134" s="6">
        <f>Clean_data!N134</f>
        <v>18.383333333333383</v>
      </c>
      <c r="O134" s="15">
        <f>IF(K134,Parameters!$B$6/EXP(I134)+1,1)</f>
        <v>1.0023296585004167</v>
      </c>
      <c r="P134" s="16">
        <f>IF(K134,INDEX('Taxi_location&amp;demand'!$F$5:$F$31,MATCH(Surcharge_goalseek!O134-1,'Taxi_location&amp;demand'!$E$4:$E$30)),0)+1</f>
        <v>0.99090999999999996</v>
      </c>
      <c r="Q134" s="5">
        <f>(Parameters!$B$3+Parameters!$B$4*I134+Parameters!$B$5*N134)*O134*(P134)</f>
        <v>20.940852936063962</v>
      </c>
    </row>
    <row r="135" spans="1:17" x14ac:dyDescent="0.3">
      <c r="A135" s="22">
        <f>Clean_data!A135</f>
        <v>44382</v>
      </c>
      <c r="B135" s="23">
        <f>Clean_data!B135</f>
        <v>0.60055555555555562</v>
      </c>
      <c r="C135" s="22">
        <f>Clean_data!C135</f>
        <v>44382</v>
      </c>
      <c r="D135" s="23">
        <f>Clean_data!D135</f>
        <v>0.65263888888888888</v>
      </c>
      <c r="E135">
        <f>Clean_data!E135</f>
        <v>1</v>
      </c>
      <c r="F135">
        <f>Clean_data!F135</f>
        <v>213</v>
      </c>
      <c r="G135">
        <f>Clean_data!G135</f>
        <v>127</v>
      </c>
      <c r="H135">
        <f>Clean_data!H135</f>
        <v>1</v>
      </c>
      <c r="I135">
        <f>Clean_data!I135</f>
        <v>11.85</v>
      </c>
      <c r="J135">
        <f>Clean_data!J135</f>
        <v>52.5</v>
      </c>
      <c r="K135" t="b">
        <f>Clean_data!K135</f>
        <v>1</v>
      </c>
      <c r="L135">
        <f>Clean_data!L135</f>
        <v>14</v>
      </c>
      <c r="M135" t="str">
        <f>Clean_data!M135</f>
        <v>Monday</v>
      </c>
      <c r="N135" s="6">
        <f>Clean_data!N135</f>
        <v>74.999999999999886</v>
      </c>
      <c r="O135" s="15">
        <f>IF(K135,Parameters!$B$6/EXP(I135)+1,1)</f>
        <v>1.0000180559806793</v>
      </c>
      <c r="P135" s="16">
        <f>IF(K135,INDEX('Taxi_location&amp;demand'!$F$5:$F$31,MATCH(Surcharge_goalseek!O135-1,'Taxi_location&amp;demand'!$E$4:$E$30)),0)+1</f>
        <v>0.99090999999999996</v>
      </c>
      <c r="Q135" s="5">
        <f>(Parameters!$B$3+Parameters!$B$4*I135+Parameters!$B$5*N135)*O135*(P135)</f>
        <v>50.319318348235122</v>
      </c>
    </row>
    <row r="136" spans="1:17" x14ac:dyDescent="0.3">
      <c r="A136" s="22">
        <f>Clean_data!A136</f>
        <v>44382</v>
      </c>
      <c r="B136" s="23">
        <f>Clean_data!B136</f>
        <v>0.58825231481481477</v>
      </c>
      <c r="C136" s="22">
        <f>Clean_data!C136</f>
        <v>44382</v>
      </c>
      <c r="D136" s="23">
        <f>Clean_data!D136</f>
        <v>0.59270833333333328</v>
      </c>
      <c r="E136">
        <f>Clean_data!E136</f>
        <v>1</v>
      </c>
      <c r="F136">
        <f>Clean_data!F136</f>
        <v>174</v>
      </c>
      <c r="G136">
        <f>Clean_data!G136</f>
        <v>18</v>
      </c>
      <c r="H136">
        <f>Clean_data!H136</f>
        <v>1</v>
      </c>
      <c r="I136">
        <f>Clean_data!I136</f>
        <v>1.25</v>
      </c>
      <c r="J136">
        <f>Clean_data!J136</f>
        <v>6.5</v>
      </c>
      <c r="K136" t="b">
        <f>Clean_data!K136</f>
        <v>0</v>
      </c>
      <c r="L136">
        <f>Clean_data!L136</f>
        <v>14</v>
      </c>
      <c r="M136" t="str">
        <f>Clean_data!M136</f>
        <v>Monday</v>
      </c>
      <c r="N136" s="6">
        <f>Clean_data!N136</f>
        <v>6.4166666666666572</v>
      </c>
      <c r="O136" s="15">
        <f>IF(K136,Parameters!$B$6/EXP(I136)+1,1)</f>
        <v>1</v>
      </c>
      <c r="P136" s="16">
        <f>IF(K136,INDEX('Taxi_location&amp;demand'!$F$5:$F$31,MATCH(Surcharge_goalseek!O136-1,'Taxi_location&amp;demand'!$E$4:$E$30)),0)+1</f>
        <v>1</v>
      </c>
      <c r="Q136" s="5">
        <f>(Parameters!$B$3+Parameters!$B$4*I136+Parameters!$B$5*N136)*O136*(P136)</f>
        <v>6.3241666666666632</v>
      </c>
    </row>
    <row r="137" spans="1:17" x14ac:dyDescent="0.3">
      <c r="A137" s="22">
        <f>Clean_data!A137</f>
        <v>44382</v>
      </c>
      <c r="B137" s="23">
        <f>Clean_data!B137</f>
        <v>0.61892361111111105</v>
      </c>
      <c r="C137" s="22">
        <f>Clean_data!C137</f>
        <v>44382</v>
      </c>
      <c r="D137" s="23">
        <f>Clean_data!D137</f>
        <v>0.63883101851851853</v>
      </c>
      <c r="E137">
        <f>Clean_data!E137</f>
        <v>1</v>
      </c>
      <c r="F137">
        <f>Clean_data!F137</f>
        <v>80</v>
      </c>
      <c r="G137">
        <f>Clean_data!G137</f>
        <v>173</v>
      </c>
      <c r="H137">
        <f>Clean_data!H137</f>
        <v>1</v>
      </c>
      <c r="I137">
        <f>Clean_data!I137</f>
        <v>5.81</v>
      </c>
      <c r="J137">
        <f>Clean_data!J137</f>
        <v>23.5</v>
      </c>
      <c r="K137" t="b">
        <f>Clean_data!K137</f>
        <v>0</v>
      </c>
      <c r="L137">
        <f>Clean_data!L137</f>
        <v>14</v>
      </c>
      <c r="M137" t="str">
        <f>Clean_data!M137</f>
        <v>Monday</v>
      </c>
      <c r="N137" s="6">
        <f>Clean_data!N137</f>
        <v>28.666666666666778</v>
      </c>
      <c r="O137" s="15">
        <f>IF(K137,Parameters!$B$6/EXP(I137)+1,1)</f>
        <v>1</v>
      </c>
      <c r="P137" s="16">
        <f>IF(K137,INDEX('Taxi_location&amp;demand'!$F$5:$F$31,MATCH(Surcharge_goalseek!O137-1,'Taxi_location&amp;demand'!$E$4:$E$30)),0)+1</f>
        <v>1</v>
      </c>
      <c r="Q137" s="5">
        <f>(Parameters!$B$3+Parameters!$B$4*I137+Parameters!$B$5*N137)*O137*(P137)</f>
        <v>22.764666666666706</v>
      </c>
    </row>
    <row r="138" spans="1:17" x14ac:dyDescent="0.3">
      <c r="A138" s="22">
        <f>Clean_data!A138</f>
        <v>44382</v>
      </c>
      <c r="B138" s="23">
        <f>Clean_data!B138</f>
        <v>0.65009259259259256</v>
      </c>
      <c r="C138" s="22">
        <f>Clean_data!C138</f>
        <v>44382</v>
      </c>
      <c r="D138" s="23">
        <f>Clean_data!D138</f>
        <v>0.6567708333333333</v>
      </c>
      <c r="E138">
        <f>Clean_data!E138</f>
        <v>1</v>
      </c>
      <c r="F138">
        <f>Clean_data!F138</f>
        <v>66</v>
      </c>
      <c r="G138">
        <f>Clean_data!G138</f>
        <v>25</v>
      </c>
      <c r="H138">
        <f>Clean_data!H138</f>
        <v>1</v>
      </c>
      <c r="I138">
        <f>Clean_data!I138</f>
        <v>1.8</v>
      </c>
      <c r="J138">
        <f>Clean_data!J138</f>
        <v>9</v>
      </c>
      <c r="K138" t="b">
        <f>Clean_data!K138</f>
        <v>0</v>
      </c>
      <c r="L138">
        <f>Clean_data!L138</f>
        <v>15</v>
      </c>
      <c r="M138" t="str">
        <f>Clean_data!M138</f>
        <v>Monday</v>
      </c>
      <c r="N138" s="6">
        <f>Clean_data!N138</f>
        <v>9.6166666666666778</v>
      </c>
      <c r="O138" s="15">
        <f>IF(K138,Parameters!$B$6/EXP(I138)+1,1)</f>
        <v>1</v>
      </c>
      <c r="P138" s="16">
        <f>IF(K138,INDEX('Taxi_location&amp;demand'!$F$5:$F$31,MATCH(Surcharge_goalseek!O138-1,'Taxi_location&amp;demand'!$E$4:$E$30)),0)+1</f>
        <v>1</v>
      </c>
      <c r="Q138" s="5">
        <f>(Parameters!$B$3+Parameters!$B$4*I138+Parameters!$B$5*N138)*O138*(P138)</f>
        <v>8.4981666666666715</v>
      </c>
    </row>
    <row r="139" spans="1:17" x14ac:dyDescent="0.3">
      <c r="A139" s="22">
        <f>Clean_data!A139</f>
        <v>44382</v>
      </c>
      <c r="B139" s="23">
        <f>Clean_data!B139</f>
        <v>0.64971064814814816</v>
      </c>
      <c r="C139" s="22">
        <f>Clean_data!C139</f>
        <v>44382</v>
      </c>
      <c r="D139" s="23">
        <f>Clean_data!D139</f>
        <v>0.68019675925925915</v>
      </c>
      <c r="E139">
        <f>Clean_data!E139</f>
        <v>1</v>
      </c>
      <c r="F139">
        <f>Clean_data!F139</f>
        <v>173</v>
      </c>
      <c r="G139">
        <f>Clean_data!G139</f>
        <v>86</v>
      </c>
      <c r="H139">
        <f>Clean_data!H139</f>
        <v>1</v>
      </c>
      <c r="I139">
        <f>Clean_data!I139</f>
        <v>14.93</v>
      </c>
      <c r="J139">
        <f>Clean_data!J139</f>
        <v>45.5</v>
      </c>
      <c r="K139" t="b">
        <f>Clean_data!K139</f>
        <v>0</v>
      </c>
      <c r="L139">
        <f>Clean_data!L139</f>
        <v>15</v>
      </c>
      <c r="M139" t="str">
        <f>Clean_data!M139</f>
        <v>Monday</v>
      </c>
      <c r="N139" s="6">
        <f>Clean_data!N139</f>
        <v>43.899999999999828</v>
      </c>
      <c r="O139" s="15">
        <f>IF(K139,Parameters!$B$6/EXP(I139)+1,1)</f>
        <v>1</v>
      </c>
      <c r="P139" s="16">
        <f>IF(K139,INDEX('Taxi_location&amp;demand'!$F$5:$F$31,MATCH(Surcharge_goalseek!O139-1,'Taxi_location&amp;demand'!$E$4:$E$30)),0)+1</f>
        <v>1</v>
      </c>
      <c r="Q139" s="5">
        <f>(Parameters!$B$3+Parameters!$B$4*I139+Parameters!$B$5*N139)*O139*(P139)</f>
        <v>44.816999999999936</v>
      </c>
    </row>
    <row r="140" spans="1:17" x14ac:dyDescent="0.3">
      <c r="A140" s="22">
        <f>Clean_data!A140</f>
        <v>44382</v>
      </c>
      <c r="B140" s="23">
        <f>Clean_data!B140</f>
        <v>0.65306712962962965</v>
      </c>
      <c r="C140" s="22">
        <f>Clean_data!C140</f>
        <v>44382</v>
      </c>
      <c r="D140" s="23">
        <f>Clean_data!D140</f>
        <v>0.65622685185185181</v>
      </c>
      <c r="E140">
        <f>Clean_data!E140</f>
        <v>1</v>
      </c>
      <c r="F140">
        <f>Clean_data!F140</f>
        <v>75</v>
      </c>
      <c r="G140">
        <f>Clean_data!G140</f>
        <v>74</v>
      </c>
      <c r="H140">
        <f>Clean_data!H140</f>
        <v>1</v>
      </c>
      <c r="I140">
        <f>Clean_data!I140</f>
        <v>0.93</v>
      </c>
      <c r="J140">
        <f>Clean_data!J140</f>
        <v>5.5</v>
      </c>
      <c r="K140" t="b">
        <f>Clean_data!K140</f>
        <v>1</v>
      </c>
      <c r="L140">
        <f>Clean_data!L140</f>
        <v>15</v>
      </c>
      <c r="M140" t="str">
        <f>Clean_data!M140</f>
        <v>Monday</v>
      </c>
      <c r="N140" s="6">
        <f>Clean_data!N140</f>
        <v>4.5499999999999119</v>
      </c>
      <c r="O140" s="15">
        <f>IF(K140,Parameters!$B$6/EXP(I140)+1,1)</f>
        <v>1.9979684778489182</v>
      </c>
      <c r="P140" s="16">
        <f>IF(K140,INDEX('Taxi_location&amp;demand'!$F$5:$F$31,MATCH(Surcharge_goalseek!O140-1,'Taxi_location&amp;demand'!$E$4:$E$30)),0)+1</f>
        <v>0.71719999999999995</v>
      </c>
      <c r="Q140" s="5">
        <f>(Parameters!$B$3+Parameters!$B$4*I140+Parameters!$B$5*N140)*O140*(P140)</f>
        <v>7.2471091836241843</v>
      </c>
    </row>
    <row r="141" spans="1:17" x14ac:dyDescent="0.3">
      <c r="A141" s="22">
        <f>Clean_data!A141</f>
        <v>44382</v>
      </c>
      <c r="B141" s="23">
        <f>Clean_data!B141</f>
        <v>0.66829861111111111</v>
      </c>
      <c r="C141" s="22">
        <f>Clean_data!C141</f>
        <v>44382</v>
      </c>
      <c r="D141" s="23">
        <f>Clean_data!D141</f>
        <v>0.6711921296296296</v>
      </c>
      <c r="E141">
        <f>Clean_data!E141</f>
        <v>1</v>
      </c>
      <c r="F141">
        <f>Clean_data!F141</f>
        <v>75</v>
      </c>
      <c r="G141">
        <f>Clean_data!G141</f>
        <v>74</v>
      </c>
      <c r="H141">
        <f>Clean_data!H141</f>
        <v>1</v>
      </c>
      <c r="I141">
        <f>Clean_data!I141</f>
        <v>1.31</v>
      </c>
      <c r="J141">
        <f>Clean_data!J141</f>
        <v>6</v>
      </c>
      <c r="K141" t="b">
        <f>Clean_data!K141</f>
        <v>1</v>
      </c>
      <c r="L141">
        <f>Clean_data!L141</f>
        <v>16</v>
      </c>
      <c r="M141" t="str">
        <f>Clean_data!M141</f>
        <v>Monday</v>
      </c>
      <c r="N141" s="6">
        <f>Clean_data!N141</f>
        <v>4.1666666666666252</v>
      </c>
      <c r="O141" s="15">
        <f>IF(K141,Parameters!$B$6/EXP(I141)+1,1)</f>
        <v>1.6824721296112708</v>
      </c>
      <c r="P141" s="16">
        <f>IF(K141,INDEX('Taxi_location&amp;demand'!$F$5:$F$31,MATCH(Surcharge_goalseek!O141-1,'Taxi_location&amp;demand'!$E$4:$E$30)),0)+1</f>
        <v>0.88890000000000002</v>
      </c>
      <c r="Q141" s="5">
        <f>(Parameters!$B$3+Parameters!$B$4*I141+Parameters!$B$5*N141)*O141*(P141)</f>
        <v>8.3745785491721438</v>
      </c>
    </row>
    <row r="142" spans="1:17" x14ac:dyDescent="0.3">
      <c r="A142" s="22">
        <f>Clean_data!A142</f>
        <v>44382</v>
      </c>
      <c r="B142" s="23">
        <f>Clean_data!B142</f>
        <v>0.69122685185185195</v>
      </c>
      <c r="C142" s="22">
        <f>Clean_data!C142</f>
        <v>44382</v>
      </c>
      <c r="D142" s="23">
        <f>Clean_data!D142</f>
        <v>0.70393518518518527</v>
      </c>
      <c r="E142">
        <f>Clean_data!E142</f>
        <v>1</v>
      </c>
      <c r="F142">
        <f>Clean_data!F142</f>
        <v>75</v>
      </c>
      <c r="G142">
        <f>Clean_data!G142</f>
        <v>213</v>
      </c>
      <c r="H142">
        <f>Clean_data!H142</f>
        <v>1</v>
      </c>
      <c r="I142">
        <f>Clean_data!I142</f>
        <v>7.88</v>
      </c>
      <c r="J142">
        <f>Clean_data!J142</f>
        <v>23.5</v>
      </c>
      <c r="K142" t="b">
        <f>Clean_data!K142</f>
        <v>1</v>
      </c>
      <c r="L142">
        <f>Clean_data!L142</f>
        <v>16</v>
      </c>
      <c r="M142" t="str">
        <f>Clean_data!M142</f>
        <v>Monday</v>
      </c>
      <c r="N142" s="6">
        <f>Clean_data!N142</f>
        <v>18.299999999999983</v>
      </c>
      <c r="O142" s="15">
        <f>IF(K142,Parameters!$B$6/EXP(I142)+1,1)</f>
        <v>1.0009566876651446</v>
      </c>
      <c r="P142" s="16">
        <f>IF(K142,INDEX('Taxi_location&amp;demand'!$F$5:$F$31,MATCH(Surcharge_goalseek!O142-1,'Taxi_location&amp;demand'!$E$4:$E$30)),0)+1</f>
        <v>0.99090999999999996</v>
      </c>
      <c r="Q142" s="5">
        <f>(Parameters!$B$3+Parameters!$B$4*I142+Parameters!$B$5*N142)*O142*(P142)</f>
        <v>22.470542794584045</v>
      </c>
    </row>
    <row r="143" spans="1:17" x14ac:dyDescent="0.3">
      <c r="A143" s="22">
        <f>Clean_data!A143</f>
        <v>44382</v>
      </c>
      <c r="B143" s="23">
        <f>Clean_data!B143</f>
        <v>0.69306712962962969</v>
      </c>
      <c r="C143" s="22">
        <f>Clean_data!C143</f>
        <v>44382</v>
      </c>
      <c r="D143" s="23">
        <f>Clean_data!D143</f>
        <v>0.70168981481481474</v>
      </c>
      <c r="E143">
        <f>Clean_data!E143</f>
        <v>1</v>
      </c>
      <c r="F143">
        <f>Clean_data!F143</f>
        <v>42</v>
      </c>
      <c r="G143">
        <f>Clean_data!G143</f>
        <v>244</v>
      </c>
      <c r="H143">
        <f>Clean_data!H143</f>
        <v>1</v>
      </c>
      <c r="I143">
        <f>Clean_data!I143</f>
        <v>1.95</v>
      </c>
      <c r="J143">
        <f>Clean_data!J143</f>
        <v>10</v>
      </c>
      <c r="K143" t="b">
        <f>Clean_data!K143</f>
        <v>1</v>
      </c>
      <c r="L143">
        <f>Clean_data!L143</f>
        <v>16</v>
      </c>
      <c r="M143" t="str">
        <f>Clean_data!M143</f>
        <v>Monday</v>
      </c>
      <c r="N143" s="6">
        <f>Clean_data!N143</f>
        <v>12.416666666666476</v>
      </c>
      <c r="O143" s="15">
        <f>IF(K143,Parameters!$B$6/EXP(I143)+1,1)</f>
        <v>1.3598623835645487</v>
      </c>
      <c r="P143" s="16">
        <f>IF(K143,INDEX('Taxi_location&amp;demand'!$F$5:$F$31,MATCH(Surcharge_goalseek!O143-1,'Taxi_location&amp;demand'!$E$4:$E$30)),0)+1</f>
        <v>0.95354000000000005</v>
      </c>
      <c r="Q143" s="5">
        <f>(Parameters!$B$3+Parameters!$B$4*I143+Parameters!$B$5*N143)*O143*(P143)</f>
        <v>12.712897983368245</v>
      </c>
    </row>
    <row r="144" spans="1:17" x14ac:dyDescent="0.3">
      <c r="A144" s="22">
        <f>Clean_data!A144</f>
        <v>44382</v>
      </c>
      <c r="B144" s="23">
        <f>Clean_data!B144</f>
        <v>0.73059027777777785</v>
      </c>
      <c r="C144" s="22">
        <f>Clean_data!C144</f>
        <v>44382</v>
      </c>
      <c r="D144" s="23">
        <f>Clean_data!D144</f>
        <v>0.73438657407407415</v>
      </c>
      <c r="E144">
        <f>Clean_data!E144</f>
        <v>1</v>
      </c>
      <c r="F144">
        <f>Clean_data!F144</f>
        <v>95</v>
      </c>
      <c r="G144">
        <f>Clean_data!G144</f>
        <v>28</v>
      </c>
      <c r="H144">
        <f>Clean_data!H144</f>
        <v>1</v>
      </c>
      <c r="I144">
        <f>Clean_data!I144</f>
        <v>1.49</v>
      </c>
      <c r="J144">
        <f>Clean_data!J144</f>
        <v>6.5</v>
      </c>
      <c r="K144" t="b">
        <f>Clean_data!K144</f>
        <v>0</v>
      </c>
      <c r="L144">
        <f>Clean_data!L144</f>
        <v>17</v>
      </c>
      <c r="M144" t="str">
        <f>Clean_data!M144</f>
        <v>Monday</v>
      </c>
      <c r="N144" s="6">
        <f>Clean_data!N144</f>
        <v>5.4666666666666686</v>
      </c>
      <c r="O144" s="15">
        <f>IF(K144,Parameters!$B$6/EXP(I144)+1,1)</f>
        <v>1</v>
      </c>
      <c r="P144" s="16">
        <f>IF(K144,INDEX('Taxi_location&amp;demand'!$F$5:$F$31,MATCH(Surcharge_goalseek!O144-1,'Taxi_location&amp;demand'!$E$4:$E$30)),0)+1</f>
        <v>1</v>
      </c>
      <c r="Q144" s="5">
        <f>(Parameters!$B$3+Parameters!$B$4*I144+Parameters!$B$5*N144)*O144*(P144)</f>
        <v>6.4046666666666674</v>
      </c>
    </row>
    <row r="145" spans="1:17" x14ac:dyDescent="0.3">
      <c r="A145" s="22">
        <f>Clean_data!A145</f>
        <v>44382</v>
      </c>
      <c r="B145" s="23">
        <f>Clean_data!B145</f>
        <v>0.80755787037037041</v>
      </c>
      <c r="C145" s="22">
        <f>Clean_data!C145</f>
        <v>44382</v>
      </c>
      <c r="D145" s="23">
        <f>Clean_data!D145</f>
        <v>0.82215277777777773</v>
      </c>
      <c r="E145">
        <f>Clean_data!E145</f>
        <v>1</v>
      </c>
      <c r="F145">
        <f>Clean_data!F145</f>
        <v>241</v>
      </c>
      <c r="G145">
        <f>Clean_data!G145</f>
        <v>127</v>
      </c>
      <c r="H145">
        <f>Clean_data!H145</f>
        <v>1</v>
      </c>
      <c r="I145">
        <f>Clean_data!I145</f>
        <v>2.56</v>
      </c>
      <c r="J145">
        <f>Clean_data!J145</f>
        <v>14.5</v>
      </c>
      <c r="K145" t="b">
        <f>Clean_data!K145</f>
        <v>1</v>
      </c>
      <c r="L145">
        <f>Clean_data!L145</f>
        <v>19</v>
      </c>
      <c r="M145" t="str">
        <f>Clean_data!M145</f>
        <v>Monday</v>
      </c>
      <c r="N145" s="6">
        <f>Clean_data!N145</f>
        <v>21.016666666666541</v>
      </c>
      <c r="O145" s="15">
        <f>IF(K145,Parameters!$B$6/EXP(I145)+1,1)</f>
        <v>1.1955315388570185</v>
      </c>
      <c r="P145" s="16">
        <f>IF(K145,INDEX('Taxi_location&amp;demand'!$F$5:$F$31,MATCH(Surcharge_goalseek!O145-1,'Taxi_location&amp;demand'!$E$4:$E$30)),0)+1</f>
        <v>0.97879000000000005</v>
      </c>
      <c r="Q145" s="5">
        <f>(Parameters!$B$3+Parameters!$B$4*I145+Parameters!$B$5*N145)*O145*(P145)</f>
        <v>16.480930080355588</v>
      </c>
    </row>
    <row r="146" spans="1:17" x14ac:dyDescent="0.3">
      <c r="A146" s="22">
        <f>Clean_data!A146</f>
        <v>44382</v>
      </c>
      <c r="B146" s="23">
        <f>Clean_data!B146</f>
        <v>0.79888888888888887</v>
      </c>
      <c r="C146" s="22">
        <f>Clean_data!C146</f>
        <v>44382</v>
      </c>
      <c r="D146" s="23">
        <f>Clean_data!D146</f>
        <v>0.80356481481481479</v>
      </c>
      <c r="E146">
        <f>Clean_data!E146</f>
        <v>1</v>
      </c>
      <c r="F146">
        <f>Clean_data!F146</f>
        <v>65</v>
      </c>
      <c r="G146">
        <f>Clean_data!G146</f>
        <v>181</v>
      </c>
      <c r="H146">
        <f>Clean_data!H146</f>
        <v>1</v>
      </c>
      <c r="I146">
        <f>Clean_data!I146</f>
        <v>1.2</v>
      </c>
      <c r="J146">
        <f>Clean_data!J146</f>
        <v>7</v>
      </c>
      <c r="K146" t="b">
        <f>Clean_data!K146</f>
        <v>0</v>
      </c>
      <c r="L146">
        <f>Clean_data!L146</f>
        <v>19</v>
      </c>
      <c r="M146" t="str">
        <f>Clean_data!M146</f>
        <v>Monday</v>
      </c>
      <c r="N146" s="6">
        <f>Clean_data!N146</f>
        <v>6.7333333333333201</v>
      </c>
      <c r="O146" s="15">
        <f>IF(K146,Parameters!$B$6/EXP(I146)+1,1)</f>
        <v>1</v>
      </c>
      <c r="P146" s="16">
        <f>IF(K146,INDEX('Taxi_location&amp;demand'!$F$5:$F$31,MATCH(Surcharge_goalseek!O146-1,'Taxi_location&amp;demand'!$E$4:$E$30)),0)+1</f>
        <v>1</v>
      </c>
      <c r="Q146" s="5">
        <f>(Parameters!$B$3+Parameters!$B$4*I146+Parameters!$B$5*N146)*O146*(P146)</f>
        <v>6.3513333333333293</v>
      </c>
    </row>
    <row r="147" spans="1:17" x14ac:dyDescent="0.3">
      <c r="A147" s="22">
        <f>Clean_data!A147</f>
        <v>44382</v>
      </c>
      <c r="B147" s="23">
        <f>Clean_data!B147</f>
        <v>0.82753472222222213</v>
      </c>
      <c r="C147" s="22">
        <f>Clean_data!C147</f>
        <v>44382</v>
      </c>
      <c r="D147" s="23">
        <f>Clean_data!D147</f>
        <v>0.83040509259259254</v>
      </c>
      <c r="E147">
        <f>Clean_data!E147</f>
        <v>1</v>
      </c>
      <c r="F147">
        <f>Clean_data!F147</f>
        <v>95</v>
      </c>
      <c r="G147">
        <f>Clean_data!G147</f>
        <v>95</v>
      </c>
      <c r="H147">
        <f>Clean_data!H147</f>
        <v>1</v>
      </c>
      <c r="I147">
        <f>Clean_data!I147</f>
        <v>0.87</v>
      </c>
      <c r="J147">
        <f>Clean_data!J147</f>
        <v>5</v>
      </c>
      <c r="K147" t="b">
        <f>Clean_data!K147</f>
        <v>0</v>
      </c>
      <c r="L147">
        <f>Clean_data!L147</f>
        <v>19</v>
      </c>
      <c r="M147" t="str">
        <f>Clean_data!M147</f>
        <v>Monday</v>
      </c>
      <c r="N147" s="6">
        <f>Clean_data!N147</f>
        <v>4.1333333333333933</v>
      </c>
      <c r="O147" s="15">
        <f>IF(K147,Parameters!$B$6/EXP(I147)+1,1)</f>
        <v>1</v>
      </c>
      <c r="P147" s="16">
        <f>IF(K147,INDEX('Taxi_location&amp;demand'!$F$5:$F$31,MATCH(Surcharge_goalseek!O147-1,'Taxi_location&amp;demand'!$E$4:$E$30)),0)+1</f>
        <v>1</v>
      </c>
      <c r="Q147" s="5">
        <f>(Parameters!$B$3+Parameters!$B$4*I147+Parameters!$B$5*N147)*O147*(P147)</f>
        <v>4.795333333333355</v>
      </c>
    </row>
    <row r="148" spans="1:17" x14ac:dyDescent="0.3">
      <c r="A148" s="22">
        <f>Clean_data!A148</f>
        <v>44382</v>
      </c>
      <c r="B148" s="23">
        <f>Clean_data!B148</f>
        <v>0.83953703703703697</v>
      </c>
      <c r="C148" s="22">
        <f>Clean_data!C148</f>
        <v>44382</v>
      </c>
      <c r="D148" s="23">
        <f>Clean_data!D148</f>
        <v>0.84274305555555562</v>
      </c>
      <c r="E148">
        <f>Clean_data!E148</f>
        <v>1</v>
      </c>
      <c r="F148">
        <f>Clean_data!F148</f>
        <v>82</v>
      </c>
      <c r="G148">
        <f>Clean_data!G148</f>
        <v>82</v>
      </c>
      <c r="H148">
        <f>Clean_data!H148</f>
        <v>1</v>
      </c>
      <c r="I148">
        <f>Clean_data!I148</f>
        <v>0.63</v>
      </c>
      <c r="J148">
        <f>Clean_data!J148</f>
        <v>5</v>
      </c>
      <c r="K148" t="b">
        <f>Clean_data!K148</f>
        <v>0</v>
      </c>
      <c r="L148">
        <f>Clean_data!L148</f>
        <v>20</v>
      </c>
      <c r="M148" t="str">
        <f>Clean_data!M148</f>
        <v>Monday</v>
      </c>
      <c r="N148" s="6">
        <f>Clean_data!N148</f>
        <v>4.6166666666668554</v>
      </c>
      <c r="O148" s="15">
        <f>IF(K148,Parameters!$B$6/EXP(I148)+1,1)</f>
        <v>1</v>
      </c>
      <c r="P148" s="16">
        <f>IF(K148,INDEX('Taxi_location&amp;demand'!$F$5:$F$31,MATCH(Surcharge_goalseek!O148-1,'Taxi_location&amp;demand'!$E$4:$E$30)),0)+1</f>
        <v>1</v>
      </c>
      <c r="Q148" s="5">
        <f>(Parameters!$B$3+Parameters!$B$4*I148+Parameters!$B$5*N148)*O148*(P148)</f>
        <v>4.5421666666667369</v>
      </c>
    </row>
    <row r="149" spans="1:17" x14ac:dyDescent="0.3">
      <c r="A149" s="22">
        <f>Clean_data!A149</f>
        <v>44382</v>
      </c>
      <c r="B149" s="23">
        <f>Clean_data!B149</f>
        <v>0.83612268518518518</v>
      </c>
      <c r="C149" s="22">
        <f>Clean_data!C149</f>
        <v>44382</v>
      </c>
      <c r="D149" s="23">
        <f>Clean_data!D149</f>
        <v>0.84056712962962965</v>
      </c>
      <c r="E149">
        <f>Clean_data!E149</f>
        <v>1</v>
      </c>
      <c r="F149">
        <f>Clean_data!F149</f>
        <v>41</v>
      </c>
      <c r="G149">
        <f>Clean_data!G149</f>
        <v>24</v>
      </c>
      <c r="H149">
        <f>Clean_data!H149</f>
        <v>1</v>
      </c>
      <c r="I149">
        <f>Clean_data!I149</f>
        <v>1.17</v>
      </c>
      <c r="J149">
        <f>Clean_data!J149</f>
        <v>6.5</v>
      </c>
      <c r="K149" t="b">
        <f>Clean_data!K149</f>
        <v>1</v>
      </c>
      <c r="L149">
        <f>Clean_data!L149</f>
        <v>20</v>
      </c>
      <c r="M149" t="str">
        <f>Clean_data!M149</f>
        <v>Monday</v>
      </c>
      <c r="N149" s="6">
        <f>Clean_data!N149</f>
        <v>6.4000000000000412</v>
      </c>
      <c r="O149" s="15">
        <f>IF(K149,Parameters!$B$6/EXP(I149)+1,1)</f>
        <v>1.7850298091421388</v>
      </c>
      <c r="P149" s="16">
        <f>IF(K149,INDEX('Taxi_location&amp;demand'!$F$5:$F$31,MATCH(Surcharge_goalseek!O149-1,'Taxi_location&amp;demand'!$E$4:$E$30)),0)+1</f>
        <v>0.84850000000000003</v>
      </c>
      <c r="Q149" s="5">
        <f>(Parameters!$B$3+Parameters!$B$4*I149+Parameters!$B$5*N149)*O149*(P149)</f>
        <v>9.3511267743345883</v>
      </c>
    </row>
    <row r="150" spans="1:17" x14ac:dyDescent="0.3">
      <c r="A150" s="22">
        <f>Clean_data!A150</f>
        <v>44382</v>
      </c>
      <c r="B150" s="23">
        <f>Clean_data!B150</f>
        <v>0.90284722222222225</v>
      </c>
      <c r="C150" s="22">
        <f>Clean_data!C150</f>
        <v>44382</v>
      </c>
      <c r="D150" s="23">
        <f>Clean_data!D150</f>
        <v>0.90913194444444445</v>
      </c>
      <c r="E150">
        <f>Clean_data!E150</f>
        <v>1</v>
      </c>
      <c r="F150">
        <f>Clean_data!F150</f>
        <v>82</v>
      </c>
      <c r="G150">
        <f>Clean_data!G150</f>
        <v>129</v>
      </c>
      <c r="H150">
        <f>Clean_data!H150</f>
        <v>1</v>
      </c>
      <c r="I150">
        <f>Clean_data!I150</f>
        <v>1.33</v>
      </c>
      <c r="J150">
        <f>Clean_data!J150</f>
        <v>7.5</v>
      </c>
      <c r="K150" t="b">
        <f>Clean_data!K150</f>
        <v>0</v>
      </c>
      <c r="L150">
        <f>Clean_data!L150</f>
        <v>21</v>
      </c>
      <c r="M150" t="str">
        <f>Clean_data!M150</f>
        <v>Monday</v>
      </c>
      <c r="N150" s="6">
        <f>Clean_data!N150</f>
        <v>9.0499999999999758</v>
      </c>
      <c r="O150" s="15">
        <f>IF(K150,Parameters!$B$6/EXP(I150)+1,1)</f>
        <v>1</v>
      </c>
      <c r="P150" s="16">
        <f>IF(K150,INDEX('Taxi_location&amp;demand'!$F$5:$F$31,MATCH(Surcharge_goalseek!O150-1,'Taxi_location&amp;demand'!$E$4:$E$30)),0)+1</f>
        <v>1</v>
      </c>
      <c r="Q150" s="5">
        <f>(Parameters!$B$3+Parameters!$B$4*I150+Parameters!$B$5*N150)*O150*(P150)</f>
        <v>7.4424999999999919</v>
      </c>
    </row>
    <row r="151" spans="1:17" x14ac:dyDescent="0.3">
      <c r="A151" s="22">
        <f>Clean_data!A151</f>
        <v>44382</v>
      </c>
      <c r="B151" s="23">
        <f>Clean_data!B151</f>
        <v>0.89648148148148143</v>
      </c>
      <c r="C151" s="22">
        <f>Clean_data!C151</f>
        <v>44382</v>
      </c>
      <c r="D151" s="23">
        <f>Clean_data!D151</f>
        <v>0.92115740740740737</v>
      </c>
      <c r="E151">
        <f>Clean_data!E151</f>
        <v>1</v>
      </c>
      <c r="F151">
        <f>Clean_data!F151</f>
        <v>203</v>
      </c>
      <c r="G151">
        <f>Clean_data!G151</f>
        <v>82</v>
      </c>
      <c r="H151">
        <f>Clean_data!H151</f>
        <v>1</v>
      </c>
      <c r="I151">
        <f>Clean_data!I151</f>
        <v>11.86</v>
      </c>
      <c r="J151">
        <f>Clean_data!J151</f>
        <v>36</v>
      </c>
      <c r="K151" t="b">
        <f>Clean_data!K151</f>
        <v>0</v>
      </c>
      <c r="L151">
        <f>Clean_data!L151</f>
        <v>21</v>
      </c>
      <c r="M151" t="str">
        <f>Clean_data!M151</f>
        <v>Monday</v>
      </c>
      <c r="N151" s="6">
        <f>Clean_data!N151</f>
        <v>35.533333333333346</v>
      </c>
      <c r="O151" s="15">
        <f>IF(K151,Parameters!$B$6/EXP(I151)+1,1)</f>
        <v>1</v>
      </c>
      <c r="P151" s="16">
        <f>IF(K151,INDEX('Taxi_location&amp;demand'!$F$5:$F$31,MATCH(Surcharge_goalseek!O151-1,'Taxi_location&amp;demand'!$E$4:$E$30)),0)+1</f>
        <v>1</v>
      </c>
      <c r="Q151" s="5">
        <f>(Parameters!$B$3+Parameters!$B$4*I151+Parameters!$B$5*N151)*O151*(P151)</f>
        <v>36.195333333333338</v>
      </c>
    </row>
    <row r="152" spans="1:17" x14ac:dyDescent="0.3">
      <c r="A152" s="22">
        <f>Clean_data!A152</f>
        <v>44383</v>
      </c>
      <c r="B152" s="23">
        <f>Clean_data!B152</f>
        <v>3.1296296296296301E-2</v>
      </c>
      <c r="C152" s="22">
        <f>Clean_data!C152</f>
        <v>44383</v>
      </c>
      <c r="D152" s="23">
        <f>Clean_data!D152</f>
        <v>4.8969907407407413E-2</v>
      </c>
      <c r="E152">
        <f>Clean_data!E152</f>
        <v>1</v>
      </c>
      <c r="F152">
        <f>Clean_data!F152</f>
        <v>127</v>
      </c>
      <c r="G152">
        <f>Clean_data!G152</f>
        <v>74</v>
      </c>
      <c r="H152">
        <f>Clean_data!H152</f>
        <v>1</v>
      </c>
      <c r="I152">
        <f>Clean_data!I152</f>
        <v>5.34</v>
      </c>
      <c r="J152">
        <f>Clean_data!J152</f>
        <v>22.5</v>
      </c>
      <c r="K152" t="b">
        <f>Clean_data!K152</f>
        <v>1</v>
      </c>
      <c r="L152">
        <f>Clean_data!L152</f>
        <v>0</v>
      </c>
      <c r="M152" t="str">
        <f>Clean_data!M152</f>
        <v>Tuesday</v>
      </c>
      <c r="N152" s="6">
        <f>Clean_data!N152</f>
        <v>25.450000000000003</v>
      </c>
      <c r="O152" s="15">
        <f>IF(K152,Parameters!$B$6/EXP(I152)+1,1)</f>
        <v>1.0121304848158874</v>
      </c>
      <c r="P152" s="16">
        <f>IF(K152,INDEX('Taxi_location&amp;demand'!$F$5:$F$31,MATCH(Surcharge_goalseek!O152-1,'Taxi_location&amp;demand'!$E$4:$E$30)),0)+1</f>
        <v>0.99090999999999996</v>
      </c>
      <c r="Q152" s="5">
        <f>(Parameters!$B$3+Parameters!$B$4*I152+Parameters!$B$5*N152)*O152*(P152)</f>
        <v>20.789239038507663</v>
      </c>
    </row>
    <row r="153" spans="1:17" x14ac:dyDescent="0.3">
      <c r="A153" s="22">
        <f>Clean_data!A153</f>
        <v>44383</v>
      </c>
      <c r="B153" s="23">
        <f>Clean_data!B153</f>
        <v>0.36825231481481485</v>
      </c>
      <c r="C153" s="22">
        <f>Clean_data!C153</f>
        <v>44383</v>
      </c>
      <c r="D153" s="23">
        <f>Clean_data!D153</f>
        <v>0.37032407407407408</v>
      </c>
      <c r="E153">
        <f>Clean_data!E153</f>
        <v>1</v>
      </c>
      <c r="F153">
        <f>Clean_data!F153</f>
        <v>42</v>
      </c>
      <c r="G153">
        <f>Clean_data!G153</f>
        <v>42</v>
      </c>
      <c r="H153">
        <f>Clean_data!H153</f>
        <v>1</v>
      </c>
      <c r="I153">
        <f>Clean_data!I153</f>
        <v>0.12</v>
      </c>
      <c r="J153">
        <f>Clean_data!J153</f>
        <v>4</v>
      </c>
      <c r="K153" t="b">
        <f>Clean_data!K153</f>
        <v>1</v>
      </c>
      <c r="L153">
        <f>Clean_data!L153</f>
        <v>8</v>
      </c>
      <c r="M153" t="str">
        <f>Clean_data!M153</f>
        <v>Tuesday</v>
      </c>
      <c r="N153" s="6">
        <f>Clean_data!N153</f>
        <v>2.9833333333332934</v>
      </c>
      <c r="O153" s="15">
        <f>IF(K153,Parameters!$B$6/EXP(I153)+1,1)</f>
        <v>3.2433413118079444</v>
      </c>
      <c r="P153" s="16">
        <f>IF(K153,INDEX('Taxi_location&amp;demand'!$F$5:$F$31,MATCH(Surcharge_goalseek!O153-1,'Taxi_location&amp;demand'!$E$4:$E$30)),0)+1</f>
        <v>8.0899999999999972E-2</v>
      </c>
      <c r="Q153" s="5">
        <f>(Parameters!$B$3+Parameters!$B$4*I153+Parameters!$B$5*N153)*O153*(P153)</f>
        <v>0.79236293156626836</v>
      </c>
    </row>
    <row r="154" spans="1:17" x14ac:dyDescent="0.3">
      <c r="A154" s="22">
        <f>Clean_data!A154</f>
        <v>44383</v>
      </c>
      <c r="B154" s="23">
        <f>Clean_data!B154</f>
        <v>0.36335648148148153</v>
      </c>
      <c r="C154" s="22">
        <f>Clean_data!C154</f>
        <v>44383</v>
      </c>
      <c r="D154" s="23">
        <f>Clean_data!D154</f>
        <v>0.36520833333333336</v>
      </c>
      <c r="E154">
        <f>Clean_data!E154</f>
        <v>1</v>
      </c>
      <c r="F154">
        <f>Clean_data!F154</f>
        <v>7</v>
      </c>
      <c r="G154">
        <f>Clean_data!G154</f>
        <v>7</v>
      </c>
      <c r="H154">
        <f>Clean_data!H154</f>
        <v>1</v>
      </c>
      <c r="I154">
        <f>Clean_data!I154</f>
        <v>0.5</v>
      </c>
      <c r="J154">
        <f>Clean_data!J154</f>
        <v>4</v>
      </c>
      <c r="K154" t="b">
        <f>Clean_data!K154</f>
        <v>0</v>
      </c>
      <c r="L154">
        <f>Clean_data!L154</f>
        <v>8</v>
      </c>
      <c r="M154" t="str">
        <f>Clean_data!M154</f>
        <v>Tuesday</v>
      </c>
      <c r="N154" s="6">
        <f>Clean_data!N154</f>
        <v>2.6666666666666305</v>
      </c>
      <c r="O154" s="15">
        <f>IF(K154,Parameters!$B$6/EXP(I154)+1,1)</f>
        <v>1</v>
      </c>
      <c r="P154" s="16">
        <f>IF(K154,INDEX('Taxi_location&amp;demand'!$F$5:$F$31,MATCH(Surcharge_goalseek!O154-1,'Taxi_location&amp;demand'!$E$4:$E$30)),0)+1</f>
        <v>1</v>
      </c>
      <c r="Q154" s="5">
        <f>(Parameters!$B$3+Parameters!$B$4*I154+Parameters!$B$5*N154)*O154*(P154)</f>
        <v>3.5866666666666536</v>
      </c>
    </row>
    <row r="155" spans="1:17" x14ac:dyDescent="0.3">
      <c r="A155" s="22">
        <f>Clean_data!A155</f>
        <v>44383</v>
      </c>
      <c r="B155" s="23">
        <f>Clean_data!B155</f>
        <v>0.35843749999999996</v>
      </c>
      <c r="C155" s="22">
        <f>Clean_data!C155</f>
        <v>44383</v>
      </c>
      <c r="D155" s="23">
        <f>Clean_data!D155</f>
        <v>0.36428240740740742</v>
      </c>
      <c r="E155">
        <f>Clean_data!E155</f>
        <v>1</v>
      </c>
      <c r="F155">
        <f>Clean_data!F155</f>
        <v>74</v>
      </c>
      <c r="G155">
        <f>Clean_data!G155</f>
        <v>74</v>
      </c>
      <c r="H155">
        <f>Clean_data!H155</f>
        <v>1</v>
      </c>
      <c r="I155">
        <f>Clean_data!I155</f>
        <v>0.99</v>
      </c>
      <c r="J155">
        <f>Clean_data!J155</f>
        <v>7</v>
      </c>
      <c r="K155" t="b">
        <f>Clean_data!K155</f>
        <v>1</v>
      </c>
      <c r="L155">
        <f>Clean_data!L155</f>
        <v>8</v>
      </c>
      <c r="M155" t="str">
        <f>Clean_data!M155</f>
        <v>Tuesday</v>
      </c>
      <c r="N155" s="6">
        <f>Clean_data!N155</f>
        <v>8.41666666666673</v>
      </c>
      <c r="O155" s="15">
        <f>IF(K155,Parameters!$B$6/EXP(I155)+1,1)</f>
        <v>1.9398513180731691</v>
      </c>
      <c r="P155" s="16">
        <f>IF(K155,INDEX('Taxi_location&amp;demand'!$F$5:$F$31,MATCH(Surcharge_goalseek!O155-1,'Taxi_location&amp;demand'!$E$4:$E$30)),0)+1</f>
        <v>0.71719999999999995</v>
      </c>
      <c r="Q155" s="5">
        <f>(Parameters!$B$3+Parameters!$B$4*I155+Parameters!$B$5*N155)*O155*(P155)</f>
        <v>9.176991842558671</v>
      </c>
    </row>
    <row r="156" spans="1:17" x14ac:dyDescent="0.3">
      <c r="A156" s="22">
        <f>Clean_data!A156</f>
        <v>44383</v>
      </c>
      <c r="B156" s="23">
        <f>Clean_data!B156</f>
        <v>0.37828703703703703</v>
      </c>
      <c r="C156" s="22">
        <f>Clean_data!C156</f>
        <v>44383</v>
      </c>
      <c r="D156" s="23">
        <f>Clean_data!D156</f>
        <v>0.37943287037037038</v>
      </c>
      <c r="E156">
        <f>Clean_data!E156</f>
        <v>1</v>
      </c>
      <c r="F156">
        <f>Clean_data!F156</f>
        <v>41</v>
      </c>
      <c r="G156">
        <f>Clean_data!G156</f>
        <v>41</v>
      </c>
      <c r="H156">
        <f>Clean_data!H156</f>
        <v>1</v>
      </c>
      <c r="I156">
        <f>Clean_data!I156</f>
        <v>0.27</v>
      </c>
      <c r="J156">
        <f>Clean_data!J156</f>
        <v>3.5</v>
      </c>
      <c r="K156" t="b">
        <f>Clean_data!K156</f>
        <v>1</v>
      </c>
      <c r="L156">
        <f>Clean_data!L156</f>
        <v>9</v>
      </c>
      <c r="M156" t="str">
        <f>Clean_data!M156</f>
        <v>Tuesday</v>
      </c>
      <c r="N156" s="6">
        <f>Clean_data!N156</f>
        <v>1.6500000000000181</v>
      </c>
      <c r="O156" s="15">
        <f>IF(K156,Parameters!$B$6/EXP(I156)+1,1)</f>
        <v>2.9308617609169509</v>
      </c>
      <c r="P156" s="16">
        <f>IF(K156,INDEX('Taxi_location&amp;demand'!$F$5:$F$31,MATCH(Surcharge_goalseek!O156-1,'Taxi_location&amp;demand'!$E$4:$E$30)),0)+1</f>
        <v>0.13139999999999996</v>
      </c>
      <c r="Q156" s="5">
        <f>(Parameters!$B$3+Parameters!$B$4*I156+Parameters!$B$5*N156)*O156*(P156)</f>
        <v>1.0769747557527212</v>
      </c>
    </row>
    <row r="157" spans="1:17" x14ac:dyDescent="0.3">
      <c r="A157" s="22">
        <f>Clean_data!A157</f>
        <v>44383</v>
      </c>
      <c r="B157" s="23">
        <f>Clean_data!B157</f>
        <v>0.38337962962962963</v>
      </c>
      <c r="C157" s="22">
        <f>Clean_data!C157</f>
        <v>44383</v>
      </c>
      <c r="D157" s="23">
        <f>Clean_data!D157</f>
        <v>0.38824074074074072</v>
      </c>
      <c r="E157">
        <f>Clean_data!E157</f>
        <v>1</v>
      </c>
      <c r="F157">
        <f>Clean_data!F157</f>
        <v>264</v>
      </c>
      <c r="G157">
        <f>Clean_data!G157</f>
        <v>264</v>
      </c>
      <c r="H157">
        <f>Clean_data!H157</f>
        <v>1</v>
      </c>
      <c r="I157">
        <f>Clean_data!I157</f>
        <v>1.69</v>
      </c>
      <c r="J157">
        <f>Clean_data!J157</f>
        <v>7.5</v>
      </c>
      <c r="K157" t="b">
        <f>Clean_data!K157</f>
        <v>0</v>
      </c>
      <c r="L157">
        <f>Clean_data!L157</f>
        <v>9</v>
      </c>
      <c r="M157" t="str">
        <f>Clean_data!M157</f>
        <v>Tuesday</v>
      </c>
      <c r="N157" s="6">
        <f>Clean_data!N157</f>
        <v>6.9999999999999751</v>
      </c>
      <c r="O157" s="15">
        <f>IF(K157,Parameters!$B$6/EXP(I157)+1,1)</f>
        <v>1</v>
      </c>
      <c r="P157" s="16">
        <f>IF(K157,INDEX('Taxi_location&amp;demand'!$F$5:$F$31,MATCH(Surcharge_goalseek!O157-1,'Taxi_location&amp;demand'!$E$4:$E$30)),0)+1</f>
        <v>1</v>
      </c>
      <c r="Q157" s="5">
        <f>(Parameters!$B$3+Parameters!$B$4*I157+Parameters!$B$5*N157)*O157*(P157)</f>
        <v>7.331999999999991</v>
      </c>
    </row>
    <row r="158" spans="1:17" x14ac:dyDescent="0.3">
      <c r="A158" s="22">
        <f>Clean_data!A158</f>
        <v>44383</v>
      </c>
      <c r="B158" s="23">
        <f>Clean_data!B158</f>
        <v>0.41239583333333335</v>
      </c>
      <c r="C158" s="22">
        <f>Clean_data!C158</f>
        <v>44383</v>
      </c>
      <c r="D158" s="23">
        <f>Clean_data!D158</f>
        <v>0.41513888888888889</v>
      </c>
      <c r="E158">
        <f>Clean_data!E158</f>
        <v>1</v>
      </c>
      <c r="F158">
        <f>Clean_data!F158</f>
        <v>75</v>
      </c>
      <c r="G158">
        <f>Clean_data!G158</f>
        <v>74</v>
      </c>
      <c r="H158">
        <f>Clean_data!H158</f>
        <v>1</v>
      </c>
      <c r="I158">
        <f>Clean_data!I158</f>
        <v>0.5</v>
      </c>
      <c r="J158">
        <f>Clean_data!J158</f>
        <v>4</v>
      </c>
      <c r="K158" t="b">
        <f>Clean_data!K158</f>
        <v>1</v>
      </c>
      <c r="L158">
        <f>Clean_data!L158</f>
        <v>9</v>
      </c>
      <c r="M158" t="str">
        <f>Clean_data!M158</f>
        <v>Tuesday</v>
      </c>
      <c r="N158" s="6">
        <f>Clean_data!N158</f>
        <v>3.949999999999978</v>
      </c>
      <c r="O158" s="15">
        <f>IF(K158,Parameters!$B$6/EXP(I158)+1,1)</f>
        <v>2.5341345508372761</v>
      </c>
      <c r="P158" s="16">
        <f>IF(K158,INDEX('Taxi_location&amp;demand'!$F$5:$F$31,MATCH(Surcharge_goalseek!O158-1,'Taxi_location&amp;demand'!$E$4:$E$30)),0)+1</f>
        <v>0.32329999999999992</v>
      </c>
      <c r="Q158" s="5">
        <f>(Parameters!$B$3+Parameters!$B$4*I158+Parameters!$B$5*N158)*O158*(P158)</f>
        <v>3.327528871710328</v>
      </c>
    </row>
    <row r="159" spans="1:17" x14ac:dyDescent="0.3">
      <c r="A159" s="22">
        <f>Clean_data!A159</f>
        <v>44383</v>
      </c>
      <c r="B159" s="23">
        <f>Clean_data!B159</f>
        <v>0.41003472222222226</v>
      </c>
      <c r="C159" s="22">
        <f>Clean_data!C159</f>
        <v>44383</v>
      </c>
      <c r="D159" s="23">
        <f>Clean_data!D159</f>
        <v>0.41362268518518519</v>
      </c>
      <c r="E159">
        <f>Clean_data!E159</f>
        <v>1</v>
      </c>
      <c r="F159">
        <f>Clean_data!F159</f>
        <v>75</v>
      </c>
      <c r="G159">
        <f>Clean_data!G159</f>
        <v>75</v>
      </c>
      <c r="H159">
        <f>Clean_data!H159</f>
        <v>1</v>
      </c>
      <c r="I159">
        <f>Clean_data!I159</f>
        <v>0.81</v>
      </c>
      <c r="J159">
        <f>Clean_data!J159</f>
        <v>5.5</v>
      </c>
      <c r="K159" t="b">
        <f>Clean_data!K159</f>
        <v>1</v>
      </c>
      <c r="L159">
        <f>Clean_data!L159</f>
        <v>9</v>
      </c>
      <c r="M159" t="str">
        <f>Clean_data!M159</f>
        <v>Tuesday</v>
      </c>
      <c r="N159" s="6">
        <f>Clean_data!N159</f>
        <v>5.1666666666666217</v>
      </c>
      <c r="O159" s="15">
        <f>IF(K159,Parameters!$B$6/EXP(I159)+1,1)</f>
        <v>2.1252063167501172</v>
      </c>
      <c r="P159" s="16">
        <f>IF(K159,INDEX('Taxi_location&amp;demand'!$F$5:$F$31,MATCH(Surcharge_goalseek!O159-1,'Taxi_location&amp;demand'!$E$4:$E$30)),0)+1</f>
        <v>0.57580000000000009</v>
      </c>
      <c r="Q159" s="5">
        <f>(Parameters!$B$3+Parameters!$B$4*I159+Parameters!$B$5*N159)*O159*(P159)</f>
        <v>6.2037196537941037</v>
      </c>
    </row>
    <row r="160" spans="1:17" x14ac:dyDescent="0.3">
      <c r="A160" s="22">
        <f>Clean_data!A160</f>
        <v>44383</v>
      </c>
      <c r="B160" s="23">
        <f>Clean_data!B160</f>
        <v>0.47574074074074074</v>
      </c>
      <c r="C160" s="22">
        <f>Clean_data!C160</f>
        <v>44383</v>
      </c>
      <c r="D160" s="23">
        <f>Clean_data!D160</f>
        <v>0.48724537037037036</v>
      </c>
      <c r="E160">
        <f>Clean_data!E160</f>
        <v>1</v>
      </c>
      <c r="F160">
        <f>Clean_data!F160</f>
        <v>74</v>
      </c>
      <c r="G160">
        <f>Clean_data!G160</f>
        <v>43</v>
      </c>
      <c r="H160">
        <f>Clean_data!H160</f>
        <v>1</v>
      </c>
      <c r="I160">
        <f>Clean_data!I160</f>
        <v>2.2000000000000002</v>
      </c>
      <c r="J160">
        <f>Clean_data!J160</f>
        <v>12.5</v>
      </c>
      <c r="K160" t="b">
        <f>Clean_data!K160</f>
        <v>1</v>
      </c>
      <c r="L160">
        <f>Clean_data!L160</f>
        <v>11</v>
      </c>
      <c r="M160" t="str">
        <f>Clean_data!M160</f>
        <v>Tuesday</v>
      </c>
      <c r="N160" s="6">
        <f>Clean_data!N160</f>
        <v>16.566666666666645</v>
      </c>
      <c r="O160" s="15">
        <f>IF(K160,Parameters!$B$6/EXP(I160)+1,1)</f>
        <v>1.2802611061180127</v>
      </c>
      <c r="P160" s="16">
        <f>IF(K160,INDEX('Taxi_location&amp;demand'!$F$5:$F$31,MATCH(Surcharge_goalseek!O160-1,'Taxi_location&amp;demand'!$E$4:$E$30)),0)+1</f>
        <v>0.96565999999999996</v>
      </c>
      <c r="Q160" s="5">
        <f>(Parameters!$B$3+Parameters!$B$4*I160+Parameters!$B$5*N160)*O160*(P160)</f>
        <v>14.575528820482996</v>
      </c>
    </row>
    <row r="161" spans="1:17" x14ac:dyDescent="0.3">
      <c r="A161" s="22">
        <f>Clean_data!A161</f>
        <v>44383</v>
      </c>
      <c r="B161" s="23">
        <f>Clean_data!B161</f>
        <v>0.60496527777777775</v>
      </c>
      <c r="C161" s="22">
        <f>Clean_data!C161</f>
        <v>44383</v>
      </c>
      <c r="D161" s="23">
        <f>Clean_data!D161</f>
        <v>0.61037037037037034</v>
      </c>
      <c r="E161">
        <f>Clean_data!E161</f>
        <v>1</v>
      </c>
      <c r="F161">
        <f>Clean_data!F161</f>
        <v>74</v>
      </c>
      <c r="G161">
        <f>Clean_data!G161</f>
        <v>41</v>
      </c>
      <c r="H161">
        <f>Clean_data!H161</f>
        <v>1</v>
      </c>
      <c r="I161">
        <f>Clean_data!I161</f>
        <v>1.2</v>
      </c>
      <c r="J161">
        <f>Clean_data!J161</f>
        <v>7</v>
      </c>
      <c r="K161" t="b">
        <f>Clean_data!K161</f>
        <v>1</v>
      </c>
      <c r="L161">
        <f>Clean_data!L161</f>
        <v>14</v>
      </c>
      <c r="M161" t="str">
        <f>Clean_data!M161</f>
        <v>Tuesday</v>
      </c>
      <c r="N161" s="6">
        <f>Clean_data!N161</f>
        <v>7.7833333333333243</v>
      </c>
      <c r="O161" s="15">
        <f>IF(K161,Parameters!$B$6/EXP(I161)+1,1)</f>
        <v>1.7618286719844263</v>
      </c>
      <c r="P161" s="16">
        <f>IF(K161,INDEX('Taxi_location&amp;demand'!$F$5:$F$31,MATCH(Surcharge_goalseek!O161-1,'Taxi_location&amp;demand'!$E$4:$E$30)),0)+1</f>
        <v>0.84850000000000003</v>
      </c>
      <c r="Q161" s="5">
        <f>(Parameters!$B$3+Parameters!$B$4*I161+Parameters!$B$5*N161)*O161*(P161)</f>
        <v>10.07545522198698</v>
      </c>
    </row>
    <row r="162" spans="1:17" x14ac:dyDescent="0.3">
      <c r="A162" s="22">
        <f>Clean_data!A162</f>
        <v>44383</v>
      </c>
      <c r="B162" s="23">
        <f>Clean_data!B162</f>
        <v>0.60398148148148145</v>
      </c>
      <c r="C162" s="22">
        <f>Clean_data!C162</f>
        <v>44383</v>
      </c>
      <c r="D162" s="23">
        <f>Clean_data!D162</f>
        <v>0.61531250000000004</v>
      </c>
      <c r="E162">
        <f>Clean_data!E162</f>
        <v>1</v>
      </c>
      <c r="F162">
        <f>Clean_data!F162</f>
        <v>116</v>
      </c>
      <c r="G162">
        <f>Clean_data!G162</f>
        <v>41</v>
      </c>
      <c r="H162">
        <f>Clean_data!H162</f>
        <v>1</v>
      </c>
      <c r="I162">
        <f>Clean_data!I162</f>
        <v>2.2400000000000002</v>
      </c>
      <c r="J162">
        <f>Clean_data!J162</f>
        <v>12</v>
      </c>
      <c r="K162" t="b">
        <f>Clean_data!K162</f>
        <v>1</v>
      </c>
      <c r="L162">
        <f>Clean_data!L162</f>
        <v>14</v>
      </c>
      <c r="M162" t="str">
        <f>Clean_data!M162</f>
        <v>Tuesday</v>
      </c>
      <c r="N162" s="6">
        <f>Clean_data!N162</f>
        <v>16.316666666666766</v>
      </c>
      <c r="O162" s="15">
        <f>IF(K162,Parameters!$B$6/EXP(I162)+1,1)</f>
        <v>1.2692719109633352</v>
      </c>
      <c r="P162" s="16">
        <f>IF(K162,INDEX('Taxi_location&amp;demand'!$F$5:$F$31,MATCH(Surcharge_goalseek!O162-1,'Taxi_location&amp;demand'!$E$4:$E$30)),0)+1</f>
        <v>0.96565999999999996</v>
      </c>
      <c r="Q162" s="5">
        <f>(Parameters!$B$3+Parameters!$B$4*I162+Parameters!$B$5*N162)*O162*(P162)</f>
        <v>14.425292382114616</v>
      </c>
    </row>
    <row r="163" spans="1:17" x14ac:dyDescent="0.3">
      <c r="A163" s="22">
        <f>Clean_data!A163</f>
        <v>44383</v>
      </c>
      <c r="B163" s="23">
        <f>Clean_data!B163</f>
        <v>0.6272685185185185</v>
      </c>
      <c r="C163" s="22">
        <f>Clean_data!C163</f>
        <v>44383</v>
      </c>
      <c r="D163" s="23">
        <f>Clean_data!D163</f>
        <v>0.63269675925925928</v>
      </c>
      <c r="E163">
        <f>Clean_data!E163</f>
        <v>1</v>
      </c>
      <c r="F163">
        <f>Clean_data!F163</f>
        <v>75</v>
      </c>
      <c r="G163">
        <f>Clean_data!G163</f>
        <v>74</v>
      </c>
      <c r="H163">
        <f>Clean_data!H163</f>
        <v>1</v>
      </c>
      <c r="I163">
        <f>Clean_data!I163</f>
        <v>1.4</v>
      </c>
      <c r="J163">
        <f>Clean_data!J163</f>
        <v>7.5</v>
      </c>
      <c r="K163" t="b">
        <f>Clean_data!K163</f>
        <v>1</v>
      </c>
      <c r="L163">
        <f>Clean_data!L163</f>
        <v>15</v>
      </c>
      <c r="M163" t="str">
        <f>Clean_data!M163</f>
        <v>Tuesday</v>
      </c>
      <c r="N163" s="6">
        <f>Clean_data!N163</f>
        <v>7.8166666666667162</v>
      </c>
      <c r="O163" s="15">
        <f>IF(K163,Parameters!$B$6/EXP(I163)+1,1)</f>
        <v>1.6237325623302081</v>
      </c>
      <c r="P163" s="16">
        <f>IF(K163,INDEX('Taxi_location&amp;demand'!$F$5:$F$31,MATCH(Surcharge_goalseek!O163-1,'Taxi_location&amp;demand'!$E$4:$E$30)),0)+1</f>
        <v>0.88890000000000002</v>
      </c>
      <c r="Q163" s="5">
        <f>(Parameters!$B$3+Parameters!$B$4*I163+Parameters!$B$5*N163)*O163*(P163)</f>
        <v>10.265245296527786</v>
      </c>
    </row>
    <row r="164" spans="1:17" x14ac:dyDescent="0.3">
      <c r="A164" s="22">
        <f>Clean_data!A164</f>
        <v>44383</v>
      </c>
      <c r="B164" s="23">
        <f>Clean_data!B164</f>
        <v>0.65271990740740737</v>
      </c>
      <c r="C164" s="22">
        <f>Clean_data!C164</f>
        <v>44383</v>
      </c>
      <c r="D164" s="23">
        <f>Clean_data!D164</f>
        <v>0.66743055555555564</v>
      </c>
      <c r="E164">
        <f>Clean_data!E164</f>
        <v>1</v>
      </c>
      <c r="F164">
        <f>Clean_data!F164</f>
        <v>243</v>
      </c>
      <c r="G164">
        <f>Clean_data!G164</f>
        <v>116</v>
      </c>
      <c r="H164">
        <f>Clean_data!H164</f>
        <v>1</v>
      </c>
      <c r="I164">
        <f>Clean_data!I164</f>
        <v>2.91</v>
      </c>
      <c r="J164">
        <f>Clean_data!J164</f>
        <v>15</v>
      </c>
      <c r="K164" t="b">
        <f>Clean_data!K164</f>
        <v>1</v>
      </c>
      <c r="L164">
        <f>Clean_data!L164</f>
        <v>15</v>
      </c>
      <c r="M164" t="str">
        <f>Clean_data!M164</f>
        <v>Tuesday</v>
      </c>
      <c r="N164" s="6">
        <f>Clean_data!N164</f>
        <v>21.183333333333501</v>
      </c>
      <c r="O164" s="15">
        <f>IF(K164,Parameters!$B$6/EXP(I164)+1,1)</f>
        <v>1.1377887465969128</v>
      </c>
      <c r="P164" s="16">
        <f>IF(K164,INDEX('Taxi_location&amp;demand'!$F$5:$F$31,MATCH(Surcharge_goalseek!O164-1,'Taxi_location&amp;demand'!$E$4:$E$30)),0)+1</f>
        <v>0.97879000000000005</v>
      </c>
      <c r="Q164" s="5">
        <f>(Parameters!$B$3+Parameters!$B$4*I164+Parameters!$B$5*N164)*O164*(P164)</f>
        <v>16.45519910045833</v>
      </c>
    </row>
    <row r="165" spans="1:17" x14ac:dyDescent="0.3">
      <c r="A165" s="22">
        <f>Clean_data!A165</f>
        <v>44383</v>
      </c>
      <c r="B165" s="23">
        <f>Clean_data!B165</f>
        <v>0.64636574074074071</v>
      </c>
      <c r="C165" s="22">
        <f>Clean_data!C165</f>
        <v>44383</v>
      </c>
      <c r="D165" s="23">
        <f>Clean_data!D165</f>
        <v>0.65393518518518523</v>
      </c>
      <c r="E165">
        <f>Clean_data!E165</f>
        <v>1</v>
      </c>
      <c r="F165">
        <f>Clean_data!F165</f>
        <v>74</v>
      </c>
      <c r="G165">
        <f>Clean_data!G165</f>
        <v>42</v>
      </c>
      <c r="H165">
        <f>Clean_data!H165</f>
        <v>1</v>
      </c>
      <c r="I165">
        <f>Clean_data!I165</f>
        <v>2.13</v>
      </c>
      <c r="J165">
        <f>Clean_data!J165</f>
        <v>10</v>
      </c>
      <c r="K165" t="b">
        <f>Clean_data!K165</f>
        <v>1</v>
      </c>
      <c r="L165">
        <f>Clean_data!L165</f>
        <v>15</v>
      </c>
      <c r="M165" t="str">
        <f>Clean_data!M165</f>
        <v>Tuesday</v>
      </c>
      <c r="N165" s="6">
        <f>Clean_data!N165</f>
        <v>10.900000000000105</v>
      </c>
      <c r="O165" s="15">
        <f>IF(K165,Parameters!$B$6/EXP(I165)+1,1)</f>
        <v>1.3005823291989249</v>
      </c>
      <c r="P165" s="16">
        <f>IF(K165,INDEX('Taxi_location&amp;demand'!$F$5:$F$31,MATCH(Surcharge_goalseek!O165-1,'Taxi_location&amp;demand'!$E$4:$E$30)),0)+1</f>
        <v>0.95354000000000005</v>
      </c>
      <c r="Q165" s="5">
        <f>(Parameters!$B$3+Parameters!$B$4*I165+Parameters!$B$5*N165)*O165*(P165)</f>
        <v>11.864584642121658</v>
      </c>
    </row>
    <row r="166" spans="1:17" x14ac:dyDescent="0.3">
      <c r="A166" s="22">
        <f>Clean_data!A166</f>
        <v>44383</v>
      </c>
      <c r="B166" s="23">
        <f>Clean_data!B166</f>
        <v>0.65501157407407407</v>
      </c>
      <c r="C166" s="22">
        <f>Clean_data!C166</f>
        <v>44383</v>
      </c>
      <c r="D166" s="23">
        <f>Clean_data!D166</f>
        <v>0.65892361111111108</v>
      </c>
      <c r="E166">
        <f>Clean_data!E166</f>
        <v>1</v>
      </c>
      <c r="F166">
        <f>Clean_data!F166</f>
        <v>42</v>
      </c>
      <c r="G166">
        <f>Clean_data!G166</f>
        <v>42</v>
      </c>
      <c r="H166">
        <f>Clean_data!H166</f>
        <v>1</v>
      </c>
      <c r="I166">
        <f>Clean_data!I166</f>
        <v>1.44</v>
      </c>
      <c r="J166">
        <f>Clean_data!J166</f>
        <v>6.5</v>
      </c>
      <c r="K166" t="b">
        <f>Clean_data!K166</f>
        <v>1</v>
      </c>
      <c r="L166">
        <f>Clean_data!L166</f>
        <v>15</v>
      </c>
      <c r="M166" t="str">
        <f>Clean_data!M166</f>
        <v>Tuesday</v>
      </c>
      <c r="N166" s="6">
        <f>Clean_data!N166</f>
        <v>5.633333333333308</v>
      </c>
      <c r="O166" s="15">
        <f>IF(K166,Parameters!$B$6/EXP(I166)+1,1)</f>
        <v>1.5992756587422823</v>
      </c>
      <c r="P166" s="16">
        <f>IF(K166,INDEX('Taxi_location&amp;demand'!$F$5:$F$31,MATCH(Surcharge_goalseek!O166-1,'Taxi_location&amp;demand'!$E$4:$E$30)),0)+1</f>
        <v>0.91112000000000004</v>
      </c>
      <c r="Q166" s="5">
        <f>(Parameters!$B$3+Parameters!$B$4*I166+Parameters!$B$5*N166)*O166*(P166)</f>
        <v>9.2911595861996634</v>
      </c>
    </row>
    <row r="167" spans="1:17" x14ac:dyDescent="0.3">
      <c r="A167" s="22">
        <f>Clean_data!A167</f>
        <v>44383</v>
      </c>
      <c r="B167" s="23">
        <f>Clean_data!B167</f>
        <v>0.7056365740740741</v>
      </c>
      <c r="C167" s="22">
        <f>Clean_data!C167</f>
        <v>44383</v>
      </c>
      <c r="D167" s="23">
        <f>Clean_data!D167</f>
        <v>0.70900462962962962</v>
      </c>
      <c r="E167">
        <f>Clean_data!E167</f>
        <v>1</v>
      </c>
      <c r="F167">
        <f>Clean_data!F167</f>
        <v>75</v>
      </c>
      <c r="G167">
        <f>Clean_data!G167</f>
        <v>43</v>
      </c>
      <c r="H167">
        <f>Clean_data!H167</f>
        <v>1</v>
      </c>
      <c r="I167">
        <f>Clean_data!I167</f>
        <v>0.5</v>
      </c>
      <c r="J167">
        <f>Clean_data!J167</f>
        <v>5</v>
      </c>
      <c r="K167" t="b">
        <f>Clean_data!K167</f>
        <v>1</v>
      </c>
      <c r="L167">
        <f>Clean_data!L167</f>
        <v>16</v>
      </c>
      <c r="M167" t="str">
        <f>Clean_data!M167</f>
        <v>Tuesday</v>
      </c>
      <c r="N167" s="6">
        <f>Clean_data!N167</f>
        <v>4.8499999999999588</v>
      </c>
      <c r="O167" s="15">
        <f>IF(K167,Parameters!$B$6/EXP(I167)+1,1)</f>
        <v>2.5341345508372761</v>
      </c>
      <c r="P167" s="16">
        <f>IF(K167,INDEX('Taxi_location&amp;demand'!$F$5:$F$31,MATCH(Surcharge_goalseek!O167-1,'Taxi_location&amp;demand'!$E$4:$E$30)),0)+1</f>
        <v>0.32329999999999992</v>
      </c>
      <c r="Q167" s="5">
        <f>(Parameters!$B$3+Parameters!$B$4*I167+Parameters!$B$5*N167)*O167*(P167)</f>
        <v>3.6003510099054576</v>
      </c>
    </row>
    <row r="168" spans="1:17" x14ac:dyDescent="0.3">
      <c r="A168" s="22">
        <f>Clean_data!A168</f>
        <v>44383</v>
      </c>
      <c r="B168" s="23">
        <f>Clean_data!B168</f>
        <v>0.76015046296296296</v>
      </c>
      <c r="C168" s="22">
        <f>Clean_data!C168</f>
        <v>44383</v>
      </c>
      <c r="D168" s="23">
        <f>Clean_data!D168</f>
        <v>0.79201388888888891</v>
      </c>
      <c r="E168">
        <f>Clean_data!E168</f>
        <v>1</v>
      </c>
      <c r="F168">
        <f>Clean_data!F168</f>
        <v>74</v>
      </c>
      <c r="G168">
        <f>Clean_data!G168</f>
        <v>169</v>
      </c>
      <c r="H168">
        <f>Clean_data!H168</f>
        <v>1</v>
      </c>
      <c r="I168">
        <f>Clean_data!I168</f>
        <v>5.41</v>
      </c>
      <c r="J168">
        <f>Clean_data!J168</f>
        <v>29</v>
      </c>
      <c r="K168" t="b">
        <f>Clean_data!K168</f>
        <v>1</v>
      </c>
      <c r="L168">
        <f>Clean_data!L168</f>
        <v>18</v>
      </c>
      <c r="M168" t="str">
        <f>Clean_data!M168</f>
        <v>Tuesday</v>
      </c>
      <c r="N168" s="6">
        <f>Clean_data!N168</f>
        <v>45.883333333333368</v>
      </c>
      <c r="O168" s="15">
        <f>IF(K168,Parameters!$B$6/EXP(I168)+1,1)</f>
        <v>1.0113103890747963</v>
      </c>
      <c r="P168" s="16">
        <f>IF(K168,INDEX('Taxi_location&amp;demand'!$F$5:$F$31,MATCH(Surcharge_goalseek!O168-1,'Taxi_location&amp;demand'!$E$4:$E$30)),0)+1</f>
        <v>0.99090999999999996</v>
      </c>
      <c r="Q168" s="5">
        <f>(Parameters!$B$3+Parameters!$B$4*I168+Parameters!$B$5*N168)*O168*(P168)</f>
        <v>28.475003948990533</v>
      </c>
    </row>
    <row r="169" spans="1:17" x14ac:dyDescent="0.3">
      <c r="A169" s="22">
        <f>Clean_data!A169</f>
        <v>44383</v>
      </c>
      <c r="B169" s="23">
        <f>Clean_data!B169</f>
        <v>0.77703703703703697</v>
      </c>
      <c r="C169" s="22">
        <f>Clean_data!C169</f>
        <v>44383</v>
      </c>
      <c r="D169" s="23">
        <f>Clean_data!D169</f>
        <v>0.77972222222222232</v>
      </c>
      <c r="E169">
        <f>Clean_data!E169</f>
        <v>1</v>
      </c>
      <c r="F169">
        <f>Clean_data!F169</f>
        <v>41</v>
      </c>
      <c r="G169">
        <f>Clean_data!G169</f>
        <v>42</v>
      </c>
      <c r="H169">
        <f>Clean_data!H169</f>
        <v>1</v>
      </c>
      <c r="I169">
        <f>Clean_data!I169</f>
        <v>0.69</v>
      </c>
      <c r="J169">
        <f>Clean_data!J169</f>
        <v>4.5</v>
      </c>
      <c r="K169" t="b">
        <f>Clean_data!K169</f>
        <v>1</v>
      </c>
      <c r="L169">
        <f>Clean_data!L169</f>
        <v>18</v>
      </c>
      <c r="M169" t="str">
        <f>Clean_data!M169</f>
        <v>Tuesday</v>
      </c>
      <c r="N169" s="6">
        <f>Clean_data!N169</f>
        <v>3.8666666666668981</v>
      </c>
      <c r="O169" s="15">
        <f>IF(K169,Parameters!$B$6/EXP(I169)+1,1)</f>
        <v>2.268666579512983</v>
      </c>
      <c r="P169" s="16">
        <f>IF(K169,INDEX('Taxi_location&amp;demand'!$F$5:$F$31,MATCH(Surcharge_goalseek!O169-1,'Taxi_location&amp;demand'!$E$4:$E$30)),0)+1</f>
        <v>0.5253000000000001</v>
      </c>
      <c r="Q169" s="5">
        <f>(Parameters!$B$3+Parameters!$B$4*I169+Parameters!$B$5*N169)*O169*(P169)</f>
        <v>5.2110404700780881</v>
      </c>
    </row>
    <row r="170" spans="1:17" x14ac:dyDescent="0.3">
      <c r="A170" s="22">
        <f>Clean_data!A170</f>
        <v>44383</v>
      </c>
      <c r="B170" s="23">
        <f>Clean_data!B170</f>
        <v>0.75151620370370376</v>
      </c>
      <c r="C170" s="22">
        <f>Clean_data!C170</f>
        <v>44383</v>
      </c>
      <c r="D170" s="23">
        <f>Clean_data!D170</f>
        <v>0.76421296296296293</v>
      </c>
      <c r="E170">
        <f>Clean_data!E170</f>
        <v>1</v>
      </c>
      <c r="F170">
        <f>Clean_data!F170</f>
        <v>61</v>
      </c>
      <c r="G170">
        <f>Clean_data!G170</f>
        <v>62</v>
      </c>
      <c r="H170">
        <f>Clean_data!H170</f>
        <v>1</v>
      </c>
      <c r="I170">
        <f>Clean_data!I170</f>
        <v>2.1</v>
      </c>
      <c r="J170">
        <f>Clean_data!J170</f>
        <v>13</v>
      </c>
      <c r="K170" t="b">
        <f>Clean_data!K170</f>
        <v>0</v>
      </c>
      <c r="L170">
        <f>Clean_data!L170</f>
        <v>18</v>
      </c>
      <c r="M170" t="str">
        <f>Clean_data!M170</f>
        <v>Tuesday</v>
      </c>
      <c r="N170" s="6">
        <f>Clean_data!N170</f>
        <v>18.283333333333207</v>
      </c>
      <c r="O170" s="15">
        <f>IF(K170,Parameters!$B$6/EXP(I170)+1,1)</f>
        <v>1</v>
      </c>
      <c r="P170" s="16">
        <f>IF(K170,INDEX('Taxi_location&amp;demand'!$F$5:$F$31,MATCH(Surcharge_goalseek!O170-1,'Taxi_location&amp;demand'!$E$4:$E$30)),0)+1</f>
        <v>1</v>
      </c>
      <c r="Q170" s="5">
        <f>(Parameters!$B$3+Parameters!$B$4*I170+Parameters!$B$5*N170)*O170*(P170)</f>
        <v>12.244833333333286</v>
      </c>
    </row>
    <row r="171" spans="1:17" x14ac:dyDescent="0.3">
      <c r="A171" s="22">
        <f>Clean_data!A171</f>
        <v>44383</v>
      </c>
      <c r="B171" s="23">
        <f>Clean_data!B171</f>
        <v>0.84068287037037026</v>
      </c>
      <c r="C171" s="22">
        <f>Clean_data!C171</f>
        <v>44383</v>
      </c>
      <c r="D171" s="23">
        <f>Clean_data!D171</f>
        <v>0.8499537037037036</v>
      </c>
      <c r="E171">
        <f>Clean_data!E171</f>
        <v>1</v>
      </c>
      <c r="F171">
        <f>Clean_data!F171</f>
        <v>95</v>
      </c>
      <c r="G171">
        <f>Clean_data!G171</f>
        <v>197</v>
      </c>
      <c r="H171">
        <f>Clean_data!H171</f>
        <v>1</v>
      </c>
      <c r="I171">
        <f>Clean_data!I171</f>
        <v>2.63</v>
      </c>
      <c r="J171">
        <f>Clean_data!J171</f>
        <v>12</v>
      </c>
      <c r="K171" t="b">
        <f>Clean_data!K171</f>
        <v>0</v>
      </c>
      <c r="L171">
        <f>Clean_data!L171</f>
        <v>20</v>
      </c>
      <c r="M171" t="str">
        <f>Clean_data!M171</f>
        <v>Tuesday</v>
      </c>
      <c r="N171" s="6">
        <f>Clean_data!N171</f>
        <v>13.350000000000009</v>
      </c>
      <c r="O171" s="15">
        <f>IF(K171,Parameters!$B$6/EXP(I171)+1,1)</f>
        <v>1</v>
      </c>
      <c r="P171" s="16">
        <f>IF(K171,INDEX('Taxi_location&amp;demand'!$F$5:$F$31,MATCH(Surcharge_goalseek!O171-1,'Taxi_location&amp;demand'!$E$4:$E$30)),0)+1</f>
        <v>1</v>
      </c>
      <c r="Q171" s="5">
        <f>(Parameters!$B$3+Parameters!$B$4*I171+Parameters!$B$5*N171)*O171*(P171)</f>
        <v>11.373500000000003</v>
      </c>
    </row>
    <row r="172" spans="1:17" x14ac:dyDescent="0.3">
      <c r="A172" s="22">
        <f>Clean_data!A172</f>
        <v>44383</v>
      </c>
      <c r="B172" s="23">
        <f>Clean_data!B172</f>
        <v>0.88599537037037035</v>
      </c>
      <c r="C172" s="22">
        <f>Clean_data!C172</f>
        <v>44383</v>
      </c>
      <c r="D172" s="23">
        <f>Clean_data!D172</f>
        <v>0.88865740740740751</v>
      </c>
      <c r="E172">
        <f>Clean_data!E172</f>
        <v>1</v>
      </c>
      <c r="F172">
        <f>Clean_data!F172</f>
        <v>75</v>
      </c>
      <c r="G172">
        <f>Clean_data!G172</f>
        <v>74</v>
      </c>
      <c r="H172">
        <f>Clean_data!H172</f>
        <v>1</v>
      </c>
      <c r="I172">
        <f>Clean_data!I172</f>
        <v>1.57</v>
      </c>
      <c r="J172">
        <f>Clean_data!J172</f>
        <v>6</v>
      </c>
      <c r="K172" t="b">
        <f>Clean_data!K172</f>
        <v>1</v>
      </c>
      <c r="L172">
        <f>Clean_data!L172</f>
        <v>21</v>
      </c>
      <c r="M172" t="str">
        <f>Clean_data!M172</f>
        <v>Tuesday</v>
      </c>
      <c r="N172" s="6">
        <f>Clean_data!N172</f>
        <v>3.8333333333335062</v>
      </c>
      <c r="O172" s="15">
        <f>IF(K172,Parameters!$B$6/EXP(I172)+1,1)</f>
        <v>1.5262212178035075</v>
      </c>
      <c r="P172" s="16">
        <f>IF(K172,INDEX('Taxi_location&amp;demand'!$F$5:$F$31,MATCH(Surcharge_goalseek!O172-1,'Taxi_location&amp;demand'!$E$4:$E$30)),0)+1</f>
        <v>0.91112000000000004</v>
      </c>
      <c r="Q172" s="5">
        <f>(Parameters!$B$3+Parameters!$B$4*I172+Parameters!$B$5*N172)*O172*(P172)</f>
        <v>8.2660156214954874</v>
      </c>
    </row>
    <row r="173" spans="1:17" x14ac:dyDescent="0.3">
      <c r="A173" s="22">
        <f>Clean_data!A173</f>
        <v>44383</v>
      </c>
      <c r="B173" s="23">
        <f>Clean_data!B173</f>
        <v>0.91675925925925927</v>
      </c>
      <c r="C173" s="22">
        <f>Clean_data!C173</f>
        <v>44383</v>
      </c>
      <c r="D173" s="23">
        <f>Clean_data!D173</f>
        <v>0.9347685185185185</v>
      </c>
      <c r="E173">
        <f>Clean_data!E173</f>
        <v>1</v>
      </c>
      <c r="F173">
        <f>Clean_data!F173</f>
        <v>152</v>
      </c>
      <c r="G173">
        <f>Clean_data!G173</f>
        <v>168</v>
      </c>
      <c r="H173">
        <f>Clean_data!H173</f>
        <v>1</v>
      </c>
      <c r="I173">
        <f>Clean_data!I173</f>
        <v>4.7</v>
      </c>
      <c r="J173">
        <f>Clean_data!J173</f>
        <v>19.5</v>
      </c>
      <c r="K173" t="b">
        <f>Clean_data!K173</f>
        <v>1</v>
      </c>
      <c r="L173">
        <f>Clean_data!L173</f>
        <v>22</v>
      </c>
      <c r="M173" t="str">
        <f>Clean_data!M173</f>
        <v>Tuesday</v>
      </c>
      <c r="N173" s="6">
        <f>Clean_data!N173</f>
        <v>25.933333333333284</v>
      </c>
      <c r="O173" s="15">
        <f>IF(K173,Parameters!$B$6/EXP(I173)+1,1)</f>
        <v>1.0230052325100294</v>
      </c>
      <c r="P173" s="16">
        <f>IF(K173,INDEX('Taxi_location&amp;demand'!$F$5:$F$31,MATCH(Surcharge_goalseek!O173-1,'Taxi_location&amp;demand'!$E$4:$E$30)),0)+1</f>
        <v>0.99090999999999996</v>
      </c>
      <c r="Q173" s="5">
        <f>(Parameters!$B$3+Parameters!$B$4*I173+Parameters!$B$5*N173)*O173*(P173)</f>
        <v>20.026102202806666</v>
      </c>
    </row>
    <row r="174" spans="1:17" x14ac:dyDescent="0.3">
      <c r="A174" s="22">
        <f>Clean_data!A174</f>
        <v>44383</v>
      </c>
      <c r="B174" s="23">
        <f>Clean_data!B174</f>
        <v>0.9612384259259259</v>
      </c>
      <c r="C174" s="22">
        <f>Clean_data!C174</f>
        <v>44383</v>
      </c>
      <c r="D174" s="23">
        <f>Clean_data!D174</f>
        <v>0.96480324074074064</v>
      </c>
      <c r="E174">
        <f>Clean_data!E174</f>
        <v>1</v>
      </c>
      <c r="F174">
        <f>Clean_data!F174</f>
        <v>75</v>
      </c>
      <c r="G174">
        <f>Clean_data!G174</f>
        <v>75</v>
      </c>
      <c r="H174">
        <f>Clean_data!H174</f>
        <v>1</v>
      </c>
      <c r="I174">
        <f>Clean_data!I174</f>
        <v>0.91</v>
      </c>
      <c r="J174">
        <f>Clean_data!J174</f>
        <v>5</v>
      </c>
      <c r="K174" t="b">
        <f>Clean_data!K174</f>
        <v>1</v>
      </c>
      <c r="L174">
        <f>Clean_data!L174</f>
        <v>23</v>
      </c>
      <c r="M174" t="str">
        <f>Clean_data!M174</f>
        <v>Tuesday</v>
      </c>
      <c r="N174" s="6">
        <f>Clean_data!N174</f>
        <v>5.1333333333332298</v>
      </c>
      <c r="O174" s="15">
        <f>IF(K174,Parameters!$B$6/EXP(I174)+1,1)</f>
        <v>2.0181287784059281</v>
      </c>
      <c r="P174" s="16">
        <f>IF(K174,INDEX('Taxi_location&amp;demand'!$F$5:$F$31,MATCH(Surcharge_goalseek!O174-1,'Taxi_location&amp;demand'!$E$4:$E$30)),0)+1</f>
        <v>0.64650000000000007</v>
      </c>
      <c r="Q174" s="5">
        <f>(Parameters!$B$3+Parameters!$B$4*I174+Parameters!$B$5*N174)*O174*(P174)</f>
        <v>6.8332548834406044</v>
      </c>
    </row>
    <row r="175" spans="1:17" x14ac:dyDescent="0.3">
      <c r="A175" s="22">
        <f>Clean_data!A175</f>
        <v>44383</v>
      </c>
      <c r="B175" s="23">
        <f>Clean_data!B175</f>
        <v>0.95491898148148147</v>
      </c>
      <c r="C175" s="22">
        <f>Clean_data!C175</f>
        <v>44383</v>
      </c>
      <c r="D175" s="23">
        <f>Clean_data!D175</f>
        <v>0.96241898148148142</v>
      </c>
      <c r="E175">
        <f>Clean_data!E175</f>
        <v>1</v>
      </c>
      <c r="F175">
        <f>Clean_data!F175</f>
        <v>82</v>
      </c>
      <c r="G175">
        <f>Clean_data!G175</f>
        <v>226</v>
      </c>
      <c r="H175">
        <f>Clean_data!H175</f>
        <v>1</v>
      </c>
      <c r="I175">
        <f>Clean_data!I175</f>
        <v>2.1800000000000002</v>
      </c>
      <c r="J175">
        <f>Clean_data!J175</f>
        <v>9.5</v>
      </c>
      <c r="K175" t="b">
        <f>Clean_data!K175</f>
        <v>0</v>
      </c>
      <c r="L175">
        <f>Clean_data!L175</f>
        <v>22</v>
      </c>
      <c r="M175" t="str">
        <f>Clean_data!M175</f>
        <v>Tuesday</v>
      </c>
      <c r="N175" s="6">
        <f>Clean_data!N175</f>
        <v>10.79999999999993</v>
      </c>
      <c r="O175" s="15">
        <f>IF(K175,Parameters!$B$6/EXP(I175)+1,1)</f>
        <v>1</v>
      </c>
      <c r="P175" s="16">
        <f>IF(K175,INDEX('Taxi_location&amp;demand'!$F$5:$F$31,MATCH(Surcharge_goalseek!O175-1,'Taxi_location&amp;demand'!$E$4:$E$30)),0)+1</f>
        <v>1</v>
      </c>
      <c r="Q175" s="5">
        <f>(Parameters!$B$3+Parameters!$B$4*I175+Parameters!$B$5*N175)*O175*(P175)</f>
        <v>9.6199999999999743</v>
      </c>
    </row>
    <row r="176" spans="1:17" x14ac:dyDescent="0.3">
      <c r="A176" s="22">
        <f>Clean_data!A176</f>
        <v>44384</v>
      </c>
      <c r="B176" s="23">
        <f>Clean_data!B176</f>
        <v>0.32498842592592592</v>
      </c>
      <c r="C176" s="22">
        <f>Clean_data!C176</f>
        <v>44384</v>
      </c>
      <c r="D176" s="23">
        <f>Clean_data!D176</f>
        <v>0.3342013888888889</v>
      </c>
      <c r="E176">
        <f>Clean_data!E176</f>
        <v>1</v>
      </c>
      <c r="F176">
        <f>Clean_data!F176</f>
        <v>173</v>
      </c>
      <c r="G176">
        <f>Clean_data!G176</f>
        <v>92</v>
      </c>
      <c r="H176">
        <f>Clean_data!H176</f>
        <v>1</v>
      </c>
      <c r="I176">
        <f>Clean_data!I176</f>
        <v>2.5</v>
      </c>
      <c r="J176">
        <f>Clean_data!J176</f>
        <v>12</v>
      </c>
      <c r="K176" t="b">
        <f>Clean_data!K176</f>
        <v>0</v>
      </c>
      <c r="L176">
        <f>Clean_data!L176</f>
        <v>7</v>
      </c>
      <c r="M176" t="str">
        <f>Clean_data!M176</f>
        <v>Wednesday</v>
      </c>
      <c r="N176" s="6">
        <f>Clean_data!N176</f>
        <v>13.266666666666689</v>
      </c>
      <c r="O176" s="15">
        <f>IF(K176,Parameters!$B$6/EXP(I176)+1,1)</f>
        <v>1</v>
      </c>
      <c r="P176" s="16">
        <f>IF(K176,INDEX('Taxi_location&amp;demand'!$F$5:$F$31,MATCH(Surcharge_goalseek!O176-1,'Taxi_location&amp;demand'!$E$4:$E$30)),0)+1</f>
        <v>1</v>
      </c>
      <c r="Q176" s="5">
        <f>(Parameters!$B$3+Parameters!$B$4*I176+Parameters!$B$5*N176)*O176*(P176)</f>
        <v>11.108666666666675</v>
      </c>
    </row>
    <row r="177" spans="1:17" x14ac:dyDescent="0.3">
      <c r="A177" s="22">
        <f>Clean_data!A177</f>
        <v>44384</v>
      </c>
      <c r="B177" s="23">
        <f>Clean_data!B177</f>
        <v>0.34173611111111107</v>
      </c>
      <c r="C177" s="22">
        <f>Clean_data!C177</f>
        <v>44384</v>
      </c>
      <c r="D177" s="23">
        <f>Clean_data!D177</f>
        <v>0.3478472222222222</v>
      </c>
      <c r="E177">
        <f>Clean_data!E177</f>
        <v>1</v>
      </c>
      <c r="F177">
        <f>Clean_data!F177</f>
        <v>7</v>
      </c>
      <c r="G177">
        <f>Clean_data!G177</f>
        <v>138</v>
      </c>
      <c r="H177">
        <f>Clean_data!H177</f>
        <v>1</v>
      </c>
      <c r="I177">
        <f>Clean_data!I177</f>
        <v>4.0999999999999996</v>
      </c>
      <c r="J177">
        <f>Clean_data!J177</f>
        <v>13</v>
      </c>
      <c r="K177" t="b">
        <f>Clean_data!K177</f>
        <v>0</v>
      </c>
      <c r="L177">
        <f>Clean_data!L177</f>
        <v>8</v>
      </c>
      <c r="M177" t="str">
        <f>Clean_data!M177</f>
        <v>Wednesday</v>
      </c>
      <c r="N177" s="6">
        <f>Clean_data!N177</f>
        <v>8.8000000000000167</v>
      </c>
      <c r="O177" s="15">
        <f>IF(K177,Parameters!$B$6/EXP(I177)+1,1)</f>
        <v>1</v>
      </c>
      <c r="P177" s="16">
        <f>IF(K177,INDEX('Taxi_location&amp;demand'!$F$5:$F$31,MATCH(Surcharge_goalseek!O177-1,'Taxi_location&amp;demand'!$E$4:$E$30)),0)+1</f>
        <v>1</v>
      </c>
      <c r="Q177" s="5">
        <f>(Parameters!$B$3+Parameters!$B$4*I177+Parameters!$B$5*N177)*O177*(P177)</f>
        <v>12.336000000000006</v>
      </c>
    </row>
    <row r="178" spans="1:17" x14ac:dyDescent="0.3">
      <c r="A178" s="22">
        <f>Clean_data!A178</f>
        <v>44384</v>
      </c>
      <c r="B178" s="23">
        <f>Clean_data!B178</f>
        <v>0.37148148148148147</v>
      </c>
      <c r="C178" s="22">
        <f>Clean_data!C178</f>
        <v>44384</v>
      </c>
      <c r="D178" s="23">
        <f>Clean_data!D178</f>
        <v>0.42201388888888891</v>
      </c>
      <c r="E178">
        <f>Clean_data!E178</f>
        <v>1</v>
      </c>
      <c r="F178">
        <f>Clean_data!F178</f>
        <v>75</v>
      </c>
      <c r="G178">
        <f>Clean_data!G178</f>
        <v>240</v>
      </c>
      <c r="H178">
        <f>Clean_data!H178</f>
        <v>1</v>
      </c>
      <c r="I178">
        <f>Clean_data!I178</f>
        <v>37.42</v>
      </c>
      <c r="J178">
        <f>Clean_data!J178</f>
        <v>106</v>
      </c>
      <c r="K178" t="b">
        <f>Clean_data!K178</f>
        <v>1</v>
      </c>
      <c r="L178">
        <f>Clean_data!L178</f>
        <v>8</v>
      </c>
      <c r="M178" t="str">
        <f>Clean_data!M178</f>
        <v>Wednesday</v>
      </c>
      <c r="N178" s="6">
        <f>Clean_data!N178</f>
        <v>72.766666666666723</v>
      </c>
      <c r="O178" s="15">
        <f>IF(K178,Parameters!$B$6/EXP(I178)+1,1)</f>
        <v>1.0000000000000002</v>
      </c>
      <c r="P178" s="16">
        <f>IF(K178,INDEX('Taxi_location&amp;demand'!$F$5:$F$31,MATCH(Surcharge_goalseek!O178-1,'Taxi_location&amp;demand'!$E$4:$E$30)),0)+1</f>
        <v>0.99090999999999996</v>
      </c>
      <c r="Q178" s="5">
        <f>(Parameters!$B$3+Parameters!$B$4*I178+Parameters!$B$5*N178)*O178*(P178)</f>
        <v>95.107211496666707</v>
      </c>
    </row>
    <row r="179" spans="1:17" x14ac:dyDescent="0.3">
      <c r="A179" s="22">
        <f>Clean_data!A179</f>
        <v>44384</v>
      </c>
      <c r="B179" s="23">
        <f>Clean_data!B179</f>
        <v>0.37535879629629632</v>
      </c>
      <c r="C179" s="22">
        <f>Clean_data!C179</f>
        <v>44384</v>
      </c>
      <c r="D179" s="23">
        <f>Clean_data!D179</f>
        <v>0.38513888888888892</v>
      </c>
      <c r="E179">
        <f>Clean_data!E179</f>
        <v>1</v>
      </c>
      <c r="F179">
        <f>Clean_data!F179</f>
        <v>47</v>
      </c>
      <c r="G179">
        <f>Clean_data!G179</f>
        <v>126</v>
      </c>
      <c r="H179">
        <f>Clean_data!H179</f>
        <v>1</v>
      </c>
      <c r="I179">
        <f>Clean_data!I179</f>
        <v>2.64</v>
      </c>
      <c r="J179">
        <f>Clean_data!J179</f>
        <v>12</v>
      </c>
      <c r="K179" t="b">
        <f>Clean_data!K179</f>
        <v>0</v>
      </c>
      <c r="L179">
        <f>Clean_data!L179</f>
        <v>9</v>
      </c>
      <c r="M179" t="str">
        <f>Clean_data!M179</f>
        <v>Wednesday</v>
      </c>
      <c r="N179" s="6">
        <f>Clean_data!N179</f>
        <v>14.08333333333335</v>
      </c>
      <c r="O179" s="15">
        <f>IF(K179,Parameters!$B$6/EXP(I179)+1,1)</f>
        <v>1</v>
      </c>
      <c r="P179" s="16">
        <f>IF(K179,INDEX('Taxi_location&amp;demand'!$F$5:$F$31,MATCH(Surcharge_goalseek!O179-1,'Taxi_location&amp;demand'!$E$4:$E$30)),0)+1</f>
        <v>1</v>
      </c>
      <c r="Q179" s="5">
        <f>(Parameters!$B$3+Parameters!$B$4*I179+Parameters!$B$5*N179)*O179*(P179)</f>
        <v>11.66283333333334</v>
      </c>
    </row>
    <row r="180" spans="1:17" x14ac:dyDescent="0.3">
      <c r="A180" s="22">
        <f>Clean_data!A180</f>
        <v>44384</v>
      </c>
      <c r="B180" s="23">
        <f>Clean_data!B180</f>
        <v>0.45965277777777774</v>
      </c>
      <c r="C180" s="22">
        <f>Clean_data!C180</f>
        <v>44384</v>
      </c>
      <c r="D180" s="23">
        <f>Clean_data!D180</f>
        <v>0.46743055555555557</v>
      </c>
      <c r="E180">
        <f>Clean_data!E180</f>
        <v>1</v>
      </c>
      <c r="F180">
        <f>Clean_data!F180</f>
        <v>74</v>
      </c>
      <c r="G180">
        <f>Clean_data!G180</f>
        <v>238</v>
      </c>
      <c r="H180">
        <f>Clean_data!H180</f>
        <v>1</v>
      </c>
      <c r="I180">
        <f>Clean_data!I180</f>
        <v>2.0499999999999998</v>
      </c>
      <c r="J180">
        <f>Clean_data!J180</f>
        <v>9.5</v>
      </c>
      <c r="K180" t="b">
        <f>Clean_data!K180</f>
        <v>1</v>
      </c>
      <c r="L180">
        <f>Clean_data!L180</f>
        <v>11</v>
      </c>
      <c r="M180" t="str">
        <f>Clean_data!M180</f>
        <v>Wednesday</v>
      </c>
      <c r="N180" s="6">
        <f>Clean_data!N180</f>
        <v>11.200000000000072</v>
      </c>
      <c r="O180" s="15">
        <f>IF(K180,Parameters!$B$6/EXP(I180)+1,1)</f>
        <v>1.3256169499928125</v>
      </c>
      <c r="P180" s="16">
        <f>IF(K180,INDEX('Taxi_location&amp;demand'!$F$5:$F$31,MATCH(Surcharge_goalseek!O180-1,'Taxi_location&amp;demand'!$E$4:$E$30)),0)+1</f>
        <v>0.95354000000000005</v>
      </c>
      <c r="Q180" s="5">
        <f>(Parameters!$B$3+Parameters!$B$4*I180+Parameters!$B$5*N180)*O180*(P180)</f>
        <v>12.051250450454296</v>
      </c>
    </row>
    <row r="181" spans="1:17" x14ac:dyDescent="0.3">
      <c r="A181" s="22">
        <f>Clean_data!A181</f>
        <v>44384</v>
      </c>
      <c r="B181" s="23">
        <f>Clean_data!B181</f>
        <v>0.48851851851851852</v>
      </c>
      <c r="C181" s="22">
        <f>Clean_data!C181</f>
        <v>44384</v>
      </c>
      <c r="D181" s="23">
        <f>Clean_data!D181</f>
        <v>0.49478009259259265</v>
      </c>
      <c r="E181">
        <f>Clean_data!E181</f>
        <v>1</v>
      </c>
      <c r="F181">
        <f>Clean_data!F181</f>
        <v>41</v>
      </c>
      <c r="G181">
        <f>Clean_data!G181</f>
        <v>42</v>
      </c>
      <c r="H181">
        <f>Clean_data!H181</f>
        <v>1</v>
      </c>
      <c r="I181">
        <f>Clean_data!I181</f>
        <v>1.19</v>
      </c>
      <c r="J181">
        <f>Clean_data!J181</f>
        <v>8</v>
      </c>
      <c r="K181" t="b">
        <f>Clean_data!K181</f>
        <v>1</v>
      </c>
      <c r="L181">
        <f>Clean_data!L181</f>
        <v>11</v>
      </c>
      <c r="M181" t="str">
        <f>Clean_data!M181</f>
        <v>Wednesday</v>
      </c>
      <c r="N181" s="6">
        <f>Clean_data!N181</f>
        <v>9.0166666666667439</v>
      </c>
      <c r="O181" s="15">
        <f>IF(K181,Parameters!$B$6/EXP(I181)+1,1)</f>
        <v>1.7694851774273799</v>
      </c>
      <c r="P181" s="16">
        <f>IF(K181,INDEX('Taxi_location&amp;demand'!$F$5:$F$31,MATCH(Surcharge_goalseek!O181-1,'Taxi_location&amp;demand'!$E$4:$E$30)),0)+1</f>
        <v>0.84850000000000003</v>
      </c>
      <c r="Q181" s="5">
        <f>(Parameters!$B$3+Parameters!$B$4*I181+Parameters!$B$5*N181)*O181*(P181)</f>
        <v>10.777358100827863</v>
      </c>
    </row>
    <row r="182" spans="1:17" x14ac:dyDescent="0.3">
      <c r="A182" s="22">
        <f>Clean_data!A182</f>
        <v>44384</v>
      </c>
      <c r="B182" s="23">
        <f>Clean_data!B182</f>
        <v>0.50509259259259254</v>
      </c>
      <c r="C182" s="22">
        <f>Clean_data!C182</f>
        <v>44384</v>
      </c>
      <c r="D182" s="23">
        <f>Clean_data!D182</f>
        <v>0.51175925925925925</v>
      </c>
      <c r="E182">
        <f>Clean_data!E182</f>
        <v>1</v>
      </c>
      <c r="F182">
        <f>Clean_data!F182</f>
        <v>42</v>
      </c>
      <c r="G182">
        <f>Clean_data!G182</f>
        <v>41</v>
      </c>
      <c r="H182">
        <f>Clean_data!H182</f>
        <v>1</v>
      </c>
      <c r="I182">
        <f>Clean_data!I182</f>
        <v>1.43</v>
      </c>
      <c r="J182">
        <f>Clean_data!J182</f>
        <v>8</v>
      </c>
      <c r="K182" t="b">
        <f>Clean_data!K182</f>
        <v>1</v>
      </c>
      <c r="L182">
        <f>Clean_data!L182</f>
        <v>12</v>
      </c>
      <c r="M182" t="str">
        <f>Clean_data!M182</f>
        <v>Wednesday</v>
      </c>
      <c r="N182" s="6">
        <f>Clean_data!N182</f>
        <v>9.6000000000000618</v>
      </c>
      <c r="O182" s="15">
        <f>IF(K182,Parameters!$B$6/EXP(I182)+1,1)</f>
        <v>1.605298479242117</v>
      </c>
      <c r="P182" s="16">
        <f>IF(K182,INDEX('Taxi_location&amp;demand'!$F$5:$F$31,MATCH(Surcharge_goalseek!O182-1,'Taxi_location&amp;demand'!$E$4:$E$30)),0)+1</f>
        <v>0.88890000000000002</v>
      </c>
      <c r="Q182" s="5">
        <f>(Parameters!$B$3+Parameters!$B$4*I182+Parameters!$B$5*N182)*O182*(P182)</f>
        <v>11.167309277220069</v>
      </c>
    </row>
    <row r="183" spans="1:17" x14ac:dyDescent="0.3">
      <c r="A183" s="22">
        <f>Clean_data!A183</f>
        <v>44384</v>
      </c>
      <c r="B183" s="23">
        <f>Clean_data!B183</f>
        <v>0.53456018518518522</v>
      </c>
      <c r="C183" s="22">
        <f>Clean_data!C183</f>
        <v>44384</v>
      </c>
      <c r="D183" s="23">
        <f>Clean_data!D183</f>
        <v>0.53820601851851857</v>
      </c>
      <c r="E183">
        <f>Clean_data!E183</f>
        <v>1</v>
      </c>
      <c r="F183">
        <f>Clean_data!F183</f>
        <v>42</v>
      </c>
      <c r="G183">
        <f>Clean_data!G183</f>
        <v>152</v>
      </c>
      <c r="H183">
        <f>Clean_data!H183</f>
        <v>1</v>
      </c>
      <c r="I183">
        <f>Clean_data!I183</f>
        <v>0.91</v>
      </c>
      <c r="J183">
        <f>Clean_data!J183</f>
        <v>5.5</v>
      </c>
      <c r="K183" t="b">
        <f>Clean_data!K183</f>
        <v>1</v>
      </c>
      <c r="L183">
        <f>Clean_data!L183</f>
        <v>12</v>
      </c>
      <c r="M183" t="str">
        <f>Clean_data!M183</f>
        <v>Wednesday</v>
      </c>
      <c r="N183" s="6">
        <f>Clean_data!N183</f>
        <v>5.2500000000000213</v>
      </c>
      <c r="O183" s="15">
        <f>IF(K183,Parameters!$B$6/EXP(I183)+1,1)</f>
        <v>2.0181287784059281</v>
      </c>
      <c r="P183" s="16">
        <f>IF(K183,INDEX('Taxi_location&amp;demand'!$F$5:$F$31,MATCH(Surcharge_goalseek!O183-1,'Taxi_location&amp;demand'!$E$4:$E$30)),0)+1</f>
        <v>0.64650000000000007</v>
      </c>
      <c r="Q183" s="5">
        <f>(Parameters!$B$3+Parameters!$B$4*I183+Parameters!$B$5*N183)*O183*(P183)</f>
        <v>6.8895753077918345</v>
      </c>
    </row>
    <row r="184" spans="1:17" x14ac:dyDescent="0.3">
      <c r="A184" s="22">
        <f>Clean_data!A184</f>
        <v>44384</v>
      </c>
      <c r="B184" s="23">
        <f>Clean_data!B184</f>
        <v>0.57208333333333339</v>
      </c>
      <c r="C184" s="22">
        <f>Clean_data!C184</f>
        <v>44384</v>
      </c>
      <c r="D184" s="23">
        <f>Clean_data!D184</f>
        <v>0.58328703703703699</v>
      </c>
      <c r="E184">
        <f>Clean_data!E184</f>
        <v>1</v>
      </c>
      <c r="F184">
        <f>Clean_data!F184</f>
        <v>82</v>
      </c>
      <c r="G184">
        <f>Clean_data!G184</f>
        <v>223</v>
      </c>
      <c r="H184">
        <f>Clean_data!H184</f>
        <v>1</v>
      </c>
      <c r="I184">
        <f>Clean_data!I184</f>
        <v>3.83</v>
      </c>
      <c r="J184">
        <f>Clean_data!J184</f>
        <v>15</v>
      </c>
      <c r="K184" t="b">
        <f>Clean_data!K184</f>
        <v>0</v>
      </c>
      <c r="L184">
        <f>Clean_data!L184</f>
        <v>13</v>
      </c>
      <c r="M184" t="str">
        <f>Clean_data!M184</f>
        <v>Wednesday</v>
      </c>
      <c r="N184" s="6">
        <f>Clean_data!N184</f>
        <v>16.133333333333191</v>
      </c>
      <c r="O184" s="15">
        <f>IF(K184,Parameters!$B$6/EXP(I184)+1,1)</f>
        <v>1</v>
      </c>
      <c r="P184" s="16">
        <f>IF(K184,INDEX('Taxi_location&amp;demand'!$F$5:$F$31,MATCH(Surcharge_goalseek!O184-1,'Taxi_location&amp;demand'!$E$4:$E$30)),0)+1</f>
        <v>1</v>
      </c>
      <c r="Q184" s="5">
        <f>(Parameters!$B$3+Parameters!$B$4*I184+Parameters!$B$5*N184)*O184*(P184)</f>
        <v>14.563333333333279</v>
      </c>
    </row>
    <row r="185" spans="1:17" x14ac:dyDescent="0.3">
      <c r="A185" s="22">
        <f>Clean_data!A185</f>
        <v>44384</v>
      </c>
      <c r="B185" s="23">
        <f>Clean_data!B185</f>
        <v>0.56978009259259255</v>
      </c>
      <c r="C185" s="22">
        <f>Clean_data!C185</f>
        <v>44384</v>
      </c>
      <c r="D185" s="23">
        <f>Clean_data!D185</f>
        <v>0.57807870370370373</v>
      </c>
      <c r="E185">
        <f>Clean_data!E185</f>
        <v>1</v>
      </c>
      <c r="F185">
        <f>Clean_data!F185</f>
        <v>25</v>
      </c>
      <c r="G185">
        <f>Clean_data!G185</f>
        <v>97</v>
      </c>
      <c r="H185">
        <f>Clean_data!H185</f>
        <v>2</v>
      </c>
      <c r="I185">
        <f>Clean_data!I185</f>
        <v>1.6</v>
      </c>
      <c r="J185">
        <f>Clean_data!J185</f>
        <v>9.5</v>
      </c>
      <c r="K185" t="b">
        <f>Clean_data!K185</f>
        <v>0</v>
      </c>
      <c r="L185">
        <f>Clean_data!L185</f>
        <v>13</v>
      </c>
      <c r="M185" t="str">
        <f>Clean_data!M185</f>
        <v>Wednesday</v>
      </c>
      <c r="N185" s="6">
        <f>Clean_data!N185</f>
        <v>11.950000000000109</v>
      </c>
      <c r="O185" s="15">
        <f>IF(K185,Parameters!$B$6/EXP(I185)+1,1)</f>
        <v>1</v>
      </c>
      <c r="P185" s="16">
        <f>IF(K185,INDEX('Taxi_location&amp;demand'!$F$5:$F$31,MATCH(Surcharge_goalseek!O185-1,'Taxi_location&amp;demand'!$E$4:$E$30)),0)+1</f>
        <v>1</v>
      </c>
      <c r="Q185" s="5">
        <f>(Parameters!$B$3+Parameters!$B$4*I185+Parameters!$B$5*N185)*O185*(P185)</f>
        <v>9.0015000000000409</v>
      </c>
    </row>
    <row r="186" spans="1:17" x14ac:dyDescent="0.3">
      <c r="A186" s="22">
        <f>Clean_data!A186</f>
        <v>44384</v>
      </c>
      <c r="B186" s="23">
        <f>Clean_data!B186</f>
        <v>0.59880787037037042</v>
      </c>
      <c r="C186" s="22">
        <f>Clean_data!C186</f>
        <v>44384</v>
      </c>
      <c r="D186" s="23">
        <f>Clean_data!D186</f>
        <v>0.6075694444444445</v>
      </c>
      <c r="E186">
        <f>Clean_data!E186</f>
        <v>1</v>
      </c>
      <c r="F186">
        <f>Clean_data!F186</f>
        <v>75</v>
      </c>
      <c r="G186">
        <f>Clean_data!G186</f>
        <v>24</v>
      </c>
      <c r="H186">
        <f>Clean_data!H186</f>
        <v>1</v>
      </c>
      <c r="I186">
        <f>Clean_data!I186</f>
        <v>1.63</v>
      </c>
      <c r="J186">
        <f>Clean_data!J186</f>
        <v>9</v>
      </c>
      <c r="K186" t="b">
        <f>Clean_data!K186</f>
        <v>1</v>
      </c>
      <c r="L186">
        <f>Clean_data!L186</f>
        <v>14</v>
      </c>
      <c r="M186" t="str">
        <f>Clean_data!M186</f>
        <v>Wednesday</v>
      </c>
      <c r="N186" s="6">
        <f>Clean_data!N186</f>
        <v>12.616666666666667</v>
      </c>
      <c r="O186" s="15">
        <f>IF(K186,Parameters!$B$6/EXP(I186)+1,1)</f>
        <v>1.4955764797468556</v>
      </c>
      <c r="P186" s="16">
        <f>IF(K186,INDEX('Taxi_location&amp;demand'!$F$5:$F$31,MATCH(Surcharge_goalseek!O186-1,'Taxi_location&amp;demand'!$E$4:$E$30)),0)+1</f>
        <v>0.93232999999999999</v>
      </c>
      <c r="Q186" s="5">
        <f>(Parameters!$B$3+Parameters!$B$4*I186+Parameters!$B$5*N186)*O186*(P186)</f>
        <v>12.970669756845474</v>
      </c>
    </row>
    <row r="187" spans="1:17" x14ac:dyDescent="0.3">
      <c r="A187" s="22">
        <f>Clean_data!A187</f>
        <v>44384</v>
      </c>
      <c r="B187" s="23">
        <f>Clean_data!B187</f>
        <v>0.59291666666666665</v>
      </c>
      <c r="C187" s="22">
        <f>Clean_data!C187</f>
        <v>44384</v>
      </c>
      <c r="D187" s="23">
        <f>Clean_data!D187</f>
        <v>0.59609953703703711</v>
      </c>
      <c r="E187">
        <f>Clean_data!E187</f>
        <v>1</v>
      </c>
      <c r="F187">
        <f>Clean_data!F187</f>
        <v>7</v>
      </c>
      <c r="G187">
        <f>Clean_data!G187</f>
        <v>7</v>
      </c>
      <c r="H187">
        <f>Clean_data!H187</f>
        <v>1</v>
      </c>
      <c r="I187">
        <f>Clean_data!I187</f>
        <v>0.72</v>
      </c>
      <c r="J187">
        <f>Clean_data!J187</f>
        <v>5</v>
      </c>
      <c r="K187" t="b">
        <f>Clean_data!K187</f>
        <v>0</v>
      </c>
      <c r="L187">
        <f>Clean_data!L187</f>
        <v>14</v>
      </c>
      <c r="M187" t="str">
        <f>Clean_data!M187</f>
        <v>Wednesday</v>
      </c>
      <c r="N187" s="6">
        <f>Clean_data!N187</f>
        <v>4.5833333333334636</v>
      </c>
      <c r="O187" s="15">
        <f>IF(K187,Parameters!$B$6/EXP(I187)+1,1)</f>
        <v>1</v>
      </c>
      <c r="P187" s="16">
        <f>IF(K187,INDEX('Taxi_location&amp;demand'!$F$5:$F$31,MATCH(Surcharge_goalseek!O187-1,'Taxi_location&amp;demand'!$E$4:$E$30)),0)+1</f>
        <v>1</v>
      </c>
      <c r="Q187" s="5">
        <f>(Parameters!$B$3+Parameters!$B$4*I187+Parameters!$B$5*N187)*O187*(P187)</f>
        <v>4.6918333333333813</v>
      </c>
    </row>
    <row r="188" spans="1:17" x14ac:dyDescent="0.3">
      <c r="A188" s="22">
        <f>Clean_data!A188</f>
        <v>44384</v>
      </c>
      <c r="B188" s="23">
        <f>Clean_data!B188</f>
        <v>0.60626157407407411</v>
      </c>
      <c r="C188" s="22">
        <f>Clean_data!C188</f>
        <v>44384</v>
      </c>
      <c r="D188" s="23">
        <f>Clean_data!D188</f>
        <v>0.61487268518518523</v>
      </c>
      <c r="E188">
        <f>Clean_data!E188</f>
        <v>1</v>
      </c>
      <c r="F188">
        <f>Clean_data!F188</f>
        <v>97</v>
      </c>
      <c r="G188">
        <f>Clean_data!G188</f>
        <v>181</v>
      </c>
      <c r="H188">
        <f>Clean_data!H188</f>
        <v>1</v>
      </c>
      <c r="I188">
        <f>Clean_data!I188</f>
        <v>1.67</v>
      </c>
      <c r="J188">
        <f>Clean_data!J188</f>
        <v>10</v>
      </c>
      <c r="K188" t="b">
        <f>Clean_data!K188</f>
        <v>0</v>
      </c>
      <c r="L188">
        <f>Clean_data!L188</f>
        <v>14</v>
      </c>
      <c r="M188" t="str">
        <f>Clean_data!M188</f>
        <v>Wednesday</v>
      </c>
      <c r="N188" s="6">
        <f>Clean_data!N188</f>
        <v>12.40000000000002</v>
      </c>
      <c r="O188" s="15">
        <f>IF(K188,Parameters!$B$6/EXP(I188)+1,1)</f>
        <v>1</v>
      </c>
      <c r="P188" s="16">
        <f>IF(K188,INDEX('Taxi_location&amp;demand'!$F$5:$F$31,MATCH(Surcharge_goalseek!O188-1,'Taxi_location&amp;demand'!$E$4:$E$30)),0)+1</f>
        <v>1</v>
      </c>
      <c r="Q188" s="5">
        <f>(Parameters!$B$3+Parameters!$B$4*I188+Parameters!$B$5*N188)*O188*(P188)</f>
        <v>9.2940000000000076</v>
      </c>
    </row>
    <row r="189" spans="1:17" x14ac:dyDescent="0.3">
      <c r="A189" s="22">
        <f>Clean_data!A189</f>
        <v>44384</v>
      </c>
      <c r="B189" s="23">
        <f>Clean_data!B189</f>
        <v>0.61114583333333339</v>
      </c>
      <c r="C189" s="22">
        <f>Clean_data!C189</f>
        <v>44384</v>
      </c>
      <c r="D189" s="23">
        <f>Clean_data!D189</f>
        <v>0.6341782407407407</v>
      </c>
      <c r="E189">
        <f>Clean_data!E189</f>
        <v>1</v>
      </c>
      <c r="F189">
        <f>Clean_data!F189</f>
        <v>74</v>
      </c>
      <c r="G189">
        <f>Clean_data!G189</f>
        <v>75</v>
      </c>
      <c r="H189">
        <f>Clean_data!H189</f>
        <v>2</v>
      </c>
      <c r="I189">
        <f>Clean_data!I189</f>
        <v>4.8</v>
      </c>
      <c r="J189">
        <f>Clean_data!J189</f>
        <v>23</v>
      </c>
      <c r="K189" t="b">
        <f>Clean_data!K189</f>
        <v>1</v>
      </c>
      <c r="L189">
        <f>Clean_data!L189</f>
        <v>14</v>
      </c>
      <c r="M189" t="str">
        <f>Clean_data!M189</f>
        <v>Wednesday</v>
      </c>
      <c r="N189" s="6">
        <f>Clean_data!N189</f>
        <v>33.166666666666522</v>
      </c>
      <c r="O189" s="15">
        <f>IF(K189,Parameters!$B$6/EXP(I189)+1,1)</f>
        <v>1.0208159951856919</v>
      </c>
      <c r="P189" s="16">
        <f>IF(K189,INDEX('Taxi_location&amp;demand'!$F$5:$F$31,MATCH(Surcharge_goalseek!O189-1,'Taxi_location&amp;demand'!$E$4:$E$30)),0)+1</f>
        <v>0.99090999999999996</v>
      </c>
      <c r="Q189" s="5">
        <f>(Parameters!$B$3+Parameters!$B$4*I189+Parameters!$B$5*N189)*O189*(P189)</f>
        <v>22.872532440449149</v>
      </c>
    </row>
    <row r="190" spans="1:17" x14ac:dyDescent="0.3">
      <c r="A190" s="22">
        <f>Clean_data!A190</f>
        <v>44384</v>
      </c>
      <c r="B190" s="23">
        <f>Clean_data!B190</f>
        <v>0.66563657407407406</v>
      </c>
      <c r="C190" s="22">
        <f>Clean_data!C190</f>
        <v>44384</v>
      </c>
      <c r="D190" s="23">
        <f>Clean_data!D190</f>
        <v>0.66827546296296303</v>
      </c>
      <c r="E190">
        <f>Clean_data!E190</f>
        <v>1</v>
      </c>
      <c r="F190">
        <f>Clean_data!F190</f>
        <v>166</v>
      </c>
      <c r="G190">
        <f>Clean_data!G190</f>
        <v>166</v>
      </c>
      <c r="H190">
        <f>Clean_data!H190</f>
        <v>1</v>
      </c>
      <c r="I190">
        <f>Clean_data!I190</f>
        <v>0.7</v>
      </c>
      <c r="J190">
        <f>Clean_data!J190</f>
        <v>5</v>
      </c>
      <c r="K190" t="b">
        <f>Clean_data!K190</f>
        <v>1</v>
      </c>
      <c r="L190">
        <f>Clean_data!L190</f>
        <v>15</v>
      </c>
      <c r="M190" t="str">
        <f>Clean_data!M190</f>
        <v>Wednesday</v>
      </c>
      <c r="N190" s="6">
        <f>Clean_data!N190</f>
        <v>3.8000000000001144</v>
      </c>
      <c r="O190" s="15">
        <f>IF(K190,Parameters!$B$6/EXP(I190)+1,1)</f>
        <v>2.2560431361299544</v>
      </c>
      <c r="P190" s="16">
        <f>IF(K190,INDEX('Taxi_location&amp;demand'!$F$5:$F$31,MATCH(Surcharge_goalseek!O190-1,'Taxi_location&amp;demand'!$E$4:$E$30)),0)+1</f>
        <v>0.5253000000000001</v>
      </c>
      <c r="Q190" s="5">
        <f>(Parameters!$B$3+Parameters!$B$4*I190+Parameters!$B$5*N190)*O190*(P190)</f>
        <v>5.1741442397800297</v>
      </c>
    </row>
    <row r="191" spans="1:17" x14ac:dyDescent="0.3">
      <c r="A191" s="22">
        <f>Clean_data!A191</f>
        <v>44384</v>
      </c>
      <c r="B191" s="23">
        <f>Clean_data!B191</f>
        <v>0.65577546296296296</v>
      </c>
      <c r="C191" s="22">
        <f>Clean_data!C191</f>
        <v>44384</v>
      </c>
      <c r="D191" s="23">
        <f>Clean_data!D191</f>
        <v>0.66274305555555557</v>
      </c>
      <c r="E191">
        <f>Clean_data!E191</f>
        <v>1</v>
      </c>
      <c r="F191">
        <f>Clean_data!F191</f>
        <v>42</v>
      </c>
      <c r="G191">
        <f>Clean_data!G191</f>
        <v>159</v>
      </c>
      <c r="H191">
        <f>Clean_data!H191</f>
        <v>1</v>
      </c>
      <c r="I191">
        <f>Clean_data!I191</f>
        <v>0.97</v>
      </c>
      <c r="J191">
        <f>Clean_data!J191</f>
        <v>8</v>
      </c>
      <c r="K191" t="b">
        <f>Clean_data!K191</f>
        <v>1</v>
      </c>
      <c r="L191">
        <f>Clean_data!L191</f>
        <v>15</v>
      </c>
      <c r="M191" t="str">
        <f>Clean_data!M191</f>
        <v>Wednesday</v>
      </c>
      <c r="N191" s="6">
        <f>Clean_data!N191</f>
        <v>10.033333333333356</v>
      </c>
      <c r="O191" s="15">
        <f>IF(K191,Parameters!$B$6/EXP(I191)+1,1)</f>
        <v>1.9588375741241597</v>
      </c>
      <c r="P191" s="16">
        <f>IF(K191,INDEX('Taxi_location&amp;demand'!$F$5:$F$31,MATCH(Surcharge_goalseek!O191-1,'Taxi_location&amp;demand'!$E$4:$E$30)),0)+1</f>
        <v>0.71719999999999995</v>
      </c>
      <c r="Q191" s="5">
        <f>(Parameters!$B$3+Parameters!$B$4*I191+Parameters!$B$5*N191)*O191*(P191)</f>
        <v>10.056587222591903</v>
      </c>
    </row>
    <row r="192" spans="1:17" x14ac:dyDescent="0.3">
      <c r="A192" s="22">
        <f>Clean_data!A192</f>
        <v>44384</v>
      </c>
      <c r="B192" s="23">
        <f>Clean_data!B192</f>
        <v>0.63287037037037031</v>
      </c>
      <c r="C192" s="22">
        <f>Clean_data!C192</f>
        <v>44384</v>
      </c>
      <c r="D192" s="23">
        <f>Clean_data!D192</f>
        <v>0.65246527777777774</v>
      </c>
      <c r="E192">
        <f>Clean_data!E192</f>
        <v>1</v>
      </c>
      <c r="F192">
        <f>Clean_data!F192</f>
        <v>74</v>
      </c>
      <c r="G192">
        <f>Clean_data!G192</f>
        <v>127</v>
      </c>
      <c r="H192">
        <f>Clean_data!H192</f>
        <v>1</v>
      </c>
      <c r="I192">
        <f>Clean_data!I192</f>
        <v>5.57</v>
      </c>
      <c r="J192">
        <f>Clean_data!J192</f>
        <v>22.5</v>
      </c>
      <c r="K192" t="b">
        <f>Clean_data!K192</f>
        <v>1</v>
      </c>
      <c r="L192">
        <f>Clean_data!L192</f>
        <v>15</v>
      </c>
      <c r="M192" t="str">
        <f>Clean_data!M192</f>
        <v>Wednesday</v>
      </c>
      <c r="N192" s="6">
        <f>Clean_data!N192</f>
        <v>28.216666666666708</v>
      </c>
      <c r="O192" s="15">
        <f>IF(K192,Parameters!$B$6/EXP(I192)+1,1)</f>
        <v>1.0096380778008789</v>
      </c>
      <c r="P192" s="16">
        <f>IF(K192,INDEX('Taxi_location&amp;demand'!$F$5:$F$31,MATCH(Surcharge_goalseek!O192-1,'Taxi_location&amp;demand'!$E$4:$E$30)),0)+1</f>
        <v>0.99090999999999996</v>
      </c>
      <c r="Q192" s="5">
        <f>(Parameters!$B$3+Parameters!$B$4*I192+Parameters!$B$5*N192)*O192*(P192)</f>
        <v>22.17637346986584</v>
      </c>
    </row>
    <row r="193" spans="1:17" x14ac:dyDescent="0.3">
      <c r="A193" s="22">
        <f>Clean_data!A193</f>
        <v>44384</v>
      </c>
      <c r="B193" s="23">
        <f>Clean_data!B193</f>
        <v>0.66481481481481486</v>
      </c>
      <c r="C193" s="22">
        <f>Clean_data!C193</f>
        <v>44384</v>
      </c>
      <c r="D193" s="23">
        <f>Clean_data!D193</f>
        <v>0.68062500000000004</v>
      </c>
      <c r="E193">
        <f>Clean_data!E193</f>
        <v>1</v>
      </c>
      <c r="F193">
        <f>Clean_data!F193</f>
        <v>130</v>
      </c>
      <c r="G193">
        <f>Clean_data!G193</f>
        <v>38</v>
      </c>
      <c r="H193">
        <f>Clean_data!H193</f>
        <v>1</v>
      </c>
      <c r="I193">
        <f>Clean_data!I193</f>
        <v>5.25</v>
      </c>
      <c r="J193">
        <f>Clean_data!J193</f>
        <v>19.5</v>
      </c>
      <c r="K193" t="b">
        <f>Clean_data!K193</f>
        <v>0</v>
      </c>
      <c r="L193">
        <f>Clean_data!L193</f>
        <v>15</v>
      </c>
      <c r="M193" t="str">
        <f>Clean_data!M193</f>
        <v>Wednesday</v>
      </c>
      <c r="N193" s="6">
        <f>Clean_data!N193</f>
        <v>22.766666666666655</v>
      </c>
      <c r="O193" s="15">
        <f>IF(K193,Parameters!$B$6/EXP(I193)+1,1)</f>
        <v>1</v>
      </c>
      <c r="P193" s="16">
        <f>IF(K193,INDEX('Taxi_location&amp;demand'!$F$5:$F$31,MATCH(Surcharge_goalseek!O193-1,'Taxi_location&amp;demand'!$E$4:$E$30)),0)+1</f>
        <v>1</v>
      </c>
      <c r="Q193" s="5">
        <f>(Parameters!$B$3+Parameters!$B$4*I193+Parameters!$B$5*N193)*O193*(P193)</f>
        <v>19.573666666666661</v>
      </c>
    </row>
    <row r="194" spans="1:17" x14ac:dyDescent="0.3">
      <c r="A194" s="22">
        <f>Clean_data!A194</f>
        <v>44384</v>
      </c>
      <c r="B194" s="23">
        <f>Clean_data!B194</f>
        <v>0.64045138888888886</v>
      </c>
      <c r="C194" s="22">
        <f>Clean_data!C194</f>
        <v>44384</v>
      </c>
      <c r="D194" s="23">
        <f>Clean_data!D194</f>
        <v>0.66141203703703699</v>
      </c>
      <c r="E194">
        <f>Clean_data!E194</f>
        <v>1</v>
      </c>
      <c r="F194">
        <f>Clean_data!F194</f>
        <v>25</v>
      </c>
      <c r="G194">
        <f>Clean_data!G194</f>
        <v>129</v>
      </c>
      <c r="H194">
        <f>Clean_data!H194</f>
        <v>1</v>
      </c>
      <c r="I194">
        <f>Clean_data!I194</f>
        <v>7.87</v>
      </c>
      <c r="J194">
        <f>Clean_data!J194</f>
        <v>27</v>
      </c>
      <c r="K194" t="b">
        <f>Clean_data!K194</f>
        <v>0</v>
      </c>
      <c r="L194">
        <f>Clean_data!L194</f>
        <v>15</v>
      </c>
      <c r="M194" t="str">
        <f>Clean_data!M194</f>
        <v>Wednesday</v>
      </c>
      <c r="N194" s="6">
        <f>Clean_data!N194</f>
        <v>30.183333333333309</v>
      </c>
      <c r="O194" s="15">
        <f>IF(K194,Parameters!$B$6/EXP(I194)+1,1)</f>
        <v>1</v>
      </c>
      <c r="P194" s="16">
        <f>IF(K194,INDEX('Taxi_location&amp;demand'!$F$5:$F$31,MATCH(Surcharge_goalseek!O194-1,'Taxi_location&amp;demand'!$E$4:$E$30)),0)+1</f>
        <v>1</v>
      </c>
      <c r="Q194" s="5">
        <f>(Parameters!$B$3+Parameters!$B$4*I194+Parameters!$B$5*N194)*O194*(P194)</f>
        <v>27.033833333333323</v>
      </c>
    </row>
    <row r="195" spans="1:17" x14ac:dyDescent="0.3">
      <c r="A195" s="22">
        <f>Clean_data!A195</f>
        <v>44384</v>
      </c>
      <c r="B195" s="23">
        <f>Clean_data!B195</f>
        <v>0.66607638888888887</v>
      </c>
      <c r="C195" s="22">
        <f>Clean_data!C195</f>
        <v>44384</v>
      </c>
      <c r="D195" s="23">
        <f>Clean_data!D195</f>
        <v>0.67574074074074064</v>
      </c>
      <c r="E195">
        <f>Clean_data!E195</f>
        <v>1</v>
      </c>
      <c r="F195">
        <f>Clean_data!F195</f>
        <v>166</v>
      </c>
      <c r="G195">
        <f>Clean_data!G195</f>
        <v>74</v>
      </c>
      <c r="H195">
        <f>Clean_data!H195</f>
        <v>1</v>
      </c>
      <c r="I195">
        <f>Clean_data!I195</f>
        <v>1.72</v>
      </c>
      <c r="J195">
        <f>Clean_data!J195</f>
        <v>9.5</v>
      </c>
      <c r="K195" t="b">
        <f>Clean_data!K195</f>
        <v>1</v>
      </c>
      <c r="L195">
        <f>Clean_data!L195</f>
        <v>15</v>
      </c>
      <c r="M195" t="str">
        <f>Clean_data!M195</f>
        <v>Wednesday</v>
      </c>
      <c r="N195" s="6">
        <f>Clean_data!N195</f>
        <v>13.916666666666551</v>
      </c>
      <c r="O195" s="15">
        <f>IF(K195,Parameters!$B$6/EXP(I195)+1,1)</f>
        <v>1.4529227995275866</v>
      </c>
      <c r="P195" s="16">
        <f>IF(K195,INDEX('Taxi_location&amp;demand'!$F$5:$F$31,MATCH(Surcharge_goalseek!O195-1,'Taxi_location&amp;demand'!$E$4:$E$30)),0)+1</f>
        <v>0.93232999999999999</v>
      </c>
      <c r="Q195" s="5">
        <f>(Parameters!$B$3+Parameters!$B$4*I195+Parameters!$B$5*N195)*O195*(P195)</f>
        <v>13.471757710835174</v>
      </c>
    </row>
    <row r="196" spans="1:17" x14ac:dyDescent="0.3">
      <c r="A196" s="22">
        <f>Clean_data!A196</f>
        <v>44384</v>
      </c>
      <c r="B196" s="23">
        <f>Clean_data!B196</f>
        <v>0.63943287037037033</v>
      </c>
      <c r="C196" s="22">
        <f>Clean_data!C196</f>
        <v>44384</v>
      </c>
      <c r="D196" s="23">
        <f>Clean_data!D196</f>
        <v>0.64787037037037043</v>
      </c>
      <c r="E196">
        <f>Clean_data!E196</f>
        <v>1</v>
      </c>
      <c r="F196">
        <f>Clean_data!F196</f>
        <v>37</v>
      </c>
      <c r="G196">
        <f>Clean_data!G196</f>
        <v>198</v>
      </c>
      <c r="H196">
        <f>Clean_data!H196</f>
        <v>1</v>
      </c>
      <c r="I196">
        <f>Clean_data!I196</f>
        <v>1.6</v>
      </c>
      <c r="J196">
        <f>Clean_data!J196</f>
        <v>9.5</v>
      </c>
      <c r="K196" t="b">
        <f>Clean_data!K196</f>
        <v>0</v>
      </c>
      <c r="L196">
        <f>Clean_data!L196</f>
        <v>15</v>
      </c>
      <c r="M196" t="str">
        <f>Clean_data!M196</f>
        <v>Wednesday</v>
      </c>
      <c r="N196" s="6">
        <f>Clean_data!N196</f>
        <v>12.150000000000141</v>
      </c>
      <c r="O196" s="15">
        <f>IF(K196,Parameters!$B$6/EXP(I196)+1,1)</f>
        <v>1</v>
      </c>
      <c r="P196" s="16">
        <f>IF(K196,INDEX('Taxi_location&amp;demand'!$F$5:$F$31,MATCH(Surcharge_goalseek!O196-1,'Taxi_location&amp;demand'!$E$4:$E$30)),0)+1</f>
        <v>1</v>
      </c>
      <c r="Q196" s="5">
        <f>(Parameters!$B$3+Parameters!$B$4*I196+Parameters!$B$5*N196)*O196*(P196)</f>
        <v>9.0755000000000514</v>
      </c>
    </row>
    <row r="197" spans="1:17" x14ac:dyDescent="0.3">
      <c r="A197" s="22">
        <f>Clean_data!A197</f>
        <v>44384</v>
      </c>
      <c r="B197" s="23">
        <f>Clean_data!B197</f>
        <v>0.67651620370370369</v>
      </c>
      <c r="C197" s="22">
        <f>Clean_data!C197</f>
        <v>44384</v>
      </c>
      <c r="D197" s="23">
        <f>Clean_data!D197</f>
        <v>0.68842592592592589</v>
      </c>
      <c r="E197">
        <f>Clean_data!E197</f>
        <v>1</v>
      </c>
      <c r="F197">
        <f>Clean_data!F197</f>
        <v>82</v>
      </c>
      <c r="G197">
        <f>Clean_data!G197</f>
        <v>264</v>
      </c>
      <c r="H197">
        <f>Clean_data!H197</f>
        <v>1</v>
      </c>
      <c r="I197">
        <f>Clean_data!I197</f>
        <v>1.79</v>
      </c>
      <c r="J197">
        <f>Clean_data!J197</f>
        <v>11.5</v>
      </c>
      <c r="K197" t="b">
        <f>Clean_data!K197</f>
        <v>0</v>
      </c>
      <c r="L197">
        <f>Clean_data!L197</f>
        <v>16</v>
      </c>
      <c r="M197" t="str">
        <f>Clean_data!M197</f>
        <v>Wednesday</v>
      </c>
      <c r="N197" s="6">
        <f>Clean_data!N197</f>
        <v>17.149999999999963</v>
      </c>
      <c r="O197" s="15">
        <f>IF(K197,Parameters!$B$6/EXP(I197)+1,1)</f>
        <v>1</v>
      </c>
      <c r="P197" s="16">
        <f>IF(K197,INDEX('Taxi_location&amp;demand'!$F$5:$F$31,MATCH(Surcharge_goalseek!O197-1,'Taxi_location&amp;demand'!$E$4:$E$30)),0)+1</f>
        <v>1</v>
      </c>
      <c r="Q197" s="5">
        <f>(Parameters!$B$3+Parameters!$B$4*I197+Parameters!$B$5*N197)*O197*(P197)</f>
        <v>11.267499999999986</v>
      </c>
    </row>
    <row r="198" spans="1:17" x14ac:dyDescent="0.3">
      <c r="A198" s="22">
        <f>Clean_data!A198</f>
        <v>44384</v>
      </c>
      <c r="B198" s="23">
        <f>Clean_data!B198</f>
        <v>0.68443287037037026</v>
      </c>
      <c r="C198" s="22">
        <f>Clean_data!C198</f>
        <v>44384</v>
      </c>
      <c r="D198" s="23">
        <f>Clean_data!D198</f>
        <v>0.68799768518518523</v>
      </c>
      <c r="E198">
        <f>Clean_data!E198</f>
        <v>1</v>
      </c>
      <c r="F198">
        <f>Clean_data!F198</f>
        <v>7</v>
      </c>
      <c r="G198">
        <f>Clean_data!G198</f>
        <v>7</v>
      </c>
      <c r="H198">
        <f>Clean_data!H198</f>
        <v>1</v>
      </c>
      <c r="I198">
        <f>Clean_data!I198</f>
        <v>0.56999999999999995</v>
      </c>
      <c r="J198">
        <f>Clean_data!J198</f>
        <v>5</v>
      </c>
      <c r="K198" t="b">
        <f>Clean_data!K198</f>
        <v>0</v>
      </c>
      <c r="L198">
        <f>Clean_data!L198</f>
        <v>16</v>
      </c>
      <c r="M198" t="str">
        <f>Clean_data!M198</f>
        <v>Wednesday</v>
      </c>
      <c r="N198" s="6">
        <f>Clean_data!N198</f>
        <v>5.1333333333335496</v>
      </c>
      <c r="O198" s="15">
        <f>IF(K198,Parameters!$B$6/EXP(I198)+1,1)</f>
        <v>1</v>
      </c>
      <c r="P198" s="16">
        <f>IF(K198,INDEX('Taxi_location&amp;demand'!$F$5:$F$31,MATCH(Surcharge_goalseek!O198-1,'Taxi_location&amp;demand'!$E$4:$E$30)),0)+1</f>
        <v>1</v>
      </c>
      <c r="Q198" s="5">
        <f>(Parameters!$B$3+Parameters!$B$4*I198+Parameters!$B$5*N198)*O198*(P198)</f>
        <v>4.6253333333334137</v>
      </c>
    </row>
    <row r="199" spans="1:17" x14ac:dyDescent="0.3">
      <c r="A199" s="22">
        <f>Clean_data!A199</f>
        <v>44384</v>
      </c>
      <c r="B199" s="23">
        <f>Clean_data!B199</f>
        <v>0.68334490740740739</v>
      </c>
      <c r="C199" s="22">
        <f>Clean_data!C199</f>
        <v>44384</v>
      </c>
      <c r="D199" s="23">
        <f>Clean_data!D199</f>
        <v>0.69431712962962966</v>
      </c>
      <c r="E199">
        <f>Clean_data!E199</f>
        <v>1</v>
      </c>
      <c r="F199">
        <f>Clean_data!F199</f>
        <v>74</v>
      </c>
      <c r="G199">
        <f>Clean_data!G199</f>
        <v>166</v>
      </c>
      <c r="H199">
        <f>Clean_data!H199</f>
        <v>1</v>
      </c>
      <c r="I199">
        <f>Clean_data!I199</f>
        <v>2.0099999999999998</v>
      </c>
      <c r="J199">
        <f>Clean_data!J199</f>
        <v>11.5</v>
      </c>
      <c r="K199" t="b">
        <f>Clean_data!K199</f>
        <v>1</v>
      </c>
      <c r="L199">
        <f>Clean_data!L199</f>
        <v>16</v>
      </c>
      <c r="M199" t="str">
        <f>Clean_data!M199</f>
        <v>Wednesday</v>
      </c>
      <c r="N199" s="6">
        <f>Clean_data!N199</f>
        <v>15.800000000000072</v>
      </c>
      <c r="O199" s="15">
        <f>IF(K199,Parameters!$B$6/EXP(I199)+1,1)</f>
        <v>1.3389056298121833</v>
      </c>
      <c r="P199" s="16">
        <f>IF(K199,INDEX('Taxi_location&amp;demand'!$F$5:$F$31,MATCH(Surcharge_goalseek!O199-1,'Taxi_location&amp;demand'!$E$4:$E$30)),0)+1</f>
        <v>0.95354000000000005</v>
      </c>
      <c r="Q199" s="5">
        <f>(Parameters!$B$3+Parameters!$B$4*I199+Parameters!$B$5*N199)*O199*(P199)</f>
        <v>14.253079628939417</v>
      </c>
    </row>
    <row r="200" spans="1:17" x14ac:dyDescent="0.3">
      <c r="A200" s="22">
        <f>Clean_data!A200</f>
        <v>44384</v>
      </c>
      <c r="B200" s="23">
        <f>Clean_data!B200</f>
        <v>0.7047337962962964</v>
      </c>
      <c r="C200" s="22">
        <f>Clean_data!C200</f>
        <v>44384</v>
      </c>
      <c r="D200" s="23">
        <f>Clean_data!D200</f>
        <v>0.70900462962962962</v>
      </c>
      <c r="E200">
        <f>Clean_data!E200</f>
        <v>1</v>
      </c>
      <c r="F200">
        <f>Clean_data!F200</f>
        <v>75</v>
      </c>
      <c r="G200">
        <f>Clean_data!G200</f>
        <v>74</v>
      </c>
      <c r="H200">
        <f>Clean_data!H200</f>
        <v>1</v>
      </c>
      <c r="I200">
        <f>Clean_data!I200</f>
        <v>1.46</v>
      </c>
      <c r="J200">
        <f>Clean_data!J200</f>
        <v>7</v>
      </c>
      <c r="K200" t="b">
        <f>Clean_data!K200</f>
        <v>1</v>
      </c>
      <c r="L200">
        <f>Clean_data!L200</f>
        <v>16</v>
      </c>
      <c r="M200" t="str">
        <f>Clean_data!M200</f>
        <v>Wednesday</v>
      </c>
      <c r="N200" s="6">
        <f>Clean_data!N200</f>
        <v>6.1499999999998423</v>
      </c>
      <c r="O200" s="15">
        <f>IF(K200,Parameters!$B$6/EXP(I200)+1,1)</f>
        <v>1.5874092056442168</v>
      </c>
      <c r="P200" s="16">
        <f>IF(K200,INDEX('Taxi_location&amp;demand'!$F$5:$F$31,MATCH(Surcharge_goalseek!O200-1,'Taxi_location&amp;demand'!$E$4:$E$30)),0)+1</f>
        <v>0.91112000000000004</v>
      </c>
      <c r="Q200" s="5">
        <f>(Parameters!$B$3+Parameters!$B$4*I200+Parameters!$B$5*N200)*O200*(P200)</f>
        <v>9.5507759389112685</v>
      </c>
    </row>
    <row r="201" spans="1:17" x14ac:dyDescent="0.3">
      <c r="A201" s="22">
        <f>Clean_data!A201</f>
        <v>44384</v>
      </c>
      <c r="B201" s="23">
        <f>Clean_data!B201</f>
        <v>0.74089120370370365</v>
      </c>
      <c r="C201" s="22">
        <f>Clean_data!C201</f>
        <v>44384</v>
      </c>
      <c r="D201" s="23">
        <f>Clean_data!D201</f>
        <v>0.77474537037037028</v>
      </c>
      <c r="E201">
        <f>Clean_data!E201</f>
        <v>1</v>
      </c>
      <c r="F201">
        <f>Clean_data!F201</f>
        <v>242</v>
      </c>
      <c r="G201">
        <f>Clean_data!G201</f>
        <v>75</v>
      </c>
      <c r="H201">
        <f>Clean_data!H201</f>
        <v>1</v>
      </c>
      <c r="I201">
        <f>Clean_data!I201</f>
        <v>9.48</v>
      </c>
      <c r="J201">
        <f>Clean_data!J201</f>
        <v>39</v>
      </c>
      <c r="K201" t="b">
        <f>Clean_data!K201</f>
        <v>1</v>
      </c>
      <c r="L201">
        <f>Clean_data!L201</f>
        <v>17</v>
      </c>
      <c r="M201" t="str">
        <f>Clean_data!M201</f>
        <v>Wednesday</v>
      </c>
      <c r="N201" s="6">
        <f>Clean_data!N201</f>
        <v>48.749999999999943</v>
      </c>
      <c r="O201" s="15">
        <f>IF(K201,Parameters!$B$6/EXP(I201)+1,1)</f>
        <v>1.0001931519084011</v>
      </c>
      <c r="P201" s="16">
        <f>IF(K201,INDEX('Taxi_location&amp;demand'!$F$5:$F$31,MATCH(Surcharge_goalseek!O201-1,'Taxi_location&amp;demand'!$E$4:$E$30)),0)+1</f>
        <v>0.99090999999999996</v>
      </c>
      <c r="Q201" s="5">
        <f>(Parameters!$B$3+Parameters!$B$4*I201+Parameters!$B$5*N201)*O201*(P201)</f>
        <v>36.474018030692186</v>
      </c>
    </row>
    <row r="202" spans="1:17" x14ac:dyDescent="0.3">
      <c r="A202" s="22">
        <f>Clean_data!A202</f>
        <v>44384</v>
      </c>
      <c r="B202" s="23">
        <f>Clean_data!B202</f>
        <v>0.79268518518518516</v>
      </c>
      <c r="C202" s="22">
        <f>Clean_data!C202</f>
        <v>44384</v>
      </c>
      <c r="D202" s="23">
        <f>Clean_data!D202</f>
        <v>0.79894675925925929</v>
      </c>
      <c r="E202">
        <f>Clean_data!E202</f>
        <v>1</v>
      </c>
      <c r="F202">
        <f>Clean_data!F202</f>
        <v>159</v>
      </c>
      <c r="G202">
        <f>Clean_data!G202</f>
        <v>167</v>
      </c>
      <c r="H202">
        <f>Clean_data!H202</f>
        <v>1</v>
      </c>
      <c r="I202">
        <f>Clean_data!I202</f>
        <v>1.46</v>
      </c>
      <c r="J202">
        <f>Clean_data!J202</f>
        <v>8</v>
      </c>
      <c r="K202" t="b">
        <f>Clean_data!K202</f>
        <v>0</v>
      </c>
      <c r="L202">
        <f>Clean_data!L202</f>
        <v>19</v>
      </c>
      <c r="M202" t="str">
        <f>Clean_data!M202</f>
        <v>Wednesday</v>
      </c>
      <c r="N202" s="6">
        <f>Clean_data!N202</f>
        <v>9.0166666666667439</v>
      </c>
      <c r="O202" s="15">
        <f>IF(K202,Parameters!$B$6/EXP(I202)+1,1)</f>
        <v>1</v>
      </c>
      <c r="P202" s="16">
        <f>IF(K202,INDEX('Taxi_location&amp;demand'!$F$5:$F$31,MATCH(Surcharge_goalseek!O202-1,'Taxi_location&amp;demand'!$E$4:$E$30)),0)+1</f>
        <v>1</v>
      </c>
      <c r="Q202" s="5">
        <f>(Parameters!$B$3+Parameters!$B$4*I202+Parameters!$B$5*N202)*O202*(P202)</f>
        <v>7.664166666666695</v>
      </c>
    </row>
    <row r="203" spans="1:17" x14ac:dyDescent="0.3">
      <c r="A203" s="22">
        <f>Clean_data!A203</f>
        <v>44384</v>
      </c>
      <c r="B203" s="23">
        <f>Clean_data!B203</f>
        <v>0.79765046296296294</v>
      </c>
      <c r="C203" s="22">
        <f>Clean_data!C203</f>
        <v>44384</v>
      </c>
      <c r="D203" s="23">
        <f>Clean_data!D203</f>
        <v>0.81333333333333335</v>
      </c>
      <c r="E203">
        <f>Clean_data!E203</f>
        <v>1</v>
      </c>
      <c r="F203">
        <f>Clean_data!F203</f>
        <v>52</v>
      </c>
      <c r="G203">
        <f>Clean_data!G203</f>
        <v>129</v>
      </c>
      <c r="H203">
        <f>Clean_data!H203</f>
        <v>1</v>
      </c>
      <c r="I203">
        <f>Clean_data!I203</f>
        <v>12.45</v>
      </c>
      <c r="J203">
        <f>Clean_data!J203</f>
        <v>34</v>
      </c>
      <c r="K203" t="b">
        <f>Clean_data!K203</f>
        <v>0</v>
      </c>
      <c r="L203">
        <f>Clean_data!L203</f>
        <v>19</v>
      </c>
      <c r="M203" t="str">
        <f>Clean_data!M203</f>
        <v>Wednesday</v>
      </c>
      <c r="N203" s="6">
        <f>Clean_data!N203</f>
        <v>22.5833333333334</v>
      </c>
      <c r="O203" s="15">
        <f>IF(K203,Parameters!$B$6/EXP(I203)+1,1)</f>
        <v>1</v>
      </c>
      <c r="P203" s="16">
        <f>IF(K203,INDEX('Taxi_location&amp;demand'!$F$5:$F$31,MATCH(Surcharge_goalseek!O203-1,'Taxi_location&amp;demand'!$E$4:$E$30)),0)+1</f>
        <v>1</v>
      </c>
      <c r="Q203" s="5">
        <f>(Parameters!$B$3+Parameters!$B$4*I203+Parameters!$B$5*N203)*O203*(P203)</f>
        <v>32.465833333333357</v>
      </c>
    </row>
    <row r="204" spans="1:17" x14ac:dyDescent="0.3">
      <c r="A204" s="22">
        <f>Clean_data!A204</f>
        <v>44384</v>
      </c>
      <c r="B204" s="23">
        <f>Clean_data!B204</f>
        <v>0.81371527777777775</v>
      </c>
      <c r="C204" s="22">
        <f>Clean_data!C204</f>
        <v>44384</v>
      </c>
      <c r="D204" s="23">
        <f>Clean_data!D204</f>
        <v>0.81861111111111118</v>
      </c>
      <c r="E204">
        <f>Clean_data!E204</f>
        <v>1</v>
      </c>
      <c r="F204">
        <f>Clean_data!F204</f>
        <v>75</v>
      </c>
      <c r="G204">
        <f>Clean_data!G204</f>
        <v>41</v>
      </c>
      <c r="H204">
        <f>Clean_data!H204</f>
        <v>1</v>
      </c>
      <c r="I204">
        <f>Clean_data!I204</f>
        <v>1.1100000000000001</v>
      </c>
      <c r="J204">
        <f>Clean_data!J204</f>
        <v>6.5</v>
      </c>
      <c r="K204" t="b">
        <f>Clean_data!K204</f>
        <v>1</v>
      </c>
      <c r="L204">
        <f>Clean_data!L204</f>
        <v>19</v>
      </c>
      <c r="M204" t="str">
        <f>Clean_data!M204</f>
        <v>Wednesday</v>
      </c>
      <c r="N204" s="6">
        <f>Clean_data!N204</f>
        <v>7.0500000000001428</v>
      </c>
      <c r="O204" s="15">
        <f>IF(K204,Parameters!$B$6/EXP(I204)+1,1)</f>
        <v>1.8335733414746511</v>
      </c>
      <c r="P204" s="16">
        <f>IF(K204,INDEX('Taxi_location&amp;demand'!$F$5:$F$31,MATCH(Surcharge_goalseek!O204-1,'Taxi_location&amp;demand'!$E$4:$E$30)),0)+1</f>
        <v>0.80810000000000004</v>
      </c>
      <c r="Q204" s="5">
        <f>(Parameters!$B$3+Parameters!$B$4*I204+Parameters!$B$5*N204)*O204*(P204)</f>
        <v>9.3444080076598688</v>
      </c>
    </row>
    <row r="205" spans="1:17" x14ac:dyDescent="0.3">
      <c r="A205" s="22">
        <f>Clean_data!A205</f>
        <v>44384</v>
      </c>
      <c r="B205" s="23">
        <f>Clean_data!B205</f>
        <v>0.80879629629629635</v>
      </c>
      <c r="C205" s="22">
        <f>Clean_data!C205</f>
        <v>44384</v>
      </c>
      <c r="D205" s="23">
        <f>Clean_data!D205</f>
        <v>0.82177083333333334</v>
      </c>
      <c r="E205">
        <f>Clean_data!E205</f>
        <v>1</v>
      </c>
      <c r="F205">
        <f>Clean_data!F205</f>
        <v>33</v>
      </c>
      <c r="G205">
        <f>Clean_data!G205</f>
        <v>188</v>
      </c>
      <c r="H205">
        <f>Clean_data!H205</f>
        <v>1</v>
      </c>
      <c r="I205">
        <f>Clean_data!I205</f>
        <v>3.45</v>
      </c>
      <c r="J205">
        <f>Clean_data!J205</f>
        <v>15</v>
      </c>
      <c r="K205" t="b">
        <f>Clean_data!K205</f>
        <v>0</v>
      </c>
      <c r="L205">
        <f>Clean_data!L205</f>
        <v>19</v>
      </c>
      <c r="M205" t="str">
        <f>Clean_data!M205</f>
        <v>Wednesday</v>
      </c>
      <c r="N205" s="6">
        <f>Clean_data!N205</f>
        <v>18.68333333333327</v>
      </c>
      <c r="O205" s="15">
        <f>IF(K205,Parameters!$B$6/EXP(I205)+1,1)</f>
        <v>1</v>
      </c>
      <c r="P205" s="16">
        <f>IF(K205,INDEX('Taxi_location&amp;demand'!$F$5:$F$31,MATCH(Surcharge_goalseek!O205-1,'Taxi_location&amp;demand'!$E$4:$E$30)),0)+1</f>
        <v>1</v>
      </c>
      <c r="Q205" s="5">
        <f>(Parameters!$B$3+Parameters!$B$4*I205+Parameters!$B$5*N205)*O205*(P205)</f>
        <v>14.82283333333331</v>
      </c>
    </row>
    <row r="206" spans="1:17" x14ac:dyDescent="0.3">
      <c r="A206" s="22">
        <f>Clean_data!A206</f>
        <v>44384</v>
      </c>
      <c r="B206" s="23">
        <f>Clean_data!B206</f>
        <v>0.86353009259259261</v>
      </c>
      <c r="C206" s="22">
        <f>Clean_data!C206</f>
        <v>44384</v>
      </c>
      <c r="D206" s="23">
        <f>Clean_data!D206</f>
        <v>0.8663657407407408</v>
      </c>
      <c r="E206">
        <f>Clean_data!E206</f>
        <v>1</v>
      </c>
      <c r="F206">
        <f>Clean_data!F206</f>
        <v>74</v>
      </c>
      <c r="G206">
        <f>Clean_data!G206</f>
        <v>75</v>
      </c>
      <c r="H206">
        <f>Clean_data!H206</f>
        <v>1</v>
      </c>
      <c r="I206">
        <f>Clean_data!I206</f>
        <v>0.86</v>
      </c>
      <c r="J206">
        <f>Clean_data!J206</f>
        <v>5</v>
      </c>
      <c r="K206" t="b">
        <f>Clean_data!K206</f>
        <v>1</v>
      </c>
      <c r="L206">
        <f>Clean_data!L206</f>
        <v>20</v>
      </c>
      <c r="M206" t="str">
        <f>Clean_data!M206</f>
        <v>Wednesday</v>
      </c>
      <c r="N206" s="6">
        <f>Clean_data!N206</f>
        <v>4.0833333333333854</v>
      </c>
      <c r="O206" s="15">
        <f>IF(K206,Parameters!$B$6/EXP(I206)+1,1)</f>
        <v>2.0703293571267825</v>
      </c>
      <c r="P206" s="16">
        <f>IF(K206,INDEX('Taxi_location&amp;demand'!$F$5:$F$31,MATCH(Surcharge_goalseek!O206-1,'Taxi_location&amp;demand'!$E$4:$E$30)),0)+1</f>
        <v>0.64650000000000007</v>
      </c>
      <c r="Q206" s="5">
        <f>(Parameters!$B$3+Parameters!$B$4*I206+Parameters!$B$5*N206)*O206*(P206)</f>
        <v>6.3695457979429468</v>
      </c>
    </row>
    <row r="207" spans="1:17" x14ac:dyDescent="0.3">
      <c r="A207" s="22">
        <f>Clean_data!A207</f>
        <v>44384</v>
      </c>
      <c r="B207" s="23">
        <f>Clean_data!B207</f>
        <v>0.87737268518518519</v>
      </c>
      <c r="C207" s="22">
        <f>Clean_data!C207</f>
        <v>44384</v>
      </c>
      <c r="D207" s="23">
        <f>Clean_data!D207</f>
        <v>0.88351851851851848</v>
      </c>
      <c r="E207">
        <f>Clean_data!E207</f>
        <v>1</v>
      </c>
      <c r="F207">
        <f>Clean_data!F207</f>
        <v>82</v>
      </c>
      <c r="G207">
        <f>Clean_data!G207</f>
        <v>160</v>
      </c>
      <c r="H207">
        <f>Clean_data!H207</f>
        <v>1</v>
      </c>
      <c r="I207">
        <f>Clean_data!I207</f>
        <v>1.3</v>
      </c>
      <c r="J207">
        <f>Clean_data!J207</f>
        <v>7.5</v>
      </c>
      <c r="K207" t="b">
        <f>Clean_data!K207</f>
        <v>0</v>
      </c>
      <c r="L207">
        <f>Clean_data!L207</f>
        <v>21</v>
      </c>
      <c r="M207" t="str">
        <f>Clean_data!M207</f>
        <v>Wednesday</v>
      </c>
      <c r="N207" s="6">
        <f>Clean_data!N207</f>
        <v>8.8499999999999446</v>
      </c>
      <c r="O207" s="15">
        <f>IF(K207,Parameters!$B$6/EXP(I207)+1,1)</f>
        <v>1</v>
      </c>
      <c r="P207" s="16">
        <f>IF(K207,INDEX('Taxi_location&amp;demand'!$F$5:$F$31,MATCH(Surcharge_goalseek!O207-1,'Taxi_location&amp;demand'!$E$4:$E$30)),0)+1</f>
        <v>1</v>
      </c>
      <c r="Q207" s="5">
        <f>(Parameters!$B$3+Parameters!$B$4*I207+Parameters!$B$5*N207)*O207*(P207)</f>
        <v>7.3144999999999794</v>
      </c>
    </row>
    <row r="208" spans="1:17" x14ac:dyDescent="0.3">
      <c r="A208" s="22">
        <f>Clean_data!A208</f>
        <v>44384</v>
      </c>
      <c r="B208" s="23">
        <f>Clean_data!B208</f>
        <v>0.9555555555555556</v>
      </c>
      <c r="C208" s="22">
        <f>Clean_data!C208</f>
        <v>44384</v>
      </c>
      <c r="D208" s="23">
        <f>Clean_data!D208</f>
        <v>0.95961805555555557</v>
      </c>
      <c r="E208">
        <f>Clean_data!E208</f>
        <v>1</v>
      </c>
      <c r="F208">
        <f>Clean_data!F208</f>
        <v>74</v>
      </c>
      <c r="G208">
        <f>Clean_data!G208</f>
        <v>43</v>
      </c>
      <c r="H208">
        <f>Clean_data!H208</f>
        <v>1</v>
      </c>
      <c r="I208">
        <f>Clean_data!I208</f>
        <v>1.5</v>
      </c>
      <c r="J208">
        <f>Clean_data!J208</f>
        <v>6.5</v>
      </c>
      <c r="K208" t="b">
        <f>Clean_data!K208</f>
        <v>1</v>
      </c>
      <c r="L208">
        <f>Clean_data!L208</f>
        <v>22</v>
      </c>
      <c r="M208" t="str">
        <f>Clean_data!M208</f>
        <v>Wednesday</v>
      </c>
      <c r="N208" s="6">
        <f>Clean_data!N208</f>
        <v>5.8499999999999552</v>
      </c>
      <c r="O208" s="15">
        <f>IF(K208,Parameters!$B$6/EXP(I208)+1,1)</f>
        <v>1.5643765612438187</v>
      </c>
      <c r="P208" s="16">
        <f>IF(K208,INDEX('Taxi_location&amp;demand'!$F$5:$F$31,MATCH(Surcharge_goalseek!O208-1,'Taxi_location&amp;demand'!$E$4:$E$30)),0)+1</f>
        <v>0.91112000000000004</v>
      </c>
      <c r="Q208" s="5">
        <f>(Parameters!$B$3+Parameters!$B$4*I208+Parameters!$B$5*N208)*O208*(P208)</f>
        <v>9.35661011394801</v>
      </c>
    </row>
    <row r="209" spans="1:17" x14ac:dyDescent="0.3">
      <c r="A209" s="22">
        <f>Clean_data!A209</f>
        <v>44384</v>
      </c>
      <c r="B209" s="23">
        <f>Clean_data!B209</f>
        <v>0.92337962962962961</v>
      </c>
      <c r="C209" s="22">
        <f>Clean_data!C209</f>
        <v>44384</v>
      </c>
      <c r="D209" s="23">
        <f>Clean_data!D209</f>
        <v>0.92622685185185183</v>
      </c>
      <c r="E209">
        <f>Clean_data!E209</f>
        <v>1</v>
      </c>
      <c r="F209">
        <f>Clean_data!F209</f>
        <v>74</v>
      </c>
      <c r="G209">
        <f>Clean_data!G209</f>
        <v>43</v>
      </c>
      <c r="H209">
        <f>Clean_data!H209</f>
        <v>1</v>
      </c>
      <c r="I209">
        <f>Clean_data!I209</f>
        <v>1.0900000000000001</v>
      </c>
      <c r="J209">
        <f>Clean_data!J209</f>
        <v>5.5</v>
      </c>
      <c r="K209" t="b">
        <f>Clean_data!K209</f>
        <v>1</v>
      </c>
      <c r="L209">
        <f>Clean_data!L209</f>
        <v>22</v>
      </c>
      <c r="M209" t="str">
        <f>Clean_data!M209</f>
        <v>Wednesday</v>
      </c>
      <c r="N209" s="6">
        <f>Clean_data!N209</f>
        <v>4.1000000000000014</v>
      </c>
      <c r="O209" s="15">
        <f>IF(K209,Parameters!$B$6/EXP(I209)+1,1)</f>
        <v>1.8504126399830196</v>
      </c>
      <c r="P209" s="16">
        <f>IF(K209,INDEX('Taxi_location&amp;demand'!$F$5:$F$31,MATCH(Surcharge_goalseek!O209-1,'Taxi_location&amp;demand'!$E$4:$E$30)),0)+1</f>
        <v>0.80810000000000004</v>
      </c>
      <c r="Q209" s="5">
        <f>(Parameters!$B$3+Parameters!$B$4*I209+Parameters!$B$5*N209)*O209*(P209)</f>
        <v>7.744254275183672</v>
      </c>
    </row>
    <row r="210" spans="1:17" x14ac:dyDescent="0.3">
      <c r="A210" s="22">
        <f>Clean_data!A210</f>
        <v>44385</v>
      </c>
      <c r="B210" s="23">
        <f>Clean_data!B210</f>
        <v>1.5856481481481482E-2</v>
      </c>
      <c r="C210" s="22">
        <f>Clean_data!C210</f>
        <v>44385</v>
      </c>
      <c r="D210" s="23">
        <f>Clean_data!D210</f>
        <v>2.6620370370370374E-2</v>
      </c>
      <c r="E210">
        <f>Clean_data!E210</f>
        <v>1</v>
      </c>
      <c r="F210">
        <f>Clean_data!F210</f>
        <v>116</v>
      </c>
      <c r="G210">
        <f>Clean_data!G210</f>
        <v>265</v>
      </c>
      <c r="H210">
        <f>Clean_data!H210</f>
        <v>2</v>
      </c>
      <c r="I210">
        <f>Clean_data!I210</f>
        <v>9.0299999999999994</v>
      </c>
      <c r="J210">
        <f>Clean_data!J210</f>
        <v>26</v>
      </c>
      <c r="K210" t="b">
        <f>Clean_data!K210</f>
        <v>1</v>
      </c>
      <c r="L210">
        <f>Clean_data!L210</f>
        <v>0</v>
      </c>
      <c r="M210" t="str">
        <f>Clean_data!M210</f>
        <v>Thursday</v>
      </c>
      <c r="N210" s="6">
        <f>Clean_data!N210</f>
        <v>15.500000000000005</v>
      </c>
      <c r="O210" s="15">
        <f>IF(K210,Parameters!$B$6/EXP(I210)+1,1)</f>
        <v>1.0003029224915962</v>
      </c>
      <c r="P210" s="16">
        <f>IF(K210,INDEX('Taxi_location&amp;demand'!$F$5:$F$31,MATCH(Surcharge_goalseek!O210-1,'Taxi_location&amp;demand'!$E$4:$E$30)),0)+1</f>
        <v>0.99090999999999996</v>
      </c>
      <c r="Q210" s="5">
        <f>(Parameters!$B$3+Parameters!$B$4*I210+Parameters!$B$5*N210)*O210*(P210)</f>
        <v>23.480777691691507</v>
      </c>
    </row>
    <row r="211" spans="1:17" x14ac:dyDescent="0.3">
      <c r="A211" s="22">
        <f>Clean_data!A211</f>
        <v>44385</v>
      </c>
      <c r="B211" s="23">
        <f>Clean_data!B211</f>
        <v>0.3756944444444445</v>
      </c>
      <c r="C211" s="22">
        <f>Clean_data!C211</f>
        <v>44385</v>
      </c>
      <c r="D211" s="23">
        <f>Clean_data!D211</f>
        <v>0.38670138888888889</v>
      </c>
      <c r="E211">
        <f>Clean_data!E211</f>
        <v>1</v>
      </c>
      <c r="F211">
        <f>Clean_data!F211</f>
        <v>42</v>
      </c>
      <c r="G211">
        <f>Clean_data!G211</f>
        <v>247</v>
      </c>
      <c r="H211">
        <f>Clean_data!H211</f>
        <v>1</v>
      </c>
      <c r="I211">
        <f>Clean_data!I211</f>
        <v>2.93</v>
      </c>
      <c r="J211">
        <f>Clean_data!J211</f>
        <v>13</v>
      </c>
      <c r="K211" t="b">
        <f>Clean_data!K211</f>
        <v>1</v>
      </c>
      <c r="L211">
        <f>Clean_data!L211</f>
        <v>9</v>
      </c>
      <c r="M211" t="str">
        <f>Clean_data!M211</f>
        <v>Thursday</v>
      </c>
      <c r="N211" s="6">
        <f>Clean_data!N211</f>
        <v>15.84999999999992</v>
      </c>
      <c r="O211" s="15">
        <f>IF(K211,Parameters!$B$6/EXP(I211)+1,1)</f>
        <v>1.1350603466108946</v>
      </c>
      <c r="P211" s="16">
        <f>IF(K211,INDEX('Taxi_location&amp;demand'!$F$5:$F$31,MATCH(Surcharge_goalseek!O211-1,'Taxi_location&amp;demand'!$E$4:$E$30)),0)+1</f>
        <v>0.97879000000000005</v>
      </c>
      <c r="Q211" s="5">
        <f>(Parameters!$B$3+Parameters!$B$4*I211+Parameters!$B$5*N211)*O211*(P211)</f>
        <v>14.263390123330103</v>
      </c>
    </row>
    <row r="212" spans="1:17" x14ac:dyDescent="0.3">
      <c r="A212" s="22">
        <f>Clean_data!A212</f>
        <v>44385</v>
      </c>
      <c r="B212" s="23">
        <f>Clean_data!B212</f>
        <v>0.37033564814814812</v>
      </c>
      <c r="C212" s="22">
        <f>Clean_data!C212</f>
        <v>44385</v>
      </c>
      <c r="D212" s="23">
        <f>Clean_data!D212</f>
        <v>0.38645833333333335</v>
      </c>
      <c r="E212">
        <f>Clean_data!E212</f>
        <v>1</v>
      </c>
      <c r="F212">
        <f>Clean_data!F212</f>
        <v>244</v>
      </c>
      <c r="G212">
        <f>Clean_data!G212</f>
        <v>74</v>
      </c>
      <c r="H212">
        <f>Clean_data!H212</f>
        <v>1</v>
      </c>
      <c r="I212">
        <f>Clean_data!I212</f>
        <v>3.91</v>
      </c>
      <c r="J212">
        <f>Clean_data!J212</f>
        <v>17.5</v>
      </c>
      <c r="K212" t="b">
        <f>Clean_data!K212</f>
        <v>1</v>
      </c>
      <c r="L212">
        <f>Clean_data!L212</f>
        <v>8</v>
      </c>
      <c r="M212" t="str">
        <f>Clean_data!M212</f>
        <v>Thursday</v>
      </c>
      <c r="N212" s="6">
        <f>Clean_data!N212</f>
        <v>23.216666666666725</v>
      </c>
      <c r="O212" s="15">
        <f>IF(K212,Parameters!$B$6/EXP(I212)+1,1)</f>
        <v>1.0506896470977858</v>
      </c>
      <c r="P212" s="16">
        <f>IF(K212,INDEX('Taxi_location&amp;demand'!$F$5:$F$31,MATCH(Surcharge_goalseek!O212-1,'Taxi_location&amp;demand'!$E$4:$E$30)),0)+1</f>
        <v>0.99090999999999996</v>
      </c>
      <c r="Q212" s="5">
        <f>(Parameters!$B$3+Parameters!$B$4*I212+Parameters!$B$5*N212)*O212*(P212)</f>
        <v>18.041028004694187</v>
      </c>
    </row>
    <row r="213" spans="1:17" x14ac:dyDescent="0.3">
      <c r="A213" s="22">
        <f>Clean_data!A213</f>
        <v>44385</v>
      </c>
      <c r="B213" s="23">
        <f>Clean_data!B213</f>
        <v>0.34565972222222219</v>
      </c>
      <c r="C213" s="22">
        <f>Clean_data!C213</f>
        <v>44385</v>
      </c>
      <c r="D213" s="23">
        <f>Clean_data!D213</f>
        <v>0.34895833333333331</v>
      </c>
      <c r="E213">
        <f>Clean_data!E213</f>
        <v>1</v>
      </c>
      <c r="F213">
        <f>Clean_data!F213</f>
        <v>42</v>
      </c>
      <c r="G213">
        <f>Clean_data!G213</f>
        <v>41</v>
      </c>
      <c r="H213">
        <f>Clean_data!H213</f>
        <v>1</v>
      </c>
      <c r="I213">
        <f>Clean_data!I213</f>
        <v>0.8</v>
      </c>
      <c r="J213">
        <f>Clean_data!J213</f>
        <v>5.5</v>
      </c>
      <c r="K213" t="b">
        <f>Clean_data!K213</f>
        <v>1</v>
      </c>
      <c r="L213">
        <f>Clean_data!L213</f>
        <v>8</v>
      </c>
      <c r="M213" t="str">
        <f>Clean_data!M213</f>
        <v>Thursday</v>
      </c>
      <c r="N213" s="6">
        <f>Clean_data!N213</f>
        <v>4.7500000000000231</v>
      </c>
      <c r="O213" s="15">
        <f>IF(K213,Parameters!$B$6/EXP(I213)+1,1)</f>
        <v>2.1365148282376172</v>
      </c>
      <c r="P213" s="16">
        <f>IF(K213,INDEX('Taxi_location&amp;demand'!$F$5:$F$31,MATCH(Surcharge_goalseek!O213-1,'Taxi_location&amp;demand'!$E$4:$E$30)),0)+1</f>
        <v>0.57580000000000009</v>
      </c>
      <c r="Q213" s="5">
        <f>(Parameters!$B$3+Parameters!$B$4*I213+Parameters!$B$5*N213)*O213*(P213)</f>
        <v>6.0249301535909421</v>
      </c>
    </row>
    <row r="214" spans="1:17" x14ac:dyDescent="0.3">
      <c r="A214" s="22">
        <f>Clean_data!A214</f>
        <v>44385</v>
      </c>
      <c r="B214" s="23">
        <f>Clean_data!B214</f>
        <v>0.387662037037037</v>
      </c>
      <c r="C214" s="22">
        <f>Clean_data!C214</f>
        <v>44385</v>
      </c>
      <c r="D214" s="23">
        <f>Clean_data!D214</f>
        <v>0.3956365740740741</v>
      </c>
      <c r="E214">
        <f>Clean_data!E214</f>
        <v>1</v>
      </c>
      <c r="F214">
        <f>Clean_data!F214</f>
        <v>74</v>
      </c>
      <c r="G214">
        <f>Clean_data!G214</f>
        <v>116</v>
      </c>
      <c r="H214">
        <f>Clean_data!H214</f>
        <v>1</v>
      </c>
      <c r="I214">
        <f>Clean_data!I214</f>
        <v>1.77</v>
      </c>
      <c r="J214">
        <f>Clean_data!J214</f>
        <v>9.5</v>
      </c>
      <c r="K214" t="b">
        <f>Clean_data!K214</f>
        <v>1</v>
      </c>
      <c r="L214">
        <f>Clean_data!L214</f>
        <v>9</v>
      </c>
      <c r="M214" t="str">
        <f>Clean_data!M214</f>
        <v>Thursday</v>
      </c>
      <c r="N214" s="6">
        <f>Clean_data!N214</f>
        <v>11.483333333333423</v>
      </c>
      <c r="O214" s="15">
        <f>IF(K214,Parameters!$B$6/EXP(I214)+1,1)</f>
        <v>1.4308334939378784</v>
      </c>
      <c r="P214" s="16">
        <f>IF(K214,INDEX('Taxi_location&amp;demand'!$F$5:$F$31,MATCH(Surcharge_goalseek!O214-1,'Taxi_location&amp;demand'!$E$4:$E$30)),0)+1</f>
        <v>0.93232999999999999</v>
      </c>
      <c r="Q214" s="5">
        <f>(Parameters!$B$3+Parameters!$B$4*I214+Parameters!$B$5*N214)*O214*(P214)</f>
        <v>12.185949801635482</v>
      </c>
    </row>
    <row r="215" spans="1:17" x14ac:dyDescent="0.3">
      <c r="A215" s="22">
        <f>Clean_data!A215</f>
        <v>44385</v>
      </c>
      <c r="B215" s="23">
        <f>Clean_data!B215</f>
        <v>0.42790509259259263</v>
      </c>
      <c r="C215" s="22">
        <f>Clean_data!C215</f>
        <v>44385</v>
      </c>
      <c r="D215" s="23">
        <f>Clean_data!D215</f>
        <v>0.45413194444444444</v>
      </c>
      <c r="E215">
        <f>Clean_data!E215</f>
        <v>1</v>
      </c>
      <c r="F215">
        <f>Clean_data!F215</f>
        <v>218</v>
      </c>
      <c r="G215">
        <f>Clean_data!G215</f>
        <v>35</v>
      </c>
      <c r="H215">
        <f>Clean_data!H215</f>
        <v>1</v>
      </c>
      <c r="I215">
        <f>Clean_data!I215</f>
        <v>9.07</v>
      </c>
      <c r="J215">
        <f>Clean_data!J215</f>
        <v>32.5</v>
      </c>
      <c r="K215" t="b">
        <f>Clean_data!K215</f>
        <v>0</v>
      </c>
      <c r="L215">
        <f>Clean_data!L215</f>
        <v>10</v>
      </c>
      <c r="M215" t="str">
        <f>Clean_data!M215</f>
        <v>Thursday</v>
      </c>
      <c r="N215" s="6">
        <f>Clean_data!N215</f>
        <v>37.766666666666602</v>
      </c>
      <c r="O215" s="15">
        <f>IF(K215,Parameters!$B$6/EXP(I215)+1,1)</f>
        <v>1</v>
      </c>
      <c r="P215" s="16">
        <f>IF(K215,INDEX('Taxi_location&amp;demand'!$F$5:$F$31,MATCH(Surcharge_goalseek!O215-1,'Taxi_location&amp;demand'!$E$4:$E$30)),0)+1</f>
        <v>1</v>
      </c>
      <c r="Q215" s="5">
        <f>(Parameters!$B$3+Parameters!$B$4*I215+Parameters!$B$5*N215)*O215*(P215)</f>
        <v>31.999666666666641</v>
      </c>
    </row>
    <row r="216" spans="1:17" x14ac:dyDescent="0.3">
      <c r="A216" s="22">
        <f>Clean_data!A216</f>
        <v>44385</v>
      </c>
      <c r="B216" s="23">
        <f>Clean_data!B216</f>
        <v>0.48374999999999996</v>
      </c>
      <c r="C216" s="22">
        <f>Clean_data!C216</f>
        <v>44385</v>
      </c>
      <c r="D216" s="23">
        <f>Clean_data!D216</f>
        <v>0.49333333333333335</v>
      </c>
      <c r="E216">
        <f>Clean_data!E216</f>
        <v>1</v>
      </c>
      <c r="F216">
        <f>Clean_data!F216</f>
        <v>95</v>
      </c>
      <c r="G216">
        <f>Clean_data!G216</f>
        <v>223</v>
      </c>
      <c r="H216">
        <f>Clean_data!H216</f>
        <v>2</v>
      </c>
      <c r="I216">
        <f>Clean_data!I216</f>
        <v>6.7</v>
      </c>
      <c r="J216">
        <f>Clean_data!J216</f>
        <v>20</v>
      </c>
      <c r="K216" t="b">
        <f>Clean_data!K216</f>
        <v>0</v>
      </c>
      <c r="L216">
        <f>Clean_data!L216</f>
        <v>11</v>
      </c>
      <c r="M216" t="str">
        <f>Clean_data!M216</f>
        <v>Thursday</v>
      </c>
      <c r="N216" s="6">
        <f>Clean_data!N216</f>
        <v>13.800000000000079</v>
      </c>
      <c r="O216" s="15">
        <f>IF(K216,Parameters!$B$6/EXP(I216)+1,1)</f>
        <v>1</v>
      </c>
      <c r="P216" s="16">
        <f>IF(K216,INDEX('Taxi_location&amp;demand'!$F$5:$F$31,MATCH(Surcharge_goalseek!O216-1,'Taxi_location&amp;demand'!$E$4:$E$30)),0)+1</f>
        <v>1</v>
      </c>
      <c r="Q216" s="5">
        <f>(Parameters!$B$3+Parameters!$B$4*I216+Parameters!$B$5*N216)*O216*(P216)</f>
        <v>18.866000000000028</v>
      </c>
    </row>
    <row r="217" spans="1:17" x14ac:dyDescent="0.3">
      <c r="A217" s="22">
        <f>Clean_data!A217</f>
        <v>44385</v>
      </c>
      <c r="B217" s="23">
        <f>Clean_data!B217</f>
        <v>0.53214120370370377</v>
      </c>
      <c r="C217" s="22">
        <f>Clean_data!C217</f>
        <v>44385</v>
      </c>
      <c r="D217" s="23">
        <f>Clean_data!D217</f>
        <v>0.54126157407407405</v>
      </c>
      <c r="E217">
        <f>Clean_data!E217</f>
        <v>1</v>
      </c>
      <c r="F217">
        <f>Clean_data!F217</f>
        <v>168</v>
      </c>
      <c r="G217">
        <f>Clean_data!G217</f>
        <v>247</v>
      </c>
      <c r="H217">
        <f>Clean_data!H217</f>
        <v>1</v>
      </c>
      <c r="I217">
        <f>Clean_data!I217</f>
        <v>1.1000000000000001</v>
      </c>
      <c r="J217">
        <f>Clean_data!J217</f>
        <v>9.5</v>
      </c>
      <c r="K217" t="b">
        <f>Clean_data!K217</f>
        <v>0</v>
      </c>
      <c r="L217">
        <f>Clean_data!L217</f>
        <v>12</v>
      </c>
      <c r="M217" t="str">
        <f>Clean_data!M217</f>
        <v>Thursday</v>
      </c>
      <c r="N217" s="6">
        <f>Clean_data!N217</f>
        <v>13.133333333333201</v>
      </c>
      <c r="O217" s="15">
        <f>IF(K217,Parameters!$B$6/EXP(I217)+1,1)</f>
        <v>1</v>
      </c>
      <c r="P217" s="16">
        <f>IF(K217,INDEX('Taxi_location&amp;demand'!$F$5:$F$31,MATCH(Surcharge_goalseek!O217-1,'Taxi_location&amp;demand'!$E$4:$E$30)),0)+1</f>
        <v>1</v>
      </c>
      <c r="Q217" s="5">
        <f>(Parameters!$B$3+Parameters!$B$4*I217+Parameters!$B$5*N217)*O217*(P217)</f>
        <v>8.5393333333332855</v>
      </c>
    </row>
    <row r="218" spans="1:17" x14ac:dyDescent="0.3">
      <c r="A218" s="22">
        <f>Clean_data!A218</f>
        <v>44385</v>
      </c>
      <c r="B218" s="23">
        <f>Clean_data!B218</f>
        <v>0.54565972222222225</v>
      </c>
      <c r="C218" s="22">
        <f>Clean_data!C218</f>
        <v>44385</v>
      </c>
      <c r="D218" s="23">
        <f>Clean_data!D218</f>
        <v>0.55329861111111112</v>
      </c>
      <c r="E218">
        <f>Clean_data!E218</f>
        <v>1</v>
      </c>
      <c r="F218">
        <f>Clean_data!F218</f>
        <v>75</v>
      </c>
      <c r="G218">
        <f>Clean_data!G218</f>
        <v>151</v>
      </c>
      <c r="H218">
        <f>Clean_data!H218</f>
        <v>2</v>
      </c>
      <c r="I218">
        <f>Clean_data!I218</f>
        <v>1.4</v>
      </c>
      <c r="J218">
        <f>Clean_data!J218</f>
        <v>9</v>
      </c>
      <c r="K218" t="b">
        <f>Clean_data!K218</f>
        <v>1</v>
      </c>
      <c r="L218">
        <f>Clean_data!L218</f>
        <v>13</v>
      </c>
      <c r="M218" t="str">
        <f>Clean_data!M218</f>
        <v>Thursday</v>
      </c>
      <c r="N218" s="6">
        <f>Clean_data!N218</f>
        <v>10.999999999999961</v>
      </c>
      <c r="O218" s="15">
        <f>IF(K218,Parameters!$B$6/EXP(I218)+1,1)</f>
        <v>1.6237325623302081</v>
      </c>
      <c r="P218" s="16">
        <f>IF(K218,INDEX('Taxi_location&amp;demand'!$F$5:$F$31,MATCH(Surcharge_goalseek!O218-1,'Taxi_location&amp;demand'!$E$4:$E$30)),0)+1</f>
        <v>0.88890000000000002</v>
      </c>
      <c r="Q218" s="5">
        <f>(Parameters!$B$3+Parameters!$B$4*I218+Parameters!$B$5*N218)*O218*(P218)</f>
        <v>11.965254400892597</v>
      </c>
    </row>
    <row r="219" spans="1:17" x14ac:dyDescent="0.3">
      <c r="A219" s="22">
        <f>Clean_data!A219</f>
        <v>44385</v>
      </c>
      <c r="B219" s="23">
        <f>Clean_data!B219</f>
        <v>0.55307870370370371</v>
      </c>
      <c r="C219" s="22">
        <f>Clean_data!C219</f>
        <v>44385</v>
      </c>
      <c r="D219" s="23">
        <f>Clean_data!D219</f>
        <v>0.56247685185185181</v>
      </c>
      <c r="E219">
        <f>Clean_data!E219</f>
        <v>1</v>
      </c>
      <c r="F219">
        <f>Clean_data!F219</f>
        <v>95</v>
      </c>
      <c r="G219">
        <f>Clean_data!G219</f>
        <v>197</v>
      </c>
      <c r="H219">
        <f>Clean_data!H219</f>
        <v>1</v>
      </c>
      <c r="I219">
        <f>Clean_data!I219</f>
        <v>2.61</v>
      </c>
      <c r="J219">
        <f>Clean_data!J219</f>
        <v>11.5</v>
      </c>
      <c r="K219" t="b">
        <f>Clean_data!K219</f>
        <v>0</v>
      </c>
      <c r="L219">
        <f>Clean_data!L219</f>
        <v>13</v>
      </c>
      <c r="M219" t="str">
        <f>Clean_data!M219</f>
        <v>Thursday</v>
      </c>
      <c r="N219" s="6">
        <f>Clean_data!N219</f>
        <v>13.533333333333264</v>
      </c>
      <c r="O219" s="15">
        <f>IF(K219,Parameters!$B$6/EXP(I219)+1,1)</f>
        <v>1</v>
      </c>
      <c r="P219" s="16">
        <f>IF(K219,INDEX('Taxi_location&amp;demand'!$F$5:$F$31,MATCH(Surcharge_goalseek!O219-1,'Taxi_location&amp;demand'!$E$4:$E$30)),0)+1</f>
        <v>1</v>
      </c>
      <c r="Q219" s="5">
        <f>(Parameters!$B$3+Parameters!$B$4*I219+Parameters!$B$5*N219)*O219*(P219)</f>
        <v>11.405333333333306</v>
      </c>
    </row>
    <row r="220" spans="1:17" x14ac:dyDescent="0.3">
      <c r="A220" s="22">
        <f>Clean_data!A220</f>
        <v>44385</v>
      </c>
      <c r="B220" s="23">
        <f>Clean_data!B220</f>
        <v>0.56099537037037039</v>
      </c>
      <c r="C220" s="22">
        <f>Clean_data!C220</f>
        <v>44385</v>
      </c>
      <c r="D220" s="23">
        <f>Clean_data!D220</f>
        <v>0.56744212962962959</v>
      </c>
      <c r="E220">
        <f>Clean_data!E220</f>
        <v>1</v>
      </c>
      <c r="F220">
        <f>Clean_data!F220</f>
        <v>7</v>
      </c>
      <c r="G220">
        <f>Clean_data!G220</f>
        <v>7</v>
      </c>
      <c r="H220">
        <f>Clean_data!H220</f>
        <v>1</v>
      </c>
      <c r="I220">
        <f>Clean_data!I220</f>
        <v>1.04</v>
      </c>
      <c r="J220">
        <f>Clean_data!J220</f>
        <v>7.5</v>
      </c>
      <c r="K220" t="b">
        <f>Clean_data!K220</f>
        <v>0</v>
      </c>
      <c r="L220">
        <f>Clean_data!L220</f>
        <v>13</v>
      </c>
      <c r="M220" t="str">
        <f>Clean_data!M220</f>
        <v>Thursday</v>
      </c>
      <c r="N220" s="6">
        <f>Clean_data!N220</f>
        <v>9.2833333333332391</v>
      </c>
      <c r="O220" s="15">
        <f>IF(K220,Parameters!$B$6/EXP(I220)+1,1)</f>
        <v>1</v>
      </c>
      <c r="P220" s="16">
        <f>IF(K220,INDEX('Taxi_location&amp;demand'!$F$5:$F$31,MATCH(Surcharge_goalseek!O220-1,'Taxi_location&amp;demand'!$E$4:$E$30)),0)+1</f>
        <v>1</v>
      </c>
      <c r="Q220" s="5">
        <f>(Parameters!$B$3+Parameters!$B$4*I220+Parameters!$B$5*N220)*O220*(P220)</f>
        <v>7.0068333333332991</v>
      </c>
    </row>
    <row r="221" spans="1:17" x14ac:dyDescent="0.3">
      <c r="A221" s="22">
        <f>Clean_data!A221</f>
        <v>44385</v>
      </c>
      <c r="B221" s="23">
        <f>Clean_data!B221</f>
        <v>0.55021990740740734</v>
      </c>
      <c r="C221" s="22">
        <f>Clean_data!C221</f>
        <v>44385</v>
      </c>
      <c r="D221" s="23">
        <f>Clean_data!D221</f>
        <v>0.55421296296296296</v>
      </c>
      <c r="E221">
        <f>Clean_data!E221</f>
        <v>1</v>
      </c>
      <c r="F221">
        <f>Clean_data!F221</f>
        <v>7</v>
      </c>
      <c r="G221">
        <f>Clean_data!G221</f>
        <v>7</v>
      </c>
      <c r="H221">
        <f>Clean_data!H221</f>
        <v>1</v>
      </c>
      <c r="I221">
        <f>Clean_data!I221</f>
        <v>0.93</v>
      </c>
      <c r="J221">
        <f>Clean_data!J221</f>
        <v>5.5</v>
      </c>
      <c r="K221" t="b">
        <f>Clean_data!K221</f>
        <v>0</v>
      </c>
      <c r="L221">
        <f>Clean_data!L221</f>
        <v>13</v>
      </c>
      <c r="M221" t="str">
        <f>Clean_data!M221</f>
        <v>Thursday</v>
      </c>
      <c r="N221" s="6">
        <f>Clean_data!N221</f>
        <v>5.7500000000000995</v>
      </c>
      <c r="O221" s="15">
        <f>IF(K221,Parameters!$B$6/EXP(I221)+1,1)</f>
        <v>1</v>
      </c>
      <c r="P221" s="16">
        <f>IF(K221,INDEX('Taxi_location&amp;demand'!$F$5:$F$31,MATCH(Surcharge_goalseek!O221-1,'Taxi_location&amp;demand'!$E$4:$E$30)),0)+1</f>
        <v>1</v>
      </c>
      <c r="Q221" s="5">
        <f>(Parameters!$B$3+Parameters!$B$4*I221+Parameters!$B$5*N221)*O221*(P221)</f>
        <v>5.5015000000000374</v>
      </c>
    </row>
    <row r="222" spans="1:17" x14ac:dyDescent="0.3">
      <c r="A222" s="22">
        <f>Clean_data!A222</f>
        <v>44385</v>
      </c>
      <c r="B222" s="23">
        <f>Clean_data!B222</f>
        <v>0.60105324074074074</v>
      </c>
      <c r="C222" s="22">
        <f>Clean_data!C222</f>
        <v>44385</v>
      </c>
      <c r="D222" s="23">
        <f>Clean_data!D222</f>
        <v>0.60748842592592589</v>
      </c>
      <c r="E222">
        <f>Clean_data!E222</f>
        <v>1</v>
      </c>
      <c r="F222">
        <f>Clean_data!F222</f>
        <v>74</v>
      </c>
      <c r="G222">
        <f>Clean_data!G222</f>
        <v>41</v>
      </c>
      <c r="H222">
        <f>Clean_data!H222</f>
        <v>1</v>
      </c>
      <c r="I222">
        <f>Clean_data!I222</f>
        <v>1.64</v>
      </c>
      <c r="J222">
        <f>Clean_data!J222</f>
        <v>8.5</v>
      </c>
      <c r="K222" t="b">
        <f>Clean_data!K222</f>
        <v>1</v>
      </c>
      <c r="L222">
        <f>Clean_data!L222</f>
        <v>14</v>
      </c>
      <c r="M222" t="str">
        <f>Clean_data!M222</f>
        <v>Thursday</v>
      </c>
      <c r="N222" s="6">
        <f>Clean_data!N222</f>
        <v>9.2666666666666231</v>
      </c>
      <c r="O222" s="15">
        <f>IF(K222,Parameters!$B$6/EXP(I222)+1,1)</f>
        <v>1.4906454113833725</v>
      </c>
      <c r="P222" s="16">
        <f>IF(K222,INDEX('Taxi_location&amp;demand'!$F$5:$F$31,MATCH(Surcharge_goalseek!O222-1,'Taxi_location&amp;demand'!$E$4:$E$30)),0)+1</f>
        <v>0.93232999999999999</v>
      </c>
      <c r="Q222" s="5">
        <f>(Parameters!$B$3+Parameters!$B$4*I222+Parameters!$B$5*N222)*O222*(P222)</f>
        <v>11.230295881696325</v>
      </c>
    </row>
    <row r="223" spans="1:17" x14ac:dyDescent="0.3">
      <c r="A223" s="22">
        <f>Clean_data!A223</f>
        <v>44385</v>
      </c>
      <c r="B223" s="23">
        <f>Clean_data!B223</f>
        <v>0.6196180555555556</v>
      </c>
      <c r="C223" s="22">
        <f>Clean_data!C223</f>
        <v>44385</v>
      </c>
      <c r="D223" s="23">
        <f>Clean_data!D223</f>
        <v>0.62412037037037038</v>
      </c>
      <c r="E223">
        <f>Clean_data!E223</f>
        <v>1</v>
      </c>
      <c r="F223">
        <f>Clean_data!F223</f>
        <v>25</v>
      </c>
      <c r="G223">
        <f>Clean_data!G223</f>
        <v>33</v>
      </c>
      <c r="H223">
        <f>Clean_data!H223</f>
        <v>6</v>
      </c>
      <c r="I223">
        <f>Clean_data!I223</f>
        <v>0.85</v>
      </c>
      <c r="J223">
        <f>Clean_data!J223</f>
        <v>6</v>
      </c>
      <c r="K223" t="b">
        <f>Clean_data!K223</f>
        <v>0</v>
      </c>
      <c r="L223">
        <f>Clean_data!L223</f>
        <v>14</v>
      </c>
      <c r="M223" t="str">
        <f>Clean_data!M223</f>
        <v>Thursday</v>
      </c>
      <c r="N223" s="6">
        <f>Clean_data!N223</f>
        <v>6.483333333333281</v>
      </c>
      <c r="O223" s="15">
        <f>IF(K223,Parameters!$B$6/EXP(I223)+1,1)</f>
        <v>1</v>
      </c>
      <c r="P223" s="16">
        <f>IF(K223,INDEX('Taxi_location&amp;demand'!$F$5:$F$31,MATCH(Surcharge_goalseek!O223-1,'Taxi_location&amp;demand'!$E$4:$E$30)),0)+1</f>
        <v>1</v>
      </c>
      <c r="Q223" s="5">
        <f>(Parameters!$B$3+Parameters!$B$4*I223+Parameters!$B$5*N223)*O223*(P223)</f>
        <v>5.628833333333314</v>
      </c>
    </row>
    <row r="224" spans="1:17" x14ac:dyDescent="0.3">
      <c r="A224" s="22">
        <f>Clean_data!A224</f>
        <v>44385</v>
      </c>
      <c r="B224" s="23">
        <f>Clean_data!B224</f>
        <v>0.58589120370370373</v>
      </c>
      <c r="C224" s="22">
        <f>Clean_data!C224</f>
        <v>44385</v>
      </c>
      <c r="D224" s="23">
        <f>Clean_data!D224</f>
        <v>0.59635416666666663</v>
      </c>
      <c r="E224">
        <f>Clean_data!E224</f>
        <v>1</v>
      </c>
      <c r="F224">
        <f>Clean_data!F224</f>
        <v>49</v>
      </c>
      <c r="G224">
        <f>Clean_data!G224</f>
        <v>225</v>
      </c>
      <c r="H224">
        <f>Clean_data!H224</f>
        <v>1</v>
      </c>
      <c r="I224">
        <f>Clean_data!I224</f>
        <v>1.4</v>
      </c>
      <c r="J224">
        <f>Clean_data!J224</f>
        <v>10.5</v>
      </c>
      <c r="K224" t="b">
        <f>Clean_data!K224</f>
        <v>0</v>
      </c>
      <c r="L224">
        <f>Clean_data!L224</f>
        <v>14</v>
      </c>
      <c r="M224" t="str">
        <f>Clean_data!M224</f>
        <v>Thursday</v>
      </c>
      <c r="N224" s="6">
        <f>Clean_data!N224</f>
        <v>15.066666666666571</v>
      </c>
      <c r="O224" s="15">
        <f>IF(K224,Parameters!$B$6/EXP(I224)+1,1)</f>
        <v>1</v>
      </c>
      <c r="P224" s="16">
        <f>IF(K224,INDEX('Taxi_location&amp;demand'!$F$5:$F$31,MATCH(Surcharge_goalseek!O224-1,'Taxi_location&amp;demand'!$E$4:$E$30)),0)+1</f>
        <v>1</v>
      </c>
      <c r="Q224" s="5">
        <f>(Parameters!$B$3+Parameters!$B$4*I224+Parameters!$B$5*N224)*O224*(P224)</f>
        <v>9.7946666666666307</v>
      </c>
    </row>
    <row r="225" spans="1:17" x14ac:dyDescent="0.3">
      <c r="A225" s="22">
        <f>Clean_data!A225</f>
        <v>44385</v>
      </c>
      <c r="B225" s="23">
        <f>Clean_data!B225</f>
        <v>0.61214120370370373</v>
      </c>
      <c r="C225" s="22">
        <f>Clean_data!C225</f>
        <v>44385</v>
      </c>
      <c r="D225" s="23">
        <f>Clean_data!D225</f>
        <v>0.61670138888888892</v>
      </c>
      <c r="E225">
        <f>Clean_data!E225</f>
        <v>1</v>
      </c>
      <c r="F225">
        <f>Clean_data!F225</f>
        <v>75</v>
      </c>
      <c r="G225">
        <f>Clean_data!G225</f>
        <v>75</v>
      </c>
      <c r="H225">
        <f>Clean_data!H225</f>
        <v>1</v>
      </c>
      <c r="I225">
        <f>Clean_data!I225</f>
        <v>0.8</v>
      </c>
      <c r="J225">
        <f>Clean_data!J225</f>
        <v>6</v>
      </c>
      <c r="K225" t="b">
        <f>Clean_data!K225</f>
        <v>1</v>
      </c>
      <c r="L225">
        <f>Clean_data!L225</f>
        <v>14</v>
      </c>
      <c r="M225" t="str">
        <f>Clean_data!M225</f>
        <v>Thursday</v>
      </c>
      <c r="N225" s="6">
        <f>Clean_data!N225</f>
        <v>6.5666666666666806</v>
      </c>
      <c r="O225" s="15">
        <f>IF(K225,Parameters!$B$6/EXP(I225)+1,1)</f>
        <v>2.1365148282376172</v>
      </c>
      <c r="P225" s="16">
        <f>IF(K225,INDEX('Taxi_location&amp;demand'!$F$5:$F$31,MATCH(Surcharge_goalseek!O225-1,'Taxi_location&amp;demand'!$E$4:$E$30)),0)+1</f>
        <v>0.57580000000000009</v>
      </c>
      <c r="Q225" s="5">
        <f>(Parameters!$B$3+Parameters!$B$4*I225+Parameters!$B$5*N225)*O225*(P225)</f>
        <v>6.8518331077999637</v>
      </c>
    </row>
    <row r="226" spans="1:17" x14ac:dyDescent="0.3">
      <c r="A226" s="22">
        <f>Clean_data!A226</f>
        <v>44385</v>
      </c>
      <c r="B226" s="23">
        <f>Clean_data!B226</f>
        <v>0.61133101851851845</v>
      </c>
      <c r="C226" s="22">
        <f>Clean_data!C226</f>
        <v>44385</v>
      </c>
      <c r="D226" s="23">
        <f>Clean_data!D226</f>
        <v>0.61905092592592592</v>
      </c>
      <c r="E226">
        <f>Clean_data!E226</f>
        <v>1</v>
      </c>
      <c r="F226">
        <f>Clean_data!F226</f>
        <v>223</v>
      </c>
      <c r="G226">
        <f>Clean_data!G226</f>
        <v>260</v>
      </c>
      <c r="H226">
        <f>Clean_data!H226</f>
        <v>1</v>
      </c>
      <c r="I226">
        <f>Clean_data!I226</f>
        <v>2.57</v>
      </c>
      <c r="J226">
        <f>Clean_data!J226</f>
        <v>11</v>
      </c>
      <c r="K226" t="b">
        <f>Clean_data!K226</f>
        <v>0</v>
      </c>
      <c r="L226">
        <f>Clean_data!L226</f>
        <v>14</v>
      </c>
      <c r="M226" t="str">
        <f>Clean_data!M226</f>
        <v>Thursday</v>
      </c>
      <c r="N226" s="6">
        <f>Clean_data!N226</f>
        <v>11.116666666666752</v>
      </c>
      <c r="O226" s="15">
        <f>IF(K226,Parameters!$B$6/EXP(I226)+1,1)</f>
        <v>1</v>
      </c>
      <c r="P226" s="16">
        <f>IF(K226,INDEX('Taxi_location&amp;demand'!$F$5:$F$31,MATCH(Surcharge_goalseek!O226-1,'Taxi_location&amp;demand'!$E$4:$E$30)),0)+1</f>
        <v>1</v>
      </c>
      <c r="Q226" s="5">
        <f>(Parameters!$B$3+Parameters!$B$4*I226+Parameters!$B$5*N226)*O226*(P226)</f>
        <v>10.439166666666697</v>
      </c>
    </row>
    <row r="227" spans="1:17" x14ac:dyDescent="0.3">
      <c r="A227" s="22">
        <f>Clean_data!A227</f>
        <v>44385</v>
      </c>
      <c r="B227" s="23">
        <f>Clean_data!B227</f>
        <v>0.6461689814814815</v>
      </c>
      <c r="C227" s="22">
        <f>Clean_data!C227</f>
        <v>44385</v>
      </c>
      <c r="D227" s="23">
        <f>Clean_data!D227</f>
        <v>0.65776620370370364</v>
      </c>
      <c r="E227">
        <f>Clean_data!E227</f>
        <v>1</v>
      </c>
      <c r="F227">
        <f>Clean_data!F227</f>
        <v>82</v>
      </c>
      <c r="G227">
        <f>Clean_data!G227</f>
        <v>7</v>
      </c>
      <c r="H227">
        <f>Clean_data!H227</f>
        <v>1</v>
      </c>
      <c r="I227">
        <f>Clean_data!I227</f>
        <v>1.95</v>
      </c>
      <c r="J227">
        <f>Clean_data!J227</f>
        <v>11.5</v>
      </c>
      <c r="K227" t="b">
        <f>Clean_data!K227</f>
        <v>0</v>
      </c>
      <c r="L227">
        <f>Clean_data!L227</f>
        <v>15</v>
      </c>
      <c r="M227" t="str">
        <f>Clean_data!M227</f>
        <v>Thursday</v>
      </c>
      <c r="N227" s="6">
        <f>Clean_data!N227</f>
        <v>16.699999999999893</v>
      </c>
      <c r="O227" s="15">
        <f>IF(K227,Parameters!$B$6/EXP(I227)+1,1)</f>
        <v>1</v>
      </c>
      <c r="P227" s="16">
        <f>IF(K227,INDEX('Taxi_location&amp;demand'!$F$5:$F$31,MATCH(Surcharge_goalseek!O227-1,'Taxi_location&amp;demand'!$E$4:$E$30)),0)+1</f>
        <v>1</v>
      </c>
      <c r="Q227" s="5">
        <f>(Parameters!$B$3+Parameters!$B$4*I227+Parameters!$B$5*N227)*O227*(P227)</f>
        <v>11.38899999999996</v>
      </c>
    </row>
    <row r="228" spans="1:17" x14ac:dyDescent="0.3">
      <c r="A228" s="22">
        <f>Clean_data!A228</f>
        <v>44385</v>
      </c>
      <c r="B228" s="23">
        <f>Clean_data!B228</f>
        <v>0.65134259259259253</v>
      </c>
      <c r="C228" s="22">
        <f>Clean_data!C228</f>
        <v>44385</v>
      </c>
      <c r="D228" s="23">
        <f>Clean_data!D228</f>
        <v>0.67166666666666675</v>
      </c>
      <c r="E228">
        <f>Clean_data!E228</f>
        <v>1</v>
      </c>
      <c r="F228">
        <f>Clean_data!F228</f>
        <v>65</v>
      </c>
      <c r="G228">
        <f>Clean_data!G228</f>
        <v>178</v>
      </c>
      <c r="H228">
        <f>Clean_data!H228</f>
        <v>1</v>
      </c>
      <c r="I228">
        <f>Clean_data!I228</f>
        <v>5.81</v>
      </c>
      <c r="J228">
        <f>Clean_data!J228</f>
        <v>23</v>
      </c>
      <c r="K228" t="b">
        <f>Clean_data!K228</f>
        <v>0</v>
      </c>
      <c r="L228">
        <f>Clean_data!L228</f>
        <v>15</v>
      </c>
      <c r="M228" t="str">
        <f>Clean_data!M228</f>
        <v>Thursday</v>
      </c>
      <c r="N228" s="6">
        <f>Clean_data!N228</f>
        <v>29.266666666666872</v>
      </c>
      <c r="O228" s="15">
        <f>IF(K228,Parameters!$B$6/EXP(I228)+1,1)</f>
        <v>1</v>
      </c>
      <c r="P228" s="16">
        <f>IF(K228,INDEX('Taxi_location&amp;demand'!$F$5:$F$31,MATCH(Surcharge_goalseek!O228-1,'Taxi_location&amp;demand'!$E$4:$E$30)),0)+1</f>
        <v>1</v>
      </c>
      <c r="Q228" s="5">
        <f>(Parameters!$B$3+Parameters!$B$4*I228+Parameters!$B$5*N228)*O228*(P228)</f>
        <v>22.986666666666743</v>
      </c>
    </row>
    <row r="229" spans="1:17" x14ac:dyDescent="0.3">
      <c r="A229" s="22">
        <f>Clean_data!A229</f>
        <v>44385</v>
      </c>
      <c r="B229" s="23">
        <f>Clean_data!B229</f>
        <v>0.6334953703703704</v>
      </c>
      <c r="C229" s="22">
        <f>Clean_data!C229</f>
        <v>44385</v>
      </c>
      <c r="D229" s="23">
        <f>Clean_data!D229</f>
        <v>0.64383101851851854</v>
      </c>
      <c r="E229">
        <f>Clean_data!E229</f>
        <v>1</v>
      </c>
      <c r="F229">
        <f>Clean_data!F229</f>
        <v>127</v>
      </c>
      <c r="G229">
        <f>Clean_data!G229</f>
        <v>243</v>
      </c>
      <c r="H229">
        <f>Clean_data!H229</f>
        <v>1</v>
      </c>
      <c r="I229">
        <f>Clean_data!I229</f>
        <v>1.27</v>
      </c>
      <c r="J229">
        <f>Clean_data!J229</f>
        <v>10</v>
      </c>
      <c r="K229" t="b">
        <f>Clean_data!K229</f>
        <v>1</v>
      </c>
      <c r="L229">
        <f>Clean_data!L229</f>
        <v>15</v>
      </c>
      <c r="M229" t="str">
        <f>Clean_data!M229</f>
        <v>Thursday</v>
      </c>
      <c r="N229" s="6">
        <f>Clean_data!N229</f>
        <v>14.883333333333315</v>
      </c>
      <c r="O229" s="15">
        <f>IF(K229,Parameters!$B$6/EXP(I229)+1,1)</f>
        <v>1.7103243455854349</v>
      </c>
      <c r="P229" s="16">
        <f>IF(K229,INDEX('Taxi_location&amp;demand'!$F$5:$F$31,MATCH(Surcharge_goalseek!O229-1,'Taxi_location&amp;demand'!$E$4:$E$30)),0)+1</f>
        <v>0.84850000000000003</v>
      </c>
      <c r="Q229" s="5">
        <f>(Parameters!$B$3+Parameters!$B$4*I229+Parameters!$B$5*N229)*O229*(P229)</f>
        <v>13.776096628859309</v>
      </c>
    </row>
    <row r="230" spans="1:17" x14ac:dyDescent="0.3">
      <c r="A230" s="22">
        <f>Clean_data!A230</f>
        <v>44385</v>
      </c>
      <c r="B230" s="23">
        <f>Clean_data!B230</f>
        <v>0.7006944444444444</v>
      </c>
      <c r="C230" s="22">
        <f>Clean_data!C230</f>
        <v>44385</v>
      </c>
      <c r="D230" s="23">
        <f>Clean_data!D230</f>
        <v>0.72180555555555559</v>
      </c>
      <c r="E230">
        <f>Clean_data!E230</f>
        <v>1</v>
      </c>
      <c r="F230">
        <f>Clean_data!F230</f>
        <v>95</v>
      </c>
      <c r="G230">
        <f>Clean_data!G230</f>
        <v>102</v>
      </c>
      <c r="H230">
        <f>Clean_data!H230</f>
        <v>1</v>
      </c>
      <c r="I230">
        <f>Clean_data!I230</f>
        <v>4.3099999999999996</v>
      </c>
      <c r="J230">
        <f>Clean_data!J230</f>
        <v>21</v>
      </c>
      <c r="K230" t="b">
        <f>Clean_data!K230</f>
        <v>0</v>
      </c>
      <c r="L230">
        <f>Clean_data!L230</f>
        <v>16</v>
      </c>
      <c r="M230" t="str">
        <f>Clean_data!M230</f>
        <v>Thursday</v>
      </c>
      <c r="N230" s="6">
        <f>Clean_data!N230</f>
        <v>30.400000000000116</v>
      </c>
      <c r="O230" s="15">
        <f>IF(K230,Parameters!$B$6/EXP(I230)+1,1)</f>
        <v>1</v>
      </c>
      <c r="P230" s="16">
        <f>IF(K230,INDEX('Taxi_location&amp;demand'!$F$5:$F$31,MATCH(Surcharge_goalseek!O230-1,'Taxi_location&amp;demand'!$E$4:$E$30)),0)+1</f>
        <v>1</v>
      </c>
      <c r="Q230" s="5">
        <f>(Parameters!$B$3+Parameters!$B$4*I230+Parameters!$B$5*N230)*O230*(P230)</f>
        <v>20.706000000000039</v>
      </c>
    </row>
    <row r="231" spans="1:17" x14ac:dyDescent="0.3">
      <c r="A231" s="22">
        <f>Clean_data!A231</f>
        <v>44385</v>
      </c>
      <c r="B231" s="23">
        <f>Clean_data!B231</f>
        <v>0.67228009259259258</v>
      </c>
      <c r="C231" s="22">
        <f>Clean_data!C231</f>
        <v>44385</v>
      </c>
      <c r="D231" s="23">
        <f>Clean_data!D231</f>
        <v>0.67905092592592586</v>
      </c>
      <c r="E231">
        <f>Clean_data!E231</f>
        <v>1</v>
      </c>
      <c r="F231">
        <f>Clean_data!F231</f>
        <v>75</v>
      </c>
      <c r="G231">
        <f>Clean_data!G231</f>
        <v>74</v>
      </c>
      <c r="H231">
        <f>Clean_data!H231</f>
        <v>1</v>
      </c>
      <c r="I231">
        <f>Clean_data!I231</f>
        <v>1.1599999999999999</v>
      </c>
      <c r="J231">
        <f>Clean_data!J231</f>
        <v>8</v>
      </c>
      <c r="K231" t="b">
        <f>Clean_data!K231</f>
        <v>1</v>
      </c>
      <c r="L231">
        <f>Clean_data!L231</f>
        <v>16</v>
      </c>
      <c r="M231" t="str">
        <f>Clean_data!M231</f>
        <v>Thursday</v>
      </c>
      <c r="N231" s="6">
        <f>Clean_data!N231</f>
        <v>9.7499999999999254</v>
      </c>
      <c r="O231" s="15">
        <f>IF(K231,Parameters!$B$6/EXP(I231)+1,1)</f>
        <v>1.7929194898900698</v>
      </c>
      <c r="P231" s="16">
        <f>IF(K231,INDEX('Taxi_location&amp;demand'!$F$5:$F$31,MATCH(Surcharge_goalseek!O231-1,'Taxi_location&amp;demand'!$E$4:$E$30)),0)+1</f>
        <v>0.84850000000000003</v>
      </c>
      <c r="Q231" s="5">
        <f>(Parameters!$B$3+Parameters!$B$4*I231+Parameters!$B$5*N231)*O231*(P231)</f>
        <v>11.250716370228446</v>
      </c>
    </row>
    <row r="232" spans="1:17" x14ac:dyDescent="0.3">
      <c r="A232" s="22">
        <f>Clean_data!A232</f>
        <v>44385</v>
      </c>
      <c r="B232" s="23">
        <f>Clean_data!B232</f>
        <v>0.74468749999999995</v>
      </c>
      <c r="C232" s="22">
        <f>Clean_data!C232</f>
        <v>44385</v>
      </c>
      <c r="D232" s="23">
        <f>Clean_data!D232</f>
        <v>0.75256944444444451</v>
      </c>
      <c r="E232">
        <f>Clean_data!E232</f>
        <v>1</v>
      </c>
      <c r="F232">
        <f>Clean_data!F232</f>
        <v>220</v>
      </c>
      <c r="G232">
        <f>Clean_data!G232</f>
        <v>128</v>
      </c>
      <c r="H232">
        <f>Clean_data!H232</f>
        <v>1</v>
      </c>
      <c r="I232">
        <f>Clean_data!I232</f>
        <v>1.27</v>
      </c>
      <c r="J232">
        <f>Clean_data!J232</f>
        <v>8.5</v>
      </c>
      <c r="K232" t="b">
        <f>Clean_data!K232</f>
        <v>1</v>
      </c>
      <c r="L232">
        <f>Clean_data!L232</f>
        <v>17</v>
      </c>
      <c r="M232" t="str">
        <f>Clean_data!M232</f>
        <v>Thursday</v>
      </c>
      <c r="N232" s="6">
        <f>Clean_data!N232</f>
        <v>11.350000000000176</v>
      </c>
      <c r="O232" s="15">
        <f>IF(K232,Parameters!$B$6/EXP(I232)+1,1)</f>
        <v>1.7103243455854349</v>
      </c>
      <c r="P232" s="16">
        <f>IF(K232,INDEX('Taxi_location&amp;demand'!$F$5:$F$31,MATCH(Surcharge_goalseek!O232-1,'Taxi_location&amp;demand'!$E$4:$E$30)),0)+1</f>
        <v>0.84850000000000003</v>
      </c>
      <c r="Q232" s="5">
        <f>(Parameters!$B$3+Parameters!$B$4*I232+Parameters!$B$5*N232)*O232*(P232)</f>
        <v>11.878881151275051</v>
      </c>
    </row>
    <row r="233" spans="1:17" x14ac:dyDescent="0.3">
      <c r="A233" s="22">
        <f>Clean_data!A233</f>
        <v>44385</v>
      </c>
      <c r="B233" s="23">
        <f>Clean_data!B233</f>
        <v>0.70939814814814817</v>
      </c>
      <c r="C233" s="22">
        <f>Clean_data!C233</f>
        <v>44385</v>
      </c>
      <c r="D233" s="23">
        <f>Clean_data!D233</f>
        <v>0.719212962962963</v>
      </c>
      <c r="E233">
        <f>Clean_data!E233</f>
        <v>1</v>
      </c>
      <c r="F233">
        <f>Clean_data!F233</f>
        <v>166</v>
      </c>
      <c r="G233">
        <f>Clean_data!G233</f>
        <v>166</v>
      </c>
      <c r="H233">
        <f>Clean_data!H233</f>
        <v>1</v>
      </c>
      <c r="I233">
        <f>Clean_data!I233</f>
        <v>0.54</v>
      </c>
      <c r="J233">
        <f>Clean_data!J233</f>
        <v>9.5</v>
      </c>
      <c r="K233" t="b">
        <f>Clean_data!K233</f>
        <v>1</v>
      </c>
      <c r="L233">
        <f>Clean_data!L233</f>
        <v>17</v>
      </c>
      <c r="M233" t="str">
        <f>Clean_data!M233</f>
        <v>Thursday</v>
      </c>
      <c r="N233" s="6">
        <f>Clean_data!N233</f>
        <v>14.133333333333358</v>
      </c>
      <c r="O233" s="15">
        <f>IF(K233,Parameters!$B$6/EXP(I233)+1,1)</f>
        <v>2.4739802746831474</v>
      </c>
      <c r="P233" s="16">
        <f>IF(K233,INDEX('Taxi_location&amp;demand'!$F$5:$F$31,MATCH(Surcharge_goalseek!O233-1,'Taxi_location&amp;demand'!$E$4:$E$30)),0)+1</f>
        <v>0.39400000000000002</v>
      </c>
      <c r="Q233" s="5">
        <f>(Parameters!$B$3+Parameters!$B$4*I233+Parameters!$B$5*N233)*O233*(P233)</f>
        <v>7.7018106672830742</v>
      </c>
    </row>
    <row r="234" spans="1:17" x14ac:dyDescent="0.3">
      <c r="A234" s="22">
        <f>Clean_data!A234</f>
        <v>44385</v>
      </c>
      <c r="B234" s="23">
        <f>Clean_data!B234</f>
        <v>0.73928240740740747</v>
      </c>
      <c r="C234" s="22">
        <f>Clean_data!C234</f>
        <v>44385</v>
      </c>
      <c r="D234" s="23">
        <f>Clean_data!D234</f>
        <v>0.77393518518518523</v>
      </c>
      <c r="E234">
        <f>Clean_data!E234</f>
        <v>1</v>
      </c>
      <c r="F234">
        <f>Clean_data!F234</f>
        <v>75</v>
      </c>
      <c r="G234">
        <f>Clean_data!G234</f>
        <v>168</v>
      </c>
      <c r="H234">
        <f>Clean_data!H234</f>
        <v>1</v>
      </c>
      <c r="I234">
        <f>Clean_data!I234</f>
        <v>2.35</v>
      </c>
      <c r="J234">
        <f>Clean_data!J234</f>
        <v>28</v>
      </c>
      <c r="K234" t="b">
        <f>Clean_data!K234</f>
        <v>1</v>
      </c>
      <c r="L234">
        <f>Clean_data!L234</f>
        <v>17</v>
      </c>
      <c r="M234" t="str">
        <f>Clean_data!M234</f>
        <v>Thursday</v>
      </c>
      <c r="N234" s="6">
        <f>Clean_data!N234</f>
        <v>49.899999999999963</v>
      </c>
      <c r="O234" s="15">
        <f>IF(K234,Parameters!$B$6/EXP(I234)+1,1)</f>
        <v>1.2412229695174832</v>
      </c>
      <c r="P234" s="16">
        <f>IF(K234,INDEX('Taxi_location&amp;demand'!$F$5:$F$31,MATCH(Surcharge_goalseek!O234-1,'Taxi_location&amp;demand'!$E$4:$E$30)),0)+1</f>
        <v>0.96565999999999996</v>
      </c>
      <c r="Q234" s="5">
        <f>(Parameters!$B$3+Parameters!$B$4*I234+Parameters!$B$5*N234)*O234*(P234)</f>
        <v>29.237434499350545</v>
      </c>
    </row>
    <row r="235" spans="1:17" x14ac:dyDescent="0.3">
      <c r="A235" s="22">
        <f>Clean_data!A235</f>
        <v>44385</v>
      </c>
      <c r="B235" s="23">
        <f>Clean_data!B235</f>
        <v>0.7615277777777778</v>
      </c>
      <c r="C235" s="22">
        <f>Clean_data!C235</f>
        <v>44385</v>
      </c>
      <c r="D235" s="23">
        <f>Clean_data!D235</f>
        <v>0.7712500000000001</v>
      </c>
      <c r="E235">
        <f>Clean_data!E235</f>
        <v>1</v>
      </c>
      <c r="F235">
        <f>Clean_data!F235</f>
        <v>25</v>
      </c>
      <c r="G235">
        <f>Clean_data!G235</f>
        <v>228</v>
      </c>
      <c r="H235">
        <f>Clean_data!H235</f>
        <v>1</v>
      </c>
      <c r="I235">
        <f>Clean_data!I235</f>
        <v>3.56</v>
      </c>
      <c r="J235">
        <f>Clean_data!J235</f>
        <v>12.5</v>
      </c>
      <c r="K235" t="b">
        <f>Clean_data!K235</f>
        <v>0</v>
      </c>
      <c r="L235">
        <f>Clean_data!L235</f>
        <v>18</v>
      </c>
      <c r="M235" t="str">
        <f>Clean_data!M235</f>
        <v>Thursday</v>
      </c>
      <c r="N235" s="6">
        <f>Clean_data!N235</f>
        <v>14.00000000000011</v>
      </c>
      <c r="O235" s="15">
        <f>IF(K235,Parameters!$B$6/EXP(I235)+1,1)</f>
        <v>1</v>
      </c>
      <c r="P235" s="16">
        <f>IF(K235,INDEX('Taxi_location&amp;demand'!$F$5:$F$31,MATCH(Surcharge_goalseek!O235-1,'Taxi_location&amp;demand'!$E$4:$E$30)),0)+1</f>
        <v>1</v>
      </c>
      <c r="Q235" s="5">
        <f>(Parameters!$B$3+Parameters!$B$4*I235+Parameters!$B$5*N235)*O235*(P235)</f>
        <v>13.288000000000041</v>
      </c>
    </row>
    <row r="236" spans="1:17" x14ac:dyDescent="0.3">
      <c r="A236" s="22">
        <f>Clean_data!A236</f>
        <v>44385</v>
      </c>
      <c r="B236" s="23">
        <f>Clean_data!B236</f>
        <v>0.7839814814814815</v>
      </c>
      <c r="C236" s="22">
        <f>Clean_data!C236</f>
        <v>44385</v>
      </c>
      <c r="D236" s="23">
        <f>Clean_data!D236</f>
        <v>0.82644675925925926</v>
      </c>
      <c r="E236">
        <f>Clean_data!E236</f>
        <v>1</v>
      </c>
      <c r="F236">
        <f>Clean_data!F236</f>
        <v>78</v>
      </c>
      <c r="G236">
        <f>Clean_data!G236</f>
        <v>265</v>
      </c>
      <c r="H236">
        <f>Clean_data!H236</f>
        <v>1</v>
      </c>
      <c r="I236">
        <f>Clean_data!I236</f>
        <v>27.8</v>
      </c>
      <c r="J236">
        <f>Clean_data!J236</f>
        <v>83.5</v>
      </c>
      <c r="K236" t="b">
        <f>Clean_data!K236</f>
        <v>0</v>
      </c>
      <c r="L236">
        <f>Clean_data!L236</f>
        <v>18</v>
      </c>
      <c r="M236" t="str">
        <f>Clean_data!M236</f>
        <v>Thursday</v>
      </c>
      <c r="N236" s="6">
        <f>Clean_data!N236</f>
        <v>61.149999999999963</v>
      </c>
      <c r="O236" s="15">
        <f>IF(K236,Parameters!$B$6/EXP(I236)+1,1)</f>
        <v>1</v>
      </c>
      <c r="P236" s="16">
        <f>IF(K236,INDEX('Taxi_location&amp;demand'!$F$5:$F$31,MATCH(Surcharge_goalseek!O236-1,'Taxi_location&amp;demand'!$E$4:$E$30)),0)+1</f>
        <v>1</v>
      </c>
      <c r="Q236" s="5">
        <f>(Parameters!$B$3+Parameters!$B$4*I236+Parameters!$B$5*N236)*O236*(P236)</f>
        <v>74.365499999999983</v>
      </c>
    </row>
    <row r="237" spans="1:17" x14ac:dyDescent="0.3">
      <c r="A237" s="22">
        <f>Clean_data!A237</f>
        <v>44385</v>
      </c>
      <c r="B237" s="23">
        <f>Clean_data!B237</f>
        <v>0.84280092592592604</v>
      </c>
      <c r="C237" s="22">
        <f>Clean_data!C237</f>
        <v>44385</v>
      </c>
      <c r="D237" s="23">
        <f>Clean_data!D237</f>
        <v>0.86298611111111112</v>
      </c>
      <c r="E237">
        <f>Clean_data!E237</f>
        <v>1</v>
      </c>
      <c r="F237">
        <f>Clean_data!F237</f>
        <v>19</v>
      </c>
      <c r="G237">
        <f>Clean_data!G237</f>
        <v>35</v>
      </c>
      <c r="H237">
        <f>Clean_data!H237</f>
        <v>3</v>
      </c>
      <c r="I237">
        <f>Clean_data!I237</f>
        <v>10.98</v>
      </c>
      <c r="J237">
        <f>Clean_data!J237</f>
        <v>33</v>
      </c>
      <c r="K237" t="b">
        <f>Clean_data!K237</f>
        <v>0</v>
      </c>
      <c r="L237">
        <f>Clean_data!L237</f>
        <v>20</v>
      </c>
      <c r="M237" t="str">
        <f>Clean_data!M237</f>
        <v>Thursday</v>
      </c>
      <c r="N237" s="6">
        <f>Clean_data!N237</f>
        <v>29.066666666666521</v>
      </c>
      <c r="O237" s="15">
        <f>IF(K237,Parameters!$B$6/EXP(I237)+1,1)</f>
        <v>1</v>
      </c>
      <c r="P237" s="16">
        <f>IF(K237,INDEX('Taxi_location&amp;demand'!$F$5:$F$31,MATCH(Surcharge_goalseek!O237-1,'Taxi_location&amp;demand'!$E$4:$E$30)),0)+1</f>
        <v>1</v>
      </c>
      <c r="Q237" s="5">
        <f>(Parameters!$B$3+Parameters!$B$4*I237+Parameters!$B$5*N237)*O237*(P237)</f>
        <v>32.218666666666614</v>
      </c>
    </row>
    <row r="238" spans="1:17" x14ac:dyDescent="0.3">
      <c r="A238" s="22">
        <f>Clean_data!A238</f>
        <v>44385</v>
      </c>
      <c r="B238" s="23">
        <f>Clean_data!B238</f>
        <v>0.93289351851851843</v>
      </c>
      <c r="C238" s="22">
        <f>Clean_data!C238</f>
        <v>44385</v>
      </c>
      <c r="D238" s="23">
        <f>Clean_data!D238</f>
        <v>0.93918981481481489</v>
      </c>
      <c r="E238">
        <f>Clean_data!E238</f>
        <v>1</v>
      </c>
      <c r="F238">
        <f>Clean_data!F238</f>
        <v>74</v>
      </c>
      <c r="G238">
        <f>Clean_data!G238</f>
        <v>116</v>
      </c>
      <c r="H238">
        <f>Clean_data!H238</f>
        <v>1</v>
      </c>
      <c r="I238">
        <f>Clean_data!I238</f>
        <v>1.86</v>
      </c>
      <c r="J238">
        <f>Clean_data!J238</f>
        <v>8.5</v>
      </c>
      <c r="K238" t="b">
        <f>Clean_data!K238</f>
        <v>1</v>
      </c>
      <c r="L238">
        <f>Clean_data!L238</f>
        <v>22</v>
      </c>
      <c r="M238" t="str">
        <f>Clean_data!M238</f>
        <v>Thursday</v>
      </c>
      <c r="N238" s="6">
        <f>Clean_data!N238</f>
        <v>9.0666666666669116</v>
      </c>
      <c r="O238" s="15">
        <f>IF(K238,Parameters!$B$6/EXP(I238)+1,1)</f>
        <v>1.3937521657691896</v>
      </c>
      <c r="P238" s="16">
        <f>IF(K238,INDEX('Taxi_location&amp;demand'!$F$5:$F$31,MATCH(Surcharge_goalseek!O238-1,'Taxi_location&amp;demand'!$E$4:$E$30)),0)+1</f>
        <v>0.95354000000000005</v>
      </c>
      <c r="Q238" s="5">
        <f>(Parameters!$B$3+Parameters!$B$4*I238+Parameters!$B$5*N238)*O238*(P238)</f>
        <v>11.16713089307996</v>
      </c>
    </row>
    <row r="239" spans="1:17" x14ac:dyDescent="0.3">
      <c r="A239" s="22">
        <f>Clean_data!A239</f>
        <v>44386</v>
      </c>
      <c r="B239" s="23">
        <f>Clean_data!B239</f>
        <v>2.6967592592592595E-2</v>
      </c>
      <c r="C239" s="22">
        <f>Clean_data!C239</f>
        <v>44386</v>
      </c>
      <c r="D239" s="23">
        <f>Clean_data!D239</f>
        <v>3.3472222222222223E-2</v>
      </c>
      <c r="E239">
        <f>Clean_data!E239</f>
        <v>1</v>
      </c>
      <c r="F239">
        <f>Clean_data!F239</f>
        <v>256</v>
      </c>
      <c r="G239">
        <f>Clean_data!G239</f>
        <v>37</v>
      </c>
      <c r="H239">
        <f>Clean_data!H239</f>
        <v>1</v>
      </c>
      <c r="I239">
        <f>Clean_data!I239</f>
        <v>1.69</v>
      </c>
      <c r="J239">
        <f>Clean_data!J239</f>
        <v>8.5</v>
      </c>
      <c r="K239" t="b">
        <f>Clean_data!K239</f>
        <v>0</v>
      </c>
      <c r="L239">
        <f>Clean_data!L239</f>
        <v>0</v>
      </c>
      <c r="M239" t="str">
        <f>Clean_data!M239</f>
        <v>Friday</v>
      </c>
      <c r="N239" s="6">
        <f>Clean_data!N239</f>
        <v>9.3666666666666636</v>
      </c>
      <c r="O239" s="15">
        <f>IF(K239,Parameters!$B$6/EXP(I239)+1,1)</f>
        <v>1</v>
      </c>
      <c r="P239" s="16">
        <f>IF(K239,INDEX('Taxi_location&amp;demand'!$F$5:$F$31,MATCH(Surcharge_goalseek!O239-1,'Taxi_location&amp;demand'!$E$4:$E$30)),0)+1</f>
        <v>1</v>
      </c>
      <c r="Q239" s="5">
        <f>(Parameters!$B$3+Parameters!$B$4*I239+Parameters!$B$5*N239)*O239*(P239)</f>
        <v>8.2076666666666647</v>
      </c>
    </row>
    <row r="240" spans="1:17" x14ac:dyDescent="0.3">
      <c r="A240" s="22">
        <f>Clean_data!A240</f>
        <v>44386</v>
      </c>
      <c r="B240" s="23">
        <f>Clean_data!B240</f>
        <v>4.355324074074074E-2</v>
      </c>
      <c r="C240" s="22">
        <f>Clean_data!C240</f>
        <v>44386</v>
      </c>
      <c r="D240" s="23">
        <f>Clean_data!D240</f>
        <v>4.6990740740740743E-2</v>
      </c>
      <c r="E240">
        <f>Clean_data!E240</f>
        <v>1</v>
      </c>
      <c r="F240">
        <f>Clean_data!F240</f>
        <v>212</v>
      </c>
      <c r="G240">
        <f>Clean_data!G240</f>
        <v>182</v>
      </c>
      <c r="H240">
        <f>Clean_data!H240</f>
        <v>2</v>
      </c>
      <c r="I240">
        <f>Clean_data!I240</f>
        <v>0.64</v>
      </c>
      <c r="J240">
        <f>Clean_data!J240</f>
        <v>5</v>
      </c>
      <c r="K240" t="b">
        <f>Clean_data!K240</f>
        <v>0</v>
      </c>
      <c r="L240">
        <f>Clean_data!L240</f>
        <v>1</v>
      </c>
      <c r="M240" t="str">
        <f>Clean_data!M240</f>
        <v>Friday</v>
      </c>
      <c r="N240" s="6">
        <f>Clean_data!N240</f>
        <v>4.9500000000000046</v>
      </c>
      <c r="O240" s="15">
        <f>IF(K240,Parameters!$B$6/EXP(I240)+1,1)</f>
        <v>1</v>
      </c>
      <c r="P240" s="16">
        <f>IF(K240,INDEX('Taxi_location&amp;demand'!$F$5:$F$31,MATCH(Surcharge_goalseek!O240-1,'Taxi_location&amp;demand'!$E$4:$E$30)),0)+1</f>
        <v>1</v>
      </c>
      <c r="Q240" s="5">
        <f>(Parameters!$B$3+Parameters!$B$4*I240+Parameters!$B$5*N240)*O240*(P240)</f>
        <v>4.6835000000000022</v>
      </c>
    </row>
    <row r="241" spans="1:17" x14ac:dyDescent="0.3">
      <c r="A241" s="22">
        <f>Clean_data!A241</f>
        <v>44386</v>
      </c>
      <c r="B241" s="23">
        <f>Clean_data!B241</f>
        <v>0.17021990740740742</v>
      </c>
      <c r="C241" s="22">
        <f>Clean_data!C241</f>
        <v>44386</v>
      </c>
      <c r="D241" s="23">
        <f>Clean_data!D241</f>
        <v>0.17747685185185183</v>
      </c>
      <c r="E241">
        <f>Clean_data!E241</f>
        <v>1</v>
      </c>
      <c r="F241">
        <f>Clean_data!F241</f>
        <v>95</v>
      </c>
      <c r="G241">
        <f>Clean_data!G241</f>
        <v>102</v>
      </c>
      <c r="H241">
        <f>Clean_data!H241</f>
        <v>1</v>
      </c>
      <c r="I241">
        <f>Clean_data!I241</f>
        <v>2.2799999999999998</v>
      </c>
      <c r="J241">
        <f>Clean_data!J241</f>
        <v>10</v>
      </c>
      <c r="K241" t="b">
        <f>Clean_data!K241</f>
        <v>0</v>
      </c>
      <c r="L241">
        <f>Clean_data!L241</f>
        <v>4</v>
      </c>
      <c r="M241" t="str">
        <f>Clean_data!M241</f>
        <v>Friday</v>
      </c>
      <c r="N241" s="6">
        <f>Clean_data!N241</f>
        <v>10.449999999999955</v>
      </c>
      <c r="O241" s="15">
        <f>IF(K241,Parameters!$B$6/EXP(I241)+1,1)</f>
        <v>1</v>
      </c>
      <c r="P241" s="16">
        <f>IF(K241,INDEX('Taxi_location&amp;demand'!$F$5:$F$31,MATCH(Surcharge_goalseek!O241-1,'Taxi_location&amp;demand'!$E$4:$E$30)),0)+1</f>
        <v>1</v>
      </c>
      <c r="Q241" s="5">
        <f>(Parameters!$B$3+Parameters!$B$4*I241+Parameters!$B$5*N241)*O241*(P241)</f>
        <v>9.6704999999999828</v>
      </c>
    </row>
    <row r="242" spans="1:17" x14ac:dyDescent="0.3">
      <c r="A242" s="22">
        <f>Clean_data!A242</f>
        <v>44386</v>
      </c>
      <c r="B242" s="23">
        <f>Clean_data!B242</f>
        <v>0.26396990740740739</v>
      </c>
      <c r="C242" s="22">
        <f>Clean_data!C242</f>
        <v>44386</v>
      </c>
      <c r="D242" s="23">
        <f>Clean_data!D242</f>
        <v>0.2668402777777778</v>
      </c>
      <c r="E242">
        <f>Clean_data!E242</f>
        <v>1</v>
      </c>
      <c r="F242">
        <f>Clean_data!F242</f>
        <v>179</v>
      </c>
      <c r="G242">
        <f>Clean_data!G242</f>
        <v>179</v>
      </c>
      <c r="H242">
        <f>Clean_data!H242</f>
        <v>1</v>
      </c>
      <c r="I242">
        <f>Clean_data!I242</f>
        <v>0.21</v>
      </c>
      <c r="J242">
        <f>Clean_data!J242</f>
        <v>4.5</v>
      </c>
      <c r="K242" t="b">
        <f>Clean_data!K242</f>
        <v>0</v>
      </c>
      <c r="L242">
        <f>Clean_data!L242</f>
        <v>6</v>
      </c>
      <c r="M242" t="str">
        <f>Clean_data!M242</f>
        <v>Friday</v>
      </c>
      <c r="N242" s="6">
        <f>Clean_data!N242</f>
        <v>4.1333333333333933</v>
      </c>
      <c r="O242" s="15">
        <f>IF(K242,Parameters!$B$6/EXP(I242)+1,1)</f>
        <v>1</v>
      </c>
      <c r="P242" s="16">
        <f>IF(K242,INDEX('Taxi_location&amp;demand'!$F$5:$F$31,MATCH(Surcharge_goalseek!O242-1,'Taxi_location&amp;demand'!$E$4:$E$30)),0)+1</f>
        <v>1</v>
      </c>
      <c r="Q242" s="5">
        <f>(Parameters!$B$3+Parameters!$B$4*I242+Parameters!$B$5*N242)*O242*(P242)</f>
        <v>3.6073333333333553</v>
      </c>
    </row>
    <row r="243" spans="1:17" x14ac:dyDescent="0.3">
      <c r="A243" s="22">
        <f>Clean_data!A243</f>
        <v>44386</v>
      </c>
      <c r="B243" s="23">
        <f>Clean_data!B243</f>
        <v>0.3245601851851852</v>
      </c>
      <c r="C243" s="22">
        <f>Clean_data!C243</f>
        <v>44386</v>
      </c>
      <c r="D243" s="23">
        <f>Clean_data!D243</f>
        <v>0.40862268518518513</v>
      </c>
      <c r="E243">
        <f>Clean_data!E243</f>
        <v>1</v>
      </c>
      <c r="F243">
        <f>Clean_data!F243</f>
        <v>185</v>
      </c>
      <c r="G243">
        <f>Clean_data!G243</f>
        <v>127</v>
      </c>
      <c r="H243">
        <f>Clean_data!H243</f>
        <v>1</v>
      </c>
      <c r="I243">
        <f>Clean_data!I243</f>
        <v>13.64</v>
      </c>
      <c r="J243">
        <f>Clean_data!J243</f>
        <v>72.5</v>
      </c>
      <c r="K243" t="b">
        <f>Clean_data!K243</f>
        <v>1</v>
      </c>
      <c r="L243">
        <f>Clean_data!L243</f>
        <v>7</v>
      </c>
      <c r="M243" t="str">
        <f>Clean_data!M243</f>
        <v>Friday</v>
      </c>
      <c r="N243" s="6">
        <f>Clean_data!N243</f>
        <v>121.0499999999999</v>
      </c>
      <c r="O243" s="15">
        <f>IF(K243,Parameters!$B$6/EXP(I243)+1,1)</f>
        <v>1.0000030146295977</v>
      </c>
      <c r="P243" s="16">
        <f>IF(K243,INDEX('Taxi_location&amp;demand'!$F$5:$F$31,MATCH(Surcharge_goalseek!O243-1,'Taxi_location&amp;demand'!$E$4:$E$30)),0)+1</f>
        <v>0.99090999999999996</v>
      </c>
      <c r="Q243" s="5">
        <f>(Parameters!$B$3+Parameters!$B$4*I243+Parameters!$B$5*N243)*O243*(P243)</f>
        <v>70.394954069072284</v>
      </c>
    </row>
    <row r="244" spans="1:17" x14ac:dyDescent="0.3">
      <c r="A244" s="22">
        <f>Clean_data!A244</f>
        <v>44386</v>
      </c>
      <c r="B244" s="23">
        <f>Clean_data!B244</f>
        <v>0.33422453703703708</v>
      </c>
      <c r="C244" s="22">
        <f>Clean_data!C244</f>
        <v>44386</v>
      </c>
      <c r="D244" s="23">
        <f>Clean_data!D244</f>
        <v>0.34501157407407407</v>
      </c>
      <c r="E244">
        <f>Clean_data!E244</f>
        <v>1</v>
      </c>
      <c r="F244">
        <f>Clean_data!F244</f>
        <v>75</v>
      </c>
      <c r="G244">
        <f>Clean_data!G244</f>
        <v>247</v>
      </c>
      <c r="H244">
        <f>Clean_data!H244</f>
        <v>1</v>
      </c>
      <c r="I244">
        <f>Clean_data!I244</f>
        <v>4.45</v>
      </c>
      <c r="J244">
        <f>Clean_data!J244</f>
        <v>15</v>
      </c>
      <c r="K244" t="b">
        <f>Clean_data!K244</f>
        <v>1</v>
      </c>
      <c r="L244">
        <f>Clean_data!L244</f>
        <v>8</v>
      </c>
      <c r="M244" t="str">
        <f>Clean_data!M244</f>
        <v>Friday</v>
      </c>
      <c r="N244" s="6">
        <f>Clean_data!N244</f>
        <v>15.533333333333257</v>
      </c>
      <c r="O244" s="15">
        <f>IF(K244,Parameters!$B$6/EXP(I244)+1,1)</f>
        <v>1.0295393032596889</v>
      </c>
      <c r="P244" s="16">
        <f>IF(K244,INDEX('Taxi_location&amp;demand'!$F$5:$F$31,MATCH(Surcharge_goalseek!O244-1,'Taxi_location&amp;demand'!$E$4:$E$30)),0)+1</f>
        <v>0.99090999999999996</v>
      </c>
      <c r="Q244" s="5">
        <f>(Parameters!$B$3+Parameters!$B$4*I244+Parameters!$B$5*N244)*O244*(P244)</f>
        <v>15.769274546643338</v>
      </c>
    </row>
    <row r="245" spans="1:17" x14ac:dyDescent="0.3">
      <c r="A245" s="22">
        <f>Clean_data!A245</f>
        <v>44386</v>
      </c>
      <c r="B245" s="23">
        <f>Clean_data!B245</f>
        <v>0.3401851851851852</v>
      </c>
      <c r="C245" s="22">
        <f>Clean_data!C245</f>
        <v>44386</v>
      </c>
      <c r="D245" s="23">
        <f>Clean_data!D245</f>
        <v>0.34503472222222226</v>
      </c>
      <c r="E245">
        <f>Clean_data!E245</f>
        <v>1</v>
      </c>
      <c r="F245">
        <f>Clean_data!F245</f>
        <v>74</v>
      </c>
      <c r="G245">
        <f>Clean_data!G245</f>
        <v>75</v>
      </c>
      <c r="H245">
        <f>Clean_data!H245</f>
        <v>1</v>
      </c>
      <c r="I245">
        <f>Clean_data!I245</f>
        <v>1.62</v>
      </c>
      <c r="J245">
        <f>Clean_data!J245</f>
        <v>7</v>
      </c>
      <c r="K245" t="b">
        <f>Clean_data!K245</f>
        <v>1</v>
      </c>
      <c r="L245">
        <f>Clean_data!L245</f>
        <v>8</v>
      </c>
      <c r="M245" t="str">
        <f>Clean_data!M245</f>
        <v>Friday</v>
      </c>
      <c r="N245" s="6">
        <f>Clean_data!N245</f>
        <v>6.9833333333333591</v>
      </c>
      <c r="O245" s="15">
        <f>IF(K245,Parameters!$B$6/EXP(I245)+1,1)</f>
        <v>1.5005571061712955</v>
      </c>
      <c r="P245" s="16">
        <f>IF(K245,INDEX('Taxi_location&amp;demand'!$F$5:$F$31,MATCH(Surcharge_goalseek!O245-1,'Taxi_location&amp;demand'!$E$4:$E$30)),0)+1</f>
        <v>0.91112000000000004</v>
      </c>
      <c r="Q245" s="5">
        <f>(Parameters!$B$3+Parameters!$B$4*I245+Parameters!$B$5*N245)*O245*(P245)</f>
        <v>9.8435227875400777</v>
      </c>
    </row>
    <row r="246" spans="1:17" x14ac:dyDescent="0.3">
      <c r="A246" s="22">
        <f>Clean_data!A246</f>
        <v>44386</v>
      </c>
      <c r="B246" s="23">
        <f>Clean_data!B246</f>
        <v>0.39310185185185187</v>
      </c>
      <c r="C246" s="22">
        <f>Clean_data!C246</f>
        <v>44386</v>
      </c>
      <c r="D246" s="23">
        <f>Clean_data!D246</f>
        <v>0.39900462962962963</v>
      </c>
      <c r="E246">
        <f>Clean_data!E246</f>
        <v>1</v>
      </c>
      <c r="F246">
        <f>Clean_data!F246</f>
        <v>74</v>
      </c>
      <c r="G246">
        <f>Clean_data!G246</f>
        <v>75</v>
      </c>
      <c r="H246">
        <f>Clean_data!H246</f>
        <v>1</v>
      </c>
      <c r="I246">
        <f>Clean_data!I246</f>
        <v>1.41</v>
      </c>
      <c r="J246">
        <f>Clean_data!J246</f>
        <v>7.5</v>
      </c>
      <c r="K246" t="b">
        <f>Clean_data!K246</f>
        <v>1</v>
      </c>
      <c r="L246">
        <f>Clean_data!L246</f>
        <v>9</v>
      </c>
      <c r="M246" t="str">
        <f>Clean_data!M246</f>
        <v>Friday</v>
      </c>
      <c r="N246" s="6">
        <f>Clean_data!N246</f>
        <v>8.4999999999999698</v>
      </c>
      <c r="O246" s="15">
        <f>IF(K246,Parameters!$B$6/EXP(I246)+1,1)</f>
        <v>1.6175263196389653</v>
      </c>
      <c r="P246" s="16">
        <f>IF(K246,INDEX('Taxi_location&amp;demand'!$F$5:$F$31,MATCH(Surcharge_goalseek!O246-1,'Taxi_location&amp;demand'!$E$4:$E$30)),0)+1</f>
        <v>0.88890000000000002</v>
      </c>
      <c r="Q246" s="5">
        <f>(Parameters!$B$3+Parameters!$B$4*I246+Parameters!$B$5*N246)*O246*(P246)</f>
        <v>10.615418751426388</v>
      </c>
    </row>
    <row r="247" spans="1:17" x14ac:dyDescent="0.3">
      <c r="A247" s="22">
        <f>Clean_data!A247</f>
        <v>44386</v>
      </c>
      <c r="B247" s="23">
        <f>Clean_data!B247</f>
        <v>0.37601851851851853</v>
      </c>
      <c r="C247" s="22">
        <f>Clean_data!C247</f>
        <v>44386</v>
      </c>
      <c r="D247" s="23">
        <f>Clean_data!D247</f>
        <v>0.42067129629629635</v>
      </c>
      <c r="E247">
        <f>Clean_data!E247</f>
        <v>1</v>
      </c>
      <c r="F247">
        <f>Clean_data!F247</f>
        <v>97</v>
      </c>
      <c r="G247">
        <f>Clean_data!G247</f>
        <v>10</v>
      </c>
      <c r="H247">
        <f>Clean_data!H247</f>
        <v>1</v>
      </c>
      <c r="I247">
        <f>Clean_data!I247</f>
        <v>25.48</v>
      </c>
      <c r="J247">
        <f>Clean_data!J247</f>
        <v>75.5</v>
      </c>
      <c r="K247" t="b">
        <f>Clean_data!K247</f>
        <v>0</v>
      </c>
      <c r="L247">
        <f>Clean_data!L247</f>
        <v>9</v>
      </c>
      <c r="M247" t="str">
        <f>Clean_data!M247</f>
        <v>Friday</v>
      </c>
      <c r="N247" s="6">
        <f>Clean_data!N247</f>
        <v>64.300000000000054</v>
      </c>
      <c r="O247" s="15">
        <f>IF(K247,Parameters!$B$6/EXP(I247)+1,1)</f>
        <v>1</v>
      </c>
      <c r="P247" s="16">
        <f>IF(K247,INDEX('Taxi_location&amp;demand'!$F$5:$F$31,MATCH(Surcharge_goalseek!O247-1,'Taxi_location&amp;demand'!$E$4:$E$30)),0)+1</f>
        <v>1</v>
      </c>
      <c r="Q247" s="5">
        <f>(Parameters!$B$3+Parameters!$B$4*I247+Parameters!$B$5*N247)*O247*(P247)</f>
        <v>71.355000000000018</v>
      </c>
    </row>
    <row r="248" spans="1:17" x14ac:dyDescent="0.3">
      <c r="A248" s="22">
        <f>Clean_data!A248</f>
        <v>44386</v>
      </c>
      <c r="B248" s="23">
        <f>Clean_data!B248</f>
        <v>0.40914351851851855</v>
      </c>
      <c r="C248" s="22">
        <f>Clean_data!C248</f>
        <v>44386</v>
      </c>
      <c r="D248" s="23">
        <f>Clean_data!D248</f>
        <v>0.44680555555555551</v>
      </c>
      <c r="E248">
        <f>Clean_data!E248</f>
        <v>1</v>
      </c>
      <c r="F248">
        <f>Clean_data!F248</f>
        <v>169</v>
      </c>
      <c r="G248">
        <f>Clean_data!G248</f>
        <v>127</v>
      </c>
      <c r="H248">
        <f>Clean_data!H248</f>
        <v>1</v>
      </c>
      <c r="I248">
        <f>Clean_data!I248</f>
        <v>2.97</v>
      </c>
      <c r="J248">
        <f>Clean_data!J248</f>
        <v>31.5</v>
      </c>
      <c r="K248" t="b">
        <f>Clean_data!K248</f>
        <v>1</v>
      </c>
      <c r="L248">
        <f>Clean_data!L248</f>
        <v>9</v>
      </c>
      <c r="M248" t="str">
        <f>Clean_data!M248</f>
        <v>Friday</v>
      </c>
      <c r="N248" s="6">
        <f>Clean_data!N248</f>
        <v>54.233333333333235</v>
      </c>
      <c r="O248" s="15">
        <f>IF(K248,Parameters!$B$6/EXP(I248)+1,1)</f>
        <v>1.1297645546719997</v>
      </c>
      <c r="P248" s="16">
        <f>IF(K248,INDEX('Taxi_location&amp;demand'!$F$5:$F$31,MATCH(Surcharge_goalseek!O248-1,'Taxi_location&amp;demand'!$E$4:$E$30)),0)+1</f>
        <v>0.97879000000000005</v>
      </c>
      <c r="Q248" s="5">
        <f>(Parameters!$B$3+Parameters!$B$4*I248+Parameters!$B$5*N248)*O248*(P248)</f>
        <v>29.980879161197777</v>
      </c>
    </row>
    <row r="249" spans="1:17" x14ac:dyDescent="0.3">
      <c r="A249" s="22">
        <f>Clean_data!A249</f>
        <v>44386</v>
      </c>
      <c r="B249" s="23">
        <f>Clean_data!B249</f>
        <v>0.42800925925925926</v>
      </c>
      <c r="C249" s="22">
        <f>Clean_data!C249</f>
        <v>44386</v>
      </c>
      <c r="D249" s="23">
        <f>Clean_data!D249</f>
        <v>0.43214120370370374</v>
      </c>
      <c r="E249">
        <f>Clean_data!E249</f>
        <v>1</v>
      </c>
      <c r="F249">
        <f>Clean_data!F249</f>
        <v>166</v>
      </c>
      <c r="G249">
        <f>Clean_data!G249</f>
        <v>74</v>
      </c>
      <c r="H249">
        <f>Clean_data!H249</f>
        <v>1</v>
      </c>
      <c r="I249">
        <f>Clean_data!I249</f>
        <v>0.95</v>
      </c>
      <c r="J249">
        <f>Clean_data!J249</f>
        <v>5.5</v>
      </c>
      <c r="K249" t="b">
        <f>Clean_data!K249</f>
        <v>1</v>
      </c>
      <c r="L249">
        <f>Clean_data!L249</f>
        <v>10</v>
      </c>
      <c r="M249" t="str">
        <f>Clean_data!M249</f>
        <v>Friday</v>
      </c>
      <c r="N249" s="6">
        <f>Clean_data!N249</f>
        <v>5.9500000000000508</v>
      </c>
      <c r="O249" s="15">
        <f>IF(K249,Parameters!$B$6/EXP(I249)+1,1)</f>
        <v>1.9782073779894718</v>
      </c>
      <c r="P249" s="16">
        <f>IF(K249,INDEX('Taxi_location&amp;demand'!$F$5:$F$31,MATCH(Surcharge_goalseek!O249-1,'Taxi_location&amp;demand'!$E$4:$E$30)),0)+1</f>
        <v>0.71719999999999995</v>
      </c>
      <c r="Q249" s="5">
        <f>(Parameters!$B$3+Parameters!$B$4*I249+Parameters!$B$5*N249)*O249*(P249)</f>
        <v>7.9614297151788831</v>
      </c>
    </row>
    <row r="250" spans="1:17" x14ac:dyDescent="0.3">
      <c r="A250" s="22">
        <f>Clean_data!A250</f>
        <v>44386</v>
      </c>
      <c r="B250" s="23">
        <f>Clean_data!B250</f>
        <v>0.46979166666666666</v>
      </c>
      <c r="C250" s="22">
        <f>Clean_data!C250</f>
        <v>44386</v>
      </c>
      <c r="D250" s="23">
        <f>Clean_data!D250</f>
        <v>0.48390046296296302</v>
      </c>
      <c r="E250">
        <f>Clean_data!E250</f>
        <v>1</v>
      </c>
      <c r="F250">
        <f>Clean_data!F250</f>
        <v>74</v>
      </c>
      <c r="G250">
        <f>Clean_data!G250</f>
        <v>238</v>
      </c>
      <c r="H250">
        <f>Clean_data!H250</f>
        <v>1</v>
      </c>
      <c r="I250">
        <f>Clean_data!I250</f>
        <v>2.4</v>
      </c>
      <c r="J250">
        <f>Clean_data!J250</f>
        <v>14</v>
      </c>
      <c r="K250" t="b">
        <f>Clean_data!K250</f>
        <v>1</v>
      </c>
      <c r="L250">
        <f>Clean_data!L250</f>
        <v>11</v>
      </c>
      <c r="M250" t="str">
        <f>Clean_data!M250</f>
        <v>Friday</v>
      </c>
      <c r="N250" s="6">
        <f>Clean_data!N250</f>
        <v>20.316666666666752</v>
      </c>
      <c r="O250" s="15">
        <f>IF(K250,Parameters!$B$6/EXP(I250)+1,1)</f>
        <v>1.2294583864704689</v>
      </c>
      <c r="P250" s="16">
        <f>IF(K250,INDEX('Taxi_location&amp;demand'!$F$5:$F$31,MATCH(Surcharge_goalseek!O250-1,'Taxi_location&amp;demand'!$E$4:$E$30)),0)+1</f>
        <v>0.96565999999999996</v>
      </c>
      <c r="Q250" s="5">
        <f>(Parameters!$B$3+Parameters!$B$4*I250+Parameters!$B$5*N250)*O250*(P250)</f>
        <v>16.071849312161163</v>
      </c>
    </row>
    <row r="251" spans="1:17" x14ac:dyDescent="0.3">
      <c r="A251" s="22">
        <f>Clean_data!A251</f>
        <v>44386</v>
      </c>
      <c r="B251" s="23">
        <f>Clean_data!B251</f>
        <v>0.50848379629629636</v>
      </c>
      <c r="C251" s="22">
        <f>Clean_data!C251</f>
        <v>44386</v>
      </c>
      <c r="D251" s="23">
        <f>Clean_data!D251</f>
        <v>0.52653935185185186</v>
      </c>
      <c r="E251">
        <f>Clean_data!E251</f>
        <v>1</v>
      </c>
      <c r="F251">
        <f>Clean_data!F251</f>
        <v>65</v>
      </c>
      <c r="G251">
        <f>Clean_data!G251</f>
        <v>49</v>
      </c>
      <c r="H251">
        <f>Clean_data!H251</f>
        <v>1</v>
      </c>
      <c r="I251">
        <f>Clean_data!I251</f>
        <v>2.57</v>
      </c>
      <c r="J251">
        <f>Clean_data!J251</f>
        <v>16.5</v>
      </c>
      <c r="K251" t="b">
        <f>Clean_data!K251</f>
        <v>0</v>
      </c>
      <c r="L251">
        <f>Clean_data!L251</f>
        <v>12</v>
      </c>
      <c r="M251" t="str">
        <f>Clean_data!M251</f>
        <v>Friday</v>
      </c>
      <c r="N251" s="6">
        <f>Clean_data!N251</f>
        <v>25.999999999999908</v>
      </c>
      <c r="O251" s="15">
        <f>IF(K251,Parameters!$B$6/EXP(I251)+1,1)</f>
        <v>1</v>
      </c>
      <c r="P251" s="16">
        <f>IF(K251,INDEX('Taxi_location&amp;demand'!$F$5:$F$31,MATCH(Surcharge_goalseek!O251-1,'Taxi_location&amp;demand'!$E$4:$E$30)),0)+1</f>
        <v>1</v>
      </c>
      <c r="Q251" s="5">
        <f>(Parameters!$B$3+Parameters!$B$4*I251+Parameters!$B$5*N251)*O251*(P251)</f>
        <v>15.945999999999966</v>
      </c>
    </row>
    <row r="252" spans="1:17" x14ac:dyDescent="0.3">
      <c r="A252" s="22">
        <f>Clean_data!A252</f>
        <v>44386</v>
      </c>
      <c r="B252" s="23">
        <f>Clean_data!B252</f>
        <v>0.5367939814814815</v>
      </c>
      <c r="C252" s="22">
        <f>Clean_data!C252</f>
        <v>44386</v>
      </c>
      <c r="D252" s="23">
        <f>Clean_data!D252</f>
        <v>0.53966435185185191</v>
      </c>
      <c r="E252">
        <f>Clean_data!E252</f>
        <v>1</v>
      </c>
      <c r="F252">
        <f>Clean_data!F252</f>
        <v>166</v>
      </c>
      <c r="G252">
        <f>Clean_data!G252</f>
        <v>151</v>
      </c>
      <c r="H252">
        <f>Clean_data!H252</f>
        <v>1</v>
      </c>
      <c r="I252">
        <f>Clean_data!I252</f>
        <v>0.5</v>
      </c>
      <c r="J252">
        <f>Clean_data!J252</f>
        <v>5</v>
      </c>
      <c r="K252" t="b">
        <f>Clean_data!K252</f>
        <v>1</v>
      </c>
      <c r="L252">
        <f>Clean_data!L252</f>
        <v>12</v>
      </c>
      <c r="M252" t="str">
        <f>Clean_data!M252</f>
        <v>Friday</v>
      </c>
      <c r="N252" s="6">
        <f>Clean_data!N252</f>
        <v>4.1333333333333933</v>
      </c>
      <c r="O252" s="15">
        <f>IF(K252,Parameters!$B$6/EXP(I252)+1,1)</f>
        <v>2.5341345508372761</v>
      </c>
      <c r="P252" s="16">
        <f>IF(K252,INDEX('Taxi_location&amp;demand'!$F$5:$F$31,MATCH(Surcharge_goalseek!O252-1,'Taxi_location&amp;demand'!$E$4:$E$30)),0)+1</f>
        <v>0.32329999999999992</v>
      </c>
      <c r="Q252" s="5">
        <f>(Parameters!$B$3+Parameters!$B$4*I252+Parameters!$B$5*N252)*O252*(P252)</f>
        <v>3.3831037517130653</v>
      </c>
    </row>
    <row r="253" spans="1:17" x14ac:dyDescent="0.3">
      <c r="A253" s="22">
        <f>Clean_data!A253</f>
        <v>44386</v>
      </c>
      <c r="B253" s="23">
        <f>Clean_data!B253</f>
        <v>0.52756944444444442</v>
      </c>
      <c r="C253" s="22">
        <f>Clean_data!C253</f>
        <v>44386</v>
      </c>
      <c r="D253" s="23">
        <f>Clean_data!D253</f>
        <v>0.53598379629629633</v>
      </c>
      <c r="E253">
        <f>Clean_data!E253</f>
        <v>1</v>
      </c>
      <c r="F253">
        <f>Clean_data!F253</f>
        <v>74</v>
      </c>
      <c r="G253">
        <f>Clean_data!G253</f>
        <v>75</v>
      </c>
      <c r="H253">
        <f>Clean_data!H253</f>
        <v>1</v>
      </c>
      <c r="I253">
        <f>Clean_data!I253</f>
        <v>1.67</v>
      </c>
      <c r="J253">
        <f>Clean_data!J253</f>
        <v>9.5</v>
      </c>
      <c r="K253" t="b">
        <f>Clean_data!K253</f>
        <v>1</v>
      </c>
      <c r="L253">
        <f>Clean_data!L253</f>
        <v>12</v>
      </c>
      <c r="M253" t="str">
        <f>Clean_data!M253</f>
        <v>Friday</v>
      </c>
      <c r="N253" s="6">
        <f>Clean_data!N253</f>
        <v>12.116666666666749</v>
      </c>
      <c r="O253" s="15">
        <f>IF(K253,Parameters!$B$6/EXP(I253)+1,1)</f>
        <v>1.476144648033064</v>
      </c>
      <c r="P253" s="16">
        <f>IF(K253,INDEX('Taxi_location&amp;demand'!$F$5:$F$31,MATCH(Surcharge_goalseek!O253-1,'Taxi_location&amp;demand'!$E$4:$E$30)),0)+1</f>
        <v>0.93232999999999999</v>
      </c>
      <c r="Q253" s="5">
        <f>(Parameters!$B$3+Parameters!$B$4*I253+Parameters!$B$5*N253)*O253*(P253)</f>
        <v>12.646626827566084</v>
      </c>
    </row>
    <row r="254" spans="1:17" x14ac:dyDescent="0.3">
      <c r="A254" s="22">
        <f>Clean_data!A254</f>
        <v>44386</v>
      </c>
      <c r="B254" s="23">
        <f>Clean_data!B254</f>
        <v>0.58324074074074073</v>
      </c>
      <c r="C254" s="22">
        <f>Clean_data!C254</f>
        <v>44386</v>
      </c>
      <c r="D254" s="23">
        <f>Clean_data!D254</f>
        <v>0.63128472222222221</v>
      </c>
      <c r="E254">
        <f>Clean_data!E254</f>
        <v>1</v>
      </c>
      <c r="F254">
        <f>Clean_data!F254</f>
        <v>226</v>
      </c>
      <c r="G254">
        <f>Clean_data!G254</f>
        <v>260</v>
      </c>
      <c r="H254">
        <f>Clean_data!H254</f>
        <v>1</v>
      </c>
      <c r="I254">
        <f>Clean_data!I254</f>
        <v>9.0500000000000007</v>
      </c>
      <c r="J254">
        <f>Clean_data!J254</f>
        <v>42</v>
      </c>
      <c r="K254" t="b">
        <f>Clean_data!K254</f>
        <v>0</v>
      </c>
      <c r="L254">
        <f>Clean_data!L254</f>
        <v>13</v>
      </c>
      <c r="M254" t="str">
        <f>Clean_data!M254</f>
        <v>Friday</v>
      </c>
      <c r="N254" s="6">
        <f>Clean_data!N254</f>
        <v>69.183333333333337</v>
      </c>
      <c r="O254" s="15">
        <f>IF(K254,Parameters!$B$6/EXP(I254)+1,1)</f>
        <v>1</v>
      </c>
      <c r="P254" s="16">
        <f>IF(K254,INDEX('Taxi_location&amp;demand'!$F$5:$F$31,MATCH(Surcharge_goalseek!O254-1,'Taxi_location&amp;demand'!$E$4:$E$30)),0)+1</f>
        <v>1</v>
      </c>
      <c r="Q254" s="5">
        <f>(Parameters!$B$3+Parameters!$B$4*I254+Parameters!$B$5*N254)*O254*(P254)</f>
        <v>43.587833333333336</v>
      </c>
    </row>
    <row r="255" spans="1:17" x14ac:dyDescent="0.3">
      <c r="A255" s="22">
        <f>Clean_data!A255</f>
        <v>44386</v>
      </c>
      <c r="B255" s="23">
        <f>Clean_data!B255</f>
        <v>0.60059027777777774</v>
      </c>
      <c r="C255" s="22">
        <f>Clean_data!C255</f>
        <v>44386</v>
      </c>
      <c r="D255" s="23">
        <f>Clean_data!D255</f>
        <v>0.60806712962962961</v>
      </c>
      <c r="E255">
        <f>Clean_data!E255</f>
        <v>1</v>
      </c>
      <c r="F255">
        <f>Clean_data!F255</f>
        <v>74</v>
      </c>
      <c r="G255">
        <f>Clean_data!G255</f>
        <v>168</v>
      </c>
      <c r="H255">
        <f>Clean_data!H255</f>
        <v>1</v>
      </c>
      <c r="I255">
        <f>Clean_data!I255</f>
        <v>1.79</v>
      </c>
      <c r="J255">
        <f>Clean_data!J255</f>
        <v>9</v>
      </c>
      <c r="K255" t="b">
        <f>Clean_data!K255</f>
        <v>1</v>
      </c>
      <c r="L255">
        <f>Clean_data!L255</f>
        <v>14</v>
      </c>
      <c r="M255" t="str">
        <f>Clean_data!M255</f>
        <v>Friday</v>
      </c>
      <c r="N255" s="6">
        <f>Clean_data!N255</f>
        <v>10.766666666666698</v>
      </c>
      <c r="O255" s="15">
        <f>IF(K255,Parameters!$B$6/EXP(I255)+1,1)</f>
        <v>1.4223024191740223</v>
      </c>
      <c r="P255" s="16">
        <f>IF(K255,INDEX('Taxi_location&amp;demand'!$F$5:$F$31,MATCH(Surcharge_goalseek!O255-1,'Taxi_location&amp;demand'!$E$4:$E$30)),0)+1</f>
        <v>0.93232999999999999</v>
      </c>
      <c r="Q255" s="5">
        <f>(Parameters!$B$3+Parameters!$B$4*I255+Parameters!$B$5*N255)*O255*(P255)</f>
        <v>11.809405721651798</v>
      </c>
    </row>
    <row r="256" spans="1:17" x14ac:dyDescent="0.3">
      <c r="A256" s="22">
        <f>Clean_data!A256</f>
        <v>44386</v>
      </c>
      <c r="B256" s="23">
        <f>Clean_data!B256</f>
        <v>0.61633101851851857</v>
      </c>
      <c r="C256" s="22">
        <f>Clean_data!C256</f>
        <v>44386</v>
      </c>
      <c r="D256" s="23">
        <f>Clean_data!D256</f>
        <v>0.63105324074074076</v>
      </c>
      <c r="E256">
        <f>Clean_data!E256</f>
        <v>1</v>
      </c>
      <c r="F256">
        <f>Clean_data!F256</f>
        <v>196</v>
      </c>
      <c r="G256">
        <f>Clean_data!G256</f>
        <v>7</v>
      </c>
      <c r="H256">
        <f>Clean_data!H256</f>
        <v>6</v>
      </c>
      <c r="I256">
        <f>Clean_data!I256</f>
        <v>4.3099999999999996</v>
      </c>
      <c r="J256">
        <f>Clean_data!J256</f>
        <v>17</v>
      </c>
      <c r="K256" t="b">
        <f>Clean_data!K256</f>
        <v>0</v>
      </c>
      <c r="L256">
        <f>Clean_data!L256</f>
        <v>14</v>
      </c>
      <c r="M256" t="str">
        <f>Clean_data!M256</f>
        <v>Friday</v>
      </c>
      <c r="N256" s="6">
        <f>Clean_data!N256</f>
        <v>21.199999999999957</v>
      </c>
      <c r="O256" s="15">
        <f>IF(K256,Parameters!$B$6/EXP(I256)+1,1)</f>
        <v>1</v>
      </c>
      <c r="P256" s="16">
        <f>IF(K256,INDEX('Taxi_location&amp;demand'!$F$5:$F$31,MATCH(Surcharge_goalseek!O256-1,'Taxi_location&amp;demand'!$E$4:$E$30)),0)+1</f>
        <v>1</v>
      </c>
      <c r="Q256" s="5">
        <f>(Parameters!$B$3+Parameters!$B$4*I256+Parameters!$B$5*N256)*O256*(P256)</f>
        <v>17.301999999999982</v>
      </c>
    </row>
    <row r="257" spans="1:17" x14ac:dyDescent="0.3">
      <c r="A257" s="22">
        <f>Clean_data!A257</f>
        <v>44386</v>
      </c>
      <c r="B257" s="23">
        <f>Clean_data!B257</f>
        <v>0.64681712962962956</v>
      </c>
      <c r="C257" s="22">
        <f>Clean_data!C257</f>
        <v>44386</v>
      </c>
      <c r="D257" s="23">
        <f>Clean_data!D257</f>
        <v>0.67681712962962959</v>
      </c>
      <c r="E257">
        <f>Clean_data!E257</f>
        <v>1</v>
      </c>
      <c r="F257">
        <f>Clean_data!F257</f>
        <v>242</v>
      </c>
      <c r="G257">
        <f>Clean_data!G257</f>
        <v>75</v>
      </c>
      <c r="H257">
        <f>Clean_data!H257</f>
        <v>1</v>
      </c>
      <c r="I257">
        <f>Clean_data!I257</f>
        <v>8.56</v>
      </c>
      <c r="J257">
        <f>Clean_data!J257</f>
        <v>33</v>
      </c>
      <c r="K257" t="b">
        <f>Clean_data!K257</f>
        <v>1</v>
      </c>
      <c r="L257">
        <f>Clean_data!L257</f>
        <v>15</v>
      </c>
      <c r="M257" t="str">
        <f>Clean_data!M257</f>
        <v>Friday</v>
      </c>
      <c r="N257" s="6">
        <f>Clean_data!N257</f>
        <v>43.200000000000038</v>
      </c>
      <c r="O257" s="15">
        <f>IF(K257,Parameters!$B$6/EXP(I257)+1,1)</f>
        <v>1.0004846742275488</v>
      </c>
      <c r="P257" s="16">
        <f>IF(K257,INDEX('Taxi_location&amp;demand'!$F$5:$F$31,MATCH(Surcharge_goalseek!O257-1,'Taxi_location&amp;demand'!$E$4:$E$30)),0)+1</f>
        <v>0.99090999999999996</v>
      </c>
      <c r="Q257" s="5">
        <f>(Parameters!$B$3+Parameters!$B$4*I257+Parameters!$B$5*N257)*O257*(P257)</f>
        <v>32.807086766486655</v>
      </c>
    </row>
    <row r="258" spans="1:17" x14ac:dyDescent="0.3">
      <c r="A258" s="22">
        <f>Clean_data!A258</f>
        <v>44386</v>
      </c>
      <c r="B258" s="23">
        <f>Clean_data!B258</f>
        <v>0.65084490740740741</v>
      </c>
      <c r="C258" s="22">
        <f>Clean_data!C258</f>
        <v>44386</v>
      </c>
      <c r="D258" s="23">
        <f>Clean_data!D258</f>
        <v>0.66787037037037045</v>
      </c>
      <c r="E258">
        <f>Clean_data!E258</f>
        <v>1</v>
      </c>
      <c r="F258">
        <f>Clean_data!F258</f>
        <v>24</v>
      </c>
      <c r="G258">
        <f>Clean_data!G258</f>
        <v>42</v>
      </c>
      <c r="H258">
        <f>Clean_data!H258</f>
        <v>1</v>
      </c>
      <c r="I258">
        <f>Clean_data!I258</f>
        <v>1.97</v>
      </c>
      <c r="J258">
        <f>Clean_data!J258</f>
        <v>14.5</v>
      </c>
      <c r="K258" t="b">
        <f>Clean_data!K258</f>
        <v>1</v>
      </c>
      <c r="L258">
        <f>Clean_data!L258</f>
        <v>15</v>
      </c>
      <c r="M258" t="str">
        <f>Clean_data!M258</f>
        <v>Friday</v>
      </c>
      <c r="N258" s="6">
        <f>Clean_data!N258</f>
        <v>24.516666666666769</v>
      </c>
      <c r="O258" s="15">
        <f>IF(K258,Parameters!$B$6/EXP(I258)+1,1)</f>
        <v>1.3527366309429774</v>
      </c>
      <c r="P258" s="16">
        <f>IF(K258,INDEX('Taxi_location&amp;demand'!$F$5:$F$31,MATCH(Surcharge_goalseek!O258-1,'Taxi_location&amp;demand'!$E$4:$E$30)),0)+1</f>
        <v>0.95354000000000005</v>
      </c>
      <c r="Q258" s="5">
        <f>(Parameters!$B$3+Parameters!$B$4*I258+Parameters!$B$5*N258)*O258*(P258)</f>
        <v>18.467548450786683</v>
      </c>
    </row>
    <row r="259" spans="1:17" x14ac:dyDescent="0.3">
      <c r="A259" s="22">
        <f>Clean_data!A259</f>
        <v>44386</v>
      </c>
      <c r="B259" s="23">
        <f>Clean_data!B259</f>
        <v>0.64038194444444441</v>
      </c>
      <c r="C259" s="22">
        <f>Clean_data!C259</f>
        <v>44386</v>
      </c>
      <c r="D259" s="23">
        <f>Clean_data!D259</f>
        <v>0.64851851851851849</v>
      </c>
      <c r="E259">
        <f>Clean_data!E259</f>
        <v>1</v>
      </c>
      <c r="F259">
        <f>Clean_data!F259</f>
        <v>43</v>
      </c>
      <c r="G259">
        <f>Clean_data!G259</f>
        <v>74</v>
      </c>
      <c r="H259">
        <f>Clean_data!H259</f>
        <v>6</v>
      </c>
      <c r="I259">
        <f>Clean_data!I259</f>
        <v>1.63</v>
      </c>
      <c r="J259">
        <f>Clean_data!J259</f>
        <v>9.5</v>
      </c>
      <c r="K259" t="b">
        <f>Clean_data!K259</f>
        <v>1</v>
      </c>
      <c r="L259">
        <f>Clean_data!L259</f>
        <v>15</v>
      </c>
      <c r="M259" t="str">
        <f>Clean_data!M259</f>
        <v>Friday</v>
      </c>
      <c r="N259" s="6">
        <f>Clean_data!N259</f>
        <v>11.716666666666686</v>
      </c>
      <c r="O259" s="15">
        <f>IF(K259,Parameters!$B$6/EXP(I259)+1,1)</f>
        <v>1.4955764797468556</v>
      </c>
      <c r="P259" s="16">
        <f>IF(K259,INDEX('Taxi_location&amp;demand'!$F$5:$F$31,MATCH(Surcharge_goalseek!O259-1,'Taxi_location&amp;demand'!$E$4:$E$30)),0)+1</f>
        <v>0.93232999999999999</v>
      </c>
      <c r="Q259" s="5">
        <f>(Parameters!$B$3+Parameters!$B$4*I259+Parameters!$B$5*N259)*O259*(P259)</f>
        <v>12.506344273997808</v>
      </c>
    </row>
    <row r="260" spans="1:17" x14ac:dyDescent="0.3">
      <c r="A260" s="22">
        <f>Clean_data!A260</f>
        <v>44386</v>
      </c>
      <c r="B260" s="23">
        <f>Clean_data!B260</f>
        <v>0.70458333333333334</v>
      </c>
      <c r="C260" s="22">
        <f>Clean_data!C260</f>
        <v>44386</v>
      </c>
      <c r="D260" s="23">
        <f>Clean_data!D260</f>
        <v>0.71589120370370374</v>
      </c>
      <c r="E260">
        <f>Clean_data!E260</f>
        <v>1</v>
      </c>
      <c r="F260">
        <f>Clean_data!F260</f>
        <v>97</v>
      </c>
      <c r="G260">
        <f>Clean_data!G260</f>
        <v>217</v>
      </c>
      <c r="H260">
        <f>Clean_data!H260</f>
        <v>2</v>
      </c>
      <c r="I260">
        <f>Clean_data!I260</f>
        <v>3.1</v>
      </c>
      <c r="J260">
        <f>Clean_data!J260</f>
        <v>13.5</v>
      </c>
      <c r="K260" t="b">
        <f>Clean_data!K260</f>
        <v>0</v>
      </c>
      <c r="L260">
        <f>Clean_data!L260</f>
        <v>16</v>
      </c>
      <c r="M260" t="str">
        <f>Clean_data!M260</f>
        <v>Friday</v>
      </c>
      <c r="N260" s="6">
        <f>Clean_data!N260</f>
        <v>16.283333333333374</v>
      </c>
      <c r="O260" s="15">
        <f>IF(K260,Parameters!$B$6/EXP(I260)+1,1)</f>
        <v>1</v>
      </c>
      <c r="P260" s="16">
        <f>IF(K260,INDEX('Taxi_location&amp;demand'!$F$5:$F$31,MATCH(Surcharge_goalseek!O260-1,'Taxi_location&amp;demand'!$E$4:$E$30)),0)+1</f>
        <v>1</v>
      </c>
      <c r="Q260" s="5">
        <f>(Parameters!$B$3+Parameters!$B$4*I260+Parameters!$B$5*N260)*O260*(P260)</f>
        <v>13.304833333333349</v>
      </c>
    </row>
    <row r="261" spans="1:17" x14ac:dyDescent="0.3">
      <c r="A261" s="22">
        <f>Clean_data!A261</f>
        <v>44386</v>
      </c>
      <c r="B261" s="23">
        <f>Clean_data!B261</f>
        <v>0.66993055555555558</v>
      </c>
      <c r="C261" s="22">
        <f>Clean_data!C261</f>
        <v>44386</v>
      </c>
      <c r="D261" s="23">
        <f>Clean_data!D261</f>
        <v>0.68942129629629623</v>
      </c>
      <c r="E261">
        <f>Clean_data!E261</f>
        <v>1</v>
      </c>
      <c r="F261">
        <f>Clean_data!F261</f>
        <v>7</v>
      </c>
      <c r="G261">
        <f>Clean_data!G261</f>
        <v>83</v>
      </c>
      <c r="H261">
        <f>Clean_data!H261</f>
        <v>1</v>
      </c>
      <c r="I261">
        <f>Clean_data!I261</f>
        <v>3.55</v>
      </c>
      <c r="J261">
        <f>Clean_data!J261</f>
        <v>18.5</v>
      </c>
      <c r="K261" t="b">
        <f>Clean_data!K261</f>
        <v>0</v>
      </c>
      <c r="L261">
        <f>Clean_data!L261</f>
        <v>16</v>
      </c>
      <c r="M261" t="str">
        <f>Clean_data!M261</f>
        <v>Friday</v>
      </c>
      <c r="N261" s="6">
        <f>Clean_data!N261</f>
        <v>28.066666666666524</v>
      </c>
      <c r="O261" s="15">
        <f>IF(K261,Parameters!$B$6/EXP(I261)+1,1)</f>
        <v>1</v>
      </c>
      <c r="P261" s="16">
        <f>IF(K261,INDEX('Taxi_location&amp;demand'!$F$5:$F$31,MATCH(Surcharge_goalseek!O261-1,'Taxi_location&amp;demand'!$E$4:$E$30)),0)+1</f>
        <v>1</v>
      </c>
      <c r="Q261" s="5">
        <f>(Parameters!$B$3+Parameters!$B$4*I261+Parameters!$B$5*N261)*O261*(P261)</f>
        <v>18.474666666666614</v>
      </c>
    </row>
    <row r="262" spans="1:17" x14ac:dyDescent="0.3">
      <c r="A262" s="22">
        <f>Clean_data!A262</f>
        <v>44386</v>
      </c>
      <c r="B262" s="23">
        <f>Clean_data!B262</f>
        <v>0.69598379629629636</v>
      </c>
      <c r="C262" s="22">
        <f>Clean_data!C262</f>
        <v>44386</v>
      </c>
      <c r="D262" s="23">
        <f>Clean_data!D262</f>
        <v>0.69755787037037031</v>
      </c>
      <c r="E262">
        <f>Clean_data!E262</f>
        <v>1</v>
      </c>
      <c r="F262">
        <f>Clean_data!F262</f>
        <v>213</v>
      </c>
      <c r="G262">
        <f>Clean_data!G262</f>
        <v>250</v>
      </c>
      <c r="H262">
        <f>Clean_data!H262</f>
        <v>2</v>
      </c>
      <c r="I262">
        <f>Clean_data!I262</f>
        <v>0.48</v>
      </c>
      <c r="J262">
        <f>Clean_data!J262</f>
        <v>4</v>
      </c>
      <c r="K262" t="b">
        <f>Clean_data!K262</f>
        <v>0</v>
      </c>
      <c r="L262">
        <f>Clean_data!L262</f>
        <v>16</v>
      </c>
      <c r="M262" t="str">
        <f>Clean_data!M262</f>
        <v>Friday</v>
      </c>
      <c r="N262" s="6">
        <f>Clean_data!N262</f>
        <v>2.2666666666664881</v>
      </c>
      <c r="O262" s="15">
        <f>IF(K262,Parameters!$B$6/EXP(I262)+1,1)</f>
        <v>1</v>
      </c>
      <c r="P262" s="16">
        <f>IF(K262,INDEX('Taxi_location&amp;demand'!$F$5:$F$31,MATCH(Surcharge_goalseek!O262-1,'Taxi_location&amp;demand'!$E$4:$E$30)),0)+1</f>
        <v>1</v>
      </c>
      <c r="Q262" s="5">
        <f>(Parameters!$B$3+Parameters!$B$4*I262+Parameters!$B$5*N262)*O262*(P262)</f>
        <v>3.4026666666666006</v>
      </c>
    </row>
    <row r="263" spans="1:17" x14ac:dyDescent="0.3">
      <c r="A263" s="22">
        <f>Clean_data!A263</f>
        <v>44386</v>
      </c>
      <c r="B263" s="23">
        <f>Clean_data!B263</f>
        <v>0.73290509259259251</v>
      </c>
      <c r="C263" s="22">
        <f>Clean_data!C263</f>
        <v>44386</v>
      </c>
      <c r="D263" s="23">
        <f>Clean_data!D263</f>
        <v>0.74116898148148147</v>
      </c>
      <c r="E263">
        <f>Clean_data!E263</f>
        <v>1</v>
      </c>
      <c r="F263">
        <f>Clean_data!F263</f>
        <v>82</v>
      </c>
      <c r="G263">
        <f>Clean_data!G263</f>
        <v>82</v>
      </c>
      <c r="H263">
        <f>Clean_data!H263</f>
        <v>1</v>
      </c>
      <c r="I263">
        <f>Clean_data!I263</f>
        <v>1.38</v>
      </c>
      <c r="J263">
        <f>Clean_data!J263</f>
        <v>9</v>
      </c>
      <c r="K263" t="b">
        <f>Clean_data!K263</f>
        <v>0</v>
      </c>
      <c r="L263">
        <f>Clean_data!L263</f>
        <v>17</v>
      </c>
      <c r="M263" t="str">
        <f>Clean_data!M263</f>
        <v>Friday</v>
      </c>
      <c r="N263" s="6">
        <f>Clean_data!N263</f>
        <v>11.900000000000102</v>
      </c>
      <c r="O263" s="15">
        <f>IF(K263,Parameters!$B$6/EXP(I263)+1,1)</f>
        <v>1</v>
      </c>
      <c r="P263" s="16">
        <f>IF(K263,INDEX('Taxi_location&amp;demand'!$F$5:$F$31,MATCH(Surcharge_goalseek!O263-1,'Taxi_location&amp;demand'!$E$4:$E$30)),0)+1</f>
        <v>1</v>
      </c>
      <c r="Q263" s="5">
        <f>(Parameters!$B$3+Parameters!$B$4*I263+Parameters!$B$5*N263)*O263*(P263)</f>
        <v>8.5870000000000388</v>
      </c>
    </row>
    <row r="264" spans="1:17" x14ac:dyDescent="0.3">
      <c r="A264" s="22">
        <f>Clean_data!A264</f>
        <v>44386</v>
      </c>
      <c r="B264" s="23">
        <f>Clean_data!B264</f>
        <v>0.72042824074074074</v>
      </c>
      <c r="C264" s="22">
        <f>Clean_data!C264</f>
        <v>44386</v>
      </c>
      <c r="D264" s="23">
        <f>Clean_data!D264</f>
        <v>0.73003472222222221</v>
      </c>
      <c r="E264">
        <f>Clean_data!E264</f>
        <v>1</v>
      </c>
      <c r="F264">
        <f>Clean_data!F264</f>
        <v>82</v>
      </c>
      <c r="G264">
        <f>Clean_data!G264</f>
        <v>82</v>
      </c>
      <c r="H264">
        <f>Clean_data!H264</f>
        <v>2</v>
      </c>
      <c r="I264">
        <f>Clean_data!I264</f>
        <v>1</v>
      </c>
      <c r="J264">
        <f>Clean_data!J264</f>
        <v>9.5</v>
      </c>
      <c r="K264" t="b">
        <f>Clean_data!K264</f>
        <v>0</v>
      </c>
      <c r="L264">
        <f>Clean_data!L264</f>
        <v>17</v>
      </c>
      <c r="M264" t="str">
        <f>Clean_data!M264</f>
        <v>Friday</v>
      </c>
      <c r="N264" s="6">
        <f>Clean_data!N264</f>
        <v>13.833333333333311</v>
      </c>
      <c r="O264" s="15">
        <f>IF(K264,Parameters!$B$6/EXP(I264)+1,1)</f>
        <v>1</v>
      </c>
      <c r="P264" s="16">
        <f>IF(K264,INDEX('Taxi_location&amp;demand'!$F$5:$F$31,MATCH(Surcharge_goalseek!O264-1,'Taxi_location&amp;demand'!$E$4:$E$30)),0)+1</f>
        <v>1</v>
      </c>
      <c r="Q264" s="5">
        <f>(Parameters!$B$3+Parameters!$B$4*I264+Parameters!$B$5*N264)*O264*(P264)</f>
        <v>8.6183333333333252</v>
      </c>
    </row>
    <row r="265" spans="1:17" x14ac:dyDescent="0.3">
      <c r="A265" s="22">
        <f>Clean_data!A265</f>
        <v>44386</v>
      </c>
      <c r="B265" s="23">
        <f>Clean_data!B265</f>
        <v>0.75369212962962961</v>
      </c>
      <c r="C265" s="22">
        <f>Clean_data!C265</f>
        <v>44386</v>
      </c>
      <c r="D265" s="23">
        <f>Clean_data!D265</f>
        <v>0.75695601851851846</v>
      </c>
      <c r="E265">
        <f>Clean_data!E265</f>
        <v>1</v>
      </c>
      <c r="F265">
        <f>Clean_data!F265</f>
        <v>74</v>
      </c>
      <c r="G265">
        <f>Clean_data!G265</f>
        <v>74</v>
      </c>
      <c r="H265">
        <f>Clean_data!H265</f>
        <v>1</v>
      </c>
      <c r="I265">
        <f>Clean_data!I265</f>
        <v>0.78</v>
      </c>
      <c r="J265">
        <f>Clean_data!J265</f>
        <v>5</v>
      </c>
      <c r="K265" t="b">
        <f>Clean_data!K265</f>
        <v>1</v>
      </c>
      <c r="L265">
        <f>Clean_data!L265</f>
        <v>18</v>
      </c>
      <c r="M265" t="str">
        <f>Clean_data!M265</f>
        <v>Friday</v>
      </c>
      <c r="N265" s="6">
        <f>Clean_data!N265</f>
        <v>4.6999999999999353</v>
      </c>
      <c r="O265" s="15">
        <f>IF(K265,Parameters!$B$6/EXP(I265)+1,1)</f>
        <v>2.1594739507282954</v>
      </c>
      <c r="P265" s="16">
        <f>IF(K265,INDEX('Taxi_location&amp;demand'!$F$5:$F$31,MATCH(Surcharge_goalseek!O265-1,'Taxi_location&amp;demand'!$E$4:$E$30)),0)+1</f>
        <v>0.57580000000000009</v>
      </c>
      <c r="Q265" s="5">
        <f>(Parameters!$B$3+Parameters!$B$4*I265+Parameters!$B$5*N265)*O265*(P265)</f>
        <v>6.0219077633165261</v>
      </c>
    </row>
    <row r="266" spans="1:17" x14ac:dyDescent="0.3">
      <c r="A266" s="22">
        <f>Clean_data!A266</f>
        <v>44386</v>
      </c>
      <c r="B266" s="23">
        <f>Clean_data!B266</f>
        <v>0.82126157407407396</v>
      </c>
      <c r="C266" s="22">
        <f>Clean_data!C266</f>
        <v>44386</v>
      </c>
      <c r="D266" s="23">
        <f>Clean_data!D266</f>
        <v>0.82679398148148142</v>
      </c>
      <c r="E266">
        <f>Clean_data!E266</f>
        <v>1</v>
      </c>
      <c r="F266">
        <f>Clean_data!F266</f>
        <v>166</v>
      </c>
      <c r="G266">
        <f>Clean_data!G266</f>
        <v>74</v>
      </c>
      <c r="H266">
        <f>Clean_data!H266</f>
        <v>1</v>
      </c>
      <c r="I266">
        <f>Clean_data!I266</f>
        <v>1.75</v>
      </c>
      <c r="J266">
        <f>Clean_data!J266</f>
        <v>8</v>
      </c>
      <c r="K266" t="b">
        <f>Clean_data!K266</f>
        <v>1</v>
      </c>
      <c r="L266">
        <f>Clean_data!L266</f>
        <v>19</v>
      </c>
      <c r="M266" t="str">
        <f>Clean_data!M266</f>
        <v>Friday</v>
      </c>
      <c r="N266" s="6">
        <f>Clean_data!N266</f>
        <v>7.9666666666667396</v>
      </c>
      <c r="O266" s="15">
        <f>IF(K266,Parameters!$B$6/EXP(I266)+1,1)</f>
        <v>1.4395369078438327</v>
      </c>
      <c r="P266" s="16">
        <f>IF(K266,INDEX('Taxi_location&amp;demand'!$F$5:$F$31,MATCH(Surcharge_goalseek!O266-1,'Taxi_location&amp;demand'!$E$4:$E$30)),0)+1</f>
        <v>0.93232999999999999</v>
      </c>
      <c r="Q266" s="5">
        <f>(Parameters!$B$3+Parameters!$B$4*I266+Parameters!$B$5*N266)*O266*(P266)</f>
        <v>10.465431251890008</v>
      </c>
    </row>
    <row r="267" spans="1:17" x14ac:dyDescent="0.3">
      <c r="A267" s="22">
        <f>Clean_data!A267</f>
        <v>44386</v>
      </c>
      <c r="B267" s="23">
        <f>Clean_data!B267</f>
        <v>0.82817129629629627</v>
      </c>
      <c r="C267" s="22">
        <f>Clean_data!C267</f>
        <v>44386</v>
      </c>
      <c r="D267" s="23">
        <f>Clean_data!D267</f>
        <v>0.83498842592592604</v>
      </c>
      <c r="E267">
        <f>Clean_data!E267</f>
        <v>1</v>
      </c>
      <c r="F267">
        <f>Clean_data!F267</f>
        <v>243</v>
      </c>
      <c r="G267">
        <f>Clean_data!G267</f>
        <v>127</v>
      </c>
      <c r="H267">
        <f>Clean_data!H267</f>
        <v>1</v>
      </c>
      <c r="I267">
        <f>Clean_data!I267</f>
        <v>1.27</v>
      </c>
      <c r="J267">
        <f>Clean_data!J267</f>
        <v>8</v>
      </c>
      <c r="K267" t="b">
        <f>Clean_data!K267</f>
        <v>1</v>
      </c>
      <c r="L267">
        <f>Clean_data!L267</f>
        <v>19</v>
      </c>
      <c r="M267" t="str">
        <f>Clean_data!M267</f>
        <v>Friday</v>
      </c>
      <c r="N267" s="6">
        <f>Clean_data!N267</f>
        <v>9.8166666666668689</v>
      </c>
      <c r="O267" s="15">
        <f>IF(K267,Parameters!$B$6/EXP(I267)+1,1)</f>
        <v>1.7103243455854349</v>
      </c>
      <c r="P267" s="16">
        <f>IF(K267,INDEX('Taxi_location&amp;demand'!$F$5:$F$31,MATCH(Surcharge_goalseek!O267-1,'Taxi_location&amp;demand'!$E$4:$E$30)),0)+1</f>
        <v>0.84850000000000003</v>
      </c>
      <c r="Q267" s="5">
        <f>(Parameters!$B$3+Parameters!$B$4*I267+Parameters!$B$5*N267)*O267*(P267)</f>
        <v>11.055561227040343</v>
      </c>
    </row>
    <row r="268" spans="1:17" x14ac:dyDescent="0.3">
      <c r="A268" s="22">
        <f>Clean_data!A268</f>
        <v>44386</v>
      </c>
      <c r="B268" s="23">
        <f>Clean_data!B268</f>
        <v>0.80325231481481485</v>
      </c>
      <c r="C268" s="22">
        <f>Clean_data!C268</f>
        <v>44386</v>
      </c>
      <c r="D268" s="23">
        <f>Clean_data!D268</f>
        <v>0.81649305555555562</v>
      </c>
      <c r="E268">
        <f>Clean_data!E268</f>
        <v>1</v>
      </c>
      <c r="F268">
        <f>Clean_data!F268</f>
        <v>42</v>
      </c>
      <c r="G268">
        <f>Clean_data!G268</f>
        <v>47</v>
      </c>
      <c r="H268">
        <f>Clean_data!H268</f>
        <v>1</v>
      </c>
      <c r="I268">
        <f>Clean_data!I268</f>
        <v>3.77</v>
      </c>
      <c r="J268">
        <f>Clean_data!J268</f>
        <v>15.5</v>
      </c>
      <c r="K268" t="b">
        <f>Clean_data!K268</f>
        <v>1</v>
      </c>
      <c r="L268">
        <f>Clean_data!L268</f>
        <v>19</v>
      </c>
      <c r="M268" t="str">
        <f>Clean_data!M268</f>
        <v>Friday</v>
      </c>
      <c r="N268" s="6">
        <f>Clean_data!N268</f>
        <v>19.066666666666716</v>
      </c>
      <c r="O268" s="15">
        <f>IF(K268,Parameters!$B$6/EXP(I268)+1,1)</f>
        <v>1.0583069729299022</v>
      </c>
      <c r="P268" s="16">
        <f>IF(K268,INDEX('Taxi_location&amp;demand'!$F$5:$F$31,MATCH(Surcharge_goalseek!O268-1,'Taxi_location&amp;demand'!$E$4:$E$30)),0)+1</f>
        <v>0.99090999999999996</v>
      </c>
      <c r="Q268" s="5">
        <f>(Parameters!$B$3+Parameters!$B$4*I268+Parameters!$B$5*N268)*O268*(P268)</f>
        <v>16.297294522606077</v>
      </c>
    </row>
    <row r="269" spans="1:17" x14ac:dyDescent="0.3">
      <c r="A269" s="22">
        <f>Clean_data!A269</f>
        <v>44386</v>
      </c>
      <c r="B269" s="23">
        <f>Clean_data!B269</f>
        <v>0.85906249999999995</v>
      </c>
      <c r="C269" s="22">
        <f>Clean_data!C269</f>
        <v>44386</v>
      </c>
      <c r="D269" s="23">
        <f>Clean_data!D269</f>
        <v>0.87006944444444445</v>
      </c>
      <c r="E269">
        <f>Clean_data!E269</f>
        <v>1</v>
      </c>
      <c r="F269">
        <f>Clean_data!F269</f>
        <v>97</v>
      </c>
      <c r="G269">
        <f>Clean_data!G269</f>
        <v>17</v>
      </c>
      <c r="H269">
        <f>Clean_data!H269</f>
        <v>1</v>
      </c>
      <c r="I269">
        <f>Clean_data!I269</f>
        <v>2.9</v>
      </c>
      <c r="J269">
        <f>Clean_data!J269</f>
        <v>13</v>
      </c>
      <c r="K269" t="b">
        <f>Clean_data!K269</f>
        <v>0</v>
      </c>
      <c r="L269">
        <f>Clean_data!L269</f>
        <v>20</v>
      </c>
      <c r="M269" t="str">
        <f>Clean_data!M269</f>
        <v>Friday</v>
      </c>
      <c r="N269" s="6">
        <f>Clean_data!N269</f>
        <v>15.85000000000008</v>
      </c>
      <c r="O269" s="15">
        <f>IF(K269,Parameters!$B$6/EXP(I269)+1,1)</f>
        <v>1</v>
      </c>
      <c r="P269" s="16">
        <f>IF(K269,INDEX('Taxi_location&amp;demand'!$F$5:$F$31,MATCH(Surcharge_goalseek!O269-1,'Taxi_location&amp;demand'!$E$4:$E$30)),0)+1</f>
        <v>1</v>
      </c>
      <c r="Q269" s="5">
        <f>(Parameters!$B$3+Parameters!$B$4*I269+Parameters!$B$5*N269)*O269*(P269)</f>
        <v>12.78450000000003</v>
      </c>
    </row>
    <row r="270" spans="1:17" x14ac:dyDescent="0.3">
      <c r="A270" s="22">
        <f>Clean_data!A270</f>
        <v>44386</v>
      </c>
      <c r="B270" s="23">
        <f>Clean_data!B270</f>
        <v>0.88679398148148147</v>
      </c>
      <c r="C270" s="22">
        <f>Clean_data!C270</f>
        <v>44386</v>
      </c>
      <c r="D270" s="23">
        <f>Clean_data!D270</f>
        <v>0.89159722222222226</v>
      </c>
      <c r="E270">
        <f>Clean_data!E270</f>
        <v>1</v>
      </c>
      <c r="F270">
        <f>Clean_data!F270</f>
        <v>166</v>
      </c>
      <c r="G270">
        <f>Clean_data!G270</f>
        <v>74</v>
      </c>
      <c r="H270">
        <f>Clean_data!H270</f>
        <v>1</v>
      </c>
      <c r="I270">
        <f>Clean_data!I270</f>
        <v>1.08</v>
      </c>
      <c r="J270">
        <f>Clean_data!J270</f>
        <v>6.5</v>
      </c>
      <c r="K270" t="b">
        <f>Clean_data!K270</f>
        <v>1</v>
      </c>
      <c r="L270">
        <f>Clean_data!L270</f>
        <v>21</v>
      </c>
      <c r="M270" t="str">
        <f>Clean_data!M270</f>
        <v>Friday</v>
      </c>
      <c r="N270" s="6">
        <f>Clean_data!N270</f>
        <v>6.9166666666667354</v>
      </c>
      <c r="O270" s="15">
        <f>IF(K270,Parameters!$B$6/EXP(I270)+1,1)</f>
        <v>1.8589594291053375</v>
      </c>
      <c r="P270" s="16">
        <f>IF(K270,INDEX('Taxi_location&amp;demand'!$F$5:$F$31,MATCH(Surcharge_goalseek!O270-1,'Taxi_location&amp;demand'!$E$4:$E$30)),0)+1</f>
        <v>0.80810000000000004</v>
      </c>
      <c r="Q270" s="5">
        <f>(Parameters!$B$3+Parameters!$B$4*I270+Parameters!$B$5*N270)*O270*(P270)</f>
        <v>9.3185527570886073</v>
      </c>
    </row>
    <row r="271" spans="1:17" x14ac:dyDescent="0.3">
      <c r="A271" s="22">
        <f>Clean_data!A271</f>
        <v>44386</v>
      </c>
      <c r="B271" s="23">
        <f>Clean_data!B271</f>
        <v>0.88034722222222228</v>
      </c>
      <c r="C271" s="22">
        <f>Clean_data!C271</f>
        <v>44386</v>
      </c>
      <c r="D271" s="23">
        <f>Clean_data!D271</f>
        <v>0.88299768518518518</v>
      </c>
      <c r="E271">
        <f>Clean_data!E271</f>
        <v>1</v>
      </c>
      <c r="F271">
        <f>Clean_data!F271</f>
        <v>260</v>
      </c>
      <c r="G271">
        <f>Clean_data!G271</f>
        <v>82</v>
      </c>
      <c r="H271">
        <f>Clean_data!H271</f>
        <v>3</v>
      </c>
      <c r="I271">
        <f>Clean_data!I271</f>
        <v>0.32</v>
      </c>
      <c r="J271">
        <f>Clean_data!J271</f>
        <v>4</v>
      </c>
      <c r="K271" t="b">
        <f>Clean_data!K271</f>
        <v>0</v>
      </c>
      <c r="L271">
        <f>Clean_data!L271</f>
        <v>21</v>
      </c>
      <c r="M271" t="str">
        <f>Clean_data!M271</f>
        <v>Friday</v>
      </c>
      <c r="N271" s="6">
        <f>Clean_data!N271</f>
        <v>3.8166666666665705</v>
      </c>
      <c r="O271" s="15">
        <f>IF(K271,Parameters!$B$6/EXP(I271)+1,1)</f>
        <v>1</v>
      </c>
      <c r="P271" s="16">
        <f>IF(K271,INDEX('Taxi_location&amp;demand'!$F$5:$F$31,MATCH(Surcharge_goalseek!O271-1,'Taxi_location&amp;demand'!$E$4:$E$30)),0)+1</f>
        <v>1</v>
      </c>
      <c r="Q271" s="5">
        <f>(Parameters!$B$3+Parameters!$B$4*I271+Parameters!$B$5*N271)*O271*(P271)</f>
        <v>3.6881666666666311</v>
      </c>
    </row>
    <row r="272" spans="1:17" x14ac:dyDescent="0.3">
      <c r="A272" s="22">
        <f>Clean_data!A272</f>
        <v>44386</v>
      </c>
      <c r="B272" s="23">
        <f>Clean_data!B272</f>
        <v>0.94697916666666659</v>
      </c>
      <c r="C272" s="22">
        <f>Clean_data!C272</f>
        <v>44386</v>
      </c>
      <c r="D272" s="23">
        <f>Clean_data!D272</f>
        <v>0.95627314814814823</v>
      </c>
      <c r="E272">
        <f>Clean_data!E272</f>
        <v>1</v>
      </c>
      <c r="F272">
        <f>Clean_data!F272</f>
        <v>93</v>
      </c>
      <c r="G272">
        <f>Clean_data!G272</f>
        <v>7</v>
      </c>
      <c r="H272">
        <f>Clean_data!H272</f>
        <v>1</v>
      </c>
      <c r="I272">
        <f>Clean_data!I272</f>
        <v>5.42</v>
      </c>
      <c r="J272">
        <f>Clean_data!J272</f>
        <v>17</v>
      </c>
      <c r="K272" t="b">
        <f>Clean_data!K272</f>
        <v>0</v>
      </c>
      <c r="L272">
        <f>Clean_data!L272</f>
        <v>22</v>
      </c>
      <c r="M272" t="str">
        <f>Clean_data!M272</f>
        <v>Friday</v>
      </c>
      <c r="N272" s="6">
        <f>Clean_data!N272</f>
        <v>13.38333333333356</v>
      </c>
      <c r="O272" s="15">
        <f>IF(K272,Parameters!$B$6/EXP(I272)+1,1)</f>
        <v>1</v>
      </c>
      <c r="P272" s="16">
        <f>IF(K272,INDEX('Taxi_location&amp;demand'!$F$5:$F$31,MATCH(Surcharge_goalseek!O272-1,'Taxi_location&amp;demand'!$E$4:$E$30)),0)+1</f>
        <v>1</v>
      </c>
      <c r="Q272" s="5">
        <f>(Parameters!$B$3+Parameters!$B$4*I272+Parameters!$B$5*N272)*O272*(P272)</f>
        <v>16.407833333333418</v>
      </c>
    </row>
    <row r="273" spans="1:17" x14ac:dyDescent="0.3">
      <c r="A273" s="22">
        <f>Clean_data!A273</f>
        <v>44386</v>
      </c>
      <c r="B273" s="23">
        <f>Clean_data!B273</f>
        <v>0.91979166666666667</v>
      </c>
      <c r="C273" s="22">
        <f>Clean_data!C273</f>
        <v>44386</v>
      </c>
      <c r="D273" s="23">
        <f>Clean_data!D273</f>
        <v>0.92655092592592592</v>
      </c>
      <c r="E273">
        <f>Clean_data!E273</f>
        <v>1</v>
      </c>
      <c r="F273">
        <f>Clean_data!F273</f>
        <v>74</v>
      </c>
      <c r="G273">
        <f>Clean_data!G273</f>
        <v>42</v>
      </c>
      <c r="H273">
        <f>Clean_data!H273</f>
        <v>1</v>
      </c>
      <c r="I273">
        <f>Clean_data!I273</f>
        <v>1.43</v>
      </c>
      <c r="J273">
        <f>Clean_data!J273</f>
        <v>8.5</v>
      </c>
      <c r="K273" t="b">
        <f>Clean_data!K273</f>
        <v>1</v>
      </c>
      <c r="L273">
        <f>Clean_data!L273</f>
        <v>22</v>
      </c>
      <c r="M273" t="str">
        <f>Clean_data!M273</f>
        <v>Friday</v>
      </c>
      <c r="N273" s="6">
        <f>Clean_data!N273</f>
        <v>9.7333333333333094</v>
      </c>
      <c r="O273" s="15">
        <f>IF(K273,Parameters!$B$6/EXP(I273)+1,1)</f>
        <v>1.605298479242117</v>
      </c>
      <c r="P273" s="16">
        <f>IF(K273,INDEX('Taxi_location&amp;demand'!$F$5:$F$31,MATCH(Surcharge_goalseek!O273-1,'Taxi_location&amp;demand'!$E$4:$E$30)),0)+1</f>
        <v>0.88890000000000002</v>
      </c>
      <c r="Q273" s="5">
        <f>(Parameters!$B$3+Parameters!$B$4*I273+Parameters!$B$5*N273)*O273*(P273)</f>
        <v>11.237705468251139</v>
      </c>
    </row>
    <row r="274" spans="1:17" x14ac:dyDescent="0.3">
      <c r="A274" s="22">
        <f>Clean_data!A274</f>
        <v>44386</v>
      </c>
      <c r="B274" s="23">
        <f>Clean_data!B274</f>
        <v>0.97592592592592586</v>
      </c>
      <c r="C274" s="22">
        <f>Clean_data!C274</f>
        <v>44386</v>
      </c>
      <c r="D274" s="23">
        <f>Clean_data!D274</f>
        <v>0.98244212962962962</v>
      </c>
      <c r="E274">
        <f>Clean_data!E274</f>
        <v>1</v>
      </c>
      <c r="F274">
        <f>Clean_data!F274</f>
        <v>75</v>
      </c>
      <c r="G274">
        <f>Clean_data!G274</f>
        <v>42</v>
      </c>
      <c r="H274">
        <f>Clean_data!H274</f>
        <v>1</v>
      </c>
      <c r="I274">
        <f>Clean_data!I274</f>
        <v>2.34</v>
      </c>
      <c r="J274">
        <f>Clean_data!J274</f>
        <v>9</v>
      </c>
      <c r="K274" t="b">
        <f>Clean_data!K274</f>
        <v>1</v>
      </c>
      <c r="L274">
        <f>Clean_data!L274</f>
        <v>23</v>
      </c>
      <c r="M274" t="str">
        <f>Clean_data!M274</f>
        <v>Friday</v>
      </c>
      <c r="N274" s="6">
        <f>Clean_data!N274</f>
        <v>9.3833333333334146</v>
      </c>
      <c r="O274" s="15">
        <f>IF(K274,Parameters!$B$6/EXP(I274)+1,1)</f>
        <v>1.2436473006656732</v>
      </c>
      <c r="P274" s="16">
        <f>IF(K274,INDEX('Taxi_location&amp;demand'!$F$5:$F$31,MATCH(Surcharge_goalseek!O274-1,'Taxi_location&amp;demand'!$E$4:$E$30)),0)+1</f>
        <v>0.96565999999999996</v>
      </c>
      <c r="Q274" s="5">
        <f>(Parameters!$B$3+Parameters!$B$4*I274+Parameters!$B$5*N274)*O274*(P274)</f>
        <v>11.269425048211854</v>
      </c>
    </row>
    <row r="275" spans="1:17" x14ac:dyDescent="0.3">
      <c r="A275" s="22">
        <f>Clean_data!A275</f>
        <v>44387</v>
      </c>
      <c r="B275" s="23">
        <f>Clean_data!B275</f>
        <v>0.10778935185185186</v>
      </c>
      <c r="C275" s="22">
        <f>Clean_data!C275</f>
        <v>44387</v>
      </c>
      <c r="D275" s="23">
        <f>Clean_data!D275</f>
        <v>0.11878472222222221</v>
      </c>
      <c r="E275">
        <f>Clean_data!E275</f>
        <v>1</v>
      </c>
      <c r="F275">
        <f>Clean_data!F275</f>
        <v>243</v>
      </c>
      <c r="G275">
        <f>Clean_data!G275</f>
        <v>244</v>
      </c>
      <c r="H275">
        <f>Clean_data!H275</f>
        <v>1</v>
      </c>
      <c r="I275">
        <f>Clean_data!I275</f>
        <v>1.8</v>
      </c>
      <c r="J275">
        <f>Clean_data!J275</f>
        <v>11.5</v>
      </c>
      <c r="K275" t="b">
        <f>Clean_data!K275</f>
        <v>1</v>
      </c>
      <c r="L275">
        <f>Clean_data!L275</f>
        <v>2</v>
      </c>
      <c r="M275" t="str">
        <f>Clean_data!M275</f>
        <v>Saturday</v>
      </c>
      <c r="N275" s="6">
        <f>Clean_data!N275</f>
        <v>15.833333333333304</v>
      </c>
      <c r="O275" s="15">
        <f>IF(K275,Parameters!$B$6/EXP(I275)+1,1)</f>
        <v>1.4181004398951123</v>
      </c>
      <c r="P275" s="16">
        <f>IF(K275,INDEX('Taxi_location&amp;demand'!$F$5:$F$31,MATCH(Surcharge_goalseek!O275-1,'Taxi_location&amp;demand'!$E$4:$E$30)),0)+1</f>
        <v>0.93232999999999999</v>
      </c>
      <c r="Q275" s="5">
        <f>(Parameters!$B$3+Parameters!$B$4*I275+Parameters!$B$5*N275)*O275*(P275)</f>
        <v>14.276882335137469</v>
      </c>
    </row>
    <row r="276" spans="1:17" x14ac:dyDescent="0.3">
      <c r="A276" s="22">
        <f>Clean_data!A276</f>
        <v>44387</v>
      </c>
      <c r="B276" s="23">
        <f>Clean_data!B276</f>
        <v>0.1433912037037037</v>
      </c>
      <c r="C276" s="22">
        <f>Clean_data!C276</f>
        <v>44387</v>
      </c>
      <c r="D276" s="23">
        <f>Clean_data!D276</f>
        <v>0.15265046296296295</v>
      </c>
      <c r="E276">
        <f>Clean_data!E276</f>
        <v>1</v>
      </c>
      <c r="F276">
        <f>Clean_data!F276</f>
        <v>226</v>
      </c>
      <c r="G276">
        <f>Clean_data!G276</f>
        <v>160</v>
      </c>
      <c r="H276">
        <f>Clean_data!H276</f>
        <v>5</v>
      </c>
      <c r="I276">
        <f>Clean_data!I276</f>
        <v>3.52</v>
      </c>
      <c r="J276">
        <f>Clean_data!J276</f>
        <v>13</v>
      </c>
      <c r="K276" t="b">
        <f>Clean_data!K276</f>
        <v>0</v>
      </c>
      <c r="L276">
        <f>Clean_data!L276</f>
        <v>3</v>
      </c>
      <c r="M276" t="str">
        <f>Clean_data!M276</f>
        <v>Saturday</v>
      </c>
      <c r="N276" s="6">
        <f>Clean_data!N276</f>
        <v>13.333333333333313</v>
      </c>
      <c r="O276" s="15">
        <f>IF(K276,Parameters!$B$6/EXP(I276)+1,1)</f>
        <v>1</v>
      </c>
      <c r="P276" s="16">
        <f>IF(K276,INDEX('Taxi_location&amp;demand'!$F$5:$F$31,MATCH(Surcharge_goalseek!O276-1,'Taxi_location&amp;demand'!$E$4:$E$30)),0)+1</f>
        <v>1</v>
      </c>
      <c r="Q276" s="5">
        <f>(Parameters!$B$3+Parameters!$B$4*I276+Parameters!$B$5*N276)*O276*(P276)</f>
        <v>12.969333333333324</v>
      </c>
    </row>
    <row r="277" spans="1:17" x14ac:dyDescent="0.3">
      <c r="A277" s="22">
        <f>Clean_data!A277</f>
        <v>44387</v>
      </c>
      <c r="B277" s="23">
        <f>Clean_data!B277</f>
        <v>0.21707175925925926</v>
      </c>
      <c r="C277" s="22">
        <f>Clean_data!C277</f>
        <v>44387</v>
      </c>
      <c r="D277" s="23">
        <f>Clean_data!D277</f>
        <v>0.22173611111111111</v>
      </c>
      <c r="E277">
        <f>Clean_data!E277</f>
        <v>1</v>
      </c>
      <c r="F277">
        <f>Clean_data!F277</f>
        <v>244</v>
      </c>
      <c r="G277">
        <f>Clean_data!G277</f>
        <v>243</v>
      </c>
      <c r="H277">
        <f>Clean_data!H277</f>
        <v>1</v>
      </c>
      <c r="I277">
        <f>Clean_data!I277</f>
        <v>3.48</v>
      </c>
      <c r="J277">
        <f>Clean_data!J277</f>
        <v>11</v>
      </c>
      <c r="K277" t="b">
        <f>Clean_data!K277</f>
        <v>1</v>
      </c>
      <c r="L277">
        <f>Clean_data!L277</f>
        <v>5</v>
      </c>
      <c r="M277" t="str">
        <f>Clean_data!M277</f>
        <v>Saturday</v>
      </c>
      <c r="N277" s="6">
        <f>Clean_data!N277</f>
        <v>6.7166666666666641</v>
      </c>
      <c r="O277" s="15">
        <f>IF(K277,Parameters!$B$6/EXP(I277)+1,1)</f>
        <v>1.0779230413670784</v>
      </c>
      <c r="P277" s="16">
        <f>IF(K277,INDEX('Taxi_location&amp;demand'!$F$5:$F$31,MATCH(Surcharge_goalseek!O277-1,'Taxi_location&amp;demand'!$E$4:$E$30)),0)+1</f>
        <v>0.99090999999999996</v>
      </c>
      <c r="Q277" s="5">
        <f>(Parameters!$B$3+Parameters!$B$4*I277+Parameters!$B$5*N277)*O277*(P277)</f>
        <v>11.161013229690887</v>
      </c>
    </row>
    <row r="278" spans="1:17" x14ac:dyDescent="0.3">
      <c r="A278" s="22">
        <f>Clean_data!A278</f>
        <v>44387</v>
      </c>
      <c r="B278" s="23">
        <f>Clean_data!B278</f>
        <v>0.4077662037037037</v>
      </c>
      <c r="C278" s="22">
        <f>Clean_data!C278</f>
        <v>44387</v>
      </c>
      <c r="D278" s="23">
        <f>Clean_data!D278</f>
        <v>0.4104976851851852</v>
      </c>
      <c r="E278">
        <f>Clean_data!E278</f>
        <v>1</v>
      </c>
      <c r="F278">
        <f>Clean_data!F278</f>
        <v>75</v>
      </c>
      <c r="G278">
        <f>Clean_data!G278</f>
        <v>74</v>
      </c>
      <c r="H278">
        <f>Clean_data!H278</f>
        <v>3</v>
      </c>
      <c r="I278">
        <f>Clean_data!I278</f>
        <v>1</v>
      </c>
      <c r="J278">
        <f>Clean_data!J278</f>
        <v>5</v>
      </c>
      <c r="K278" t="b">
        <f>Clean_data!K278</f>
        <v>1</v>
      </c>
      <c r="L278">
        <f>Clean_data!L278</f>
        <v>9</v>
      </c>
      <c r="M278" t="str">
        <f>Clean_data!M278</f>
        <v>Saturday</v>
      </c>
      <c r="N278" s="6">
        <f>Clean_data!N278</f>
        <v>3.933333333333362</v>
      </c>
      <c r="O278" s="15">
        <f>IF(K278,Parameters!$B$6/EXP(I278)+1,1)</f>
        <v>1.9304996412072777</v>
      </c>
      <c r="P278" s="16">
        <f>IF(K278,INDEX('Taxi_location&amp;demand'!$F$5:$F$31,MATCH(Surcharge_goalseek!O278-1,'Taxi_location&amp;demand'!$E$4:$E$30)),0)+1</f>
        <v>0.71719999999999995</v>
      </c>
      <c r="Q278" s="5">
        <f>(Parameters!$B$3+Parameters!$B$4*I278+Parameters!$B$5*N278)*O278*(P278)</f>
        <v>6.8609282860632135</v>
      </c>
    </row>
    <row r="279" spans="1:17" x14ac:dyDescent="0.3">
      <c r="A279" s="22">
        <f>Clean_data!A279</f>
        <v>44387</v>
      </c>
      <c r="B279" s="23">
        <f>Clean_data!B279</f>
        <v>0.4152777777777778</v>
      </c>
      <c r="C279" s="22">
        <f>Clean_data!C279</f>
        <v>44387</v>
      </c>
      <c r="D279" s="23">
        <f>Clean_data!D279</f>
        <v>0.41986111111111107</v>
      </c>
      <c r="E279">
        <f>Clean_data!E279</f>
        <v>1</v>
      </c>
      <c r="F279">
        <f>Clean_data!F279</f>
        <v>116</v>
      </c>
      <c r="G279">
        <f>Clean_data!G279</f>
        <v>42</v>
      </c>
      <c r="H279">
        <f>Clean_data!H279</f>
        <v>1</v>
      </c>
      <c r="I279">
        <f>Clean_data!I279</f>
        <v>1.1499999999999999</v>
      </c>
      <c r="J279">
        <f>Clean_data!J279</f>
        <v>6.5</v>
      </c>
      <c r="K279" t="b">
        <f>Clean_data!K279</f>
        <v>1</v>
      </c>
      <c r="L279">
        <f>Clean_data!L279</f>
        <v>9</v>
      </c>
      <c r="M279" t="str">
        <f>Clean_data!M279</f>
        <v>Saturday</v>
      </c>
      <c r="N279" s="6">
        <f>Clean_data!N279</f>
        <v>6.5999999999999126</v>
      </c>
      <c r="O279" s="15">
        <f>IF(K279,Parameters!$B$6/EXP(I279)+1,1)</f>
        <v>1.8008884632477584</v>
      </c>
      <c r="P279" s="16">
        <f>IF(K279,INDEX('Taxi_location&amp;demand'!$F$5:$F$31,MATCH(Surcharge_goalseek!O279-1,'Taxi_location&amp;demand'!$E$4:$E$30)),0)+1</f>
        <v>0.80810000000000004</v>
      </c>
      <c r="Q279" s="5">
        <f>(Parameters!$B$3+Parameters!$B$4*I279+Parameters!$B$5*N279)*O279*(P279)</f>
        <v>9.0403109719389434</v>
      </c>
    </row>
    <row r="280" spans="1:17" x14ac:dyDescent="0.3">
      <c r="A280" s="22">
        <f>Clean_data!A280</f>
        <v>44387</v>
      </c>
      <c r="B280" s="23">
        <f>Clean_data!B280</f>
        <v>0.46165509259259258</v>
      </c>
      <c r="C280" s="22">
        <f>Clean_data!C280</f>
        <v>44387</v>
      </c>
      <c r="D280" s="23">
        <f>Clean_data!D280</f>
        <v>0.46328703703703705</v>
      </c>
      <c r="E280">
        <f>Clean_data!E280</f>
        <v>1</v>
      </c>
      <c r="F280">
        <f>Clean_data!F280</f>
        <v>40</v>
      </c>
      <c r="G280">
        <f>Clean_data!G280</f>
        <v>40</v>
      </c>
      <c r="H280">
        <f>Clean_data!H280</f>
        <v>1</v>
      </c>
      <c r="I280">
        <f>Clean_data!I280</f>
        <v>0.48</v>
      </c>
      <c r="J280">
        <f>Clean_data!J280</f>
        <v>4</v>
      </c>
      <c r="K280" t="b">
        <f>Clean_data!K280</f>
        <v>0</v>
      </c>
      <c r="L280">
        <f>Clean_data!L280</f>
        <v>11</v>
      </c>
      <c r="M280" t="str">
        <f>Clean_data!M280</f>
        <v>Saturday</v>
      </c>
      <c r="N280" s="6">
        <f>Clean_data!N280</f>
        <v>2.3500000000000476</v>
      </c>
      <c r="O280" s="15">
        <f>IF(K280,Parameters!$B$6/EXP(I280)+1,1)</f>
        <v>1</v>
      </c>
      <c r="P280" s="16">
        <f>IF(K280,INDEX('Taxi_location&amp;demand'!$F$5:$F$31,MATCH(Surcharge_goalseek!O280-1,'Taxi_location&amp;demand'!$E$4:$E$30)),0)+1</f>
        <v>1</v>
      </c>
      <c r="Q280" s="5">
        <f>(Parameters!$B$3+Parameters!$B$4*I280+Parameters!$B$5*N280)*O280*(P280)</f>
        <v>3.4335000000000178</v>
      </c>
    </row>
    <row r="281" spans="1:17" x14ac:dyDescent="0.3">
      <c r="A281" s="22">
        <f>Clean_data!A281</f>
        <v>44387</v>
      </c>
      <c r="B281" s="23">
        <f>Clean_data!B281</f>
        <v>0.47364583333333332</v>
      </c>
      <c r="C281" s="22">
        <f>Clean_data!C281</f>
        <v>44387</v>
      </c>
      <c r="D281" s="23">
        <f>Clean_data!D281</f>
        <v>0.47959490740740746</v>
      </c>
      <c r="E281">
        <f>Clean_data!E281</f>
        <v>1</v>
      </c>
      <c r="F281">
        <f>Clean_data!F281</f>
        <v>166</v>
      </c>
      <c r="G281">
        <f>Clean_data!G281</f>
        <v>75</v>
      </c>
      <c r="H281">
        <f>Clean_data!H281</f>
        <v>1</v>
      </c>
      <c r="I281">
        <f>Clean_data!I281</f>
        <v>1.41</v>
      </c>
      <c r="J281">
        <f>Clean_data!J281</f>
        <v>7.5</v>
      </c>
      <c r="K281" t="b">
        <f>Clean_data!K281</f>
        <v>1</v>
      </c>
      <c r="L281">
        <f>Clean_data!L281</f>
        <v>11</v>
      </c>
      <c r="M281" t="str">
        <f>Clean_data!M281</f>
        <v>Saturday</v>
      </c>
      <c r="N281" s="6">
        <f>Clean_data!N281</f>
        <v>8.5666666666667535</v>
      </c>
      <c r="O281" s="15">
        <f>IF(K281,Parameters!$B$6/EXP(I281)+1,1)</f>
        <v>1.6175263196389653</v>
      </c>
      <c r="P281" s="16">
        <f>IF(K281,INDEX('Taxi_location&amp;demand'!$F$5:$F$31,MATCH(Surcharge_goalseek!O281-1,'Taxi_location&amp;demand'!$E$4:$E$30)),0)+1</f>
        <v>0.88890000000000002</v>
      </c>
      <c r="Q281" s="5">
        <f>(Parameters!$B$3+Parameters!$B$4*I281+Parameters!$B$5*N281)*O281*(P281)</f>
        <v>10.650884957016117</v>
      </c>
    </row>
    <row r="282" spans="1:17" x14ac:dyDescent="0.3">
      <c r="A282" s="22">
        <f>Clean_data!A282</f>
        <v>44387</v>
      </c>
      <c r="B282" s="23">
        <f>Clean_data!B282</f>
        <v>0.46500000000000002</v>
      </c>
      <c r="C282" s="22">
        <f>Clean_data!C282</f>
        <v>44387</v>
      </c>
      <c r="D282" s="23">
        <f>Clean_data!D282</f>
        <v>0.47192129629629626</v>
      </c>
      <c r="E282">
        <f>Clean_data!E282</f>
        <v>1</v>
      </c>
      <c r="F282">
        <f>Clean_data!F282</f>
        <v>82</v>
      </c>
      <c r="G282">
        <f>Clean_data!G282</f>
        <v>82</v>
      </c>
      <c r="H282">
        <f>Clean_data!H282</f>
        <v>1</v>
      </c>
      <c r="I282">
        <f>Clean_data!I282</f>
        <v>1.38</v>
      </c>
      <c r="J282">
        <f>Clean_data!J282</f>
        <v>8</v>
      </c>
      <c r="K282" t="b">
        <f>Clean_data!K282</f>
        <v>0</v>
      </c>
      <c r="L282">
        <f>Clean_data!L282</f>
        <v>11</v>
      </c>
      <c r="M282" t="str">
        <f>Clean_data!M282</f>
        <v>Saturday</v>
      </c>
      <c r="N282" s="6">
        <f>Clean_data!N282</f>
        <v>9.9666666666665726</v>
      </c>
      <c r="O282" s="15">
        <f>IF(K282,Parameters!$B$6/EXP(I282)+1,1)</f>
        <v>1</v>
      </c>
      <c r="P282" s="16">
        <f>IF(K282,INDEX('Taxi_location&amp;demand'!$F$5:$F$31,MATCH(Surcharge_goalseek!O282-1,'Taxi_location&amp;demand'!$E$4:$E$30)),0)+1</f>
        <v>1</v>
      </c>
      <c r="Q282" s="5">
        <f>(Parameters!$B$3+Parameters!$B$4*I282+Parameters!$B$5*N282)*O282*(P282)</f>
        <v>7.8716666666666324</v>
      </c>
    </row>
    <row r="283" spans="1:17" x14ac:dyDescent="0.3">
      <c r="A283" s="22">
        <f>Clean_data!A283</f>
        <v>44387</v>
      </c>
      <c r="B283" s="23">
        <f>Clean_data!B283</f>
        <v>0.49637731481481479</v>
      </c>
      <c r="C283" s="22">
        <f>Clean_data!C283</f>
        <v>44387</v>
      </c>
      <c r="D283" s="23">
        <f>Clean_data!D283</f>
        <v>0.5018055555555555</v>
      </c>
      <c r="E283">
        <f>Clean_data!E283</f>
        <v>1</v>
      </c>
      <c r="F283">
        <f>Clean_data!F283</f>
        <v>42</v>
      </c>
      <c r="G283">
        <f>Clean_data!G283</f>
        <v>152</v>
      </c>
      <c r="H283">
        <f>Clean_data!H283</f>
        <v>1</v>
      </c>
      <c r="I283">
        <f>Clean_data!I283</f>
        <v>1.1299999999999999</v>
      </c>
      <c r="J283">
        <f>Clean_data!J283</f>
        <v>7</v>
      </c>
      <c r="K283" t="b">
        <f>Clean_data!K283</f>
        <v>1</v>
      </c>
      <c r="L283">
        <f>Clean_data!L283</f>
        <v>11</v>
      </c>
      <c r="M283" t="str">
        <f>Clean_data!M283</f>
        <v>Saturday</v>
      </c>
      <c r="N283" s="6">
        <f>Clean_data!N283</f>
        <v>7.8166666666666362</v>
      </c>
      <c r="O283" s="15">
        <f>IF(K283,Parameters!$B$6/EXP(I283)+1,1)</f>
        <v>1.8170674834173322</v>
      </c>
      <c r="P283" s="16">
        <f>IF(K283,INDEX('Taxi_location&amp;demand'!$F$5:$F$31,MATCH(Surcharge_goalseek!O283-1,'Taxi_location&amp;demand'!$E$4:$E$30)),0)+1</f>
        <v>0.80810000000000004</v>
      </c>
      <c r="Q283" s="5">
        <f>(Parameters!$B$3+Parameters!$B$4*I283+Parameters!$B$5*N283)*O283*(P283)</f>
        <v>9.7296791468796346</v>
      </c>
    </row>
    <row r="284" spans="1:17" x14ac:dyDescent="0.3">
      <c r="A284" s="22">
        <f>Clean_data!A284</f>
        <v>44387</v>
      </c>
      <c r="B284" s="23">
        <f>Clean_data!B284</f>
        <v>0.49299768518518516</v>
      </c>
      <c r="C284" s="22">
        <f>Clean_data!C284</f>
        <v>44387</v>
      </c>
      <c r="D284" s="23">
        <f>Clean_data!D284</f>
        <v>0.50097222222222226</v>
      </c>
      <c r="E284">
        <f>Clean_data!E284</f>
        <v>1</v>
      </c>
      <c r="F284">
        <f>Clean_data!F284</f>
        <v>74</v>
      </c>
      <c r="G284">
        <f>Clean_data!G284</f>
        <v>42</v>
      </c>
      <c r="H284">
        <f>Clean_data!H284</f>
        <v>1</v>
      </c>
      <c r="I284">
        <f>Clean_data!I284</f>
        <v>2.56</v>
      </c>
      <c r="J284">
        <f>Clean_data!J284</f>
        <v>10.5</v>
      </c>
      <c r="K284" t="b">
        <f>Clean_data!K284</f>
        <v>1</v>
      </c>
      <c r="L284">
        <f>Clean_data!L284</f>
        <v>11</v>
      </c>
      <c r="M284" t="str">
        <f>Clean_data!M284</f>
        <v>Saturday</v>
      </c>
      <c r="N284" s="6">
        <f>Clean_data!N284</f>
        <v>11.483333333333423</v>
      </c>
      <c r="O284" s="15">
        <f>IF(K284,Parameters!$B$6/EXP(I284)+1,1)</f>
        <v>1.1955315388570185</v>
      </c>
      <c r="P284" s="16">
        <f>IF(K284,INDEX('Taxi_location&amp;demand'!$F$5:$F$31,MATCH(Surcharge_goalseek!O284-1,'Taxi_location&amp;demand'!$E$4:$E$30)),0)+1</f>
        <v>0.97879000000000005</v>
      </c>
      <c r="Q284" s="5">
        <f>(Parameters!$B$3+Parameters!$B$4*I284+Parameters!$B$5*N284)*O284*(P284)</f>
        <v>12.353335213535415</v>
      </c>
    </row>
    <row r="285" spans="1:17" x14ac:dyDescent="0.3">
      <c r="A285" s="22">
        <f>Clean_data!A285</f>
        <v>44387</v>
      </c>
      <c r="B285" s="23">
        <f>Clean_data!B285</f>
        <v>0.53112268518518524</v>
      </c>
      <c r="C285" s="22">
        <f>Clean_data!C285</f>
        <v>44387</v>
      </c>
      <c r="D285" s="23">
        <f>Clean_data!D285</f>
        <v>0.54596064814814815</v>
      </c>
      <c r="E285">
        <f>Clean_data!E285</f>
        <v>1</v>
      </c>
      <c r="F285">
        <f>Clean_data!F285</f>
        <v>65</v>
      </c>
      <c r="G285">
        <f>Clean_data!G285</f>
        <v>36</v>
      </c>
      <c r="H285">
        <f>Clean_data!H285</f>
        <v>1</v>
      </c>
      <c r="I285">
        <f>Clean_data!I285</f>
        <v>5.4</v>
      </c>
      <c r="J285">
        <f>Clean_data!J285</f>
        <v>20</v>
      </c>
      <c r="K285" t="b">
        <f>Clean_data!K285</f>
        <v>0</v>
      </c>
      <c r="L285">
        <f>Clean_data!L285</f>
        <v>12</v>
      </c>
      <c r="M285" t="str">
        <f>Clean_data!M285</f>
        <v>Saturday</v>
      </c>
      <c r="N285" s="6">
        <f>Clean_data!N285</f>
        <v>21.366666666666596</v>
      </c>
      <c r="O285" s="15">
        <f>IF(K285,Parameters!$B$6/EXP(I285)+1,1)</f>
        <v>1</v>
      </c>
      <c r="P285" s="16">
        <f>IF(K285,INDEX('Taxi_location&amp;demand'!$F$5:$F$31,MATCH(Surcharge_goalseek!O285-1,'Taxi_location&amp;demand'!$E$4:$E$30)),0)+1</f>
        <v>1</v>
      </c>
      <c r="Q285" s="5">
        <f>(Parameters!$B$3+Parameters!$B$4*I285+Parameters!$B$5*N285)*O285*(P285)</f>
        <v>19.325666666666642</v>
      </c>
    </row>
    <row r="286" spans="1:17" x14ac:dyDescent="0.3">
      <c r="A286" s="22">
        <f>Clean_data!A286</f>
        <v>44387</v>
      </c>
      <c r="B286" s="23">
        <f>Clean_data!B286</f>
        <v>0.59598379629629628</v>
      </c>
      <c r="C286" s="22">
        <f>Clean_data!C286</f>
        <v>44387</v>
      </c>
      <c r="D286" s="23">
        <f>Clean_data!D286</f>
        <v>0.60520833333333335</v>
      </c>
      <c r="E286">
        <f>Clean_data!E286</f>
        <v>1</v>
      </c>
      <c r="F286">
        <f>Clean_data!F286</f>
        <v>82</v>
      </c>
      <c r="G286">
        <f>Clean_data!G286</f>
        <v>82</v>
      </c>
      <c r="H286">
        <f>Clean_data!H286</f>
        <v>3</v>
      </c>
      <c r="I286">
        <f>Clean_data!I286</f>
        <v>1.5</v>
      </c>
      <c r="J286">
        <f>Clean_data!J286</f>
        <v>10</v>
      </c>
      <c r="K286" t="b">
        <f>Clean_data!K286</f>
        <v>0</v>
      </c>
      <c r="L286">
        <f>Clean_data!L286</f>
        <v>14</v>
      </c>
      <c r="M286" t="str">
        <f>Clean_data!M286</f>
        <v>Saturday</v>
      </c>
      <c r="N286" s="6">
        <f>Clean_data!N286</f>
        <v>13.283333333333385</v>
      </c>
      <c r="O286" s="15">
        <f>IF(K286,Parameters!$B$6/EXP(I286)+1,1)</f>
        <v>1</v>
      </c>
      <c r="P286" s="16">
        <f>IF(K286,INDEX('Taxi_location&amp;demand'!$F$5:$F$31,MATCH(Surcharge_goalseek!O286-1,'Taxi_location&amp;demand'!$E$4:$E$30)),0)+1</f>
        <v>1</v>
      </c>
      <c r="Q286" s="5">
        <f>(Parameters!$B$3+Parameters!$B$4*I286+Parameters!$B$5*N286)*O286*(P286)</f>
        <v>9.3148333333333539</v>
      </c>
    </row>
    <row r="287" spans="1:17" x14ac:dyDescent="0.3">
      <c r="A287" s="22">
        <f>Clean_data!A287</f>
        <v>44387</v>
      </c>
      <c r="B287" s="23">
        <f>Clean_data!B287</f>
        <v>0.61371527777777779</v>
      </c>
      <c r="C287" s="22">
        <f>Clean_data!C287</f>
        <v>44387</v>
      </c>
      <c r="D287" s="23">
        <f>Clean_data!D287</f>
        <v>0.62064814814814817</v>
      </c>
      <c r="E287">
        <f>Clean_data!E287</f>
        <v>1</v>
      </c>
      <c r="F287">
        <f>Clean_data!F287</f>
        <v>42</v>
      </c>
      <c r="G287">
        <f>Clean_data!G287</f>
        <v>166</v>
      </c>
      <c r="H287">
        <f>Clean_data!H287</f>
        <v>1</v>
      </c>
      <c r="I287">
        <f>Clean_data!I287</f>
        <v>1.39</v>
      </c>
      <c r="J287">
        <f>Clean_data!J287</f>
        <v>8.5</v>
      </c>
      <c r="K287" t="b">
        <f>Clean_data!K287</f>
        <v>1</v>
      </c>
      <c r="L287">
        <f>Clean_data!L287</f>
        <v>14</v>
      </c>
      <c r="M287" t="str">
        <f>Clean_data!M287</f>
        <v>Saturday</v>
      </c>
      <c r="N287" s="6">
        <f>Clean_data!N287</f>
        <v>9.9833333333333485</v>
      </c>
      <c r="O287" s="15">
        <f>IF(K287,Parameters!$B$6/EXP(I287)+1,1)</f>
        <v>1.6300011787974631</v>
      </c>
      <c r="P287" s="16">
        <f>IF(K287,INDEX('Taxi_location&amp;demand'!$F$5:$F$31,MATCH(Surcharge_goalseek!O287-1,'Taxi_location&amp;demand'!$E$4:$E$30)),0)+1</f>
        <v>0.88890000000000002</v>
      </c>
      <c r="Q287" s="5">
        <f>(Parameters!$B$3+Parameters!$B$4*I287+Parameters!$B$5*N287)*O287*(P287)</f>
        <v>11.440336461015251</v>
      </c>
    </row>
    <row r="288" spans="1:17" x14ac:dyDescent="0.3">
      <c r="A288" s="22">
        <f>Clean_data!A288</f>
        <v>44387</v>
      </c>
      <c r="B288" s="23">
        <f>Clean_data!B288</f>
        <v>0.5973032407407407</v>
      </c>
      <c r="C288" s="22">
        <f>Clean_data!C288</f>
        <v>44387</v>
      </c>
      <c r="D288" s="23">
        <f>Clean_data!D288</f>
        <v>0.59827546296296297</v>
      </c>
      <c r="E288">
        <f>Clean_data!E288</f>
        <v>1</v>
      </c>
      <c r="F288">
        <f>Clean_data!F288</f>
        <v>95</v>
      </c>
      <c r="G288">
        <f>Clean_data!G288</f>
        <v>95</v>
      </c>
      <c r="H288">
        <f>Clean_data!H288</f>
        <v>1</v>
      </c>
      <c r="I288">
        <f>Clean_data!I288</f>
        <v>0.15</v>
      </c>
      <c r="J288">
        <f>Clean_data!J288</f>
        <v>3</v>
      </c>
      <c r="K288" t="b">
        <f>Clean_data!K288</f>
        <v>0</v>
      </c>
      <c r="L288">
        <f>Clean_data!L288</f>
        <v>14</v>
      </c>
      <c r="M288" t="str">
        <f>Clean_data!M288</f>
        <v>Saturday</v>
      </c>
      <c r="N288" s="6">
        <f>Clean_data!N288</f>
        <v>1.400000000000059</v>
      </c>
      <c r="O288" s="15">
        <f>IF(K288,Parameters!$B$6/EXP(I288)+1,1)</f>
        <v>1</v>
      </c>
      <c r="P288" s="16">
        <f>IF(K288,INDEX('Taxi_location&amp;demand'!$F$5:$F$31,MATCH(Surcharge_goalseek!O288-1,'Taxi_location&amp;demand'!$E$4:$E$30)),0)+1</f>
        <v>1</v>
      </c>
      <c r="Q288" s="5">
        <f>(Parameters!$B$3+Parameters!$B$4*I288+Parameters!$B$5*N288)*O288*(P288)</f>
        <v>2.4880000000000217</v>
      </c>
    </row>
    <row r="289" spans="1:17" x14ac:dyDescent="0.3">
      <c r="A289" s="22">
        <f>Clean_data!A289</f>
        <v>44387</v>
      </c>
      <c r="B289" s="23">
        <f>Clean_data!B289</f>
        <v>0.63686342592592593</v>
      </c>
      <c r="C289" s="22">
        <f>Clean_data!C289</f>
        <v>44387</v>
      </c>
      <c r="D289" s="23">
        <f>Clean_data!D289</f>
        <v>0.64420138888888889</v>
      </c>
      <c r="E289">
        <f>Clean_data!E289</f>
        <v>1</v>
      </c>
      <c r="F289">
        <f>Clean_data!F289</f>
        <v>235</v>
      </c>
      <c r="G289">
        <f>Clean_data!G289</f>
        <v>247</v>
      </c>
      <c r="H289">
        <f>Clean_data!H289</f>
        <v>1</v>
      </c>
      <c r="I289">
        <f>Clean_data!I289</f>
        <v>1.7</v>
      </c>
      <c r="J289">
        <f>Clean_data!J289</f>
        <v>9</v>
      </c>
      <c r="K289" t="b">
        <f>Clean_data!K289</f>
        <v>0</v>
      </c>
      <c r="L289">
        <f>Clean_data!L289</f>
        <v>15</v>
      </c>
      <c r="M289" t="str">
        <f>Clean_data!M289</f>
        <v>Saturday</v>
      </c>
      <c r="N289" s="6">
        <f>Clean_data!N289</f>
        <v>10.566666666666666</v>
      </c>
      <c r="O289" s="15">
        <f>IF(K289,Parameters!$B$6/EXP(I289)+1,1)</f>
        <v>1</v>
      </c>
      <c r="P289" s="16">
        <f>IF(K289,INDEX('Taxi_location&amp;demand'!$F$5:$F$31,MATCH(Surcharge_goalseek!O289-1,'Taxi_location&amp;demand'!$E$4:$E$30)),0)+1</f>
        <v>1</v>
      </c>
      <c r="Q289" s="5">
        <f>(Parameters!$B$3+Parameters!$B$4*I289+Parameters!$B$5*N289)*O289*(P289)</f>
        <v>8.6696666666666662</v>
      </c>
    </row>
    <row r="290" spans="1:17" x14ac:dyDescent="0.3">
      <c r="A290" s="22">
        <f>Clean_data!A290</f>
        <v>44387</v>
      </c>
      <c r="B290" s="23">
        <f>Clean_data!B290</f>
        <v>0.63817129629629632</v>
      </c>
      <c r="C290" s="22">
        <f>Clean_data!C290</f>
        <v>44387</v>
      </c>
      <c r="D290" s="23">
        <f>Clean_data!D290</f>
        <v>0.65074074074074073</v>
      </c>
      <c r="E290">
        <f>Clean_data!E290</f>
        <v>1</v>
      </c>
      <c r="F290">
        <f>Clean_data!F290</f>
        <v>129</v>
      </c>
      <c r="G290">
        <f>Clean_data!G290</f>
        <v>56</v>
      </c>
      <c r="H290">
        <f>Clean_data!H290</f>
        <v>5</v>
      </c>
      <c r="I290">
        <f>Clean_data!I290</f>
        <v>2.81</v>
      </c>
      <c r="J290">
        <f>Clean_data!J290</f>
        <v>13</v>
      </c>
      <c r="K290" t="b">
        <f>Clean_data!K290</f>
        <v>0</v>
      </c>
      <c r="L290">
        <f>Clean_data!L290</f>
        <v>15</v>
      </c>
      <c r="M290" t="str">
        <f>Clean_data!M290</f>
        <v>Saturday</v>
      </c>
      <c r="N290" s="6">
        <f>Clean_data!N290</f>
        <v>18.099999999999952</v>
      </c>
      <c r="O290" s="15">
        <f>IF(K290,Parameters!$B$6/EXP(I290)+1,1)</f>
        <v>1</v>
      </c>
      <c r="P290" s="16">
        <f>IF(K290,INDEX('Taxi_location&amp;demand'!$F$5:$F$31,MATCH(Surcharge_goalseek!O290-1,'Taxi_location&amp;demand'!$E$4:$E$30)),0)+1</f>
        <v>1</v>
      </c>
      <c r="Q290" s="5">
        <f>(Parameters!$B$3+Parameters!$B$4*I290+Parameters!$B$5*N290)*O290*(P290)</f>
        <v>13.454999999999982</v>
      </c>
    </row>
    <row r="291" spans="1:17" x14ac:dyDescent="0.3">
      <c r="A291" s="22">
        <f>Clean_data!A291</f>
        <v>44387</v>
      </c>
      <c r="B291" s="23">
        <f>Clean_data!B291</f>
        <v>0.62504629629629627</v>
      </c>
      <c r="C291" s="22">
        <f>Clean_data!C291</f>
        <v>44387</v>
      </c>
      <c r="D291" s="23">
        <f>Clean_data!D291</f>
        <v>0.63096064814814812</v>
      </c>
      <c r="E291">
        <f>Clean_data!E291</f>
        <v>1</v>
      </c>
      <c r="F291">
        <f>Clean_data!F291</f>
        <v>97</v>
      </c>
      <c r="G291">
        <f>Clean_data!G291</f>
        <v>49</v>
      </c>
      <c r="H291">
        <f>Clean_data!H291</f>
        <v>1</v>
      </c>
      <c r="I291">
        <f>Clean_data!I291</f>
        <v>1.3</v>
      </c>
      <c r="J291">
        <f>Clean_data!J291</f>
        <v>7</v>
      </c>
      <c r="K291" t="b">
        <f>Clean_data!K291</f>
        <v>0</v>
      </c>
      <c r="L291">
        <f>Clean_data!L291</f>
        <v>15</v>
      </c>
      <c r="M291" t="str">
        <f>Clean_data!M291</f>
        <v>Saturday</v>
      </c>
      <c r="N291" s="6">
        <f>Clean_data!N291</f>
        <v>8.5166666666666657</v>
      </c>
      <c r="O291" s="15">
        <f>IF(K291,Parameters!$B$6/EXP(I291)+1,1)</f>
        <v>1</v>
      </c>
      <c r="P291" s="16">
        <f>IF(K291,INDEX('Taxi_location&amp;demand'!$F$5:$F$31,MATCH(Surcharge_goalseek!O291-1,'Taxi_location&amp;demand'!$E$4:$E$30)),0)+1</f>
        <v>1</v>
      </c>
      <c r="Q291" s="5">
        <f>(Parameters!$B$3+Parameters!$B$4*I291+Parameters!$B$5*N291)*O291*(P291)</f>
        <v>7.1911666666666658</v>
      </c>
    </row>
    <row r="292" spans="1:17" x14ac:dyDescent="0.3">
      <c r="A292" s="22">
        <f>Clean_data!A292</f>
        <v>44387</v>
      </c>
      <c r="B292" s="23">
        <f>Clean_data!B292</f>
        <v>0.64019675925925923</v>
      </c>
      <c r="C292" s="22">
        <f>Clean_data!C292</f>
        <v>44387</v>
      </c>
      <c r="D292" s="23">
        <f>Clean_data!D292</f>
        <v>0.64634259259259264</v>
      </c>
      <c r="E292">
        <f>Clean_data!E292</f>
        <v>1</v>
      </c>
      <c r="F292">
        <f>Clean_data!F292</f>
        <v>42</v>
      </c>
      <c r="G292">
        <f>Clean_data!G292</f>
        <v>41</v>
      </c>
      <c r="H292">
        <f>Clean_data!H292</f>
        <v>1</v>
      </c>
      <c r="I292">
        <f>Clean_data!I292</f>
        <v>1.41</v>
      </c>
      <c r="J292">
        <f>Clean_data!J292</f>
        <v>8</v>
      </c>
      <c r="K292" t="b">
        <f>Clean_data!K292</f>
        <v>1</v>
      </c>
      <c r="L292">
        <f>Clean_data!L292</f>
        <v>15</v>
      </c>
      <c r="M292" t="str">
        <f>Clean_data!M292</f>
        <v>Saturday</v>
      </c>
      <c r="N292" s="6">
        <f>Clean_data!N292</f>
        <v>8.8500000000001044</v>
      </c>
      <c r="O292" s="15">
        <f>IF(K292,Parameters!$B$6/EXP(I292)+1,1)</f>
        <v>1.6175263196389653</v>
      </c>
      <c r="P292" s="16">
        <f>IF(K292,INDEX('Taxi_location&amp;demand'!$F$5:$F$31,MATCH(Surcharge_goalseek!O292-1,'Taxi_location&amp;demand'!$E$4:$E$30)),0)+1</f>
        <v>0.88890000000000002</v>
      </c>
      <c r="Q292" s="5">
        <f>(Parameters!$B$3+Parameters!$B$4*I292+Parameters!$B$5*N292)*O292*(P292)</f>
        <v>10.801616330772216</v>
      </c>
    </row>
    <row r="293" spans="1:17" x14ac:dyDescent="0.3">
      <c r="A293" s="22">
        <f>Clean_data!A293</f>
        <v>44387</v>
      </c>
      <c r="B293" s="23">
        <f>Clean_data!B293</f>
        <v>0.6259837962962963</v>
      </c>
      <c r="C293" s="22">
        <f>Clean_data!C293</f>
        <v>44387</v>
      </c>
      <c r="D293" s="23">
        <f>Clean_data!D293</f>
        <v>0.63255787037037037</v>
      </c>
      <c r="E293">
        <f>Clean_data!E293</f>
        <v>1</v>
      </c>
      <c r="F293">
        <f>Clean_data!F293</f>
        <v>65</v>
      </c>
      <c r="G293">
        <f>Clean_data!G293</f>
        <v>66</v>
      </c>
      <c r="H293">
        <f>Clean_data!H293</f>
        <v>1</v>
      </c>
      <c r="I293">
        <f>Clean_data!I293</f>
        <v>1.6</v>
      </c>
      <c r="J293">
        <f>Clean_data!J293</f>
        <v>8.5</v>
      </c>
      <c r="K293" t="b">
        <f>Clean_data!K293</f>
        <v>0</v>
      </c>
      <c r="L293">
        <f>Clean_data!L293</f>
        <v>15</v>
      </c>
      <c r="M293" t="str">
        <f>Clean_data!M293</f>
        <v>Saturday</v>
      </c>
      <c r="N293" s="6">
        <f>Clean_data!N293</f>
        <v>9.4666666666666544</v>
      </c>
      <c r="O293" s="15">
        <f>IF(K293,Parameters!$B$6/EXP(I293)+1,1)</f>
        <v>1</v>
      </c>
      <c r="P293" s="16">
        <f>IF(K293,INDEX('Taxi_location&amp;demand'!$F$5:$F$31,MATCH(Surcharge_goalseek!O293-1,'Taxi_location&amp;demand'!$E$4:$E$30)),0)+1</f>
        <v>1</v>
      </c>
      <c r="Q293" s="5">
        <f>(Parameters!$B$3+Parameters!$B$4*I293+Parameters!$B$5*N293)*O293*(P293)</f>
        <v>8.0826666666666611</v>
      </c>
    </row>
    <row r="294" spans="1:17" x14ac:dyDescent="0.3">
      <c r="A294" s="22">
        <f>Clean_data!A294</f>
        <v>44387</v>
      </c>
      <c r="B294" s="23">
        <f>Clean_data!B294</f>
        <v>0.70638888888888884</v>
      </c>
      <c r="C294" s="22">
        <f>Clean_data!C294</f>
        <v>44387</v>
      </c>
      <c r="D294" s="23">
        <f>Clean_data!D294</f>
        <v>0.71481481481481479</v>
      </c>
      <c r="E294">
        <f>Clean_data!E294</f>
        <v>1</v>
      </c>
      <c r="F294">
        <f>Clean_data!F294</f>
        <v>166</v>
      </c>
      <c r="G294">
        <f>Clean_data!G294</f>
        <v>42</v>
      </c>
      <c r="H294">
        <f>Clean_data!H294</f>
        <v>1</v>
      </c>
      <c r="I294">
        <f>Clean_data!I294</f>
        <v>2</v>
      </c>
      <c r="J294">
        <f>Clean_data!J294</f>
        <v>10</v>
      </c>
      <c r="K294" t="b">
        <f>Clean_data!K294</f>
        <v>1</v>
      </c>
      <c r="L294">
        <f>Clean_data!L294</f>
        <v>16</v>
      </c>
      <c r="M294" t="str">
        <f>Clean_data!M294</f>
        <v>Saturday</v>
      </c>
      <c r="N294" s="6">
        <f>Clean_data!N294</f>
        <v>12.133333333333365</v>
      </c>
      <c r="O294" s="15">
        <f>IF(K294,Parameters!$B$6/EXP(I294)+1,1)</f>
        <v>1.3423116880175607</v>
      </c>
      <c r="P294" s="16">
        <f>IF(K294,INDEX('Taxi_location&amp;demand'!$F$5:$F$31,MATCH(Surcharge_goalseek!O294-1,'Taxi_location&amp;demand'!$E$4:$E$30)),0)+1</f>
        <v>0.95354000000000005</v>
      </c>
      <c r="Q294" s="5">
        <f>(Parameters!$B$3+Parameters!$B$4*I294+Parameters!$B$5*N294)*O294*(P294)</f>
        <v>12.529836515062961</v>
      </c>
    </row>
    <row r="295" spans="1:17" x14ac:dyDescent="0.3">
      <c r="A295" s="22">
        <f>Clean_data!A295</f>
        <v>44387</v>
      </c>
      <c r="B295" s="23">
        <f>Clean_data!B295</f>
        <v>0.68540509259259252</v>
      </c>
      <c r="C295" s="22">
        <f>Clean_data!C295</f>
        <v>44387</v>
      </c>
      <c r="D295" s="23">
        <f>Clean_data!D295</f>
        <v>0.69435185185185189</v>
      </c>
      <c r="E295">
        <f>Clean_data!E295</f>
        <v>1</v>
      </c>
      <c r="F295">
        <f>Clean_data!F295</f>
        <v>95</v>
      </c>
      <c r="G295">
        <f>Clean_data!G295</f>
        <v>121</v>
      </c>
      <c r="H295">
        <f>Clean_data!H295</f>
        <v>1</v>
      </c>
      <c r="I295">
        <f>Clean_data!I295</f>
        <v>2.71</v>
      </c>
      <c r="J295">
        <f>Clean_data!J295</f>
        <v>11.5</v>
      </c>
      <c r="K295" t="b">
        <f>Clean_data!K295</f>
        <v>0</v>
      </c>
      <c r="L295">
        <f>Clean_data!L295</f>
        <v>16</v>
      </c>
      <c r="M295" t="str">
        <f>Clean_data!M295</f>
        <v>Saturday</v>
      </c>
      <c r="N295" s="6">
        <f>Clean_data!N295</f>
        <v>12.883333333333482</v>
      </c>
      <c r="O295" s="15">
        <f>IF(K295,Parameters!$B$6/EXP(I295)+1,1)</f>
        <v>1</v>
      </c>
      <c r="P295" s="16">
        <f>IF(K295,INDEX('Taxi_location&amp;demand'!$F$5:$F$31,MATCH(Surcharge_goalseek!O295-1,'Taxi_location&amp;demand'!$E$4:$E$30)),0)+1</f>
        <v>1</v>
      </c>
      <c r="Q295" s="5">
        <f>(Parameters!$B$3+Parameters!$B$4*I295+Parameters!$B$5*N295)*O295*(P295)</f>
        <v>11.344833333333389</v>
      </c>
    </row>
    <row r="296" spans="1:17" x14ac:dyDescent="0.3">
      <c r="A296" s="22">
        <f>Clean_data!A296</f>
        <v>44387</v>
      </c>
      <c r="B296" s="23">
        <f>Clean_data!B296</f>
        <v>0.71512731481481484</v>
      </c>
      <c r="C296" s="22">
        <f>Clean_data!C296</f>
        <v>44387</v>
      </c>
      <c r="D296" s="23">
        <f>Clean_data!D296</f>
        <v>0.72709490740740745</v>
      </c>
      <c r="E296">
        <f>Clean_data!E296</f>
        <v>1</v>
      </c>
      <c r="F296">
        <f>Clean_data!F296</f>
        <v>47</v>
      </c>
      <c r="G296">
        <f>Clean_data!G296</f>
        <v>182</v>
      </c>
      <c r="H296">
        <f>Clean_data!H296</f>
        <v>1</v>
      </c>
      <c r="I296">
        <f>Clean_data!I296</f>
        <v>2.87</v>
      </c>
      <c r="J296">
        <f>Clean_data!J296</f>
        <v>13</v>
      </c>
      <c r="K296" t="b">
        <f>Clean_data!K296</f>
        <v>0</v>
      </c>
      <c r="L296">
        <f>Clean_data!L296</f>
        <v>17</v>
      </c>
      <c r="M296" t="str">
        <f>Clean_data!M296</f>
        <v>Saturday</v>
      </c>
      <c r="N296" s="6">
        <f>Clean_data!N296</f>
        <v>17.233333333333363</v>
      </c>
      <c r="O296" s="15">
        <f>IF(K296,Parameters!$B$6/EXP(I296)+1,1)</f>
        <v>1</v>
      </c>
      <c r="P296" s="16">
        <f>IF(K296,INDEX('Taxi_location&amp;demand'!$F$5:$F$31,MATCH(Surcharge_goalseek!O296-1,'Taxi_location&amp;demand'!$E$4:$E$30)),0)+1</f>
        <v>1</v>
      </c>
      <c r="Q296" s="5">
        <f>(Parameters!$B$3+Parameters!$B$4*I296+Parameters!$B$5*N296)*O296*(P296)</f>
        <v>13.242333333333345</v>
      </c>
    </row>
    <row r="297" spans="1:17" x14ac:dyDescent="0.3">
      <c r="A297" s="22">
        <f>Clean_data!A297</f>
        <v>44387</v>
      </c>
      <c r="B297" s="23">
        <f>Clean_data!B297</f>
        <v>0.71712962962962967</v>
      </c>
      <c r="C297" s="22">
        <f>Clean_data!C297</f>
        <v>44387</v>
      </c>
      <c r="D297" s="23">
        <f>Clean_data!D297</f>
        <v>0.72238425925925931</v>
      </c>
      <c r="E297">
        <f>Clean_data!E297</f>
        <v>1</v>
      </c>
      <c r="F297">
        <f>Clean_data!F297</f>
        <v>129</v>
      </c>
      <c r="G297">
        <f>Clean_data!G297</f>
        <v>83</v>
      </c>
      <c r="H297">
        <f>Clean_data!H297</f>
        <v>5</v>
      </c>
      <c r="I297">
        <f>Clean_data!I297</f>
        <v>0.87</v>
      </c>
      <c r="J297">
        <f>Clean_data!J297</f>
        <v>6.5</v>
      </c>
      <c r="K297" t="b">
        <f>Clean_data!K297</f>
        <v>0</v>
      </c>
      <c r="L297">
        <f>Clean_data!L297</f>
        <v>17</v>
      </c>
      <c r="M297" t="str">
        <f>Clean_data!M297</f>
        <v>Saturday</v>
      </c>
      <c r="N297" s="6">
        <f>Clean_data!N297</f>
        <v>7.5666666666666771</v>
      </c>
      <c r="O297" s="15">
        <f>IF(K297,Parameters!$B$6/EXP(I297)+1,1)</f>
        <v>1</v>
      </c>
      <c r="P297" s="16">
        <f>IF(K297,INDEX('Taxi_location&amp;demand'!$F$5:$F$31,MATCH(Surcharge_goalseek!O297-1,'Taxi_location&amp;demand'!$E$4:$E$30)),0)+1</f>
        <v>1</v>
      </c>
      <c r="Q297" s="5">
        <f>(Parameters!$B$3+Parameters!$B$4*I297+Parameters!$B$5*N297)*O297*(P297)</f>
        <v>6.0656666666666705</v>
      </c>
    </row>
    <row r="298" spans="1:17" x14ac:dyDescent="0.3">
      <c r="A298" s="22">
        <f>Clean_data!A298</f>
        <v>44387</v>
      </c>
      <c r="B298" s="23">
        <f>Clean_data!B298</f>
        <v>0.74452546296296296</v>
      </c>
      <c r="C298" s="22">
        <f>Clean_data!C298</f>
        <v>44387</v>
      </c>
      <c r="D298" s="23">
        <f>Clean_data!D298</f>
        <v>0.74857638888888889</v>
      </c>
      <c r="E298">
        <f>Clean_data!E298</f>
        <v>1</v>
      </c>
      <c r="F298">
        <f>Clean_data!F298</f>
        <v>42</v>
      </c>
      <c r="G298">
        <f>Clean_data!G298</f>
        <v>42</v>
      </c>
      <c r="H298">
        <f>Clean_data!H298</f>
        <v>1</v>
      </c>
      <c r="I298">
        <f>Clean_data!I298</f>
        <v>0.92</v>
      </c>
      <c r="J298">
        <f>Clean_data!J298</f>
        <v>6</v>
      </c>
      <c r="K298" t="b">
        <f>Clean_data!K298</f>
        <v>1</v>
      </c>
      <c r="L298">
        <f>Clean_data!L298</f>
        <v>17</v>
      </c>
      <c r="M298" t="str">
        <f>Clean_data!M298</f>
        <v>Saturday</v>
      </c>
      <c r="N298" s="6">
        <f>Clean_data!N298</f>
        <v>5.8333333333333393</v>
      </c>
      <c r="O298" s="15">
        <f>IF(K298,Parameters!$B$6/EXP(I298)+1,1)</f>
        <v>2.0079982277960324</v>
      </c>
      <c r="P298" s="16">
        <f>IF(K298,INDEX('Taxi_location&amp;demand'!$F$5:$F$31,MATCH(Surcharge_goalseek!O298-1,'Taxi_location&amp;demand'!$E$4:$E$30)),0)+1</f>
        <v>0.64650000000000007</v>
      </c>
      <c r="Q298" s="5">
        <f>(Parameters!$B$3+Parameters!$B$4*I298+Parameters!$B$5*N298)*O298*(P298)</f>
        <v>7.1585468140636168</v>
      </c>
    </row>
    <row r="299" spans="1:17" x14ac:dyDescent="0.3">
      <c r="A299" s="22">
        <f>Clean_data!A299</f>
        <v>44387</v>
      </c>
      <c r="B299" s="23">
        <f>Clean_data!B299</f>
        <v>0.75010416666666668</v>
      </c>
      <c r="C299" s="22">
        <f>Clean_data!C299</f>
        <v>44387</v>
      </c>
      <c r="D299" s="23">
        <f>Clean_data!D299</f>
        <v>0.75405092592592593</v>
      </c>
      <c r="E299">
        <f>Clean_data!E299</f>
        <v>1</v>
      </c>
      <c r="F299">
        <f>Clean_data!F299</f>
        <v>65</v>
      </c>
      <c r="G299">
        <f>Clean_data!G299</f>
        <v>97</v>
      </c>
      <c r="H299">
        <f>Clean_data!H299</f>
        <v>1</v>
      </c>
      <c r="I299">
        <f>Clean_data!I299</f>
        <v>0.8</v>
      </c>
      <c r="J299">
        <f>Clean_data!J299</f>
        <v>5.5</v>
      </c>
      <c r="K299" t="b">
        <f>Clean_data!K299</f>
        <v>0</v>
      </c>
      <c r="L299">
        <f>Clean_data!L299</f>
        <v>18</v>
      </c>
      <c r="M299" t="str">
        <f>Clean_data!M299</f>
        <v>Saturday</v>
      </c>
      <c r="N299" s="6">
        <f>Clean_data!N299</f>
        <v>5.6833333333333158</v>
      </c>
      <c r="O299" s="15">
        <f>IF(K299,Parameters!$B$6/EXP(I299)+1,1)</f>
        <v>1</v>
      </c>
      <c r="P299" s="16">
        <f>IF(K299,INDEX('Taxi_location&amp;demand'!$F$5:$F$31,MATCH(Surcharge_goalseek!O299-1,'Taxi_location&amp;demand'!$E$4:$E$30)),0)+1</f>
        <v>1</v>
      </c>
      <c r="Q299" s="5">
        <f>(Parameters!$B$3+Parameters!$B$4*I299+Parameters!$B$5*N299)*O299*(P299)</f>
        <v>5.2428333333333264</v>
      </c>
    </row>
    <row r="300" spans="1:17" x14ac:dyDescent="0.3">
      <c r="A300" s="22">
        <f>Clean_data!A300</f>
        <v>44387</v>
      </c>
      <c r="B300" s="23">
        <f>Clean_data!B300</f>
        <v>0.7866550925925927</v>
      </c>
      <c r="C300" s="22">
        <f>Clean_data!C300</f>
        <v>44387</v>
      </c>
      <c r="D300" s="23">
        <f>Clean_data!D300</f>
        <v>0.79136574074074073</v>
      </c>
      <c r="E300">
        <f>Clean_data!E300</f>
        <v>1</v>
      </c>
      <c r="F300">
        <f>Clean_data!F300</f>
        <v>74</v>
      </c>
      <c r="G300">
        <f>Clean_data!G300</f>
        <v>43</v>
      </c>
      <c r="H300">
        <f>Clean_data!H300</f>
        <v>1</v>
      </c>
      <c r="I300">
        <f>Clean_data!I300</f>
        <v>1.42</v>
      </c>
      <c r="J300">
        <f>Clean_data!J300</f>
        <v>7</v>
      </c>
      <c r="K300" t="b">
        <f>Clean_data!K300</f>
        <v>1</v>
      </c>
      <c r="L300">
        <f>Clean_data!L300</f>
        <v>18</v>
      </c>
      <c r="M300" t="str">
        <f>Clean_data!M300</f>
        <v>Saturday</v>
      </c>
      <c r="N300" s="6">
        <f>Clean_data!N300</f>
        <v>6.783333333333168</v>
      </c>
      <c r="O300" s="15">
        <f>IF(K300,Parameters!$B$6/EXP(I300)+1,1)</f>
        <v>1.611381830094293</v>
      </c>
      <c r="P300" s="16">
        <f>IF(K300,INDEX('Taxi_location&amp;demand'!$F$5:$F$31,MATCH(Surcharge_goalseek!O300-1,'Taxi_location&amp;demand'!$E$4:$E$30)),0)+1</f>
        <v>0.88890000000000002</v>
      </c>
      <c r="Q300" s="5">
        <f>(Parameters!$B$3+Parameters!$B$4*I300+Parameters!$B$5*N300)*O300*(P300)</f>
        <v>9.6910908249251335</v>
      </c>
    </row>
    <row r="301" spans="1:17" x14ac:dyDescent="0.3">
      <c r="A301" s="22">
        <f>Clean_data!A301</f>
        <v>44387</v>
      </c>
      <c r="B301" s="23">
        <f>Clean_data!B301</f>
        <v>0.77047453703703705</v>
      </c>
      <c r="C301" s="22">
        <f>Clean_data!C301</f>
        <v>44387</v>
      </c>
      <c r="D301" s="23">
        <f>Clean_data!D301</f>
        <v>0.77340277777777777</v>
      </c>
      <c r="E301">
        <f>Clean_data!E301</f>
        <v>1</v>
      </c>
      <c r="F301">
        <f>Clean_data!F301</f>
        <v>95</v>
      </c>
      <c r="G301">
        <f>Clean_data!G301</f>
        <v>95</v>
      </c>
      <c r="H301">
        <f>Clean_data!H301</f>
        <v>1</v>
      </c>
      <c r="I301">
        <f>Clean_data!I301</f>
        <v>0.8</v>
      </c>
      <c r="J301">
        <f>Clean_data!J301</f>
        <v>5</v>
      </c>
      <c r="K301" t="b">
        <f>Clean_data!K301</f>
        <v>0</v>
      </c>
      <c r="L301">
        <f>Clean_data!L301</f>
        <v>18</v>
      </c>
      <c r="M301" t="str">
        <f>Clean_data!M301</f>
        <v>Saturday</v>
      </c>
      <c r="N301" s="6">
        <f>Clean_data!N301</f>
        <v>4.216666666666633</v>
      </c>
      <c r="O301" s="15">
        <f>IF(K301,Parameters!$B$6/EXP(I301)+1,1)</f>
        <v>1</v>
      </c>
      <c r="P301" s="16">
        <f>IF(K301,INDEX('Taxi_location&amp;demand'!$F$5:$F$31,MATCH(Surcharge_goalseek!O301-1,'Taxi_location&amp;demand'!$E$4:$E$30)),0)+1</f>
        <v>1</v>
      </c>
      <c r="Q301" s="5">
        <f>(Parameters!$B$3+Parameters!$B$4*I301+Parameters!$B$5*N301)*O301*(P301)</f>
        <v>4.7001666666666546</v>
      </c>
    </row>
    <row r="302" spans="1:17" x14ac:dyDescent="0.3">
      <c r="A302" s="22">
        <f>Clean_data!A302</f>
        <v>44387</v>
      </c>
      <c r="B302" s="23">
        <f>Clean_data!B302</f>
        <v>0.80178240740740747</v>
      </c>
      <c r="C302" s="22">
        <f>Clean_data!C302</f>
        <v>44387</v>
      </c>
      <c r="D302" s="23">
        <f>Clean_data!D302</f>
        <v>0.80724537037037036</v>
      </c>
      <c r="E302">
        <f>Clean_data!E302</f>
        <v>1</v>
      </c>
      <c r="F302">
        <f>Clean_data!F302</f>
        <v>74</v>
      </c>
      <c r="G302">
        <f>Clean_data!G302</f>
        <v>247</v>
      </c>
      <c r="H302">
        <f>Clean_data!H302</f>
        <v>6</v>
      </c>
      <c r="I302">
        <f>Clean_data!I302</f>
        <v>2.2000000000000002</v>
      </c>
      <c r="J302">
        <f>Clean_data!J302</f>
        <v>9</v>
      </c>
      <c r="K302" t="b">
        <f>Clean_data!K302</f>
        <v>1</v>
      </c>
      <c r="L302">
        <f>Clean_data!L302</f>
        <v>19</v>
      </c>
      <c r="M302" t="str">
        <f>Clean_data!M302</f>
        <v>Saturday</v>
      </c>
      <c r="N302" s="6">
        <f>Clean_data!N302</f>
        <v>7.8666666666665641</v>
      </c>
      <c r="O302" s="15">
        <f>IF(K302,Parameters!$B$6/EXP(I302)+1,1)</f>
        <v>1.2802611061180127</v>
      </c>
      <c r="P302" s="16">
        <f>IF(K302,INDEX('Taxi_location&amp;demand'!$F$5:$F$31,MATCH(Surcharge_goalseek!O302-1,'Taxi_location&amp;demand'!$E$4:$E$30)),0)+1</f>
        <v>0.96565999999999996</v>
      </c>
      <c r="Q302" s="5">
        <f>(Parameters!$B$3+Parameters!$B$4*I302+Parameters!$B$5*N302)*O302*(P302)</f>
        <v>10.59588897147947</v>
      </c>
    </row>
    <row r="303" spans="1:17" x14ac:dyDescent="0.3">
      <c r="A303" s="22">
        <f>Clean_data!A303</f>
        <v>44387</v>
      </c>
      <c r="B303" s="23">
        <f>Clean_data!B303</f>
        <v>0.80557870370370377</v>
      </c>
      <c r="C303" s="22">
        <f>Clean_data!C303</f>
        <v>44387</v>
      </c>
      <c r="D303" s="23">
        <f>Clean_data!D303</f>
        <v>0.82929398148148137</v>
      </c>
      <c r="E303">
        <f>Clean_data!E303</f>
        <v>1</v>
      </c>
      <c r="F303">
        <f>Clean_data!F303</f>
        <v>216</v>
      </c>
      <c r="G303">
        <f>Clean_data!G303</f>
        <v>129</v>
      </c>
      <c r="H303">
        <f>Clean_data!H303</f>
        <v>1</v>
      </c>
      <c r="I303">
        <f>Clean_data!I303</f>
        <v>9.17</v>
      </c>
      <c r="J303">
        <f>Clean_data!J303</f>
        <v>30.5</v>
      </c>
      <c r="K303" t="b">
        <f>Clean_data!K303</f>
        <v>0</v>
      </c>
      <c r="L303">
        <f>Clean_data!L303</f>
        <v>19</v>
      </c>
      <c r="M303" t="str">
        <f>Clean_data!M303</f>
        <v>Saturday</v>
      </c>
      <c r="N303" s="6">
        <f>Clean_data!N303</f>
        <v>34.149999999999743</v>
      </c>
      <c r="O303" s="15">
        <f>IF(K303,Parameters!$B$6/EXP(I303)+1,1)</f>
        <v>1</v>
      </c>
      <c r="P303" s="16">
        <f>IF(K303,INDEX('Taxi_location&amp;demand'!$F$5:$F$31,MATCH(Surcharge_goalseek!O303-1,'Taxi_location&amp;demand'!$E$4:$E$30)),0)+1</f>
        <v>1</v>
      </c>
      <c r="Q303" s="5">
        <f>(Parameters!$B$3+Parameters!$B$4*I303+Parameters!$B$5*N303)*O303*(P303)</f>
        <v>30.841499999999904</v>
      </c>
    </row>
    <row r="304" spans="1:17" x14ac:dyDescent="0.3">
      <c r="A304" s="22">
        <f>Clean_data!A304</f>
        <v>44387</v>
      </c>
      <c r="B304" s="23">
        <f>Clean_data!B304</f>
        <v>0.86140046296296291</v>
      </c>
      <c r="C304" s="22">
        <f>Clean_data!C304</f>
        <v>44387</v>
      </c>
      <c r="D304" s="23">
        <f>Clean_data!D304</f>
        <v>0.876886574074074</v>
      </c>
      <c r="E304">
        <f>Clean_data!E304</f>
        <v>1</v>
      </c>
      <c r="F304">
        <f>Clean_data!F304</f>
        <v>257</v>
      </c>
      <c r="G304">
        <f>Clean_data!G304</f>
        <v>91</v>
      </c>
      <c r="H304">
        <f>Clean_data!H304</f>
        <v>1</v>
      </c>
      <c r="I304">
        <f>Clean_data!I304</f>
        <v>3.55</v>
      </c>
      <c r="J304">
        <f>Clean_data!J304</f>
        <v>15.5</v>
      </c>
      <c r="K304" t="b">
        <f>Clean_data!K304</f>
        <v>0</v>
      </c>
      <c r="L304">
        <f>Clean_data!L304</f>
        <v>20</v>
      </c>
      <c r="M304" t="str">
        <f>Clean_data!M304</f>
        <v>Saturday</v>
      </c>
      <c r="N304" s="6">
        <f>Clean_data!N304</f>
        <v>22.299999999999969</v>
      </c>
      <c r="O304" s="15">
        <f>IF(K304,Parameters!$B$6/EXP(I304)+1,1)</f>
        <v>1</v>
      </c>
      <c r="P304" s="16">
        <f>IF(K304,INDEX('Taxi_location&amp;demand'!$F$5:$F$31,MATCH(Surcharge_goalseek!O304-1,'Taxi_location&amp;demand'!$E$4:$E$30)),0)+1</f>
        <v>1</v>
      </c>
      <c r="Q304" s="5">
        <f>(Parameters!$B$3+Parameters!$B$4*I304+Parameters!$B$5*N304)*O304*(P304)</f>
        <v>16.340999999999987</v>
      </c>
    </row>
    <row r="305" spans="1:17" x14ac:dyDescent="0.3">
      <c r="A305" s="22">
        <f>Clean_data!A305</f>
        <v>44387</v>
      </c>
      <c r="B305" s="23">
        <f>Clean_data!B305</f>
        <v>0.87039351851851843</v>
      </c>
      <c r="C305" s="22">
        <f>Clean_data!C305</f>
        <v>44387</v>
      </c>
      <c r="D305" s="23">
        <f>Clean_data!D305</f>
        <v>0.87344907407407402</v>
      </c>
      <c r="E305">
        <f>Clean_data!E305</f>
        <v>1</v>
      </c>
      <c r="F305">
        <f>Clean_data!F305</f>
        <v>33</v>
      </c>
      <c r="G305">
        <f>Clean_data!G305</f>
        <v>40</v>
      </c>
      <c r="H305">
        <f>Clean_data!H305</f>
        <v>1</v>
      </c>
      <c r="I305">
        <f>Clean_data!I305</f>
        <v>1.04</v>
      </c>
      <c r="J305">
        <f>Clean_data!J305</f>
        <v>5.5</v>
      </c>
      <c r="K305" t="b">
        <f>Clean_data!K305</f>
        <v>0</v>
      </c>
      <c r="L305">
        <f>Clean_data!L305</f>
        <v>20</v>
      </c>
      <c r="M305" t="str">
        <f>Clean_data!M305</f>
        <v>Saturday</v>
      </c>
      <c r="N305" s="6">
        <f>Clean_data!N305</f>
        <v>4.4000000000000483</v>
      </c>
      <c r="O305" s="15">
        <f>IF(K305,Parameters!$B$6/EXP(I305)+1,1)</f>
        <v>1</v>
      </c>
      <c r="P305" s="16">
        <f>IF(K305,INDEX('Taxi_location&amp;demand'!$F$5:$F$31,MATCH(Surcharge_goalseek!O305-1,'Taxi_location&amp;demand'!$E$4:$E$30)),0)+1</f>
        <v>1</v>
      </c>
      <c r="Q305" s="5">
        <f>(Parameters!$B$3+Parameters!$B$4*I305+Parameters!$B$5*N305)*O305*(P305)</f>
        <v>5.2000000000000179</v>
      </c>
    </row>
    <row r="306" spans="1:17" x14ac:dyDescent="0.3">
      <c r="A306" s="22">
        <f>Clean_data!A306</f>
        <v>44387</v>
      </c>
      <c r="B306" s="23">
        <f>Clean_data!B306</f>
        <v>0.84366898148148151</v>
      </c>
      <c r="C306" s="22">
        <f>Clean_data!C306</f>
        <v>44387</v>
      </c>
      <c r="D306" s="23">
        <f>Clean_data!D306</f>
        <v>0.85531250000000003</v>
      </c>
      <c r="E306">
        <f>Clean_data!E306</f>
        <v>1</v>
      </c>
      <c r="F306">
        <f>Clean_data!F306</f>
        <v>223</v>
      </c>
      <c r="G306">
        <f>Clean_data!G306</f>
        <v>129</v>
      </c>
      <c r="H306">
        <f>Clean_data!H306</f>
        <v>1</v>
      </c>
      <c r="I306">
        <f>Clean_data!I306</f>
        <v>3.13</v>
      </c>
      <c r="J306">
        <f>Clean_data!J306</f>
        <v>13.5</v>
      </c>
      <c r="K306" t="b">
        <f>Clean_data!K306</f>
        <v>0</v>
      </c>
      <c r="L306">
        <f>Clean_data!L306</f>
        <v>20</v>
      </c>
      <c r="M306" t="str">
        <f>Clean_data!M306</f>
        <v>Saturday</v>
      </c>
      <c r="N306" s="6">
        <f>Clean_data!N306</f>
        <v>16.766666666666676</v>
      </c>
      <c r="O306" s="15">
        <f>IF(K306,Parameters!$B$6/EXP(I306)+1,1)</f>
        <v>1</v>
      </c>
      <c r="P306" s="16">
        <f>IF(K306,INDEX('Taxi_location&amp;demand'!$F$5:$F$31,MATCH(Surcharge_goalseek!O306-1,'Taxi_location&amp;demand'!$E$4:$E$30)),0)+1</f>
        <v>1</v>
      </c>
      <c r="Q306" s="5">
        <f>(Parameters!$B$3+Parameters!$B$4*I306+Parameters!$B$5*N306)*O306*(P306)</f>
        <v>13.53766666666667</v>
      </c>
    </row>
    <row r="307" spans="1:17" x14ac:dyDescent="0.3">
      <c r="A307" s="22">
        <f>Clean_data!A307</f>
        <v>44387</v>
      </c>
      <c r="B307" s="23">
        <f>Clean_data!B307</f>
        <v>0.87771990740740735</v>
      </c>
      <c r="C307" s="22">
        <f>Clean_data!C307</f>
        <v>44387</v>
      </c>
      <c r="D307" s="23">
        <f>Clean_data!D307</f>
        <v>0.88809027777777771</v>
      </c>
      <c r="E307">
        <f>Clean_data!E307</f>
        <v>1</v>
      </c>
      <c r="F307">
        <f>Clean_data!F307</f>
        <v>244</v>
      </c>
      <c r="G307">
        <f>Clean_data!G307</f>
        <v>42</v>
      </c>
      <c r="H307">
        <f>Clean_data!H307</f>
        <v>1</v>
      </c>
      <c r="I307">
        <f>Clean_data!I307</f>
        <v>4.28</v>
      </c>
      <c r="J307">
        <f>Clean_data!J307</f>
        <v>15</v>
      </c>
      <c r="K307" t="b">
        <f>Clean_data!K307</f>
        <v>1</v>
      </c>
      <c r="L307">
        <f>Clean_data!L307</f>
        <v>21</v>
      </c>
      <c r="M307" t="str">
        <f>Clean_data!M307</f>
        <v>Saturday</v>
      </c>
      <c r="N307" s="6">
        <f>Clean_data!N307</f>
        <v>14.933333333333323</v>
      </c>
      <c r="O307" s="15">
        <f>IF(K307,Parameters!$B$6/EXP(I307)+1,1)</f>
        <v>1.0350130794583328</v>
      </c>
      <c r="P307" s="16">
        <f>IF(K307,INDEX('Taxi_location&amp;demand'!$F$5:$F$31,MATCH(Surcharge_goalseek!O307-1,'Taxi_location&amp;demand'!$E$4:$E$30)),0)+1</f>
        <v>0.99090999999999996</v>
      </c>
      <c r="Q307" s="5">
        <f>(Parameters!$B$3+Parameters!$B$4*I307+Parameters!$B$5*N307)*O307*(P307)</f>
        <v>15.311596085210841</v>
      </c>
    </row>
    <row r="308" spans="1:17" x14ac:dyDescent="0.3">
      <c r="A308" s="22">
        <f>Clean_data!A308</f>
        <v>44387</v>
      </c>
      <c r="B308" s="23">
        <f>Clean_data!B308</f>
        <v>0.94344907407407408</v>
      </c>
      <c r="C308" s="22">
        <f>Clean_data!C308</f>
        <v>44387</v>
      </c>
      <c r="D308" s="23">
        <f>Clean_data!D308</f>
        <v>0.94693287037037033</v>
      </c>
      <c r="E308">
        <f>Clean_data!E308</f>
        <v>1</v>
      </c>
      <c r="F308">
        <f>Clean_data!F308</f>
        <v>255</v>
      </c>
      <c r="G308">
        <f>Clean_data!G308</f>
        <v>256</v>
      </c>
      <c r="H308">
        <f>Clean_data!H308</f>
        <v>1</v>
      </c>
      <c r="I308">
        <f>Clean_data!I308</f>
        <v>0.7</v>
      </c>
      <c r="J308">
        <f>Clean_data!J308</f>
        <v>5</v>
      </c>
      <c r="K308" t="b">
        <f>Clean_data!K308</f>
        <v>0</v>
      </c>
      <c r="L308">
        <f>Clean_data!L308</f>
        <v>22</v>
      </c>
      <c r="M308" t="str">
        <f>Clean_data!M308</f>
        <v>Saturday</v>
      </c>
      <c r="N308" s="6">
        <f>Clean_data!N308</f>
        <v>5.0166666666665982</v>
      </c>
      <c r="O308" s="15">
        <f>IF(K308,Parameters!$B$6/EXP(I308)+1,1)</f>
        <v>1</v>
      </c>
      <c r="P308" s="16">
        <f>IF(K308,INDEX('Taxi_location&amp;demand'!$F$5:$F$31,MATCH(Surcharge_goalseek!O308-1,'Taxi_location&amp;demand'!$E$4:$E$30)),0)+1</f>
        <v>1</v>
      </c>
      <c r="Q308" s="5">
        <f>(Parameters!$B$3+Parameters!$B$4*I308+Parameters!$B$5*N308)*O308*(P308)</f>
        <v>4.8161666666666409</v>
      </c>
    </row>
    <row r="309" spans="1:17" x14ac:dyDescent="0.3">
      <c r="A309" s="22">
        <f>Clean_data!A309</f>
        <v>44387</v>
      </c>
      <c r="B309" s="23">
        <f>Clean_data!B309</f>
        <v>0.91979166666666667</v>
      </c>
      <c r="C309" s="22">
        <f>Clean_data!C309</f>
        <v>44387</v>
      </c>
      <c r="D309" s="23">
        <f>Clean_data!D309</f>
        <v>0.92116898148148152</v>
      </c>
      <c r="E309">
        <f>Clean_data!E309</f>
        <v>1</v>
      </c>
      <c r="F309">
        <f>Clean_data!F309</f>
        <v>80</v>
      </c>
      <c r="G309">
        <f>Clean_data!G309</f>
        <v>255</v>
      </c>
      <c r="H309">
        <f>Clean_data!H309</f>
        <v>1</v>
      </c>
      <c r="I309">
        <f>Clean_data!I309</f>
        <v>0.32</v>
      </c>
      <c r="J309">
        <f>Clean_data!J309</f>
        <v>3.5</v>
      </c>
      <c r="K309" t="b">
        <f>Clean_data!K309</f>
        <v>0</v>
      </c>
      <c r="L309">
        <f>Clean_data!L309</f>
        <v>22</v>
      </c>
      <c r="M309" t="str">
        <f>Clean_data!M309</f>
        <v>Saturday</v>
      </c>
      <c r="N309" s="6">
        <f>Clean_data!N309</f>
        <v>1.9833333333333769</v>
      </c>
      <c r="O309" s="15">
        <f>IF(K309,Parameters!$B$6/EXP(I309)+1,1)</f>
        <v>1</v>
      </c>
      <c r="P309" s="16">
        <f>IF(K309,INDEX('Taxi_location&amp;demand'!$F$5:$F$31,MATCH(Surcharge_goalseek!O309-1,'Taxi_location&amp;demand'!$E$4:$E$30)),0)+1</f>
        <v>1</v>
      </c>
      <c r="Q309" s="5">
        <f>(Parameters!$B$3+Parameters!$B$4*I309+Parameters!$B$5*N309)*O309*(P309)</f>
        <v>3.0098333333333493</v>
      </c>
    </row>
    <row r="310" spans="1:17" x14ac:dyDescent="0.3">
      <c r="A310" s="22">
        <f>Clean_data!A310</f>
        <v>44388</v>
      </c>
      <c r="B310" s="23">
        <f>Clean_data!B310</f>
        <v>4.3449074074074077E-2</v>
      </c>
      <c r="C310" s="22">
        <f>Clean_data!C310</f>
        <v>44388</v>
      </c>
      <c r="D310" s="23">
        <f>Clean_data!D310</f>
        <v>4.8761574074074075E-2</v>
      </c>
      <c r="E310">
        <f>Clean_data!E310</f>
        <v>1</v>
      </c>
      <c r="F310">
        <f>Clean_data!F310</f>
        <v>74</v>
      </c>
      <c r="G310">
        <f>Clean_data!G310</f>
        <v>75</v>
      </c>
      <c r="H310">
        <f>Clean_data!H310</f>
        <v>1</v>
      </c>
      <c r="I310">
        <f>Clean_data!I310</f>
        <v>1.36</v>
      </c>
      <c r="J310">
        <f>Clean_data!J310</f>
        <v>7</v>
      </c>
      <c r="K310" t="b">
        <f>Clean_data!K310</f>
        <v>1</v>
      </c>
      <c r="L310">
        <f>Clean_data!L310</f>
        <v>1</v>
      </c>
      <c r="M310" t="str">
        <f>Clean_data!M310</f>
        <v>Sunday</v>
      </c>
      <c r="N310" s="6">
        <f>Clean_data!N310</f>
        <v>7.6499999999999968</v>
      </c>
      <c r="O310" s="15">
        <f>IF(K310,Parameters!$B$6/EXP(I310)+1,1)</f>
        <v>1.6491875710879058</v>
      </c>
      <c r="P310" s="16">
        <f>IF(K310,INDEX('Taxi_location&amp;demand'!$F$5:$F$31,MATCH(Surcharge_goalseek!O310-1,'Taxi_location&amp;demand'!$E$4:$E$30)),0)+1</f>
        <v>0.88890000000000002</v>
      </c>
      <c r="Q310" s="5">
        <f>(Parameters!$B$3+Parameters!$B$4*I310+Parameters!$B$5*N310)*O310*(P310)</f>
        <v>10.230221622693564</v>
      </c>
    </row>
    <row r="311" spans="1:17" x14ac:dyDescent="0.3">
      <c r="A311" s="22">
        <f>Clean_data!A311</f>
        <v>44388</v>
      </c>
      <c r="B311" s="23">
        <f>Clean_data!B311</f>
        <v>8.0682870370370363E-2</v>
      </c>
      <c r="C311" s="22">
        <f>Clean_data!C311</f>
        <v>44388</v>
      </c>
      <c r="D311" s="23">
        <f>Clean_data!D311</f>
        <v>9.1400462962962961E-2</v>
      </c>
      <c r="E311">
        <f>Clean_data!E311</f>
        <v>1</v>
      </c>
      <c r="F311">
        <f>Clean_data!F311</f>
        <v>212</v>
      </c>
      <c r="G311">
        <f>Clean_data!G311</f>
        <v>51</v>
      </c>
      <c r="H311">
        <f>Clean_data!H311</f>
        <v>2</v>
      </c>
      <c r="I311">
        <f>Clean_data!I311</f>
        <v>6.13</v>
      </c>
      <c r="J311">
        <f>Clean_data!J311</f>
        <v>17.5</v>
      </c>
      <c r="K311" t="b">
        <f>Clean_data!K311</f>
        <v>0</v>
      </c>
      <c r="L311">
        <f>Clean_data!L311</f>
        <v>1</v>
      </c>
      <c r="M311" t="str">
        <f>Clean_data!M311</f>
        <v>Sunday</v>
      </c>
      <c r="N311" s="6">
        <f>Clean_data!N311</f>
        <v>15.433333333333341</v>
      </c>
      <c r="O311" s="15">
        <f>IF(K311,Parameters!$B$6/EXP(I311)+1,1)</f>
        <v>1</v>
      </c>
      <c r="P311" s="16">
        <f>IF(K311,INDEX('Taxi_location&amp;demand'!$F$5:$F$31,MATCH(Surcharge_goalseek!O311-1,'Taxi_location&amp;demand'!$E$4:$E$30)),0)+1</f>
        <v>1</v>
      </c>
      <c r="Q311" s="5">
        <f>(Parameters!$B$3+Parameters!$B$4*I311+Parameters!$B$5*N311)*O311*(P311)</f>
        <v>18.444333333333336</v>
      </c>
    </row>
    <row r="312" spans="1:17" x14ac:dyDescent="0.3">
      <c r="A312" s="22">
        <f>Clean_data!A312</f>
        <v>44388</v>
      </c>
      <c r="B312" s="23">
        <f>Clean_data!B312</f>
        <v>0.12343749999999999</v>
      </c>
      <c r="C312" s="22">
        <f>Clean_data!C312</f>
        <v>44388</v>
      </c>
      <c r="D312" s="23">
        <f>Clean_data!D312</f>
        <v>0.12887731481481482</v>
      </c>
      <c r="E312">
        <f>Clean_data!E312</f>
        <v>1</v>
      </c>
      <c r="F312">
        <f>Clean_data!F312</f>
        <v>260</v>
      </c>
      <c r="G312">
        <f>Clean_data!G312</f>
        <v>82</v>
      </c>
      <c r="H312">
        <f>Clean_data!H312</f>
        <v>1</v>
      </c>
      <c r="I312">
        <f>Clean_data!I312</f>
        <v>1.1499999999999999</v>
      </c>
      <c r="J312">
        <f>Clean_data!J312</f>
        <v>7</v>
      </c>
      <c r="K312" t="b">
        <f>Clean_data!K312</f>
        <v>0</v>
      </c>
      <c r="L312">
        <f>Clean_data!L312</f>
        <v>2</v>
      </c>
      <c r="M312" t="str">
        <f>Clean_data!M312</f>
        <v>Sunday</v>
      </c>
      <c r="N312" s="6">
        <f>Clean_data!N312</f>
        <v>7.8333333333333517</v>
      </c>
      <c r="O312" s="15">
        <f>IF(K312,Parameters!$B$6/EXP(I312)+1,1)</f>
        <v>1</v>
      </c>
      <c r="P312" s="16">
        <f>IF(K312,INDEX('Taxi_location&amp;demand'!$F$5:$F$31,MATCH(Surcharge_goalseek!O312-1,'Taxi_location&amp;demand'!$E$4:$E$30)),0)+1</f>
        <v>1</v>
      </c>
      <c r="Q312" s="5">
        <f>(Parameters!$B$3+Parameters!$B$4*I312+Parameters!$B$5*N312)*O312*(P312)</f>
        <v>6.6683333333333401</v>
      </c>
    </row>
    <row r="313" spans="1:17" x14ac:dyDescent="0.3">
      <c r="A313" s="22">
        <f>Clean_data!A313</f>
        <v>44388</v>
      </c>
      <c r="B313" s="23">
        <f>Clean_data!B313</f>
        <v>0.15190972222222224</v>
      </c>
      <c r="C313" s="22">
        <f>Clean_data!C313</f>
        <v>44388</v>
      </c>
      <c r="D313" s="23">
        <f>Clean_data!D313</f>
        <v>0.15861111111111112</v>
      </c>
      <c r="E313">
        <f>Clean_data!E313</f>
        <v>1</v>
      </c>
      <c r="F313">
        <f>Clean_data!F313</f>
        <v>173</v>
      </c>
      <c r="G313">
        <f>Clean_data!G313</f>
        <v>95</v>
      </c>
      <c r="H313">
        <f>Clean_data!H313</f>
        <v>1</v>
      </c>
      <c r="I313">
        <f>Clean_data!I313</f>
        <v>2.02</v>
      </c>
      <c r="J313">
        <f>Clean_data!J313</f>
        <v>9</v>
      </c>
      <c r="K313" t="b">
        <f>Clean_data!K313</f>
        <v>0</v>
      </c>
      <c r="L313">
        <f>Clean_data!L313</f>
        <v>3</v>
      </c>
      <c r="M313" t="str">
        <f>Clean_data!M313</f>
        <v>Sunday</v>
      </c>
      <c r="N313" s="6">
        <f>Clean_data!N313</f>
        <v>9.6499999999999897</v>
      </c>
      <c r="O313" s="15">
        <f>IF(K313,Parameters!$B$6/EXP(I313)+1,1)</f>
        <v>1</v>
      </c>
      <c r="P313" s="16">
        <f>IF(K313,INDEX('Taxi_location&amp;demand'!$F$5:$F$31,MATCH(Surcharge_goalseek!O313-1,'Taxi_location&amp;demand'!$E$4:$E$30)),0)+1</f>
        <v>1</v>
      </c>
      <c r="Q313" s="5">
        <f>(Parameters!$B$3+Parameters!$B$4*I313+Parameters!$B$5*N313)*O313*(P313)</f>
        <v>8.9064999999999959</v>
      </c>
    </row>
    <row r="314" spans="1:17" x14ac:dyDescent="0.3">
      <c r="A314" s="22">
        <f>Clean_data!A314</f>
        <v>44388</v>
      </c>
      <c r="B314" s="23">
        <f>Clean_data!B314</f>
        <v>0.30238425925925927</v>
      </c>
      <c r="C314" s="22">
        <f>Clean_data!C314</f>
        <v>44388</v>
      </c>
      <c r="D314" s="23">
        <f>Clean_data!D314</f>
        <v>0.3056828703703704</v>
      </c>
      <c r="E314">
        <f>Clean_data!E314</f>
        <v>1</v>
      </c>
      <c r="F314">
        <f>Clean_data!F314</f>
        <v>75</v>
      </c>
      <c r="G314">
        <f>Clean_data!G314</f>
        <v>74</v>
      </c>
      <c r="H314">
        <f>Clean_data!H314</f>
        <v>1</v>
      </c>
      <c r="I314">
        <f>Clean_data!I314</f>
        <v>1.38</v>
      </c>
      <c r="J314">
        <f>Clean_data!J314</f>
        <v>6.5</v>
      </c>
      <c r="K314" t="b">
        <f>Clean_data!K314</f>
        <v>1</v>
      </c>
      <c r="L314">
        <f>Clean_data!L314</f>
        <v>7</v>
      </c>
      <c r="M314" t="str">
        <f>Clean_data!M314</f>
        <v>Sunday</v>
      </c>
      <c r="N314" s="6">
        <f>Clean_data!N314</f>
        <v>4.7500000000000231</v>
      </c>
      <c r="O314" s="15">
        <f>IF(K314,Parameters!$B$6/EXP(I314)+1,1)</f>
        <v>1.6363327959076004</v>
      </c>
      <c r="P314" s="16">
        <f>IF(K314,INDEX('Taxi_location&amp;demand'!$F$5:$F$31,MATCH(Surcharge_goalseek!O314-1,'Taxi_location&amp;demand'!$E$4:$E$30)),0)+1</f>
        <v>0.88890000000000002</v>
      </c>
      <c r="Q314" s="5">
        <f>(Parameters!$B$3+Parameters!$B$4*I314+Parameters!$B$5*N314)*O314*(P314)</f>
        <v>8.642126964690096</v>
      </c>
    </row>
    <row r="315" spans="1:17" x14ac:dyDescent="0.3">
      <c r="A315" s="22">
        <f>Clean_data!A315</f>
        <v>44388</v>
      </c>
      <c r="B315" s="23">
        <f>Clean_data!B315</f>
        <v>0.3721180555555556</v>
      </c>
      <c r="C315" s="22">
        <f>Clean_data!C315</f>
        <v>44388</v>
      </c>
      <c r="D315" s="23">
        <f>Clean_data!D315</f>
        <v>0.39908564814814818</v>
      </c>
      <c r="E315">
        <f>Clean_data!E315</f>
        <v>1</v>
      </c>
      <c r="F315">
        <f>Clean_data!F315</f>
        <v>223</v>
      </c>
      <c r="G315">
        <f>Clean_data!G315</f>
        <v>21</v>
      </c>
      <c r="H315">
        <f>Clean_data!H315</f>
        <v>1</v>
      </c>
      <c r="I315">
        <f>Clean_data!I315</f>
        <v>25.3</v>
      </c>
      <c r="J315">
        <f>Clean_data!J315</f>
        <v>68.5</v>
      </c>
      <c r="K315" t="b">
        <f>Clean_data!K315</f>
        <v>0</v>
      </c>
      <c r="L315">
        <f>Clean_data!L315</f>
        <v>8</v>
      </c>
      <c r="M315" t="str">
        <f>Clean_data!M315</f>
        <v>Sunday</v>
      </c>
      <c r="N315" s="6">
        <f>Clean_data!N315</f>
        <v>38.8333333333333</v>
      </c>
      <c r="O315" s="15">
        <f>IF(K315,Parameters!$B$6/EXP(I315)+1,1)</f>
        <v>1</v>
      </c>
      <c r="P315" s="16">
        <f>IF(K315,INDEX('Taxi_location&amp;demand'!$F$5:$F$31,MATCH(Surcharge_goalseek!O315-1,'Taxi_location&amp;demand'!$E$4:$E$30)),0)+1</f>
        <v>1</v>
      </c>
      <c r="Q315" s="5">
        <f>(Parameters!$B$3+Parameters!$B$4*I315+Parameters!$B$5*N315)*O315*(P315)</f>
        <v>61.60833333333332</v>
      </c>
    </row>
    <row r="316" spans="1:17" x14ac:dyDescent="0.3">
      <c r="A316" s="22">
        <f>Clean_data!A316</f>
        <v>44388</v>
      </c>
      <c r="B316" s="23">
        <f>Clean_data!B316</f>
        <v>0.39228009259259261</v>
      </c>
      <c r="C316" s="22">
        <f>Clean_data!C316</f>
        <v>44388</v>
      </c>
      <c r="D316" s="23">
        <f>Clean_data!D316</f>
        <v>0.40190972222222227</v>
      </c>
      <c r="E316">
        <f>Clean_data!E316</f>
        <v>1</v>
      </c>
      <c r="F316">
        <f>Clean_data!F316</f>
        <v>95</v>
      </c>
      <c r="G316">
        <f>Clean_data!G316</f>
        <v>131</v>
      </c>
      <c r="H316">
        <f>Clean_data!H316</f>
        <v>1</v>
      </c>
      <c r="I316">
        <f>Clean_data!I316</f>
        <v>3.39</v>
      </c>
      <c r="J316">
        <f>Clean_data!J316</f>
        <v>13</v>
      </c>
      <c r="K316" t="b">
        <f>Clean_data!K316</f>
        <v>0</v>
      </c>
      <c r="L316">
        <f>Clean_data!L316</f>
        <v>9</v>
      </c>
      <c r="M316" t="str">
        <f>Clean_data!M316</f>
        <v>Sunday</v>
      </c>
      <c r="N316" s="6">
        <f>Clean_data!N316</f>
        <v>13.866666666666703</v>
      </c>
      <c r="O316" s="15">
        <f>IF(K316,Parameters!$B$6/EXP(I316)+1,1)</f>
        <v>1</v>
      </c>
      <c r="P316" s="16">
        <f>IF(K316,INDEX('Taxi_location&amp;demand'!$F$5:$F$31,MATCH(Surcharge_goalseek!O316-1,'Taxi_location&amp;demand'!$E$4:$E$30)),0)+1</f>
        <v>1</v>
      </c>
      <c r="Q316" s="5">
        <f>(Parameters!$B$3+Parameters!$B$4*I316+Parameters!$B$5*N316)*O316*(P316)</f>
        <v>12.93266666666668</v>
      </c>
    </row>
    <row r="317" spans="1:17" x14ac:dyDescent="0.3">
      <c r="A317" s="22">
        <f>Clean_data!A317</f>
        <v>44388</v>
      </c>
      <c r="B317" s="23">
        <f>Clean_data!B317</f>
        <v>0.43206018518518513</v>
      </c>
      <c r="C317" s="22">
        <f>Clean_data!C317</f>
        <v>44388</v>
      </c>
      <c r="D317" s="23">
        <f>Clean_data!D317</f>
        <v>0.44975694444444447</v>
      </c>
      <c r="E317">
        <f>Clean_data!E317</f>
        <v>1</v>
      </c>
      <c r="F317">
        <f>Clean_data!F317</f>
        <v>95</v>
      </c>
      <c r="G317">
        <f>Clean_data!G317</f>
        <v>36</v>
      </c>
      <c r="H317">
        <f>Clean_data!H317</f>
        <v>2</v>
      </c>
      <c r="I317">
        <f>Clean_data!I317</f>
        <v>4.62</v>
      </c>
      <c r="J317">
        <f>Clean_data!J317</f>
        <v>19.5</v>
      </c>
      <c r="K317" t="b">
        <f>Clean_data!K317</f>
        <v>0</v>
      </c>
      <c r="L317">
        <f>Clean_data!L317</f>
        <v>10</v>
      </c>
      <c r="M317" t="str">
        <f>Clean_data!M317</f>
        <v>Sunday</v>
      </c>
      <c r="N317" s="6">
        <f>Clean_data!N317</f>
        <v>25.483333333333455</v>
      </c>
      <c r="O317" s="15">
        <f>IF(K317,Parameters!$B$6/EXP(I317)+1,1)</f>
        <v>1</v>
      </c>
      <c r="P317" s="16">
        <f>IF(K317,INDEX('Taxi_location&amp;demand'!$F$5:$F$31,MATCH(Surcharge_goalseek!O317-1,'Taxi_location&amp;demand'!$E$4:$E$30)),0)+1</f>
        <v>1</v>
      </c>
      <c r="Q317" s="5">
        <f>(Parameters!$B$3+Parameters!$B$4*I317+Parameters!$B$5*N317)*O317*(P317)</f>
        <v>19.444833333333378</v>
      </c>
    </row>
    <row r="318" spans="1:17" x14ac:dyDescent="0.3">
      <c r="A318" s="22">
        <f>Clean_data!A318</f>
        <v>44388</v>
      </c>
      <c r="B318" s="23">
        <f>Clean_data!B318</f>
        <v>0.45195601851851852</v>
      </c>
      <c r="C318" s="22">
        <f>Clean_data!C318</f>
        <v>44388</v>
      </c>
      <c r="D318" s="23">
        <f>Clean_data!D318</f>
        <v>0.45612268518518517</v>
      </c>
      <c r="E318">
        <f>Clean_data!E318</f>
        <v>1</v>
      </c>
      <c r="F318">
        <f>Clean_data!F318</f>
        <v>41</v>
      </c>
      <c r="G318">
        <f>Clean_data!G318</f>
        <v>42</v>
      </c>
      <c r="H318">
        <f>Clean_data!H318</f>
        <v>1</v>
      </c>
      <c r="I318">
        <f>Clean_data!I318</f>
        <v>1.08</v>
      </c>
      <c r="J318">
        <f>Clean_data!J318</f>
        <v>6.5</v>
      </c>
      <c r="K318" t="b">
        <f>Clean_data!K318</f>
        <v>1</v>
      </c>
      <c r="L318">
        <f>Clean_data!L318</f>
        <v>10</v>
      </c>
      <c r="M318" t="str">
        <f>Clean_data!M318</f>
        <v>Sunday</v>
      </c>
      <c r="N318" s="6">
        <f>Clean_data!N318</f>
        <v>5.9999999999999787</v>
      </c>
      <c r="O318" s="15">
        <f>IF(K318,Parameters!$B$6/EXP(I318)+1,1)</f>
        <v>1.8589594291053375</v>
      </c>
      <c r="P318" s="16">
        <f>IF(K318,INDEX('Taxi_location&amp;demand'!$F$5:$F$31,MATCH(Surcharge_goalseek!O318-1,'Taxi_location&amp;demand'!$E$4:$E$30)),0)+1</f>
        <v>0.80810000000000004</v>
      </c>
      <c r="Q318" s="5">
        <f>(Parameters!$B$3+Parameters!$B$4*I318+Parameters!$B$5*N318)*O318*(P318)</f>
        <v>8.8090480723663642</v>
      </c>
    </row>
    <row r="319" spans="1:17" x14ac:dyDescent="0.3">
      <c r="A319" s="22">
        <f>Clean_data!A319</f>
        <v>44388</v>
      </c>
      <c r="B319" s="23">
        <f>Clean_data!B319</f>
        <v>0.42769675925925926</v>
      </c>
      <c r="C319" s="22">
        <f>Clean_data!C319</f>
        <v>44388</v>
      </c>
      <c r="D319" s="23">
        <f>Clean_data!D319</f>
        <v>0.43369212962962966</v>
      </c>
      <c r="E319">
        <f>Clean_data!E319</f>
        <v>1</v>
      </c>
      <c r="F319">
        <f>Clean_data!F319</f>
        <v>75</v>
      </c>
      <c r="G319">
        <f>Clean_data!G319</f>
        <v>74</v>
      </c>
      <c r="H319">
        <f>Clean_data!H319</f>
        <v>2</v>
      </c>
      <c r="I319">
        <f>Clean_data!I319</f>
        <v>1.49</v>
      </c>
      <c r="J319">
        <f>Clean_data!J319</f>
        <v>8</v>
      </c>
      <c r="K319" t="b">
        <f>Clean_data!K319</f>
        <v>1</v>
      </c>
      <c r="L319">
        <f>Clean_data!L319</f>
        <v>10</v>
      </c>
      <c r="M319" t="str">
        <f>Clean_data!M319</f>
        <v>Sunday</v>
      </c>
      <c r="N319" s="6">
        <f>Clean_data!N319</f>
        <v>8.6333333333333773</v>
      </c>
      <c r="O319" s="15">
        <f>IF(K319,Parameters!$B$6/EXP(I319)+1,1)</f>
        <v>1.5700486399827074</v>
      </c>
      <c r="P319" s="16">
        <f>IF(K319,INDEX('Taxi_location&amp;demand'!$F$5:$F$31,MATCH(Surcharge_goalseek!O319-1,'Taxi_location&amp;demand'!$E$4:$E$30)),0)+1</f>
        <v>0.91112000000000004</v>
      </c>
      <c r="Q319" s="5">
        <f>(Parameters!$B$3+Parameters!$B$4*I319+Parameters!$B$5*N319)*O319*(P319)</f>
        <v>10.837965417178248</v>
      </c>
    </row>
    <row r="320" spans="1:17" x14ac:dyDescent="0.3">
      <c r="A320" s="22">
        <f>Clean_data!A320</f>
        <v>44388</v>
      </c>
      <c r="B320" s="23">
        <f>Clean_data!B320</f>
        <v>0.48744212962962963</v>
      </c>
      <c r="C320" s="22">
        <f>Clean_data!C320</f>
        <v>44388</v>
      </c>
      <c r="D320" s="23">
        <f>Clean_data!D320</f>
        <v>0.49100694444444443</v>
      </c>
      <c r="E320">
        <f>Clean_data!E320</f>
        <v>1</v>
      </c>
      <c r="F320">
        <f>Clean_data!F320</f>
        <v>41</v>
      </c>
      <c r="G320">
        <f>Clean_data!G320</f>
        <v>41</v>
      </c>
      <c r="H320">
        <f>Clean_data!H320</f>
        <v>1</v>
      </c>
      <c r="I320">
        <f>Clean_data!I320</f>
        <v>0.59</v>
      </c>
      <c r="J320">
        <f>Clean_data!J320</f>
        <v>5.5</v>
      </c>
      <c r="K320" t="b">
        <f>Clean_data!K320</f>
        <v>1</v>
      </c>
      <c r="L320">
        <f>Clean_data!L320</f>
        <v>11</v>
      </c>
      <c r="M320" t="str">
        <f>Clean_data!M320</f>
        <v>Sunday</v>
      </c>
      <c r="N320" s="6">
        <f>Clean_data!N320</f>
        <v>5.1333333333333098</v>
      </c>
      <c r="O320" s="15">
        <f>IF(K320,Parameters!$B$6/EXP(I320)+1,1)</f>
        <v>2.4020934084122549</v>
      </c>
      <c r="P320" s="16">
        <f>IF(K320,INDEX('Taxi_location&amp;demand'!$F$5:$F$31,MATCH(Surcharge_goalseek!O320-1,'Taxi_location&amp;demand'!$E$4:$E$30)),0)+1</f>
        <v>0.39400000000000002</v>
      </c>
      <c r="Q320" s="5">
        <f>(Parameters!$B$3+Parameters!$B$4*I320+Parameters!$B$5*N320)*O320*(P320)</f>
        <v>4.4116014813184474</v>
      </c>
    </row>
    <row r="321" spans="1:17" x14ac:dyDescent="0.3">
      <c r="A321" s="22">
        <f>Clean_data!A321</f>
        <v>44388</v>
      </c>
      <c r="B321" s="23">
        <f>Clean_data!B321</f>
        <v>0.46785879629629629</v>
      </c>
      <c r="C321" s="22">
        <f>Clean_data!C321</f>
        <v>44388</v>
      </c>
      <c r="D321" s="23">
        <f>Clean_data!D321</f>
        <v>0.47702546296296294</v>
      </c>
      <c r="E321">
        <f>Clean_data!E321</f>
        <v>1</v>
      </c>
      <c r="F321">
        <f>Clean_data!F321</f>
        <v>42</v>
      </c>
      <c r="G321">
        <f>Clean_data!G321</f>
        <v>78</v>
      </c>
      <c r="H321">
        <f>Clean_data!H321</f>
        <v>2</v>
      </c>
      <c r="I321">
        <f>Clean_data!I321</f>
        <v>5.75</v>
      </c>
      <c r="J321">
        <f>Clean_data!J321</f>
        <v>18</v>
      </c>
      <c r="K321" t="b">
        <f>Clean_data!K321</f>
        <v>1</v>
      </c>
      <c r="L321">
        <f>Clean_data!L321</f>
        <v>11</v>
      </c>
      <c r="M321" t="str">
        <f>Clean_data!M321</f>
        <v>Sunday</v>
      </c>
      <c r="N321" s="6">
        <f>Clean_data!N321</f>
        <v>13.199999999999985</v>
      </c>
      <c r="O321" s="15">
        <f>IF(K321,Parameters!$B$6/EXP(I321)+1,1)</f>
        <v>1.0080503992823384</v>
      </c>
      <c r="P321" s="16">
        <f>IF(K321,INDEX('Taxi_location&amp;demand'!$F$5:$F$31,MATCH(Surcharge_goalseek!O321-1,'Taxi_location&amp;demand'!$E$4:$E$30)),0)+1</f>
        <v>0.99090999999999996</v>
      </c>
      <c r="Q321" s="5">
        <f>(Parameters!$B$3+Parameters!$B$4*I321+Parameters!$B$5*N321)*O321*(P321)</f>
        <v>16.915156203002557</v>
      </c>
    </row>
    <row r="322" spans="1:17" x14ac:dyDescent="0.3">
      <c r="A322" s="22">
        <f>Clean_data!A322</f>
        <v>44388</v>
      </c>
      <c r="B322" s="23">
        <f>Clean_data!B322</f>
        <v>0.53021990740740743</v>
      </c>
      <c r="C322" s="22">
        <f>Clean_data!C322</f>
        <v>44388</v>
      </c>
      <c r="D322" s="23">
        <f>Clean_data!D322</f>
        <v>0.54283564814814811</v>
      </c>
      <c r="E322">
        <f>Clean_data!E322</f>
        <v>1</v>
      </c>
      <c r="F322">
        <f>Clean_data!F322</f>
        <v>25</v>
      </c>
      <c r="G322">
        <f>Clean_data!G322</f>
        <v>61</v>
      </c>
      <c r="H322">
        <f>Clean_data!H322</f>
        <v>1</v>
      </c>
      <c r="I322">
        <f>Clean_data!I322</f>
        <v>2.76</v>
      </c>
      <c r="J322">
        <f>Clean_data!J322</f>
        <v>14</v>
      </c>
      <c r="K322" t="b">
        <f>Clean_data!K322</f>
        <v>0</v>
      </c>
      <c r="L322">
        <f>Clean_data!L322</f>
        <v>12</v>
      </c>
      <c r="M322" t="str">
        <f>Clean_data!M322</f>
        <v>Sunday</v>
      </c>
      <c r="N322" s="6">
        <f>Clean_data!N322</f>
        <v>18.166666666666575</v>
      </c>
      <c r="O322" s="15">
        <f>IF(K322,Parameters!$B$6/EXP(I322)+1,1)</f>
        <v>1</v>
      </c>
      <c r="P322" s="16">
        <f>IF(K322,INDEX('Taxi_location&amp;demand'!$F$5:$F$31,MATCH(Surcharge_goalseek!O322-1,'Taxi_location&amp;demand'!$E$4:$E$30)),0)+1</f>
        <v>1</v>
      </c>
      <c r="Q322" s="5">
        <f>(Parameters!$B$3+Parameters!$B$4*I322+Parameters!$B$5*N322)*O322*(P322)</f>
        <v>13.389666666666633</v>
      </c>
    </row>
    <row r="323" spans="1:17" x14ac:dyDescent="0.3">
      <c r="A323" s="22">
        <f>Clean_data!A323</f>
        <v>44388</v>
      </c>
      <c r="B323" s="23">
        <f>Clean_data!B323</f>
        <v>0.55290509259259257</v>
      </c>
      <c r="C323" s="22">
        <f>Clean_data!C323</f>
        <v>44388</v>
      </c>
      <c r="D323" s="23">
        <f>Clean_data!D323</f>
        <v>0.55989583333333337</v>
      </c>
      <c r="E323">
        <f>Clean_data!E323</f>
        <v>1</v>
      </c>
      <c r="F323">
        <f>Clean_data!F323</f>
        <v>65</v>
      </c>
      <c r="G323">
        <f>Clean_data!G323</f>
        <v>97</v>
      </c>
      <c r="H323">
        <f>Clean_data!H323</f>
        <v>1</v>
      </c>
      <c r="I323">
        <f>Clean_data!I323</f>
        <v>1.1000000000000001</v>
      </c>
      <c r="J323">
        <f>Clean_data!J323</f>
        <v>8.5</v>
      </c>
      <c r="K323" t="b">
        <f>Clean_data!K323</f>
        <v>0</v>
      </c>
      <c r="L323">
        <f>Clean_data!L323</f>
        <v>13</v>
      </c>
      <c r="M323" t="str">
        <f>Clean_data!M323</f>
        <v>Sunday</v>
      </c>
      <c r="N323" s="6">
        <f>Clean_data!N323</f>
        <v>10.066666666666748</v>
      </c>
      <c r="O323" s="15">
        <f>IF(K323,Parameters!$B$6/EXP(I323)+1,1)</f>
        <v>1</v>
      </c>
      <c r="P323" s="16">
        <f>IF(K323,INDEX('Taxi_location&amp;demand'!$F$5:$F$31,MATCH(Surcharge_goalseek!O323-1,'Taxi_location&amp;demand'!$E$4:$E$30)),0)+1</f>
        <v>1</v>
      </c>
      <c r="Q323" s="5">
        <f>(Parameters!$B$3+Parameters!$B$4*I323+Parameters!$B$5*N323)*O323*(P323)</f>
        <v>7.4046666666666967</v>
      </c>
    </row>
    <row r="324" spans="1:17" x14ac:dyDescent="0.3">
      <c r="A324" s="22">
        <f>Clean_data!A324</f>
        <v>44388</v>
      </c>
      <c r="B324" s="23">
        <f>Clean_data!B324</f>
        <v>0.5756944444444444</v>
      </c>
      <c r="C324" s="22">
        <f>Clean_data!C324</f>
        <v>44388</v>
      </c>
      <c r="D324" s="23">
        <f>Clean_data!D324</f>
        <v>0.59700231481481481</v>
      </c>
      <c r="E324">
        <f>Clean_data!E324</f>
        <v>1</v>
      </c>
      <c r="F324">
        <f>Clean_data!F324</f>
        <v>65</v>
      </c>
      <c r="G324">
        <f>Clean_data!G324</f>
        <v>177</v>
      </c>
      <c r="H324">
        <f>Clean_data!H324</f>
        <v>1</v>
      </c>
      <c r="I324">
        <f>Clean_data!I324</f>
        <v>4.4000000000000004</v>
      </c>
      <c r="J324">
        <f>Clean_data!J324</f>
        <v>21</v>
      </c>
      <c r="K324" t="b">
        <f>Clean_data!K324</f>
        <v>0</v>
      </c>
      <c r="L324">
        <f>Clean_data!L324</f>
        <v>13</v>
      </c>
      <c r="M324" t="str">
        <f>Clean_data!M324</f>
        <v>Sunday</v>
      </c>
      <c r="N324" s="6">
        <f>Clean_data!N324</f>
        <v>30.683333333333387</v>
      </c>
      <c r="O324" s="15">
        <f>IF(K324,Parameters!$B$6/EXP(I324)+1,1)</f>
        <v>1</v>
      </c>
      <c r="P324" s="16">
        <f>IF(K324,INDEX('Taxi_location&amp;demand'!$F$5:$F$31,MATCH(Surcharge_goalseek!O324-1,'Taxi_location&amp;demand'!$E$4:$E$30)),0)+1</f>
        <v>1</v>
      </c>
      <c r="Q324" s="5">
        <f>(Parameters!$B$3+Parameters!$B$4*I324+Parameters!$B$5*N324)*O324*(P324)</f>
        <v>20.972833333333355</v>
      </c>
    </row>
    <row r="325" spans="1:17" x14ac:dyDescent="0.3">
      <c r="A325" s="22">
        <f>Clean_data!A325</f>
        <v>44388</v>
      </c>
      <c r="B325" s="23">
        <f>Clean_data!B325</f>
        <v>0.56148148148148147</v>
      </c>
      <c r="C325" s="22">
        <f>Clean_data!C325</f>
        <v>44388</v>
      </c>
      <c r="D325" s="23">
        <f>Clean_data!D325</f>
        <v>0.5664583333333334</v>
      </c>
      <c r="E325">
        <f>Clean_data!E325</f>
        <v>1</v>
      </c>
      <c r="F325">
        <f>Clean_data!F325</f>
        <v>43</v>
      </c>
      <c r="G325">
        <f>Clean_data!G325</f>
        <v>41</v>
      </c>
      <c r="H325">
        <f>Clean_data!H325</f>
        <v>1</v>
      </c>
      <c r="I325">
        <f>Clean_data!I325</f>
        <v>1.1399999999999999</v>
      </c>
      <c r="J325">
        <f>Clean_data!J325</f>
        <v>7</v>
      </c>
      <c r="K325" t="b">
        <f>Clean_data!K325</f>
        <v>1</v>
      </c>
      <c r="L325">
        <f>Clean_data!L325</f>
        <v>13</v>
      </c>
      <c r="M325" t="str">
        <f>Clean_data!M325</f>
        <v>Sunday</v>
      </c>
      <c r="N325" s="6">
        <f>Clean_data!N325</f>
        <v>7.1666666666667744</v>
      </c>
      <c r="O325" s="15">
        <f>IF(K325,Parameters!$B$6/EXP(I325)+1,1)</f>
        <v>1.8089375261191809</v>
      </c>
      <c r="P325" s="16">
        <f>IF(K325,INDEX('Taxi_location&amp;demand'!$F$5:$F$31,MATCH(Surcharge_goalseek!O325-1,'Taxi_location&amp;demand'!$E$4:$E$30)),0)+1</f>
        <v>0.80810000000000004</v>
      </c>
      <c r="Q325" s="5">
        <f>(Parameters!$B$3+Parameters!$B$4*I325+Parameters!$B$5*N325)*O325*(P325)</f>
        <v>9.3608953972720901</v>
      </c>
    </row>
    <row r="326" spans="1:17" x14ac:dyDescent="0.3">
      <c r="A326" s="22">
        <f>Clean_data!A326</f>
        <v>44388</v>
      </c>
      <c r="B326" s="23">
        <f>Clean_data!B326</f>
        <v>0.59224537037037039</v>
      </c>
      <c r="C326" s="22">
        <f>Clean_data!C326</f>
        <v>44388</v>
      </c>
      <c r="D326" s="23">
        <f>Clean_data!D326</f>
        <v>0.59892361111111114</v>
      </c>
      <c r="E326">
        <f>Clean_data!E326</f>
        <v>1</v>
      </c>
      <c r="F326">
        <f>Clean_data!F326</f>
        <v>74</v>
      </c>
      <c r="G326">
        <f>Clean_data!G326</f>
        <v>75</v>
      </c>
      <c r="H326">
        <f>Clean_data!H326</f>
        <v>1</v>
      </c>
      <c r="I326">
        <f>Clean_data!I326</f>
        <v>1.62</v>
      </c>
      <c r="J326">
        <f>Clean_data!J326</f>
        <v>8</v>
      </c>
      <c r="K326" t="b">
        <f>Clean_data!K326</f>
        <v>1</v>
      </c>
      <c r="L326">
        <f>Clean_data!L326</f>
        <v>14</v>
      </c>
      <c r="M326" t="str">
        <f>Clean_data!M326</f>
        <v>Sunday</v>
      </c>
      <c r="N326" s="6">
        <f>Clean_data!N326</f>
        <v>9.6166666666666778</v>
      </c>
      <c r="O326" s="15">
        <f>IF(K326,Parameters!$B$6/EXP(I326)+1,1)</f>
        <v>1.5005571061712955</v>
      </c>
      <c r="P326" s="16">
        <f>IF(K326,INDEX('Taxi_location&amp;demand'!$F$5:$F$31,MATCH(Surcharge_goalseek!O326-1,'Taxi_location&amp;demand'!$E$4:$E$30)),0)+1</f>
        <v>0.91112000000000004</v>
      </c>
      <c r="Q326" s="5">
        <f>(Parameters!$B$3+Parameters!$B$4*I326+Parameters!$B$5*N326)*O326*(P326)</f>
        <v>11.175619229956776</v>
      </c>
    </row>
    <row r="327" spans="1:17" x14ac:dyDescent="0.3">
      <c r="A327" s="22">
        <f>Clean_data!A327</f>
        <v>44388</v>
      </c>
      <c r="B327" s="23">
        <f>Clean_data!B327</f>
        <v>0.64011574074074074</v>
      </c>
      <c r="C327" s="22">
        <f>Clean_data!C327</f>
        <v>44388</v>
      </c>
      <c r="D327" s="23">
        <f>Clean_data!D327</f>
        <v>0.64309027777777772</v>
      </c>
      <c r="E327">
        <f>Clean_data!E327</f>
        <v>1</v>
      </c>
      <c r="F327">
        <f>Clean_data!F327</f>
        <v>42</v>
      </c>
      <c r="G327">
        <f>Clean_data!G327</f>
        <v>42</v>
      </c>
      <c r="H327">
        <f>Clean_data!H327</f>
        <v>1</v>
      </c>
      <c r="I327">
        <f>Clean_data!I327</f>
        <v>0.99</v>
      </c>
      <c r="J327">
        <f>Clean_data!J327</f>
        <v>5.5</v>
      </c>
      <c r="K327" t="b">
        <f>Clean_data!K327</f>
        <v>1</v>
      </c>
      <c r="L327">
        <f>Clean_data!L327</f>
        <v>15</v>
      </c>
      <c r="M327" t="str">
        <f>Clean_data!M327</f>
        <v>Sunday</v>
      </c>
      <c r="N327" s="6">
        <f>Clean_data!N327</f>
        <v>4.2833333333332568</v>
      </c>
      <c r="O327" s="15">
        <f>IF(K327,Parameters!$B$6/EXP(I327)+1,1)</f>
        <v>1.9398513180731691</v>
      </c>
      <c r="P327" s="16">
        <f>IF(K327,INDEX('Taxi_location&amp;demand'!$F$5:$F$31,MATCH(Surcharge_goalseek!O327-1,'Taxi_location&amp;demand'!$E$4:$E$30)),0)+1</f>
        <v>0.71719999999999995</v>
      </c>
      <c r="Q327" s="5">
        <f>(Parameters!$B$3+Parameters!$B$4*I327+Parameters!$B$5*N327)*O327*(P327)</f>
        <v>7.0492894611927035</v>
      </c>
    </row>
    <row r="328" spans="1:17" x14ac:dyDescent="0.3">
      <c r="A328" s="22">
        <f>Clean_data!A328</f>
        <v>44388</v>
      </c>
      <c r="B328" s="23">
        <f>Clean_data!B328</f>
        <v>0.64122685185185191</v>
      </c>
      <c r="C328" s="22">
        <f>Clean_data!C328</f>
        <v>44388</v>
      </c>
      <c r="D328" s="23">
        <f>Clean_data!D328</f>
        <v>0.65115740740740746</v>
      </c>
      <c r="E328">
        <f>Clean_data!E328</f>
        <v>1</v>
      </c>
      <c r="F328">
        <f>Clean_data!F328</f>
        <v>28</v>
      </c>
      <c r="G328">
        <f>Clean_data!G328</f>
        <v>82</v>
      </c>
      <c r="H328">
        <f>Clean_data!H328</f>
        <v>1</v>
      </c>
      <c r="I328">
        <f>Clean_data!I328</f>
        <v>3.13</v>
      </c>
      <c r="J328">
        <f>Clean_data!J328</f>
        <v>13</v>
      </c>
      <c r="K328" t="b">
        <f>Clean_data!K328</f>
        <v>0</v>
      </c>
      <c r="L328">
        <f>Clean_data!L328</f>
        <v>15</v>
      </c>
      <c r="M328" t="str">
        <f>Clean_data!M328</f>
        <v>Sunday</v>
      </c>
      <c r="N328" s="6">
        <f>Clean_data!N328</f>
        <v>14.299999999999997</v>
      </c>
      <c r="O328" s="15">
        <f>IF(K328,Parameters!$B$6/EXP(I328)+1,1)</f>
        <v>1</v>
      </c>
      <c r="P328" s="16">
        <f>IF(K328,INDEX('Taxi_location&amp;demand'!$F$5:$F$31,MATCH(Surcharge_goalseek!O328-1,'Taxi_location&amp;demand'!$E$4:$E$30)),0)+1</f>
        <v>1</v>
      </c>
      <c r="Q328" s="5">
        <f>(Parameters!$B$3+Parameters!$B$4*I328+Parameters!$B$5*N328)*O328*(P328)</f>
        <v>12.625</v>
      </c>
    </row>
    <row r="329" spans="1:17" x14ac:dyDescent="0.3">
      <c r="A329" s="22">
        <f>Clean_data!A329</f>
        <v>44388</v>
      </c>
      <c r="B329" s="23">
        <f>Clean_data!B329</f>
        <v>0.66548611111111111</v>
      </c>
      <c r="C329" s="22">
        <f>Clean_data!C329</f>
        <v>44388</v>
      </c>
      <c r="D329" s="23">
        <f>Clean_data!D329</f>
        <v>0.68163194444444442</v>
      </c>
      <c r="E329">
        <f>Clean_data!E329</f>
        <v>1</v>
      </c>
      <c r="F329">
        <f>Clean_data!F329</f>
        <v>196</v>
      </c>
      <c r="G329">
        <f>Clean_data!G329</f>
        <v>179</v>
      </c>
      <c r="H329">
        <f>Clean_data!H329</f>
        <v>2</v>
      </c>
      <c r="I329">
        <f>Clean_data!I329</f>
        <v>6.92</v>
      </c>
      <c r="J329">
        <f>Clean_data!J329</f>
        <v>23</v>
      </c>
      <c r="K329" t="b">
        <f>Clean_data!K329</f>
        <v>0</v>
      </c>
      <c r="L329">
        <f>Clean_data!L329</f>
        <v>15</v>
      </c>
      <c r="M329" t="str">
        <f>Clean_data!M329</f>
        <v>Sunday</v>
      </c>
      <c r="N329" s="6">
        <f>Clean_data!N329</f>
        <v>23.249999999999957</v>
      </c>
      <c r="O329" s="15">
        <f>IF(K329,Parameters!$B$6/EXP(I329)+1,1)</f>
        <v>1</v>
      </c>
      <c r="P329" s="16">
        <f>IF(K329,INDEX('Taxi_location&amp;demand'!$F$5:$F$31,MATCH(Surcharge_goalseek!O329-1,'Taxi_location&amp;demand'!$E$4:$E$30)),0)+1</f>
        <v>1</v>
      </c>
      <c r="Q329" s="5">
        <f>(Parameters!$B$3+Parameters!$B$4*I329+Parameters!$B$5*N329)*O329*(P329)</f>
        <v>22.758499999999984</v>
      </c>
    </row>
    <row r="330" spans="1:17" x14ac:dyDescent="0.3">
      <c r="A330" s="22">
        <f>Clean_data!A330</f>
        <v>44388</v>
      </c>
      <c r="B330" s="23">
        <f>Clean_data!B330</f>
        <v>0.68545138888888879</v>
      </c>
      <c r="C330" s="22">
        <f>Clean_data!C330</f>
        <v>44388</v>
      </c>
      <c r="D330" s="23">
        <f>Clean_data!D330</f>
        <v>0.68714120370370368</v>
      </c>
      <c r="E330">
        <f>Clean_data!E330</f>
        <v>1</v>
      </c>
      <c r="F330">
        <f>Clean_data!F330</f>
        <v>129</v>
      </c>
      <c r="G330">
        <f>Clean_data!G330</f>
        <v>129</v>
      </c>
      <c r="H330">
        <f>Clean_data!H330</f>
        <v>1</v>
      </c>
      <c r="I330">
        <f>Clean_data!I330</f>
        <v>0.18</v>
      </c>
      <c r="J330">
        <f>Clean_data!J330</f>
        <v>3.5</v>
      </c>
      <c r="K330" t="b">
        <f>Clean_data!K330</f>
        <v>0</v>
      </c>
      <c r="L330">
        <f>Clean_data!L330</f>
        <v>16</v>
      </c>
      <c r="M330" t="str">
        <f>Clean_data!M330</f>
        <v>Sunday</v>
      </c>
      <c r="N330" s="6">
        <f>Clean_data!N330</f>
        <v>2.4333333333334473</v>
      </c>
      <c r="O330" s="15">
        <f>IF(K330,Parameters!$B$6/EXP(I330)+1,1)</f>
        <v>1</v>
      </c>
      <c r="P330" s="16">
        <f>IF(K330,INDEX('Taxi_location&amp;demand'!$F$5:$F$31,MATCH(Surcharge_goalseek!O330-1,'Taxi_location&amp;demand'!$E$4:$E$30)),0)+1</f>
        <v>1</v>
      </c>
      <c r="Q330" s="5">
        <f>(Parameters!$B$3+Parameters!$B$4*I330+Parameters!$B$5*N330)*O330*(P330)</f>
        <v>2.9243333333333754</v>
      </c>
    </row>
    <row r="331" spans="1:17" x14ac:dyDescent="0.3">
      <c r="A331" s="22">
        <f>Clean_data!A331</f>
        <v>44388</v>
      </c>
      <c r="B331" s="23">
        <f>Clean_data!B331</f>
        <v>0.6868981481481482</v>
      </c>
      <c r="C331" s="22">
        <f>Clean_data!C331</f>
        <v>44388</v>
      </c>
      <c r="D331" s="23">
        <f>Clean_data!D331</f>
        <v>0.6944907407407408</v>
      </c>
      <c r="E331">
        <f>Clean_data!E331</f>
        <v>1</v>
      </c>
      <c r="F331">
        <f>Clean_data!F331</f>
        <v>52</v>
      </c>
      <c r="G331">
        <f>Clean_data!G331</f>
        <v>106</v>
      </c>
      <c r="H331">
        <f>Clean_data!H331</f>
        <v>1</v>
      </c>
      <c r="I331">
        <f>Clean_data!I331</f>
        <v>1.88</v>
      </c>
      <c r="J331">
        <f>Clean_data!J331</f>
        <v>9</v>
      </c>
      <c r="K331" t="b">
        <f>Clean_data!K331</f>
        <v>0</v>
      </c>
      <c r="L331">
        <f>Clean_data!L331</f>
        <v>16</v>
      </c>
      <c r="M331" t="str">
        <f>Clean_data!M331</f>
        <v>Sunday</v>
      </c>
      <c r="N331" s="6">
        <f>Clean_data!N331</f>
        <v>10.933333333333337</v>
      </c>
      <c r="O331" s="15">
        <f>IF(K331,Parameters!$B$6/EXP(I331)+1,1)</f>
        <v>1</v>
      </c>
      <c r="P331" s="16">
        <f>IF(K331,INDEX('Taxi_location&amp;demand'!$F$5:$F$31,MATCH(Surcharge_goalseek!O331-1,'Taxi_location&amp;demand'!$E$4:$E$30)),0)+1</f>
        <v>1</v>
      </c>
      <c r="Q331" s="5">
        <f>(Parameters!$B$3+Parameters!$B$4*I331+Parameters!$B$5*N331)*O331*(P331)</f>
        <v>9.1293333333333351</v>
      </c>
    </row>
    <row r="332" spans="1:17" x14ac:dyDescent="0.3">
      <c r="A332" s="22">
        <f>Clean_data!A332</f>
        <v>44388</v>
      </c>
      <c r="B332" s="23">
        <f>Clean_data!B332</f>
        <v>0.74569444444444455</v>
      </c>
      <c r="C332" s="22">
        <f>Clean_data!C332</f>
        <v>44388</v>
      </c>
      <c r="D332" s="23">
        <f>Clean_data!D332</f>
        <v>0.79184027777777777</v>
      </c>
      <c r="E332">
        <f>Clean_data!E332</f>
        <v>1</v>
      </c>
      <c r="F332">
        <f>Clean_data!F332</f>
        <v>55</v>
      </c>
      <c r="G332">
        <f>Clean_data!G332</f>
        <v>225</v>
      </c>
      <c r="H332">
        <f>Clean_data!H332</f>
        <v>1</v>
      </c>
      <c r="I332">
        <f>Clean_data!I332</f>
        <v>15.5</v>
      </c>
      <c r="J332">
        <f>Clean_data!J332</f>
        <v>59</v>
      </c>
      <c r="K332" t="b">
        <f>Clean_data!K332</f>
        <v>0</v>
      </c>
      <c r="L332">
        <f>Clean_data!L332</f>
        <v>17</v>
      </c>
      <c r="M332" t="str">
        <f>Clean_data!M332</f>
        <v>Sunday</v>
      </c>
      <c r="N332" s="6">
        <f>Clean_data!N332</f>
        <v>66.449999999999832</v>
      </c>
      <c r="O332" s="15">
        <f>IF(K332,Parameters!$B$6/EXP(I332)+1,1)</f>
        <v>1</v>
      </c>
      <c r="P332" s="16">
        <f>IF(K332,INDEX('Taxi_location&amp;demand'!$F$5:$F$31,MATCH(Surcharge_goalseek!O332-1,'Taxi_location&amp;demand'!$E$4:$E$30)),0)+1</f>
        <v>1</v>
      </c>
      <c r="Q332" s="5">
        <f>(Parameters!$B$3+Parameters!$B$4*I332+Parameters!$B$5*N332)*O332*(P332)</f>
        <v>54.186499999999938</v>
      </c>
    </row>
    <row r="333" spans="1:17" x14ac:dyDescent="0.3">
      <c r="A333" s="22">
        <f>Clean_data!A333</f>
        <v>44388</v>
      </c>
      <c r="B333" s="23">
        <f>Clean_data!B333</f>
        <v>0.78319444444444442</v>
      </c>
      <c r="C333" s="22">
        <f>Clean_data!C333</f>
        <v>44388</v>
      </c>
      <c r="D333" s="23">
        <f>Clean_data!D333</f>
        <v>0.79810185185185178</v>
      </c>
      <c r="E333">
        <f>Clean_data!E333</f>
        <v>1</v>
      </c>
      <c r="F333">
        <f>Clean_data!F333</f>
        <v>75</v>
      </c>
      <c r="G333">
        <f>Clean_data!G333</f>
        <v>78</v>
      </c>
      <c r="H333">
        <f>Clean_data!H333</f>
        <v>1</v>
      </c>
      <c r="I333">
        <f>Clean_data!I333</f>
        <v>6.94</v>
      </c>
      <c r="J333">
        <f>Clean_data!J333</f>
        <v>22.5</v>
      </c>
      <c r="K333" t="b">
        <f>Clean_data!K333</f>
        <v>1</v>
      </c>
      <c r="L333">
        <f>Clean_data!L333</f>
        <v>18</v>
      </c>
      <c r="M333" t="str">
        <f>Clean_data!M333</f>
        <v>Sunday</v>
      </c>
      <c r="N333" s="6">
        <f>Clean_data!N333</f>
        <v>21.466666666666612</v>
      </c>
      <c r="O333" s="15">
        <f>IF(K333,Parameters!$B$6/EXP(I333)+1,1)</f>
        <v>1.0024491026459148</v>
      </c>
      <c r="P333" s="16">
        <f>IF(K333,INDEX('Taxi_location&amp;demand'!$F$5:$F$31,MATCH(Surcharge_goalseek!O333-1,'Taxi_location&amp;demand'!$E$4:$E$30)),0)+1</f>
        <v>0.99090999999999996</v>
      </c>
      <c r="Q333" s="5">
        <f>(Parameters!$B$3+Parameters!$B$4*I333+Parameters!$B$5*N333)*O333*(P333)</f>
        <v>21.987179847823761</v>
      </c>
    </row>
    <row r="334" spans="1:17" x14ac:dyDescent="0.3">
      <c r="A334" s="22">
        <f>Clean_data!A334</f>
        <v>44388</v>
      </c>
      <c r="B334" s="23">
        <f>Clean_data!B334</f>
        <v>0.75006944444444434</v>
      </c>
      <c r="C334" s="22">
        <f>Clean_data!C334</f>
        <v>44388</v>
      </c>
      <c r="D334" s="23">
        <f>Clean_data!D334</f>
        <v>0.75331018518518522</v>
      </c>
      <c r="E334">
        <f>Clean_data!E334</f>
        <v>1</v>
      </c>
      <c r="F334">
        <f>Clean_data!F334</f>
        <v>41</v>
      </c>
      <c r="G334">
        <f>Clean_data!G334</f>
        <v>74</v>
      </c>
      <c r="H334">
        <f>Clean_data!H334</f>
        <v>1</v>
      </c>
      <c r="I334">
        <f>Clean_data!I334</f>
        <v>0.6</v>
      </c>
      <c r="J334">
        <f>Clean_data!J334</f>
        <v>5</v>
      </c>
      <c r="K334" t="b">
        <f>Clean_data!K334</f>
        <v>1</v>
      </c>
      <c r="L334">
        <f>Clean_data!L334</f>
        <v>18</v>
      </c>
      <c r="M334" t="str">
        <f>Clean_data!M334</f>
        <v>Sunday</v>
      </c>
      <c r="N334" s="6">
        <f>Clean_data!N334</f>
        <v>4.6666666666668633</v>
      </c>
      <c r="O334" s="15">
        <f>IF(K334,Parameters!$B$6/EXP(I334)+1,1)</f>
        <v>2.3881423458993574</v>
      </c>
      <c r="P334" s="16">
        <f>IF(K334,INDEX('Taxi_location&amp;demand'!$F$5:$F$31,MATCH(Surcharge_goalseek!O334-1,'Taxi_location&amp;demand'!$E$4:$E$30)),0)+1</f>
        <v>0.4546</v>
      </c>
      <c r="Q334" s="5">
        <f>(Parameters!$B$3+Parameters!$B$4*I334+Parameters!$B$5*N334)*O334*(P334)</f>
        <v>4.8926604604093669</v>
      </c>
    </row>
    <row r="335" spans="1:17" x14ac:dyDescent="0.3">
      <c r="A335" s="22">
        <f>Clean_data!A335</f>
        <v>44388</v>
      </c>
      <c r="B335" s="23">
        <f>Clean_data!B335</f>
        <v>0.82570601851851855</v>
      </c>
      <c r="C335" s="22">
        <f>Clean_data!C335</f>
        <v>44388</v>
      </c>
      <c r="D335" s="23">
        <f>Clean_data!D335</f>
        <v>0.83377314814814818</v>
      </c>
      <c r="E335">
        <f>Clean_data!E335</f>
        <v>1</v>
      </c>
      <c r="F335">
        <f>Clean_data!F335</f>
        <v>82</v>
      </c>
      <c r="G335">
        <f>Clean_data!G335</f>
        <v>260</v>
      </c>
      <c r="H335">
        <f>Clean_data!H335</f>
        <v>1</v>
      </c>
      <c r="I335">
        <f>Clean_data!I335</f>
        <v>2.9</v>
      </c>
      <c r="J335">
        <f>Clean_data!J335</f>
        <v>11.5</v>
      </c>
      <c r="K335" t="b">
        <f>Clean_data!K335</f>
        <v>0</v>
      </c>
      <c r="L335">
        <f>Clean_data!L335</f>
        <v>19</v>
      </c>
      <c r="M335" t="str">
        <f>Clean_data!M335</f>
        <v>Sunday</v>
      </c>
      <c r="N335" s="6">
        <f>Clean_data!N335</f>
        <v>11.616666666666671</v>
      </c>
      <c r="O335" s="15">
        <f>IF(K335,Parameters!$B$6/EXP(I335)+1,1)</f>
        <v>1</v>
      </c>
      <c r="P335" s="16">
        <f>IF(K335,INDEX('Taxi_location&amp;demand'!$F$5:$F$31,MATCH(Surcharge_goalseek!O335-1,'Taxi_location&amp;demand'!$E$4:$E$30)),0)+1</f>
        <v>1</v>
      </c>
      <c r="Q335" s="5">
        <f>(Parameters!$B$3+Parameters!$B$4*I335+Parameters!$B$5*N335)*O335*(P335)</f>
        <v>11.218166666666669</v>
      </c>
    </row>
    <row r="336" spans="1:17" x14ac:dyDescent="0.3">
      <c r="A336" s="22">
        <f>Clean_data!A336</f>
        <v>44388</v>
      </c>
      <c r="B336" s="23">
        <f>Clean_data!B336</f>
        <v>0.85560185185185189</v>
      </c>
      <c r="C336" s="22">
        <f>Clean_data!C336</f>
        <v>44388</v>
      </c>
      <c r="D336" s="23">
        <f>Clean_data!D336</f>
        <v>0.86380787037037043</v>
      </c>
      <c r="E336">
        <f>Clean_data!E336</f>
        <v>1</v>
      </c>
      <c r="F336">
        <f>Clean_data!F336</f>
        <v>92</v>
      </c>
      <c r="G336">
        <f>Clean_data!G336</f>
        <v>173</v>
      </c>
      <c r="H336">
        <f>Clean_data!H336</f>
        <v>1</v>
      </c>
      <c r="I336">
        <f>Clean_data!I336</f>
        <v>0.54</v>
      </c>
      <c r="J336">
        <f>Clean_data!J336</f>
        <v>4.5</v>
      </c>
      <c r="K336" t="b">
        <f>Clean_data!K336</f>
        <v>0</v>
      </c>
      <c r="L336">
        <f>Clean_data!L336</f>
        <v>20</v>
      </c>
      <c r="M336" t="str">
        <f>Clean_data!M336</f>
        <v>Sunday</v>
      </c>
      <c r="N336" s="6">
        <f>Clean_data!N336</f>
        <v>11.816666666666702</v>
      </c>
      <c r="O336" s="15">
        <f>IF(K336,Parameters!$B$6/EXP(I336)+1,1)</f>
        <v>1</v>
      </c>
      <c r="P336" s="16">
        <f>IF(K336,INDEX('Taxi_location&amp;demand'!$F$5:$F$31,MATCH(Surcharge_goalseek!O336-1,'Taxi_location&amp;demand'!$E$4:$E$30)),0)+1</f>
        <v>1</v>
      </c>
      <c r="Q336" s="5">
        <f>(Parameters!$B$3+Parameters!$B$4*I336+Parameters!$B$5*N336)*O336*(P336)</f>
        <v>7.0441666666666798</v>
      </c>
    </row>
    <row r="337" spans="1:17" x14ac:dyDescent="0.3">
      <c r="A337" s="22">
        <f>Clean_data!A337</f>
        <v>44388</v>
      </c>
      <c r="B337" s="23">
        <f>Clean_data!B337</f>
        <v>0.9102662037037037</v>
      </c>
      <c r="C337" s="22">
        <f>Clean_data!C337</f>
        <v>44388</v>
      </c>
      <c r="D337" s="23">
        <f>Clean_data!D337</f>
        <v>0.91736111111111107</v>
      </c>
      <c r="E337">
        <f>Clean_data!E337</f>
        <v>1</v>
      </c>
      <c r="F337">
        <f>Clean_data!F337</f>
        <v>166</v>
      </c>
      <c r="G337">
        <f>Clean_data!G337</f>
        <v>42</v>
      </c>
      <c r="H337">
        <f>Clean_data!H337</f>
        <v>1</v>
      </c>
      <c r="I337">
        <f>Clean_data!I337</f>
        <v>1.68</v>
      </c>
      <c r="J337">
        <f>Clean_data!J337</f>
        <v>9</v>
      </c>
      <c r="K337" t="b">
        <f>Clean_data!K337</f>
        <v>1</v>
      </c>
      <c r="L337">
        <f>Clean_data!L337</f>
        <v>21</v>
      </c>
      <c r="M337" t="str">
        <f>Clean_data!M337</f>
        <v>Sunday</v>
      </c>
      <c r="N337" s="6">
        <f>Clean_data!N337</f>
        <v>10.216666666666612</v>
      </c>
      <c r="O337" s="15">
        <f>IF(K337,Parameters!$B$6/EXP(I337)+1,1)</f>
        <v>1.4714069296256913</v>
      </c>
      <c r="P337" s="16">
        <f>IF(K337,INDEX('Taxi_location&amp;demand'!$F$5:$F$31,MATCH(Surcharge_goalseek!O337-1,'Taxi_location&amp;demand'!$E$4:$E$30)),0)+1</f>
        <v>0.93232999999999999</v>
      </c>
      <c r="Q337" s="5">
        <f>(Parameters!$B$3+Parameters!$B$4*I337+Parameters!$B$5*N337)*O337*(P337)</f>
        <v>11.666328979693541</v>
      </c>
    </row>
    <row r="338" spans="1:17" x14ac:dyDescent="0.3">
      <c r="A338" s="22">
        <f>Clean_data!A338</f>
        <v>44388</v>
      </c>
      <c r="B338" s="23">
        <f>Clean_data!B338</f>
        <v>0.92983796296296306</v>
      </c>
      <c r="C338" s="22">
        <f>Clean_data!C338</f>
        <v>44388</v>
      </c>
      <c r="D338" s="23">
        <f>Clean_data!D338</f>
        <v>0.94871527777777775</v>
      </c>
      <c r="E338">
        <f>Clean_data!E338</f>
        <v>1</v>
      </c>
      <c r="F338">
        <f>Clean_data!F338</f>
        <v>42</v>
      </c>
      <c r="G338">
        <f>Clean_data!G338</f>
        <v>169</v>
      </c>
      <c r="H338">
        <f>Clean_data!H338</f>
        <v>1</v>
      </c>
      <c r="I338">
        <f>Clean_data!I338</f>
        <v>4.7</v>
      </c>
      <c r="J338">
        <f>Clean_data!J338</f>
        <v>20</v>
      </c>
      <c r="K338" t="b">
        <f>Clean_data!K338</f>
        <v>1</v>
      </c>
      <c r="L338">
        <f>Clean_data!L338</f>
        <v>22</v>
      </c>
      <c r="M338" t="str">
        <f>Clean_data!M338</f>
        <v>Sunday</v>
      </c>
      <c r="N338" s="6">
        <f>Clean_data!N338</f>
        <v>27.183333333333159</v>
      </c>
      <c r="O338" s="15">
        <f>IF(K338,Parameters!$B$6/EXP(I338)+1,1)</f>
        <v>1.0230052325100294</v>
      </c>
      <c r="P338" s="16">
        <f>IF(K338,INDEX('Taxi_location&amp;demand'!$F$5:$F$31,MATCH(Surcharge_goalseek!O338-1,'Taxi_location&amp;demand'!$E$4:$E$30)),0)+1</f>
        <v>0.99090999999999996</v>
      </c>
      <c r="Q338" s="5">
        <f>(Parameters!$B$3+Parameters!$B$4*I338+Parameters!$B$5*N338)*O338*(P338)</f>
        <v>20.494941280969378</v>
      </c>
    </row>
    <row r="339" spans="1:17" x14ac:dyDescent="0.3">
      <c r="A339" s="22">
        <f>Clean_data!A339</f>
        <v>44389</v>
      </c>
      <c r="B339" s="23">
        <f>Clean_data!B339</f>
        <v>5.9259259259259256E-3</v>
      </c>
      <c r="C339" s="22">
        <f>Clean_data!C339</f>
        <v>44389</v>
      </c>
      <c r="D339" s="23">
        <f>Clean_data!D339</f>
        <v>1.2870370370370372E-2</v>
      </c>
      <c r="E339">
        <f>Clean_data!E339</f>
        <v>1</v>
      </c>
      <c r="F339">
        <f>Clean_data!F339</f>
        <v>74</v>
      </c>
      <c r="G339">
        <f>Clean_data!G339</f>
        <v>75</v>
      </c>
      <c r="H339">
        <f>Clean_data!H339</f>
        <v>1</v>
      </c>
      <c r="I339">
        <f>Clean_data!I339</f>
        <v>1.65</v>
      </c>
      <c r="J339">
        <f>Clean_data!J339</f>
        <v>8.5</v>
      </c>
      <c r="K339" t="b">
        <f>Clean_data!K339</f>
        <v>1</v>
      </c>
      <c r="L339">
        <f>Clean_data!L339</f>
        <v>0</v>
      </c>
      <c r="M339" t="str">
        <f>Clean_data!M339</f>
        <v>Monday</v>
      </c>
      <c r="N339" s="6">
        <f>Clean_data!N339</f>
        <v>10.000000000000004</v>
      </c>
      <c r="O339" s="15">
        <f>IF(K339,Parameters!$B$6/EXP(I339)+1,1)</f>
        <v>1.4857634079699</v>
      </c>
      <c r="P339" s="16">
        <f>IF(K339,INDEX('Taxi_location&amp;demand'!$F$5:$F$31,MATCH(Surcharge_goalseek!O339-1,'Taxi_location&amp;demand'!$E$4:$E$30)),0)+1</f>
        <v>0.93232999999999999</v>
      </c>
      <c r="Q339" s="5">
        <f>(Parameters!$B$3+Parameters!$B$4*I339+Parameters!$B$5*N339)*O339*(P339)</f>
        <v>11.594306450537069</v>
      </c>
    </row>
    <row r="340" spans="1:17" x14ac:dyDescent="0.3">
      <c r="A340" s="22">
        <f>Clean_data!A340</f>
        <v>44389</v>
      </c>
      <c r="B340" s="23">
        <f>Clean_data!B340</f>
        <v>1.6134259259259261E-2</v>
      </c>
      <c r="C340" s="22">
        <f>Clean_data!C340</f>
        <v>44389</v>
      </c>
      <c r="D340" s="23">
        <f>Clean_data!D340</f>
        <v>2.2870370370370371E-2</v>
      </c>
      <c r="E340">
        <f>Clean_data!E340</f>
        <v>1</v>
      </c>
      <c r="F340">
        <f>Clean_data!F340</f>
        <v>41</v>
      </c>
      <c r="G340">
        <f>Clean_data!G340</f>
        <v>42</v>
      </c>
      <c r="H340">
        <f>Clean_data!H340</f>
        <v>1</v>
      </c>
      <c r="I340">
        <f>Clean_data!I340</f>
        <v>2.1</v>
      </c>
      <c r="J340">
        <f>Clean_data!J340</f>
        <v>9.5</v>
      </c>
      <c r="K340" t="b">
        <f>Clean_data!K340</f>
        <v>1</v>
      </c>
      <c r="L340">
        <f>Clean_data!L340</f>
        <v>0</v>
      </c>
      <c r="M340" t="str">
        <f>Clean_data!M340</f>
        <v>Monday</v>
      </c>
      <c r="N340" s="6">
        <f>Clean_data!N340</f>
        <v>9.6999999999999975</v>
      </c>
      <c r="O340" s="15">
        <f>IF(K340,Parameters!$B$6/EXP(I340)+1,1)</f>
        <v>1.3097364239493405</v>
      </c>
      <c r="P340" s="16">
        <f>IF(K340,INDEX('Taxi_location&amp;demand'!$F$5:$F$31,MATCH(Surcharge_goalseek!O340-1,'Taxi_location&amp;demand'!$E$4:$E$30)),0)+1</f>
        <v>0.95354000000000005</v>
      </c>
      <c r="Q340" s="5">
        <f>(Parameters!$B$3+Parameters!$B$4*I340+Parameters!$B$5*N340)*O340*(P340)</f>
        <v>11.326147766042681</v>
      </c>
    </row>
    <row r="341" spans="1:17" x14ac:dyDescent="0.3">
      <c r="A341" s="22">
        <f>Clean_data!A341</f>
        <v>44389</v>
      </c>
      <c r="B341" s="23">
        <f>Clean_data!B341</f>
        <v>0.15822916666666667</v>
      </c>
      <c r="C341" s="22">
        <f>Clean_data!C341</f>
        <v>44389</v>
      </c>
      <c r="D341" s="23">
        <f>Clean_data!D341</f>
        <v>0.17020833333333332</v>
      </c>
      <c r="E341">
        <f>Clean_data!E341</f>
        <v>1</v>
      </c>
      <c r="F341">
        <f>Clean_data!F341</f>
        <v>173</v>
      </c>
      <c r="G341">
        <f>Clean_data!G341</f>
        <v>226</v>
      </c>
      <c r="H341">
        <f>Clean_data!H341</f>
        <v>2</v>
      </c>
      <c r="I341">
        <f>Clean_data!I341</f>
        <v>3.19</v>
      </c>
      <c r="J341">
        <f>Clean_data!J341</f>
        <v>13.5</v>
      </c>
      <c r="K341" t="b">
        <f>Clean_data!K341</f>
        <v>0</v>
      </c>
      <c r="L341">
        <f>Clean_data!L341</f>
        <v>3</v>
      </c>
      <c r="M341" t="str">
        <f>Clean_data!M341</f>
        <v>Monday</v>
      </c>
      <c r="N341" s="6">
        <f>Clean_data!N341</f>
        <v>17.249999999999979</v>
      </c>
      <c r="O341" s="15">
        <f>IF(K341,Parameters!$B$6/EXP(I341)+1,1)</f>
        <v>1</v>
      </c>
      <c r="P341" s="16">
        <f>IF(K341,INDEX('Taxi_location&amp;demand'!$F$5:$F$31,MATCH(Surcharge_goalseek!O341-1,'Taxi_location&amp;demand'!$E$4:$E$30)),0)+1</f>
        <v>1</v>
      </c>
      <c r="Q341" s="5">
        <f>(Parameters!$B$3+Parameters!$B$4*I341+Parameters!$B$5*N341)*O341*(P341)</f>
        <v>13.824499999999993</v>
      </c>
    </row>
    <row r="342" spans="1:17" x14ac:dyDescent="0.3">
      <c r="A342" s="22">
        <f>Clean_data!A342</f>
        <v>44389</v>
      </c>
      <c r="B342" s="23">
        <f>Clean_data!B342</f>
        <v>0.21084490740740738</v>
      </c>
      <c r="C342" s="22">
        <f>Clean_data!C342</f>
        <v>44389</v>
      </c>
      <c r="D342" s="23">
        <f>Clean_data!D342</f>
        <v>0.21474537037037036</v>
      </c>
      <c r="E342">
        <f>Clean_data!E342</f>
        <v>1</v>
      </c>
      <c r="F342">
        <f>Clean_data!F342</f>
        <v>42</v>
      </c>
      <c r="G342">
        <f>Clean_data!G342</f>
        <v>24</v>
      </c>
      <c r="H342">
        <f>Clean_data!H342</f>
        <v>1</v>
      </c>
      <c r="I342">
        <f>Clean_data!I342</f>
        <v>1.6</v>
      </c>
      <c r="J342">
        <f>Clean_data!J342</f>
        <v>7</v>
      </c>
      <c r="K342" t="b">
        <f>Clean_data!K342</f>
        <v>1</v>
      </c>
      <c r="L342">
        <f>Clean_data!L342</f>
        <v>5</v>
      </c>
      <c r="M342" t="str">
        <f>Clean_data!M342</f>
        <v>Monday</v>
      </c>
      <c r="N342" s="6">
        <f>Clean_data!N342</f>
        <v>5.616666666666692</v>
      </c>
      <c r="O342" s="15">
        <f>IF(K342,Parameters!$B$6/EXP(I342)+1,1)</f>
        <v>1.5106690304758705</v>
      </c>
      <c r="P342" s="16">
        <f>IF(K342,INDEX('Taxi_location&amp;demand'!$F$5:$F$31,MATCH(Surcharge_goalseek!O342-1,'Taxi_location&amp;demand'!$E$4:$E$30)),0)+1</f>
        <v>0.91112000000000004</v>
      </c>
      <c r="Q342" s="5">
        <f>(Parameters!$B$3+Parameters!$B$4*I342+Parameters!$B$5*N342)*O342*(P342)</f>
        <v>9.1643057071279479</v>
      </c>
    </row>
    <row r="343" spans="1:17" x14ac:dyDescent="0.3">
      <c r="A343" s="22">
        <f>Clean_data!A343</f>
        <v>44389</v>
      </c>
      <c r="B343" s="23">
        <f>Clean_data!B343</f>
        <v>0.27960648148148148</v>
      </c>
      <c r="C343" s="22">
        <f>Clean_data!C343</f>
        <v>44389</v>
      </c>
      <c r="D343" s="23">
        <f>Clean_data!D343</f>
        <v>0.28369212962962964</v>
      </c>
      <c r="E343">
        <f>Clean_data!E343</f>
        <v>1</v>
      </c>
      <c r="F343">
        <f>Clean_data!F343</f>
        <v>74</v>
      </c>
      <c r="G343">
        <f>Clean_data!G343</f>
        <v>43</v>
      </c>
      <c r="H343">
        <f>Clean_data!H343</f>
        <v>1</v>
      </c>
      <c r="I343">
        <f>Clean_data!I343</f>
        <v>1.42</v>
      </c>
      <c r="J343">
        <f>Clean_data!J343</f>
        <v>6.5</v>
      </c>
      <c r="K343" t="b">
        <f>Clean_data!K343</f>
        <v>1</v>
      </c>
      <c r="L343">
        <f>Clean_data!L343</f>
        <v>6</v>
      </c>
      <c r="M343" t="str">
        <f>Clean_data!M343</f>
        <v>Monday</v>
      </c>
      <c r="N343" s="6">
        <f>Clean_data!N343</f>
        <v>5.8833333333333471</v>
      </c>
      <c r="O343" s="15">
        <f>IF(K343,Parameters!$B$6/EXP(I343)+1,1)</f>
        <v>1.611381830094293</v>
      </c>
      <c r="P343" s="16">
        <f>IF(K343,INDEX('Taxi_location&amp;demand'!$F$5:$F$31,MATCH(Surcharge_goalseek!O343-1,'Taxi_location&amp;demand'!$E$4:$E$30)),0)+1</f>
        <v>0.88890000000000002</v>
      </c>
      <c r="Q343" s="5">
        <f>(Parameters!$B$3+Parameters!$B$4*I343+Parameters!$B$5*N343)*O343*(P343)</f>
        <v>9.2141158411045456</v>
      </c>
    </row>
    <row r="344" spans="1:17" x14ac:dyDescent="0.3">
      <c r="A344" s="22">
        <f>Clean_data!A344</f>
        <v>44389</v>
      </c>
      <c r="B344" s="23">
        <f>Clean_data!B344</f>
        <v>0.33415509259259263</v>
      </c>
      <c r="C344" s="22">
        <f>Clean_data!C344</f>
        <v>44389</v>
      </c>
      <c r="D344" s="23">
        <f>Clean_data!D344</f>
        <v>0.33944444444444444</v>
      </c>
      <c r="E344">
        <f>Clean_data!E344</f>
        <v>1</v>
      </c>
      <c r="F344">
        <f>Clean_data!F344</f>
        <v>116</v>
      </c>
      <c r="G344">
        <f>Clean_data!G344</f>
        <v>116</v>
      </c>
      <c r="H344">
        <f>Clean_data!H344</f>
        <v>1</v>
      </c>
      <c r="I344">
        <f>Clean_data!I344</f>
        <v>0.96</v>
      </c>
      <c r="J344">
        <f>Clean_data!J344</f>
        <v>7</v>
      </c>
      <c r="K344" t="b">
        <f>Clean_data!K344</f>
        <v>1</v>
      </c>
      <c r="L344">
        <f>Clean_data!L344</f>
        <v>8</v>
      </c>
      <c r="M344" t="str">
        <f>Clean_data!M344</f>
        <v>Monday</v>
      </c>
      <c r="N344" s="6">
        <f>Clean_data!N344</f>
        <v>7.616666666666605</v>
      </c>
      <c r="O344" s="15">
        <f>IF(K344,Parameters!$B$6/EXP(I344)+1,1)</f>
        <v>1.968474051950686</v>
      </c>
      <c r="P344" s="16">
        <f>IF(K344,INDEX('Taxi_location&amp;demand'!$F$5:$F$31,MATCH(Surcharge_goalseek!O344-1,'Taxi_location&amp;demand'!$E$4:$E$30)),0)+1</f>
        <v>0.71719999999999995</v>
      </c>
      <c r="Q344" s="5">
        <f>(Parameters!$B$3+Parameters!$B$4*I344+Parameters!$B$5*N344)*O344*(P344)</f>
        <v>8.8182730777736911</v>
      </c>
    </row>
    <row r="345" spans="1:17" x14ac:dyDescent="0.3">
      <c r="A345" s="22">
        <f>Clean_data!A345</f>
        <v>44389</v>
      </c>
      <c r="B345" s="23">
        <f>Clean_data!B345</f>
        <v>0.35164351851851849</v>
      </c>
      <c r="C345" s="22">
        <f>Clean_data!C345</f>
        <v>44389</v>
      </c>
      <c r="D345" s="23">
        <f>Clean_data!D345</f>
        <v>0.35521990740740739</v>
      </c>
      <c r="E345">
        <f>Clean_data!E345</f>
        <v>1</v>
      </c>
      <c r="F345">
        <f>Clean_data!F345</f>
        <v>41</v>
      </c>
      <c r="G345">
        <f>Clean_data!G345</f>
        <v>41</v>
      </c>
      <c r="H345">
        <f>Clean_data!H345</f>
        <v>1</v>
      </c>
      <c r="I345">
        <f>Clean_data!I345</f>
        <v>0.76</v>
      </c>
      <c r="J345">
        <f>Clean_data!J345</f>
        <v>5.5</v>
      </c>
      <c r="K345" t="b">
        <f>Clean_data!K345</f>
        <v>1</v>
      </c>
      <c r="L345">
        <f>Clean_data!L345</f>
        <v>8</v>
      </c>
      <c r="M345" t="str">
        <f>Clean_data!M345</f>
        <v>Monday</v>
      </c>
      <c r="N345" s="6">
        <f>Clean_data!N345</f>
        <v>5.1500000000000057</v>
      </c>
      <c r="O345" s="15">
        <f>IF(K345,Parameters!$B$6/EXP(I345)+1,1)</f>
        <v>2.1828968782591236</v>
      </c>
      <c r="P345" s="16">
        <f>IF(K345,INDEX('Taxi_location&amp;demand'!$F$5:$F$31,MATCH(Surcharge_goalseek!O345-1,'Taxi_location&amp;demand'!$E$4:$E$30)),0)+1</f>
        <v>0.57580000000000009</v>
      </c>
      <c r="Q345" s="5">
        <f>(Parameters!$B$3+Parameters!$B$4*I345+Parameters!$B$5*N345)*O345*(P345)</f>
        <v>6.2512519439117282</v>
      </c>
    </row>
    <row r="346" spans="1:17" x14ac:dyDescent="0.3">
      <c r="A346" s="22">
        <f>Clean_data!A346</f>
        <v>44389</v>
      </c>
      <c r="B346" s="23">
        <f>Clean_data!B346</f>
        <v>0.39037037037037042</v>
      </c>
      <c r="C346" s="22">
        <f>Clean_data!C346</f>
        <v>44389</v>
      </c>
      <c r="D346" s="23">
        <f>Clean_data!D346</f>
        <v>0.40431712962962968</v>
      </c>
      <c r="E346">
        <f>Clean_data!E346</f>
        <v>1</v>
      </c>
      <c r="F346">
        <f>Clean_data!F346</f>
        <v>244</v>
      </c>
      <c r="G346">
        <f>Clean_data!G346</f>
        <v>41</v>
      </c>
      <c r="H346">
        <f>Clean_data!H346</f>
        <v>1</v>
      </c>
      <c r="I346">
        <f>Clean_data!I346</f>
        <v>3.78</v>
      </c>
      <c r="J346">
        <f>Clean_data!J346</f>
        <v>16</v>
      </c>
      <c r="K346" t="b">
        <f>Clean_data!K346</f>
        <v>1</v>
      </c>
      <c r="L346">
        <f>Clean_data!L346</f>
        <v>9</v>
      </c>
      <c r="M346" t="str">
        <f>Clean_data!M346</f>
        <v>Monday</v>
      </c>
      <c r="N346" s="6">
        <f>Clean_data!N346</f>
        <v>20.083333333333329</v>
      </c>
      <c r="O346" s="15">
        <f>IF(K346,Parameters!$B$6/EXP(I346)+1,1)</f>
        <v>1.0577268088556671</v>
      </c>
      <c r="P346" s="16">
        <f>IF(K346,INDEX('Taxi_location&amp;demand'!$F$5:$F$31,MATCH(Surcharge_goalseek!O346-1,'Taxi_location&amp;demand'!$E$4:$E$30)),0)+1</f>
        <v>0.99090999999999996</v>
      </c>
      <c r="Q346" s="5">
        <f>(Parameters!$B$3+Parameters!$B$4*I346+Parameters!$B$5*N346)*O346*(P346)</f>
        <v>16.701491184574735</v>
      </c>
    </row>
    <row r="347" spans="1:17" x14ac:dyDescent="0.3">
      <c r="A347" s="22">
        <f>Clean_data!A347</f>
        <v>44389</v>
      </c>
      <c r="B347" s="23">
        <f>Clean_data!B347</f>
        <v>0.41923611111111114</v>
      </c>
      <c r="C347" s="22">
        <f>Clean_data!C347</f>
        <v>44389</v>
      </c>
      <c r="D347" s="23">
        <f>Clean_data!D347</f>
        <v>0.42783564814814817</v>
      </c>
      <c r="E347">
        <f>Clean_data!E347</f>
        <v>1</v>
      </c>
      <c r="F347">
        <f>Clean_data!F347</f>
        <v>43</v>
      </c>
      <c r="G347">
        <f>Clean_data!G347</f>
        <v>43</v>
      </c>
      <c r="H347">
        <f>Clean_data!H347</f>
        <v>1</v>
      </c>
      <c r="I347">
        <f>Clean_data!I347</f>
        <v>0.85</v>
      </c>
      <c r="J347">
        <f>Clean_data!J347</f>
        <v>9</v>
      </c>
      <c r="K347" t="b">
        <f>Clean_data!K347</f>
        <v>1</v>
      </c>
      <c r="L347">
        <f>Clean_data!L347</f>
        <v>10</v>
      </c>
      <c r="M347" t="str">
        <f>Clean_data!M347</f>
        <v>Monday</v>
      </c>
      <c r="N347" s="6">
        <f>Clean_data!N347</f>
        <v>12.383333333333324</v>
      </c>
      <c r="O347" s="15">
        <f>IF(K347,Parameters!$B$6/EXP(I347)+1,1)</f>
        <v>2.0810863460009967</v>
      </c>
      <c r="P347" s="16">
        <f>IF(K347,INDEX('Taxi_location&amp;demand'!$F$5:$F$31,MATCH(Surcharge_goalseek!O347-1,'Taxi_location&amp;demand'!$E$4:$E$30)),0)+1</f>
        <v>0.64650000000000007</v>
      </c>
      <c r="Q347" s="5">
        <f>(Parameters!$B$3+Parameters!$B$4*I347+Parameters!$B$5*N347)*O347*(P347)</f>
        <v>10.510214947797717</v>
      </c>
    </row>
    <row r="348" spans="1:17" x14ac:dyDescent="0.3">
      <c r="A348" s="22">
        <f>Clean_data!A348</f>
        <v>44389</v>
      </c>
      <c r="B348" s="23">
        <f>Clean_data!B348</f>
        <v>0.45917824074074076</v>
      </c>
      <c r="C348" s="22">
        <f>Clean_data!C348</f>
        <v>44389</v>
      </c>
      <c r="D348" s="23">
        <f>Clean_data!D348</f>
        <v>0.4606365740740741</v>
      </c>
      <c r="E348">
        <f>Clean_data!E348</f>
        <v>1</v>
      </c>
      <c r="F348">
        <f>Clean_data!F348</f>
        <v>60</v>
      </c>
      <c r="G348">
        <f>Clean_data!G348</f>
        <v>167</v>
      </c>
      <c r="H348">
        <f>Clean_data!H348</f>
        <v>1</v>
      </c>
      <c r="I348">
        <f>Clean_data!I348</f>
        <v>0.39</v>
      </c>
      <c r="J348">
        <f>Clean_data!J348</f>
        <v>3.5</v>
      </c>
      <c r="K348" t="b">
        <f>Clean_data!K348</f>
        <v>0</v>
      </c>
      <c r="L348">
        <f>Clean_data!L348</f>
        <v>11</v>
      </c>
      <c r="M348" t="str">
        <f>Clean_data!M348</f>
        <v>Monday</v>
      </c>
      <c r="N348" s="6">
        <f>Clean_data!N348</f>
        <v>2.1000000000000085</v>
      </c>
      <c r="O348" s="15">
        <f>IF(K348,Parameters!$B$6/EXP(I348)+1,1)</f>
        <v>1</v>
      </c>
      <c r="P348" s="16">
        <f>IF(K348,INDEX('Taxi_location&amp;demand'!$F$5:$F$31,MATCH(Surcharge_goalseek!O348-1,'Taxi_location&amp;demand'!$E$4:$E$30)),0)+1</f>
        <v>1</v>
      </c>
      <c r="Q348" s="5">
        <f>(Parameters!$B$3+Parameters!$B$4*I348+Parameters!$B$5*N348)*O348*(P348)</f>
        <v>3.1790000000000034</v>
      </c>
    </row>
    <row r="349" spans="1:17" x14ac:dyDescent="0.3">
      <c r="A349" s="22">
        <f>Clean_data!A349</f>
        <v>44389</v>
      </c>
      <c r="B349" s="23">
        <f>Clean_data!B349</f>
        <v>0.44547453703703704</v>
      </c>
      <c r="C349" s="22">
        <f>Clean_data!C349</f>
        <v>44389</v>
      </c>
      <c r="D349" s="23">
        <f>Clean_data!D349</f>
        <v>0.44942129629629629</v>
      </c>
      <c r="E349">
        <f>Clean_data!E349</f>
        <v>1</v>
      </c>
      <c r="F349">
        <f>Clean_data!F349</f>
        <v>74</v>
      </c>
      <c r="G349">
        <f>Clean_data!G349</f>
        <v>41</v>
      </c>
      <c r="H349">
        <f>Clean_data!H349</f>
        <v>1</v>
      </c>
      <c r="I349">
        <f>Clean_data!I349</f>
        <v>0.87</v>
      </c>
      <c r="J349">
        <f>Clean_data!J349</f>
        <v>5.5</v>
      </c>
      <c r="K349" t="b">
        <f>Clean_data!K349</f>
        <v>1</v>
      </c>
      <c r="L349">
        <f>Clean_data!L349</f>
        <v>10</v>
      </c>
      <c r="M349" t="str">
        <f>Clean_data!M349</f>
        <v>Monday</v>
      </c>
      <c r="N349" s="6">
        <f>Clean_data!N349</f>
        <v>5.6833333333333158</v>
      </c>
      <c r="O349" s="15">
        <f>IF(K349,Parameters!$B$6/EXP(I349)+1,1)</f>
        <v>2.0596794020802247</v>
      </c>
      <c r="P349" s="16">
        <f>IF(K349,INDEX('Taxi_location&amp;demand'!$F$5:$F$31,MATCH(Surcharge_goalseek!O349-1,'Taxi_location&amp;demand'!$E$4:$E$30)),0)+1</f>
        <v>0.64650000000000007</v>
      </c>
      <c r="Q349" s="5">
        <f>(Parameters!$B$3+Parameters!$B$4*I349+Parameters!$B$5*N349)*O349*(P349)</f>
        <v>7.1490457654098991</v>
      </c>
    </row>
    <row r="350" spans="1:17" x14ac:dyDescent="0.3">
      <c r="A350" s="22">
        <f>Clean_data!A350</f>
        <v>44389</v>
      </c>
      <c r="B350" s="23">
        <f>Clean_data!B350</f>
        <v>0.48636574074074074</v>
      </c>
      <c r="C350" s="22">
        <f>Clean_data!C350</f>
        <v>44389</v>
      </c>
      <c r="D350" s="23">
        <f>Clean_data!D350</f>
        <v>0.49232638888888891</v>
      </c>
      <c r="E350">
        <f>Clean_data!E350</f>
        <v>1</v>
      </c>
      <c r="F350">
        <f>Clean_data!F350</f>
        <v>41</v>
      </c>
      <c r="G350">
        <f>Clean_data!G350</f>
        <v>151</v>
      </c>
      <c r="H350">
        <f>Clean_data!H350</f>
        <v>1</v>
      </c>
      <c r="I350">
        <f>Clean_data!I350</f>
        <v>1.29</v>
      </c>
      <c r="J350">
        <f>Clean_data!J350</f>
        <v>8</v>
      </c>
      <c r="K350" t="b">
        <f>Clean_data!K350</f>
        <v>1</v>
      </c>
      <c r="L350">
        <f>Clean_data!L350</f>
        <v>11</v>
      </c>
      <c r="M350" t="str">
        <f>Clean_data!M350</f>
        <v>Monday</v>
      </c>
      <c r="N350" s="6">
        <f>Clean_data!N350</f>
        <v>8.5833333333333695</v>
      </c>
      <c r="O350" s="15">
        <f>IF(K350,Parameters!$B$6/EXP(I350)+1,1)</f>
        <v>1.6962589811603324</v>
      </c>
      <c r="P350" s="16">
        <f>IF(K350,INDEX('Taxi_location&amp;demand'!$F$5:$F$31,MATCH(Surcharge_goalseek!O350-1,'Taxi_location&amp;demand'!$E$4:$E$30)),0)+1</f>
        <v>0.88890000000000002</v>
      </c>
      <c r="Q350" s="5">
        <f>(Parameters!$B$3+Parameters!$B$4*I350+Parameters!$B$5*N350)*O350*(P350)</f>
        <v>10.852926270159875</v>
      </c>
    </row>
    <row r="351" spans="1:17" x14ac:dyDescent="0.3">
      <c r="A351" s="22">
        <f>Clean_data!A351</f>
        <v>44389</v>
      </c>
      <c r="B351" s="23">
        <f>Clean_data!B351</f>
        <v>0.47657407407407404</v>
      </c>
      <c r="C351" s="22">
        <f>Clean_data!C351</f>
        <v>44389</v>
      </c>
      <c r="D351" s="23">
        <f>Clean_data!D351</f>
        <v>0.48359953703703701</v>
      </c>
      <c r="E351">
        <f>Clean_data!E351</f>
        <v>1</v>
      </c>
      <c r="F351">
        <f>Clean_data!F351</f>
        <v>41</v>
      </c>
      <c r="G351">
        <f>Clean_data!G351</f>
        <v>74</v>
      </c>
      <c r="H351">
        <f>Clean_data!H351</f>
        <v>6</v>
      </c>
      <c r="I351">
        <f>Clean_data!I351</f>
        <v>0.99</v>
      </c>
      <c r="J351">
        <f>Clean_data!J351</f>
        <v>8</v>
      </c>
      <c r="K351" t="b">
        <f>Clean_data!K351</f>
        <v>1</v>
      </c>
      <c r="L351">
        <f>Clean_data!L351</f>
        <v>11</v>
      </c>
      <c r="M351" t="str">
        <f>Clean_data!M351</f>
        <v>Monday</v>
      </c>
      <c r="N351" s="6">
        <f>Clean_data!N351</f>
        <v>10.116666666666676</v>
      </c>
      <c r="O351" s="15">
        <f>IF(K351,Parameters!$B$6/EXP(I351)+1,1)</f>
        <v>1.9398513180731691</v>
      </c>
      <c r="P351" s="16">
        <f>IF(K351,INDEX('Taxi_location&amp;demand'!$F$5:$F$31,MATCH(Surcharge_goalseek!O351-1,'Taxi_location&amp;demand'!$E$4:$E$30)),0)+1</f>
        <v>0.71719999999999995</v>
      </c>
      <c r="Q351" s="5">
        <f>(Parameters!$B$3+Parameters!$B$4*I351+Parameters!$B$5*N351)*O351*(P351)</f>
        <v>10.05209524134623</v>
      </c>
    </row>
    <row r="352" spans="1:17" x14ac:dyDescent="0.3">
      <c r="A352" s="22">
        <f>Clean_data!A352</f>
        <v>44389</v>
      </c>
      <c r="B352" s="23">
        <f>Clean_data!B352</f>
        <v>0.46204861111111112</v>
      </c>
      <c r="C352" s="22">
        <f>Clean_data!C352</f>
        <v>44389</v>
      </c>
      <c r="D352" s="23">
        <f>Clean_data!D352</f>
        <v>0.46570601851851851</v>
      </c>
      <c r="E352">
        <f>Clean_data!E352</f>
        <v>1</v>
      </c>
      <c r="F352">
        <f>Clean_data!F352</f>
        <v>41</v>
      </c>
      <c r="G352">
        <f>Clean_data!G352</f>
        <v>41</v>
      </c>
      <c r="H352">
        <f>Clean_data!H352</f>
        <v>1</v>
      </c>
      <c r="I352">
        <f>Clean_data!I352</f>
        <v>0.8</v>
      </c>
      <c r="J352">
        <f>Clean_data!J352</f>
        <v>5.5</v>
      </c>
      <c r="K352" t="b">
        <f>Clean_data!K352</f>
        <v>1</v>
      </c>
      <c r="L352">
        <f>Clean_data!L352</f>
        <v>11</v>
      </c>
      <c r="M352" t="str">
        <f>Clean_data!M352</f>
        <v>Monday</v>
      </c>
      <c r="N352" s="6">
        <f>Clean_data!N352</f>
        <v>5.2666666666666373</v>
      </c>
      <c r="O352" s="15">
        <f>IF(K352,Parameters!$B$6/EXP(I352)+1,1)</f>
        <v>2.1365148282376172</v>
      </c>
      <c r="P352" s="16">
        <f>IF(K352,INDEX('Taxi_location&amp;demand'!$F$5:$F$31,MATCH(Surcharge_goalseek!O352-1,'Taxi_location&amp;demand'!$E$4:$E$30)),0)+1</f>
        <v>0.57580000000000009</v>
      </c>
      <c r="Q352" s="5">
        <f>(Parameters!$B$3+Parameters!$B$4*I352+Parameters!$B$5*N352)*O352*(P352)</f>
        <v>6.2601043882742182</v>
      </c>
    </row>
    <row r="353" spans="1:17" x14ac:dyDescent="0.3">
      <c r="A353" s="22">
        <f>Clean_data!A353</f>
        <v>44389</v>
      </c>
      <c r="B353" s="23">
        <f>Clean_data!B353</f>
        <v>0.46474537037037034</v>
      </c>
      <c r="C353" s="22">
        <f>Clean_data!C353</f>
        <v>44389</v>
      </c>
      <c r="D353" s="23">
        <f>Clean_data!D353</f>
        <v>0.47064814814814815</v>
      </c>
      <c r="E353">
        <f>Clean_data!E353</f>
        <v>1</v>
      </c>
      <c r="F353">
        <f>Clean_data!F353</f>
        <v>74</v>
      </c>
      <c r="G353">
        <f>Clean_data!G353</f>
        <v>75</v>
      </c>
      <c r="H353">
        <f>Clean_data!H353</f>
        <v>1</v>
      </c>
      <c r="I353">
        <f>Clean_data!I353</f>
        <v>1.2</v>
      </c>
      <c r="J353">
        <f>Clean_data!J353</f>
        <v>7.5</v>
      </c>
      <c r="K353" t="b">
        <f>Clean_data!K353</f>
        <v>1</v>
      </c>
      <c r="L353">
        <f>Clean_data!L353</f>
        <v>11</v>
      </c>
      <c r="M353" t="str">
        <f>Clean_data!M353</f>
        <v>Monday</v>
      </c>
      <c r="N353" s="6">
        <f>Clean_data!N353</f>
        <v>8.5000000000000497</v>
      </c>
      <c r="O353" s="15">
        <f>IF(K353,Parameters!$B$6/EXP(I353)+1,1)</f>
        <v>1.7618286719844263</v>
      </c>
      <c r="P353" s="16">
        <f>IF(K353,INDEX('Taxi_location&amp;demand'!$F$5:$F$31,MATCH(Surcharge_goalseek!O353-1,'Taxi_location&amp;demand'!$E$4:$E$30)),0)+1</f>
        <v>0.84850000000000003</v>
      </c>
      <c r="Q353" s="5">
        <f>(Parameters!$B$3+Parameters!$B$4*I353+Parameters!$B$5*N353)*O353*(P353)</f>
        <v>10.471855955392421</v>
      </c>
    </row>
    <row r="354" spans="1:17" x14ac:dyDescent="0.3">
      <c r="A354" s="22">
        <f>Clean_data!A354</f>
        <v>44389</v>
      </c>
      <c r="B354" s="23">
        <f>Clean_data!B354</f>
        <v>0.48069444444444448</v>
      </c>
      <c r="C354" s="22">
        <f>Clean_data!C354</f>
        <v>44389</v>
      </c>
      <c r="D354" s="23">
        <f>Clean_data!D354</f>
        <v>0.49090277777777774</v>
      </c>
      <c r="E354">
        <f>Clean_data!E354</f>
        <v>1</v>
      </c>
      <c r="F354">
        <f>Clean_data!F354</f>
        <v>74</v>
      </c>
      <c r="G354">
        <f>Clean_data!G354</f>
        <v>244</v>
      </c>
      <c r="H354">
        <f>Clean_data!H354</f>
        <v>1</v>
      </c>
      <c r="I354">
        <f>Clean_data!I354</f>
        <v>2.6</v>
      </c>
      <c r="J354">
        <f>Clean_data!J354</f>
        <v>12</v>
      </c>
      <c r="K354" t="b">
        <f>Clean_data!K354</f>
        <v>1</v>
      </c>
      <c r="L354">
        <f>Clean_data!L354</f>
        <v>11</v>
      </c>
      <c r="M354" t="str">
        <f>Clean_data!M354</f>
        <v>Monday</v>
      </c>
      <c r="N354" s="6">
        <f>Clean_data!N354</f>
        <v>14.6999999999999</v>
      </c>
      <c r="O354" s="15">
        <f>IF(K354,Parameters!$B$6/EXP(I354)+1,1)</f>
        <v>1.1878646375550255</v>
      </c>
      <c r="P354" s="16">
        <f>IF(K354,INDEX('Taxi_location&amp;demand'!$F$5:$F$31,MATCH(Surcharge_goalseek!O354-1,'Taxi_location&amp;demand'!$E$4:$E$30)),0)+1</f>
        <v>0.97879000000000005</v>
      </c>
      <c r="Q354" s="5">
        <f>(Parameters!$B$3+Parameters!$B$4*I354+Parameters!$B$5*N354)*O354*(P354)</f>
        <v>13.741597067934521</v>
      </c>
    </row>
    <row r="355" spans="1:17" x14ac:dyDescent="0.3">
      <c r="A355" s="22">
        <f>Clean_data!A355</f>
        <v>44389</v>
      </c>
      <c r="B355" s="23">
        <f>Clean_data!B355</f>
        <v>0.50553240740740735</v>
      </c>
      <c r="C355" s="22">
        <f>Clean_data!C355</f>
        <v>44389</v>
      </c>
      <c r="D355" s="23">
        <f>Clean_data!D355</f>
        <v>0.52841435185185182</v>
      </c>
      <c r="E355">
        <f>Clean_data!E355</f>
        <v>1</v>
      </c>
      <c r="F355">
        <f>Clean_data!F355</f>
        <v>188</v>
      </c>
      <c r="G355">
        <f>Clean_data!G355</f>
        <v>189</v>
      </c>
      <c r="H355">
        <f>Clean_data!H355</f>
        <v>2</v>
      </c>
      <c r="I355">
        <f>Clean_data!I355</f>
        <v>3.48</v>
      </c>
      <c r="J355">
        <f>Clean_data!J355</f>
        <v>21.5</v>
      </c>
      <c r="K355" t="b">
        <f>Clean_data!K355</f>
        <v>0</v>
      </c>
      <c r="L355">
        <f>Clean_data!L355</f>
        <v>12</v>
      </c>
      <c r="M355" t="str">
        <f>Clean_data!M355</f>
        <v>Monday</v>
      </c>
      <c r="N355" s="6">
        <f>Clean_data!N355</f>
        <v>32.950000000000031</v>
      </c>
      <c r="O355" s="15">
        <f>IF(K355,Parameters!$B$6/EXP(I355)+1,1)</f>
        <v>1</v>
      </c>
      <c r="P355" s="16">
        <f>IF(K355,INDEX('Taxi_location&amp;demand'!$F$5:$F$31,MATCH(Surcharge_goalseek!O355-1,'Taxi_location&amp;demand'!$E$4:$E$30)),0)+1</f>
        <v>1</v>
      </c>
      <c r="Q355" s="5">
        <f>(Parameters!$B$3+Parameters!$B$4*I355+Parameters!$B$5*N355)*O355*(P355)</f>
        <v>20.155500000000011</v>
      </c>
    </row>
    <row r="356" spans="1:17" x14ac:dyDescent="0.3">
      <c r="A356" s="22">
        <f>Clean_data!A356</f>
        <v>44389</v>
      </c>
      <c r="B356" s="23">
        <f>Clean_data!B356</f>
        <v>0.54231481481481481</v>
      </c>
      <c r="C356" s="22">
        <f>Clean_data!C356</f>
        <v>44389</v>
      </c>
      <c r="D356" s="23">
        <f>Clean_data!D356</f>
        <v>0.54883101851851845</v>
      </c>
      <c r="E356">
        <f>Clean_data!E356</f>
        <v>1</v>
      </c>
      <c r="F356">
        <f>Clean_data!F356</f>
        <v>33</v>
      </c>
      <c r="G356">
        <f>Clean_data!G356</f>
        <v>25</v>
      </c>
      <c r="H356">
        <f>Clean_data!H356</f>
        <v>1</v>
      </c>
      <c r="I356">
        <f>Clean_data!I356</f>
        <v>1</v>
      </c>
      <c r="J356">
        <f>Clean_data!J356</f>
        <v>7.5</v>
      </c>
      <c r="K356" t="b">
        <f>Clean_data!K356</f>
        <v>0</v>
      </c>
      <c r="L356">
        <f>Clean_data!L356</f>
        <v>13</v>
      </c>
      <c r="M356" t="str">
        <f>Clean_data!M356</f>
        <v>Monday</v>
      </c>
      <c r="N356" s="6">
        <f>Clean_data!N356</f>
        <v>9.3833333333332547</v>
      </c>
      <c r="O356" s="15">
        <f>IF(K356,Parameters!$B$6/EXP(I356)+1,1)</f>
        <v>1</v>
      </c>
      <c r="P356" s="16">
        <f>IF(K356,INDEX('Taxi_location&amp;demand'!$F$5:$F$31,MATCH(Surcharge_goalseek!O356-1,'Taxi_location&amp;demand'!$E$4:$E$30)),0)+1</f>
        <v>1</v>
      </c>
      <c r="Q356" s="5">
        <f>(Parameters!$B$3+Parameters!$B$4*I356+Parameters!$B$5*N356)*O356*(P356)</f>
        <v>6.9718333333333042</v>
      </c>
    </row>
    <row r="357" spans="1:17" x14ac:dyDescent="0.3">
      <c r="A357" s="22">
        <f>Clean_data!A357</f>
        <v>44389</v>
      </c>
      <c r="B357" s="23">
        <f>Clean_data!B357</f>
        <v>0.57155092592592593</v>
      </c>
      <c r="C357" s="22">
        <f>Clean_data!C357</f>
        <v>44389</v>
      </c>
      <c r="D357" s="23">
        <f>Clean_data!D357</f>
        <v>0.58174768518518516</v>
      </c>
      <c r="E357">
        <f>Clean_data!E357</f>
        <v>1</v>
      </c>
      <c r="F357">
        <f>Clean_data!F357</f>
        <v>97</v>
      </c>
      <c r="G357">
        <f>Clean_data!G357</f>
        <v>40</v>
      </c>
      <c r="H357">
        <f>Clean_data!H357</f>
        <v>1</v>
      </c>
      <c r="I357">
        <f>Clean_data!I357</f>
        <v>1.63</v>
      </c>
      <c r="J357">
        <f>Clean_data!J357</f>
        <v>10.5</v>
      </c>
      <c r="K357" t="b">
        <f>Clean_data!K357</f>
        <v>0</v>
      </c>
      <c r="L357">
        <f>Clean_data!L357</f>
        <v>13</v>
      </c>
      <c r="M357" t="str">
        <f>Clean_data!M357</f>
        <v>Monday</v>
      </c>
      <c r="N357" s="6">
        <f>Clean_data!N357</f>
        <v>14.683333333333284</v>
      </c>
      <c r="O357" s="15">
        <f>IF(K357,Parameters!$B$6/EXP(I357)+1,1)</f>
        <v>1</v>
      </c>
      <c r="P357" s="16">
        <f>IF(K357,INDEX('Taxi_location&amp;demand'!$F$5:$F$31,MATCH(Surcharge_goalseek!O357-1,'Taxi_location&amp;demand'!$E$4:$E$30)),0)+1</f>
        <v>1</v>
      </c>
      <c r="Q357" s="5">
        <f>(Parameters!$B$3+Parameters!$B$4*I357+Parameters!$B$5*N357)*O357*(P357)</f>
        <v>10.066833333333314</v>
      </c>
    </row>
    <row r="358" spans="1:17" x14ac:dyDescent="0.3">
      <c r="A358" s="22">
        <f>Clean_data!A358</f>
        <v>44389</v>
      </c>
      <c r="B358" s="23">
        <f>Clean_data!B358</f>
        <v>0.59390046296296295</v>
      </c>
      <c r="C358" s="22">
        <f>Clean_data!C358</f>
        <v>44389</v>
      </c>
      <c r="D358" s="23">
        <f>Clean_data!D358</f>
        <v>0.59891203703703699</v>
      </c>
      <c r="E358">
        <f>Clean_data!E358</f>
        <v>1</v>
      </c>
      <c r="F358">
        <f>Clean_data!F358</f>
        <v>95</v>
      </c>
      <c r="G358">
        <f>Clean_data!G358</f>
        <v>95</v>
      </c>
      <c r="H358">
        <f>Clean_data!H358</f>
        <v>2</v>
      </c>
      <c r="I358">
        <f>Clean_data!I358</f>
        <v>1</v>
      </c>
      <c r="J358">
        <f>Clean_data!J358</f>
        <v>6.5</v>
      </c>
      <c r="K358" t="b">
        <f>Clean_data!K358</f>
        <v>0</v>
      </c>
      <c r="L358">
        <f>Clean_data!L358</f>
        <v>14</v>
      </c>
      <c r="M358" t="str">
        <f>Clean_data!M358</f>
        <v>Monday</v>
      </c>
      <c r="N358" s="6">
        <f>Clean_data!N358</f>
        <v>7.2166666666666224</v>
      </c>
      <c r="O358" s="15">
        <f>IF(K358,Parameters!$B$6/EXP(I358)+1,1)</f>
        <v>1</v>
      </c>
      <c r="P358" s="16">
        <f>IF(K358,INDEX('Taxi_location&amp;demand'!$F$5:$F$31,MATCH(Surcharge_goalseek!O358-1,'Taxi_location&amp;demand'!$E$4:$E$30)),0)+1</f>
        <v>1</v>
      </c>
      <c r="Q358" s="5">
        <f>(Parameters!$B$3+Parameters!$B$4*I358+Parameters!$B$5*N358)*O358*(P358)</f>
        <v>6.1701666666666508</v>
      </c>
    </row>
    <row r="359" spans="1:17" x14ac:dyDescent="0.3">
      <c r="A359" s="22">
        <f>Clean_data!A359</f>
        <v>44389</v>
      </c>
      <c r="B359" s="23">
        <f>Clean_data!B359</f>
        <v>0.61008101851851848</v>
      </c>
      <c r="C359" s="22">
        <f>Clean_data!C359</f>
        <v>44389</v>
      </c>
      <c r="D359" s="23">
        <f>Clean_data!D359</f>
        <v>0.62234953703703699</v>
      </c>
      <c r="E359">
        <f>Clean_data!E359</f>
        <v>1</v>
      </c>
      <c r="F359">
        <f>Clean_data!F359</f>
        <v>75</v>
      </c>
      <c r="G359">
        <f>Clean_data!G359</f>
        <v>152</v>
      </c>
      <c r="H359">
        <f>Clean_data!H359</f>
        <v>5</v>
      </c>
      <c r="I359">
        <f>Clean_data!I359</f>
        <v>2.87</v>
      </c>
      <c r="J359">
        <f>Clean_data!J359</f>
        <v>13.5</v>
      </c>
      <c r="K359" t="b">
        <f>Clean_data!K359</f>
        <v>1</v>
      </c>
      <c r="L359">
        <f>Clean_data!L359</f>
        <v>14</v>
      </c>
      <c r="M359" t="str">
        <f>Clean_data!M359</f>
        <v>Monday</v>
      </c>
      <c r="N359" s="6">
        <f>Clean_data!N359</f>
        <v>17.666666666666657</v>
      </c>
      <c r="O359" s="15">
        <f>IF(K359,Parameters!$B$6/EXP(I359)+1,1)</f>
        <v>1.1434120120205316</v>
      </c>
      <c r="P359" s="16">
        <f>IF(K359,INDEX('Taxi_location&amp;demand'!$F$5:$F$31,MATCH(Surcharge_goalseek!O359-1,'Taxi_location&amp;demand'!$E$4:$E$30)),0)+1</f>
        <v>0.97879000000000005</v>
      </c>
      <c r="Q359" s="5">
        <f>(Parameters!$B$3+Parameters!$B$4*I359+Parameters!$B$5*N359)*O359*(P359)</f>
        <v>14.99973168680604</v>
      </c>
    </row>
    <row r="360" spans="1:17" x14ac:dyDescent="0.3">
      <c r="A360" s="22">
        <f>Clean_data!A360</f>
        <v>44389</v>
      </c>
      <c r="B360" s="23">
        <f>Clean_data!B360</f>
        <v>0.65864583333333326</v>
      </c>
      <c r="C360" s="22">
        <f>Clean_data!C360</f>
        <v>44389</v>
      </c>
      <c r="D360" s="23">
        <f>Clean_data!D360</f>
        <v>0.67741898148148139</v>
      </c>
      <c r="E360">
        <f>Clean_data!E360</f>
        <v>1</v>
      </c>
      <c r="F360">
        <f>Clean_data!F360</f>
        <v>152</v>
      </c>
      <c r="G360">
        <f>Clean_data!G360</f>
        <v>235</v>
      </c>
      <c r="H360">
        <f>Clean_data!H360</f>
        <v>1</v>
      </c>
      <c r="I360">
        <f>Clean_data!I360</f>
        <v>4.7</v>
      </c>
      <c r="J360">
        <f>Clean_data!J360</f>
        <v>21.5</v>
      </c>
      <c r="K360" t="b">
        <f>Clean_data!K360</f>
        <v>1</v>
      </c>
      <c r="L360">
        <f>Clean_data!L360</f>
        <v>15</v>
      </c>
      <c r="M360" t="str">
        <f>Clean_data!M360</f>
        <v>Monday</v>
      </c>
      <c r="N360" s="6">
        <f>Clean_data!N360</f>
        <v>27.033333333333296</v>
      </c>
      <c r="O360" s="15">
        <f>IF(K360,Parameters!$B$6/EXP(I360)+1,1)</f>
        <v>1.0230052325100294</v>
      </c>
      <c r="P360" s="16">
        <f>IF(K360,INDEX('Taxi_location&amp;demand'!$F$5:$F$31,MATCH(Surcharge_goalseek!O360-1,'Taxi_location&amp;demand'!$E$4:$E$30)),0)+1</f>
        <v>0.99090999999999996</v>
      </c>
      <c r="Q360" s="5">
        <f>(Parameters!$B$3+Parameters!$B$4*I360+Parameters!$B$5*N360)*O360*(P360)</f>
        <v>20.438680591589904</v>
      </c>
    </row>
    <row r="361" spans="1:17" x14ac:dyDescent="0.3">
      <c r="A361" s="22">
        <f>Clean_data!A361</f>
        <v>44389</v>
      </c>
      <c r="B361" s="23">
        <f>Clean_data!B361</f>
        <v>0.70748842592592587</v>
      </c>
      <c r="C361" s="22">
        <f>Clean_data!C361</f>
        <v>44389</v>
      </c>
      <c r="D361" s="23">
        <f>Clean_data!D361</f>
        <v>0.71866898148148151</v>
      </c>
      <c r="E361">
        <f>Clean_data!E361</f>
        <v>1</v>
      </c>
      <c r="F361">
        <f>Clean_data!F361</f>
        <v>74</v>
      </c>
      <c r="G361">
        <f>Clean_data!G361</f>
        <v>151</v>
      </c>
      <c r="H361">
        <f>Clean_data!H361</f>
        <v>1</v>
      </c>
      <c r="I361">
        <f>Clean_data!I361</f>
        <v>2.63</v>
      </c>
      <c r="J361">
        <f>Clean_data!J361</f>
        <v>12.5</v>
      </c>
      <c r="K361" t="b">
        <f>Clean_data!K361</f>
        <v>1</v>
      </c>
      <c r="L361">
        <f>Clean_data!L361</f>
        <v>16</v>
      </c>
      <c r="M361" t="str">
        <f>Clean_data!M361</f>
        <v>Monday</v>
      </c>
      <c r="N361" s="6">
        <f>Clean_data!N361</f>
        <v>16.100000000000119</v>
      </c>
      <c r="O361" s="15">
        <f>IF(K361,Parameters!$B$6/EXP(I361)+1,1)</f>
        <v>1.1823123984269839</v>
      </c>
      <c r="P361" s="16">
        <f>IF(K361,INDEX('Taxi_location&amp;demand'!$F$5:$F$31,MATCH(Surcharge_goalseek!O361-1,'Taxi_location&amp;demand'!$E$4:$E$30)),0)+1</f>
        <v>0.97879000000000005</v>
      </c>
      <c r="Q361" s="5">
        <f>(Parameters!$B$3+Parameters!$B$4*I361+Parameters!$B$5*N361)*O361*(P361)</f>
        <v>14.339305730486654</v>
      </c>
    </row>
    <row r="362" spans="1:17" x14ac:dyDescent="0.3">
      <c r="A362" s="22">
        <f>Clean_data!A362</f>
        <v>44389</v>
      </c>
      <c r="B362" s="23">
        <f>Clean_data!B362</f>
        <v>0.67881944444444453</v>
      </c>
      <c r="C362" s="22">
        <f>Clean_data!C362</f>
        <v>44389</v>
      </c>
      <c r="D362" s="23">
        <f>Clean_data!D362</f>
        <v>0.69888888888888889</v>
      </c>
      <c r="E362">
        <f>Clean_data!E362</f>
        <v>1</v>
      </c>
      <c r="F362">
        <f>Clean_data!F362</f>
        <v>166</v>
      </c>
      <c r="G362">
        <f>Clean_data!G362</f>
        <v>127</v>
      </c>
      <c r="H362">
        <f>Clean_data!H362</f>
        <v>1</v>
      </c>
      <c r="I362">
        <f>Clean_data!I362</f>
        <v>5.16</v>
      </c>
      <c r="J362">
        <f>Clean_data!J362</f>
        <v>22.5</v>
      </c>
      <c r="K362" t="b">
        <f>Clean_data!K362</f>
        <v>1</v>
      </c>
      <c r="L362">
        <f>Clean_data!L362</f>
        <v>16</v>
      </c>
      <c r="M362" t="str">
        <f>Clean_data!M362</f>
        <v>Monday</v>
      </c>
      <c r="N362" s="6">
        <f>Clean_data!N362</f>
        <v>28.899999999999881</v>
      </c>
      <c r="O362" s="15">
        <f>IF(K362,Parameters!$B$6/EXP(I362)+1,1)</f>
        <v>1.0145228270446658</v>
      </c>
      <c r="P362" s="16">
        <f>IF(K362,INDEX('Taxi_location&amp;demand'!$F$5:$F$31,MATCH(Surcharge_goalseek!O362-1,'Taxi_location&amp;demand'!$E$4:$E$30)),0)+1</f>
        <v>0.99090999999999996</v>
      </c>
      <c r="Q362" s="5">
        <f>(Parameters!$B$3+Parameters!$B$4*I362+Parameters!$B$5*N362)*O362*(P362)</f>
        <v>21.795926960189771</v>
      </c>
    </row>
    <row r="363" spans="1:17" x14ac:dyDescent="0.3">
      <c r="A363" s="22">
        <f>Clean_data!A363</f>
        <v>44389</v>
      </c>
      <c r="B363" s="23">
        <f>Clean_data!B363</f>
        <v>0.6944907407407408</v>
      </c>
      <c r="C363" s="22">
        <f>Clean_data!C363</f>
        <v>44389</v>
      </c>
      <c r="D363" s="23">
        <f>Clean_data!D363</f>
        <v>0.70085648148148139</v>
      </c>
      <c r="E363">
        <f>Clean_data!E363</f>
        <v>1</v>
      </c>
      <c r="F363">
        <f>Clean_data!F363</f>
        <v>74</v>
      </c>
      <c r="G363">
        <f>Clean_data!G363</f>
        <v>75</v>
      </c>
      <c r="H363">
        <f>Clean_data!H363</f>
        <v>1</v>
      </c>
      <c r="I363">
        <f>Clean_data!I363</f>
        <v>1.84</v>
      </c>
      <c r="J363">
        <f>Clean_data!J363</f>
        <v>8.5</v>
      </c>
      <c r="K363" t="b">
        <f>Clean_data!K363</f>
        <v>1</v>
      </c>
      <c r="L363">
        <f>Clean_data!L363</f>
        <v>16</v>
      </c>
      <c r="M363" t="str">
        <f>Clean_data!M363</f>
        <v>Monday</v>
      </c>
      <c r="N363" s="6">
        <f>Clean_data!N363</f>
        <v>9.1666666666664476</v>
      </c>
      <c r="O363" s="15">
        <f>IF(K363,Parameters!$B$6/EXP(I363)+1,1)</f>
        <v>1.4017064871561646</v>
      </c>
      <c r="P363" s="16">
        <f>IF(K363,INDEX('Taxi_location&amp;demand'!$F$5:$F$31,MATCH(Surcharge_goalseek!O363-1,'Taxi_location&amp;demand'!$E$4:$E$30)),0)+1</f>
        <v>0.93232999999999999</v>
      </c>
      <c r="Q363" s="5">
        <f>(Parameters!$B$3+Parameters!$B$4*I363+Parameters!$B$5*N363)*O363*(P363)</f>
        <v>10.982357071397431</v>
      </c>
    </row>
    <row r="364" spans="1:17" x14ac:dyDescent="0.3">
      <c r="A364" s="22">
        <f>Clean_data!A364</f>
        <v>44389</v>
      </c>
      <c r="B364" s="23">
        <f>Clean_data!B364</f>
        <v>0.69542824074074072</v>
      </c>
      <c r="C364" s="22">
        <f>Clean_data!C364</f>
        <v>44389</v>
      </c>
      <c r="D364" s="23">
        <f>Clean_data!D364</f>
        <v>0.70578703703703705</v>
      </c>
      <c r="E364">
        <f>Clean_data!E364</f>
        <v>1</v>
      </c>
      <c r="F364">
        <f>Clean_data!F364</f>
        <v>95</v>
      </c>
      <c r="G364">
        <f>Clean_data!G364</f>
        <v>121</v>
      </c>
      <c r="H364">
        <f>Clean_data!H364</f>
        <v>1</v>
      </c>
      <c r="I364">
        <f>Clean_data!I364</f>
        <v>2.75</v>
      </c>
      <c r="J364">
        <f>Clean_data!J364</f>
        <v>12.5</v>
      </c>
      <c r="K364" t="b">
        <f>Clean_data!K364</f>
        <v>0</v>
      </c>
      <c r="L364">
        <f>Clean_data!L364</f>
        <v>16</v>
      </c>
      <c r="M364" t="str">
        <f>Clean_data!M364</f>
        <v>Monday</v>
      </c>
      <c r="N364" s="6">
        <f>Clean_data!N364</f>
        <v>14.916666666666707</v>
      </c>
      <c r="O364" s="15">
        <f>IF(K364,Parameters!$B$6/EXP(I364)+1,1)</f>
        <v>1</v>
      </c>
      <c r="P364" s="16">
        <f>IF(K364,INDEX('Taxi_location&amp;demand'!$F$5:$F$31,MATCH(Surcharge_goalseek!O364-1,'Taxi_location&amp;demand'!$E$4:$E$30)),0)+1</f>
        <v>1</v>
      </c>
      <c r="Q364" s="5">
        <f>(Parameters!$B$3+Parameters!$B$4*I364+Parameters!$B$5*N364)*O364*(P364)</f>
        <v>12.169166666666682</v>
      </c>
    </row>
    <row r="365" spans="1:17" x14ac:dyDescent="0.3">
      <c r="A365" s="22">
        <f>Clean_data!A365</f>
        <v>44389</v>
      </c>
      <c r="B365" s="23">
        <f>Clean_data!B365</f>
        <v>0.70930555555555552</v>
      </c>
      <c r="C365" s="22">
        <f>Clean_data!C365</f>
        <v>44389</v>
      </c>
      <c r="D365" s="23">
        <f>Clean_data!D365</f>
        <v>0.71958333333333335</v>
      </c>
      <c r="E365">
        <f>Clean_data!E365</f>
        <v>1</v>
      </c>
      <c r="F365">
        <f>Clean_data!F365</f>
        <v>196</v>
      </c>
      <c r="G365">
        <f>Clean_data!G365</f>
        <v>196</v>
      </c>
      <c r="H365">
        <f>Clean_data!H365</f>
        <v>1</v>
      </c>
      <c r="I365">
        <f>Clean_data!I365</f>
        <v>2.39</v>
      </c>
      <c r="J365">
        <f>Clean_data!J365</f>
        <v>11.5</v>
      </c>
      <c r="K365" t="b">
        <f>Clean_data!K365</f>
        <v>0</v>
      </c>
      <c r="L365">
        <f>Clean_data!L365</f>
        <v>17</v>
      </c>
      <c r="M365" t="str">
        <f>Clean_data!M365</f>
        <v>Monday</v>
      </c>
      <c r="N365" s="6">
        <f>Clean_data!N365</f>
        <v>14.800000000000075</v>
      </c>
      <c r="O365" s="15">
        <f>IF(K365,Parameters!$B$6/EXP(I365)+1,1)</f>
        <v>1</v>
      </c>
      <c r="P365" s="16">
        <f>IF(K365,INDEX('Taxi_location&amp;demand'!$F$5:$F$31,MATCH(Surcharge_goalseek!O365-1,'Taxi_location&amp;demand'!$E$4:$E$30)),0)+1</f>
        <v>1</v>
      </c>
      <c r="Q365" s="5">
        <f>(Parameters!$B$3+Parameters!$B$4*I365+Parameters!$B$5*N365)*O365*(P365)</f>
        <v>11.478000000000028</v>
      </c>
    </row>
    <row r="366" spans="1:17" x14ac:dyDescent="0.3">
      <c r="A366" s="22">
        <f>Clean_data!A366</f>
        <v>44389</v>
      </c>
      <c r="B366" s="23">
        <f>Clean_data!B366</f>
        <v>0.74266203703703704</v>
      </c>
      <c r="C366" s="22">
        <f>Clean_data!C366</f>
        <v>44389</v>
      </c>
      <c r="D366" s="23">
        <f>Clean_data!D366</f>
        <v>0.7459837962962963</v>
      </c>
      <c r="E366">
        <f>Clean_data!E366</f>
        <v>1</v>
      </c>
      <c r="F366">
        <f>Clean_data!F366</f>
        <v>33</v>
      </c>
      <c r="G366">
        <f>Clean_data!G366</f>
        <v>52</v>
      </c>
      <c r="H366">
        <f>Clean_data!H366</f>
        <v>1</v>
      </c>
      <c r="I366">
        <f>Clean_data!I366</f>
        <v>0.73</v>
      </c>
      <c r="J366">
        <f>Clean_data!J366</f>
        <v>5</v>
      </c>
      <c r="K366" t="b">
        <f>Clean_data!K366</f>
        <v>0</v>
      </c>
      <c r="L366">
        <f>Clean_data!L366</f>
        <v>17</v>
      </c>
      <c r="M366" t="str">
        <f>Clean_data!M366</f>
        <v>Monday</v>
      </c>
      <c r="N366" s="6">
        <f>Clean_data!N366</f>
        <v>4.783333333333335</v>
      </c>
      <c r="O366" s="15">
        <f>IF(K366,Parameters!$B$6/EXP(I366)+1,1)</f>
        <v>1</v>
      </c>
      <c r="P366" s="16">
        <f>IF(K366,INDEX('Taxi_location&amp;demand'!$F$5:$F$31,MATCH(Surcharge_goalseek!O366-1,'Taxi_location&amp;demand'!$E$4:$E$30)),0)+1</f>
        <v>1</v>
      </c>
      <c r="Q366" s="5">
        <f>(Parameters!$B$3+Parameters!$B$4*I366+Parameters!$B$5*N366)*O366*(P366)</f>
        <v>4.7838333333333338</v>
      </c>
    </row>
    <row r="367" spans="1:17" x14ac:dyDescent="0.3">
      <c r="A367" s="22">
        <f>Clean_data!A367</f>
        <v>44389</v>
      </c>
      <c r="B367" s="23">
        <f>Clean_data!B367</f>
        <v>0.74464120370370368</v>
      </c>
      <c r="C367" s="22">
        <f>Clean_data!C367</f>
        <v>44389</v>
      </c>
      <c r="D367" s="23">
        <f>Clean_data!D367</f>
        <v>0.75357638888888889</v>
      </c>
      <c r="E367">
        <f>Clean_data!E367</f>
        <v>1</v>
      </c>
      <c r="F367">
        <f>Clean_data!F367</f>
        <v>260</v>
      </c>
      <c r="G367">
        <f>Clean_data!G367</f>
        <v>82</v>
      </c>
      <c r="H367">
        <f>Clean_data!H367</f>
        <v>3</v>
      </c>
      <c r="I367">
        <f>Clean_data!I367</f>
        <v>2.1800000000000002</v>
      </c>
      <c r="J367">
        <f>Clean_data!J367</f>
        <v>10.5</v>
      </c>
      <c r="K367" t="b">
        <f>Clean_data!K367</f>
        <v>0</v>
      </c>
      <c r="L367">
        <f>Clean_data!L367</f>
        <v>17</v>
      </c>
      <c r="M367" t="str">
        <f>Clean_data!M367</f>
        <v>Monday</v>
      </c>
      <c r="N367" s="6">
        <f>Clean_data!N367</f>
        <v>12.866666666666706</v>
      </c>
      <c r="O367" s="15">
        <f>IF(K367,Parameters!$B$6/EXP(I367)+1,1)</f>
        <v>1</v>
      </c>
      <c r="P367" s="16">
        <f>IF(K367,INDEX('Taxi_location&amp;demand'!$F$5:$F$31,MATCH(Surcharge_goalseek!O367-1,'Taxi_location&amp;demand'!$E$4:$E$30)),0)+1</f>
        <v>1</v>
      </c>
      <c r="Q367" s="5">
        <f>(Parameters!$B$3+Parameters!$B$4*I367+Parameters!$B$5*N367)*O367*(P367)</f>
        <v>10.384666666666682</v>
      </c>
    </row>
    <row r="368" spans="1:17" x14ac:dyDescent="0.3">
      <c r="A368" s="22">
        <f>Clean_data!A368</f>
        <v>44389</v>
      </c>
      <c r="B368" s="23">
        <f>Clean_data!B368</f>
        <v>0.78646990740740741</v>
      </c>
      <c r="C368" s="22">
        <f>Clean_data!C368</f>
        <v>44389</v>
      </c>
      <c r="D368" s="23">
        <f>Clean_data!D368</f>
        <v>0.79443287037037036</v>
      </c>
      <c r="E368">
        <f>Clean_data!E368</f>
        <v>1</v>
      </c>
      <c r="F368">
        <f>Clean_data!F368</f>
        <v>41</v>
      </c>
      <c r="G368">
        <f>Clean_data!G368</f>
        <v>43</v>
      </c>
      <c r="H368">
        <f>Clean_data!H368</f>
        <v>1</v>
      </c>
      <c r="I368">
        <f>Clean_data!I368</f>
        <v>2.85</v>
      </c>
      <c r="J368">
        <f>Clean_data!J368</f>
        <v>10.5</v>
      </c>
      <c r="K368" t="b">
        <f>Clean_data!K368</f>
        <v>1</v>
      </c>
      <c r="L368">
        <f>Clean_data!L368</f>
        <v>18</v>
      </c>
      <c r="M368" t="str">
        <f>Clean_data!M368</f>
        <v>Monday</v>
      </c>
      <c r="N368" s="6">
        <f>Clean_data!N368</f>
        <v>11.466666666666647</v>
      </c>
      <c r="O368" s="15">
        <f>IF(K368,Parameters!$B$6/EXP(I368)+1,1)</f>
        <v>1.1463091268392795</v>
      </c>
      <c r="P368" s="16">
        <f>IF(K368,INDEX('Taxi_location&amp;demand'!$F$5:$F$31,MATCH(Surcharge_goalseek!O368-1,'Taxi_location&amp;demand'!$E$4:$E$30)),0)+1</f>
        <v>0.97879000000000005</v>
      </c>
      <c r="Q368" s="5">
        <f>(Parameters!$B$3+Parameters!$B$4*I368+Parameters!$B$5*N368)*O368*(P368)</f>
        <v>12.423486715661351</v>
      </c>
    </row>
    <row r="369" spans="1:17" x14ac:dyDescent="0.3">
      <c r="A369" s="22">
        <f>Clean_data!A369</f>
        <v>44389</v>
      </c>
      <c r="B369" s="23">
        <f>Clean_data!B369</f>
        <v>0.77115740740740746</v>
      </c>
      <c r="C369" s="22">
        <f>Clean_data!C369</f>
        <v>44389</v>
      </c>
      <c r="D369" s="23">
        <f>Clean_data!D369</f>
        <v>0.78366898148148145</v>
      </c>
      <c r="E369">
        <f>Clean_data!E369</f>
        <v>1</v>
      </c>
      <c r="F369">
        <f>Clean_data!F369</f>
        <v>65</v>
      </c>
      <c r="G369">
        <f>Clean_data!G369</f>
        <v>62</v>
      </c>
      <c r="H369">
        <f>Clean_data!H369</f>
        <v>2</v>
      </c>
      <c r="I369">
        <f>Clean_data!I369</f>
        <v>3.1</v>
      </c>
      <c r="J369">
        <f>Clean_data!J369</f>
        <v>14</v>
      </c>
      <c r="K369" t="b">
        <f>Clean_data!K369</f>
        <v>0</v>
      </c>
      <c r="L369">
        <f>Clean_data!L369</f>
        <v>18</v>
      </c>
      <c r="M369" t="str">
        <f>Clean_data!M369</f>
        <v>Monday</v>
      </c>
      <c r="N369" s="6">
        <f>Clean_data!N369</f>
        <v>18.016666666666552</v>
      </c>
      <c r="O369" s="15">
        <f>IF(K369,Parameters!$B$6/EXP(I369)+1,1)</f>
        <v>1</v>
      </c>
      <c r="P369" s="16">
        <f>IF(K369,INDEX('Taxi_location&amp;demand'!$F$5:$F$31,MATCH(Surcharge_goalseek!O369-1,'Taxi_location&amp;demand'!$E$4:$E$30)),0)+1</f>
        <v>1</v>
      </c>
      <c r="Q369" s="5">
        <f>(Parameters!$B$3+Parameters!$B$4*I369+Parameters!$B$5*N369)*O369*(P369)</f>
        <v>13.946166666666624</v>
      </c>
    </row>
    <row r="370" spans="1:17" x14ac:dyDescent="0.3">
      <c r="A370" s="22">
        <f>Clean_data!A370</f>
        <v>44389</v>
      </c>
      <c r="B370" s="23">
        <f>Clean_data!B370</f>
        <v>0.75982638888888887</v>
      </c>
      <c r="C370" s="22">
        <f>Clean_data!C370</f>
        <v>44389</v>
      </c>
      <c r="D370" s="23">
        <f>Clean_data!D370</f>
        <v>0.76402777777777775</v>
      </c>
      <c r="E370">
        <f>Clean_data!E370</f>
        <v>1</v>
      </c>
      <c r="F370">
        <f>Clean_data!F370</f>
        <v>82</v>
      </c>
      <c r="G370">
        <f>Clean_data!G370</f>
        <v>82</v>
      </c>
      <c r="H370">
        <f>Clean_data!H370</f>
        <v>1</v>
      </c>
      <c r="I370">
        <f>Clean_data!I370</f>
        <v>0.63</v>
      </c>
      <c r="J370">
        <f>Clean_data!J370</f>
        <v>4.5</v>
      </c>
      <c r="K370" t="b">
        <f>Clean_data!K370</f>
        <v>0</v>
      </c>
      <c r="L370">
        <f>Clean_data!L370</f>
        <v>18</v>
      </c>
      <c r="M370" t="str">
        <f>Clean_data!M370</f>
        <v>Monday</v>
      </c>
      <c r="N370" s="6">
        <f>Clean_data!N370</f>
        <v>6.0499999999999865</v>
      </c>
      <c r="O370" s="15">
        <f>IF(K370,Parameters!$B$6/EXP(I370)+1,1)</f>
        <v>1</v>
      </c>
      <c r="P370" s="16">
        <f>IF(K370,INDEX('Taxi_location&amp;demand'!$F$5:$F$31,MATCH(Surcharge_goalseek!O370-1,'Taxi_location&amp;demand'!$E$4:$E$30)),0)+1</f>
        <v>1</v>
      </c>
      <c r="Q370" s="5">
        <f>(Parameters!$B$3+Parameters!$B$4*I370+Parameters!$B$5*N370)*O370*(P370)</f>
        <v>5.0724999999999945</v>
      </c>
    </row>
    <row r="371" spans="1:17" x14ac:dyDescent="0.3">
      <c r="A371" s="22">
        <f>Clean_data!A371</f>
        <v>44389</v>
      </c>
      <c r="B371" s="23">
        <f>Clean_data!B371</f>
        <v>0.80966435185185182</v>
      </c>
      <c r="C371" s="22">
        <f>Clean_data!C371</f>
        <v>44389</v>
      </c>
      <c r="D371" s="23">
        <f>Clean_data!D371</f>
        <v>0.81224537037037037</v>
      </c>
      <c r="E371">
        <f>Clean_data!E371</f>
        <v>1</v>
      </c>
      <c r="F371">
        <f>Clean_data!F371</f>
        <v>74</v>
      </c>
      <c r="G371">
        <f>Clean_data!G371</f>
        <v>42</v>
      </c>
      <c r="H371">
        <f>Clean_data!H371</f>
        <v>1</v>
      </c>
      <c r="I371">
        <f>Clean_data!I371</f>
        <v>0.72</v>
      </c>
      <c r="J371">
        <f>Clean_data!J371</f>
        <v>4.5</v>
      </c>
      <c r="K371" t="b">
        <f>Clean_data!K371</f>
        <v>1</v>
      </c>
      <c r="L371">
        <f>Clean_data!L371</f>
        <v>19</v>
      </c>
      <c r="M371" t="str">
        <f>Clean_data!M371</f>
        <v>Monday</v>
      </c>
      <c r="N371" s="6">
        <f>Clean_data!N371</f>
        <v>3.7166666666667147</v>
      </c>
      <c r="O371" s="15">
        <f>IF(K371,Parameters!$B$6/EXP(I371)+1,1)</f>
        <v>2.2311718156506375</v>
      </c>
      <c r="P371" s="16">
        <f>IF(K371,INDEX('Taxi_location&amp;demand'!$F$5:$F$31,MATCH(Surcharge_goalseek!O371-1,'Taxi_location&amp;demand'!$E$4:$E$30)),0)+1</f>
        <v>0.5253000000000001</v>
      </c>
      <c r="Q371" s="5">
        <f>(Parameters!$B$3+Parameters!$B$4*I371+Parameters!$B$5*N371)*O371*(P371)</f>
        <v>5.1231583779540362</v>
      </c>
    </row>
    <row r="372" spans="1:17" x14ac:dyDescent="0.3">
      <c r="A372" s="22">
        <f>Clean_data!A372</f>
        <v>44389</v>
      </c>
      <c r="B372" s="23">
        <f>Clean_data!B372</f>
        <v>0.85267361111111117</v>
      </c>
      <c r="C372" s="22">
        <f>Clean_data!C372</f>
        <v>44389</v>
      </c>
      <c r="D372" s="23">
        <f>Clean_data!D372</f>
        <v>0.86381944444444436</v>
      </c>
      <c r="E372">
        <f>Clean_data!E372</f>
        <v>1</v>
      </c>
      <c r="F372">
        <f>Clean_data!F372</f>
        <v>116</v>
      </c>
      <c r="G372">
        <f>Clean_data!G372</f>
        <v>169</v>
      </c>
      <c r="H372">
        <f>Clean_data!H372</f>
        <v>1</v>
      </c>
      <c r="I372">
        <f>Clean_data!I372</f>
        <v>3</v>
      </c>
      <c r="J372">
        <f>Clean_data!J372</f>
        <v>13</v>
      </c>
      <c r="K372" t="b">
        <f>Clean_data!K372</f>
        <v>1</v>
      </c>
      <c r="L372">
        <f>Clean_data!L372</f>
        <v>20</v>
      </c>
      <c r="M372" t="str">
        <f>Clean_data!M372</f>
        <v>Monday</v>
      </c>
      <c r="N372" s="6">
        <f>Clean_data!N372</f>
        <v>16.049999999999791</v>
      </c>
      <c r="O372" s="15">
        <f>IF(K372,Parameters!$B$6/EXP(I372)+1,1)</f>
        <v>1.1259294324943534</v>
      </c>
      <c r="P372" s="16">
        <f>IF(K372,INDEX('Taxi_location&amp;demand'!$F$5:$F$31,MATCH(Surcharge_goalseek!O372-1,'Taxi_location&amp;demand'!$E$4:$E$30)),0)+1</f>
        <v>0.97879000000000005</v>
      </c>
      <c r="Q372" s="5">
        <f>(Parameters!$B$3+Parameters!$B$4*I372+Parameters!$B$5*N372)*O372*(P372)</f>
        <v>14.369058966070241</v>
      </c>
    </row>
    <row r="373" spans="1:17" x14ac:dyDescent="0.3">
      <c r="A373" s="22">
        <f>Clean_data!A373</f>
        <v>44389</v>
      </c>
      <c r="B373" s="23">
        <f>Clean_data!B373</f>
        <v>0.9397106481481482</v>
      </c>
      <c r="C373" s="22">
        <f>Clean_data!C373</f>
        <v>44389</v>
      </c>
      <c r="D373" s="23">
        <f>Clean_data!D373</f>
        <v>0.94621527777777781</v>
      </c>
      <c r="E373">
        <f>Clean_data!E373</f>
        <v>1</v>
      </c>
      <c r="F373">
        <f>Clean_data!F373</f>
        <v>130</v>
      </c>
      <c r="G373">
        <f>Clean_data!G373</f>
        <v>10</v>
      </c>
      <c r="H373">
        <f>Clean_data!H373</f>
        <v>1</v>
      </c>
      <c r="I373">
        <f>Clean_data!I373</f>
        <v>2.5</v>
      </c>
      <c r="J373">
        <f>Clean_data!J373</f>
        <v>9</v>
      </c>
      <c r="K373" t="b">
        <f>Clean_data!K373</f>
        <v>0</v>
      </c>
      <c r="L373">
        <f>Clean_data!L373</f>
        <v>22</v>
      </c>
      <c r="M373" t="str">
        <f>Clean_data!M373</f>
        <v>Monday</v>
      </c>
      <c r="N373" s="6">
        <f>Clean_data!N373</f>
        <v>9.3666666666666387</v>
      </c>
      <c r="O373" s="15">
        <f>IF(K373,Parameters!$B$6/EXP(I373)+1,1)</f>
        <v>1</v>
      </c>
      <c r="P373" s="16">
        <f>IF(K373,INDEX('Taxi_location&amp;demand'!$F$5:$F$31,MATCH(Surcharge_goalseek!O373-1,'Taxi_location&amp;demand'!$E$4:$E$30)),0)+1</f>
        <v>1</v>
      </c>
      <c r="Q373" s="5">
        <f>(Parameters!$B$3+Parameters!$B$4*I373+Parameters!$B$5*N373)*O373*(P373)</f>
        <v>9.665666666666656</v>
      </c>
    </row>
    <row r="374" spans="1:17" x14ac:dyDescent="0.3">
      <c r="A374" s="22">
        <f>Clean_data!A374</f>
        <v>44389</v>
      </c>
      <c r="B374" s="23">
        <f>Clean_data!B374</f>
        <v>0.89587962962962964</v>
      </c>
      <c r="C374" s="22">
        <f>Clean_data!C374</f>
        <v>44389</v>
      </c>
      <c r="D374" s="23">
        <f>Clean_data!D374</f>
        <v>0.90364583333333337</v>
      </c>
      <c r="E374">
        <f>Clean_data!E374</f>
        <v>1</v>
      </c>
      <c r="F374">
        <f>Clean_data!F374</f>
        <v>74</v>
      </c>
      <c r="G374">
        <f>Clean_data!G374</f>
        <v>42</v>
      </c>
      <c r="H374">
        <f>Clean_data!H374</f>
        <v>1</v>
      </c>
      <c r="I374">
        <f>Clean_data!I374</f>
        <v>2.2200000000000002</v>
      </c>
      <c r="J374">
        <f>Clean_data!J374</f>
        <v>10</v>
      </c>
      <c r="K374" t="b">
        <f>Clean_data!K374</f>
        <v>1</v>
      </c>
      <c r="L374">
        <f>Clean_data!L374</f>
        <v>21</v>
      </c>
      <c r="M374" t="str">
        <f>Clean_data!M374</f>
        <v>Monday</v>
      </c>
      <c r="N374" s="6">
        <f>Clean_data!N374</f>
        <v>11.183333333333376</v>
      </c>
      <c r="O374" s="15">
        <f>IF(K374,Parameters!$B$6/EXP(I374)+1,1)</f>
        <v>1.2747115643963598</v>
      </c>
      <c r="P374" s="16">
        <f>IF(K374,INDEX('Taxi_location&amp;demand'!$F$5:$F$31,MATCH(Surcharge_goalseek!O374-1,'Taxi_location&amp;demand'!$E$4:$E$30)),0)+1</f>
        <v>0.96565999999999996</v>
      </c>
      <c r="Q374" s="5">
        <f>(Parameters!$B$3+Parameters!$B$4*I374+Parameters!$B$5*N374)*O374*(P374)</f>
        <v>12.104838833522045</v>
      </c>
    </row>
    <row r="375" spans="1:17" x14ac:dyDescent="0.3">
      <c r="A375" s="22">
        <f>Clean_data!A375</f>
        <v>44390</v>
      </c>
      <c r="B375" s="23">
        <f>Clean_data!B375</f>
        <v>0.27987268518518521</v>
      </c>
      <c r="C375" s="22">
        <f>Clean_data!C375</f>
        <v>44390</v>
      </c>
      <c r="D375" s="23">
        <f>Clean_data!D375</f>
        <v>0.31018518518518517</v>
      </c>
      <c r="E375">
        <f>Clean_data!E375</f>
        <v>1</v>
      </c>
      <c r="F375">
        <f>Clean_data!F375</f>
        <v>51</v>
      </c>
      <c r="G375">
        <f>Clean_data!G375</f>
        <v>136</v>
      </c>
      <c r="H375">
        <f>Clean_data!H375</f>
        <v>1</v>
      </c>
      <c r="I375">
        <f>Clean_data!I375</f>
        <v>14.63</v>
      </c>
      <c r="J375">
        <f>Clean_data!J375</f>
        <v>45.5</v>
      </c>
      <c r="K375" t="b">
        <f>Clean_data!K375</f>
        <v>0</v>
      </c>
      <c r="L375">
        <f>Clean_data!L375</f>
        <v>6</v>
      </c>
      <c r="M375" t="str">
        <f>Clean_data!M375</f>
        <v>Tuesday</v>
      </c>
      <c r="N375" s="6">
        <f>Clean_data!N375</f>
        <v>43.649999999999949</v>
      </c>
      <c r="O375" s="15">
        <f>IF(K375,Parameters!$B$6/EXP(I375)+1,1)</f>
        <v>1</v>
      </c>
      <c r="P375" s="16">
        <f>IF(K375,INDEX('Taxi_location&amp;demand'!$F$5:$F$31,MATCH(Surcharge_goalseek!O375-1,'Taxi_location&amp;demand'!$E$4:$E$30)),0)+1</f>
        <v>1</v>
      </c>
      <c r="Q375" s="5">
        <f>(Parameters!$B$3+Parameters!$B$4*I375+Parameters!$B$5*N375)*O375*(P375)</f>
        <v>44.184499999999986</v>
      </c>
    </row>
    <row r="376" spans="1:17" x14ac:dyDescent="0.3">
      <c r="A376" s="22">
        <f>Clean_data!A376</f>
        <v>44390</v>
      </c>
      <c r="B376" s="23">
        <f>Clean_data!B376</f>
        <v>0.31277777777777777</v>
      </c>
      <c r="C376" s="22">
        <f>Clean_data!C376</f>
        <v>44390</v>
      </c>
      <c r="D376" s="23">
        <f>Clean_data!D376</f>
        <v>0.32567129629629626</v>
      </c>
      <c r="E376">
        <f>Clean_data!E376</f>
        <v>1</v>
      </c>
      <c r="F376">
        <f>Clean_data!F376</f>
        <v>152</v>
      </c>
      <c r="G376">
        <f>Clean_data!G376</f>
        <v>75</v>
      </c>
      <c r="H376">
        <f>Clean_data!H376</f>
        <v>1</v>
      </c>
      <c r="I376">
        <f>Clean_data!I376</f>
        <v>3.4</v>
      </c>
      <c r="J376">
        <f>Clean_data!J376</f>
        <v>15</v>
      </c>
      <c r="K376" t="b">
        <f>Clean_data!K376</f>
        <v>1</v>
      </c>
      <c r="L376">
        <f>Clean_data!L376</f>
        <v>7</v>
      </c>
      <c r="M376" t="str">
        <f>Clean_data!M376</f>
        <v>Tuesday</v>
      </c>
      <c r="N376" s="6">
        <f>Clean_data!N376</f>
        <v>18.566666666666638</v>
      </c>
      <c r="O376" s="15">
        <f>IF(K376,Parameters!$B$6/EXP(I376)+1,1)</f>
        <v>1.0844130229868569</v>
      </c>
      <c r="P376" s="16">
        <f>IF(K376,INDEX('Taxi_location&amp;demand'!$F$5:$F$31,MATCH(Surcharge_goalseek!O376-1,'Taxi_location&amp;demand'!$E$4:$E$30)),0)+1</f>
        <v>0.99090999999999996</v>
      </c>
      <c r="Q376" s="5">
        <f>(Parameters!$B$3+Parameters!$B$4*I376+Parameters!$B$5*N376)*O376*(P376)</f>
        <v>15.78486517421393</v>
      </c>
    </row>
    <row r="377" spans="1:17" x14ac:dyDescent="0.3">
      <c r="A377" s="22">
        <f>Clean_data!A377</f>
        <v>44390</v>
      </c>
      <c r="B377" s="23">
        <f>Clean_data!B377</f>
        <v>0.34157407407407409</v>
      </c>
      <c r="C377" s="22">
        <f>Clean_data!C377</f>
        <v>44390</v>
      </c>
      <c r="D377" s="23">
        <f>Clean_data!D377</f>
        <v>0.34734953703703703</v>
      </c>
      <c r="E377">
        <f>Clean_data!E377</f>
        <v>1</v>
      </c>
      <c r="F377">
        <f>Clean_data!F377</f>
        <v>74</v>
      </c>
      <c r="G377">
        <f>Clean_data!G377</f>
        <v>42</v>
      </c>
      <c r="H377">
        <f>Clean_data!H377</f>
        <v>1</v>
      </c>
      <c r="I377">
        <f>Clean_data!I377</f>
        <v>1.0900000000000001</v>
      </c>
      <c r="J377">
        <f>Clean_data!J377</f>
        <v>7.5</v>
      </c>
      <c r="K377" t="b">
        <f>Clean_data!K377</f>
        <v>1</v>
      </c>
      <c r="L377">
        <f>Clean_data!L377</f>
        <v>8</v>
      </c>
      <c r="M377" t="str">
        <f>Clean_data!M377</f>
        <v>Tuesday</v>
      </c>
      <c r="N377" s="6">
        <f>Clean_data!N377</f>
        <v>8.3166666666666345</v>
      </c>
      <c r="O377" s="15">
        <f>IF(K377,Parameters!$B$6/EXP(I377)+1,1)</f>
        <v>1.8504126399830196</v>
      </c>
      <c r="P377" s="16">
        <f>IF(K377,INDEX('Taxi_location&amp;demand'!$F$5:$F$31,MATCH(Surcharge_goalseek!O377-1,'Taxi_location&amp;demand'!$E$4:$E$30)),0)+1</f>
        <v>0.80810000000000004</v>
      </c>
      <c r="Q377" s="5">
        <f>(Parameters!$B$3+Parameters!$B$4*I377+Parameters!$B$5*N377)*O377*(P377)</f>
        <v>10.077200283743684</v>
      </c>
    </row>
    <row r="378" spans="1:17" x14ac:dyDescent="0.3">
      <c r="A378" s="22">
        <f>Clean_data!A378</f>
        <v>44390</v>
      </c>
      <c r="B378" s="23">
        <f>Clean_data!B378</f>
        <v>0.35131944444444446</v>
      </c>
      <c r="C378" s="22">
        <f>Clean_data!C378</f>
        <v>44390</v>
      </c>
      <c r="D378" s="23">
        <f>Clean_data!D378</f>
        <v>0.36552083333333335</v>
      </c>
      <c r="E378">
        <f>Clean_data!E378</f>
        <v>1</v>
      </c>
      <c r="F378">
        <f>Clean_data!F378</f>
        <v>244</v>
      </c>
      <c r="G378">
        <f>Clean_data!G378</f>
        <v>75</v>
      </c>
      <c r="H378">
        <f>Clean_data!H378</f>
        <v>1</v>
      </c>
      <c r="I378">
        <f>Clean_data!I378</f>
        <v>4.62</v>
      </c>
      <c r="J378">
        <f>Clean_data!J378</f>
        <v>17.5</v>
      </c>
      <c r="K378" t="b">
        <f>Clean_data!K378</f>
        <v>1</v>
      </c>
      <c r="L378">
        <f>Clean_data!L378</f>
        <v>8</v>
      </c>
      <c r="M378" t="str">
        <f>Clean_data!M378</f>
        <v>Tuesday</v>
      </c>
      <c r="N378" s="6">
        <f>Clean_data!N378</f>
        <v>20.45</v>
      </c>
      <c r="O378" s="15">
        <f>IF(K378,Parameters!$B$6/EXP(I378)+1,1)</f>
        <v>1.0249212708669704</v>
      </c>
      <c r="P378" s="16">
        <f>IF(K378,INDEX('Taxi_location&amp;demand'!$F$5:$F$31,MATCH(Surcharge_goalseek!O378-1,'Taxi_location&amp;demand'!$E$4:$E$30)),0)+1</f>
        <v>0.99090999999999996</v>
      </c>
      <c r="Q378" s="5">
        <f>(Parameters!$B$3+Parameters!$B$4*I378+Parameters!$B$5*N378)*O378*(P378)</f>
        <v>17.856870279771286</v>
      </c>
    </row>
    <row r="379" spans="1:17" x14ac:dyDescent="0.3">
      <c r="A379" s="22">
        <f>Clean_data!A379</f>
        <v>44390</v>
      </c>
      <c r="B379" s="23">
        <f>Clean_data!B379</f>
        <v>0.39690972222222221</v>
      </c>
      <c r="C379" s="22">
        <f>Clean_data!C379</f>
        <v>44390</v>
      </c>
      <c r="D379" s="23">
        <f>Clean_data!D379</f>
        <v>0.40091435185185187</v>
      </c>
      <c r="E379">
        <f>Clean_data!E379</f>
        <v>1</v>
      </c>
      <c r="F379">
        <f>Clean_data!F379</f>
        <v>75</v>
      </c>
      <c r="G379">
        <f>Clean_data!G379</f>
        <v>75</v>
      </c>
      <c r="H379">
        <f>Clean_data!H379</f>
        <v>1</v>
      </c>
      <c r="I379">
        <f>Clean_data!I379</f>
        <v>0.74</v>
      </c>
      <c r="J379">
        <f>Clean_data!J379</f>
        <v>5.5</v>
      </c>
      <c r="K379" t="b">
        <f>Clean_data!K379</f>
        <v>1</v>
      </c>
      <c r="L379">
        <f>Clean_data!L379</f>
        <v>9</v>
      </c>
      <c r="M379" t="str">
        <f>Clean_data!M379</f>
        <v>Tuesday</v>
      </c>
      <c r="N379" s="6">
        <f>Clean_data!N379</f>
        <v>5.7666666666667155</v>
      </c>
      <c r="O379" s="15">
        <f>IF(K379,Parameters!$B$6/EXP(I379)+1,1)</f>
        <v>2.2067929803134243</v>
      </c>
      <c r="P379" s="16">
        <f>IF(K379,INDEX('Taxi_location&amp;demand'!$F$5:$F$31,MATCH(Surcharge_goalseek!O379-1,'Taxi_location&amp;demand'!$E$4:$E$30)),0)+1</f>
        <v>0.5253000000000001</v>
      </c>
      <c r="Q379" s="5">
        <f>(Parameters!$B$3+Parameters!$B$4*I379+Parameters!$B$5*N379)*O379*(P379)</f>
        <v>5.9881872598671126</v>
      </c>
    </row>
    <row r="380" spans="1:17" x14ac:dyDescent="0.3">
      <c r="A380" s="22">
        <f>Clean_data!A380</f>
        <v>44390</v>
      </c>
      <c r="B380" s="23">
        <f>Clean_data!B380</f>
        <v>0.41388888888888892</v>
      </c>
      <c r="C380" s="22">
        <f>Clean_data!C380</f>
        <v>44390</v>
      </c>
      <c r="D380" s="23">
        <f>Clean_data!D380</f>
        <v>0.4256597222222222</v>
      </c>
      <c r="E380">
        <f>Clean_data!E380</f>
        <v>1</v>
      </c>
      <c r="F380">
        <f>Clean_data!F380</f>
        <v>166</v>
      </c>
      <c r="G380">
        <f>Clean_data!G380</f>
        <v>74</v>
      </c>
      <c r="H380">
        <f>Clean_data!H380</f>
        <v>1</v>
      </c>
      <c r="I380">
        <f>Clean_data!I380</f>
        <v>2.57</v>
      </c>
      <c r="J380">
        <f>Clean_data!J380</f>
        <v>13</v>
      </c>
      <c r="K380" t="b">
        <f>Clean_data!K380</f>
        <v>1</v>
      </c>
      <c r="L380">
        <f>Clean_data!L380</f>
        <v>9</v>
      </c>
      <c r="M380" t="str">
        <f>Clean_data!M380</f>
        <v>Tuesday</v>
      </c>
      <c r="N380" s="6">
        <f>Clean_data!N380</f>
        <v>16.949999999999932</v>
      </c>
      <c r="O380" s="15">
        <f>IF(K380,Parameters!$B$6/EXP(I380)+1,1)</f>
        <v>1.1935859675381102</v>
      </c>
      <c r="P380" s="16">
        <f>IF(K380,INDEX('Taxi_location&amp;demand'!$F$5:$F$31,MATCH(Surcharge_goalseek!O380-1,'Taxi_location&amp;demand'!$E$4:$E$30)),0)+1</f>
        <v>0.97879000000000005</v>
      </c>
      <c r="Q380" s="5">
        <f>(Parameters!$B$3+Parameters!$B$4*I380+Parameters!$B$5*N380)*O380*(P380)</f>
        <v>14.717281440476555</v>
      </c>
    </row>
    <row r="381" spans="1:17" x14ac:dyDescent="0.3">
      <c r="A381" s="22">
        <f>Clean_data!A381</f>
        <v>44390</v>
      </c>
      <c r="B381" s="23">
        <f>Clean_data!B381</f>
        <v>0.38853009259259258</v>
      </c>
      <c r="C381" s="22">
        <f>Clean_data!C381</f>
        <v>44390</v>
      </c>
      <c r="D381" s="23">
        <f>Clean_data!D381</f>
        <v>0.41699074074074072</v>
      </c>
      <c r="E381">
        <f>Clean_data!E381</f>
        <v>1</v>
      </c>
      <c r="F381">
        <f>Clean_data!F381</f>
        <v>226</v>
      </c>
      <c r="G381">
        <f>Clean_data!G381</f>
        <v>162</v>
      </c>
      <c r="H381">
        <f>Clean_data!H381</f>
        <v>1</v>
      </c>
      <c r="I381">
        <f>Clean_data!I381</f>
        <v>5.21</v>
      </c>
      <c r="J381">
        <f>Clean_data!J381</f>
        <v>26</v>
      </c>
      <c r="K381" t="b">
        <f>Clean_data!K381</f>
        <v>1</v>
      </c>
      <c r="L381">
        <f>Clean_data!L381</f>
        <v>9</v>
      </c>
      <c r="M381" t="str">
        <f>Clean_data!M381</f>
        <v>Tuesday</v>
      </c>
      <c r="N381" s="6">
        <f>Clean_data!N381</f>
        <v>40.98333333333332</v>
      </c>
      <c r="O381" s="15">
        <f>IF(K381,Parameters!$B$6/EXP(I381)+1,1)</f>
        <v>1.0138145404118208</v>
      </c>
      <c r="P381" s="16">
        <f>IF(K381,INDEX('Taxi_location&amp;demand'!$F$5:$F$31,MATCH(Surcharge_goalseek!O381-1,'Taxi_location&amp;demand'!$E$4:$E$30)),0)+1</f>
        <v>0.99090999999999996</v>
      </c>
      <c r="Q381" s="5">
        <f>(Parameters!$B$3+Parameters!$B$4*I381+Parameters!$B$5*N381)*O381*(P381)</f>
        <v>26.362518638895317</v>
      </c>
    </row>
    <row r="382" spans="1:17" x14ac:dyDescent="0.3">
      <c r="A382" s="22">
        <f>Clean_data!A382</f>
        <v>44390</v>
      </c>
      <c r="B382" s="23">
        <f>Clean_data!B382</f>
        <v>0.39106481481481481</v>
      </c>
      <c r="C382" s="22">
        <f>Clean_data!C382</f>
        <v>44390</v>
      </c>
      <c r="D382" s="23">
        <f>Clean_data!D382</f>
        <v>0.39597222222222223</v>
      </c>
      <c r="E382">
        <f>Clean_data!E382</f>
        <v>1</v>
      </c>
      <c r="F382">
        <f>Clean_data!F382</f>
        <v>41</v>
      </c>
      <c r="G382">
        <f>Clean_data!G382</f>
        <v>74</v>
      </c>
      <c r="H382">
        <f>Clean_data!H382</f>
        <v>1</v>
      </c>
      <c r="I382">
        <f>Clean_data!I382</f>
        <v>1</v>
      </c>
      <c r="J382">
        <f>Clean_data!J382</f>
        <v>6.5</v>
      </c>
      <c r="K382" t="b">
        <f>Clean_data!K382</f>
        <v>1</v>
      </c>
      <c r="L382">
        <f>Clean_data!L382</f>
        <v>9</v>
      </c>
      <c r="M382" t="str">
        <f>Clean_data!M382</f>
        <v>Tuesday</v>
      </c>
      <c r="N382" s="6">
        <f>Clean_data!N382</f>
        <v>7.0666666666666789</v>
      </c>
      <c r="O382" s="15">
        <f>IF(K382,Parameters!$B$6/EXP(I382)+1,1)</f>
        <v>1.9304996412072777</v>
      </c>
      <c r="P382" s="16">
        <f>IF(K382,INDEX('Taxi_location&amp;demand'!$F$5:$F$31,MATCH(Surcharge_goalseek!O382-1,'Taxi_location&amp;demand'!$E$4:$E$30)),0)+1</f>
        <v>0.71719999999999995</v>
      </c>
      <c r="Q382" s="5">
        <f>(Parameters!$B$3+Parameters!$B$4*I382+Parameters!$B$5*N382)*O382*(P382)</f>
        <v>8.4660882873364329</v>
      </c>
    </row>
    <row r="383" spans="1:17" x14ac:dyDescent="0.3">
      <c r="A383" s="22">
        <f>Clean_data!A383</f>
        <v>44390</v>
      </c>
      <c r="B383" s="23">
        <f>Clean_data!B383</f>
        <v>0.42853009259259256</v>
      </c>
      <c r="C383" s="22">
        <f>Clean_data!C383</f>
        <v>44390</v>
      </c>
      <c r="D383" s="23">
        <f>Clean_data!D383</f>
        <v>0.4458449074074074</v>
      </c>
      <c r="E383">
        <f>Clean_data!E383</f>
        <v>1</v>
      </c>
      <c r="F383">
        <f>Clean_data!F383</f>
        <v>247</v>
      </c>
      <c r="G383">
        <f>Clean_data!G383</f>
        <v>31</v>
      </c>
      <c r="H383">
        <f>Clean_data!H383</f>
        <v>1</v>
      </c>
      <c r="I383">
        <f>Clean_data!I383</f>
        <v>4.74</v>
      </c>
      <c r="J383">
        <f>Clean_data!J383</f>
        <v>20</v>
      </c>
      <c r="K383" t="b">
        <f>Clean_data!K383</f>
        <v>0</v>
      </c>
      <c r="L383">
        <f>Clean_data!L383</f>
        <v>10</v>
      </c>
      <c r="M383" t="str">
        <f>Clean_data!M383</f>
        <v>Tuesday</v>
      </c>
      <c r="N383" s="6">
        <f>Clean_data!N383</f>
        <v>24.933333333333366</v>
      </c>
      <c r="O383" s="15">
        <f>IF(K383,Parameters!$B$6/EXP(I383)+1,1)</f>
        <v>1</v>
      </c>
      <c r="P383" s="16">
        <f>IF(K383,INDEX('Taxi_location&amp;demand'!$F$5:$F$31,MATCH(Surcharge_goalseek!O383-1,'Taxi_location&amp;demand'!$E$4:$E$30)),0)+1</f>
        <v>1</v>
      </c>
      <c r="Q383" s="5">
        <f>(Parameters!$B$3+Parameters!$B$4*I383+Parameters!$B$5*N383)*O383*(P383)</f>
        <v>19.457333333333345</v>
      </c>
    </row>
    <row r="384" spans="1:17" x14ac:dyDescent="0.3">
      <c r="A384" s="22">
        <f>Clean_data!A384</f>
        <v>44390</v>
      </c>
      <c r="B384" s="23">
        <f>Clean_data!B384</f>
        <v>0.52777777777777779</v>
      </c>
      <c r="C384" s="22">
        <f>Clean_data!C384</f>
        <v>44390</v>
      </c>
      <c r="D384" s="23">
        <f>Clean_data!D384</f>
        <v>0.53721064814814812</v>
      </c>
      <c r="E384">
        <f>Clean_data!E384</f>
        <v>1</v>
      </c>
      <c r="F384">
        <f>Clean_data!F384</f>
        <v>25</v>
      </c>
      <c r="G384">
        <f>Clean_data!G384</f>
        <v>61</v>
      </c>
      <c r="H384">
        <f>Clean_data!H384</f>
        <v>1</v>
      </c>
      <c r="I384">
        <f>Clean_data!I384</f>
        <v>2.11</v>
      </c>
      <c r="J384">
        <f>Clean_data!J384</f>
        <v>11</v>
      </c>
      <c r="K384" t="b">
        <f>Clean_data!K384</f>
        <v>0</v>
      </c>
      <c r="L384">
        <f>Clean_data!L384</f>
        <v>12</v>
      </c>
      <c r="M384" t="str">
        <f>Clean_data!M384</f>
        <v>Tuesday</v>
      </c>
      <c r="N384" s="6">
        <f>Clean_data!N384</f>
        <v>13.583333333333272</v>
      </c>
      <c r="O384" s="15">
        <f>IF(K384,Parameters!$B$6/EXP(I384)+1,1)</f>
        <v>1</v>
      </c>
      <c r="P384" s="16">
        <f>IF(K384,INDEX('Taxi_location&amp;demand'!$F$5:$F$31,MATCH(Surcharge_goalseek!O384-1,'Taxi_location&amp;demand'!$E$4:$E$30)),0)+1</f>
        <v>1</v>
      </c>
      <c r="Q384" s="5">
        <f>(Parameters!$B$3+Parameters!$B$4*I384+Parameters!$B$5*N384)*O384*(P384)</f>
        <v>10.523833333333311</v>
      </c>
    </row>
    <row r="385" spans="1:17" x14ac:dyDescent="0.3">
      <c r="A385" s="22">
        <f>Clean_data!A385</f>
        <v>44390</v>
      </c>
      <c r="B385" s="23">
        <f>Clean_data!B385</f>
        <v>0.51641203703703698</v>
      </c>
      <c r="C385" s="22">
        <f>Clean_data!C385</f>
        <v>44390</v>
      </c>
      <c r="D385" s="23">
        <f>Clean_data!D385</f>
        <v>0.52111111111111108</v>
      </c>
      <c r="E385">
        <f>Clean_data!E385</f>
        <v>1</v>
      </c>
      <c r="F385">
        <f>Clean_data!F385</f>
        <v>74</v>
      </c>
      <c r="G385">
        <f>Clean_data!G385</f>
        <v>74</v>
      </c>
      <c r="H385">
        <f>Clean_data!H385</f>
        <v>1</v>
      </c>
      <c r="I385">
        <f>Clean_data!I385</f>
        <v>1.18</v>
      </c>
      <c r="J385">
        <f>Clean_data!J385</f>
        <v>7</v>
      </c>
      <c r="K385" t="b">
        <f>Clean_data!K385</f>
        <v>1</v>
      </c>
      <c r="L385">
        <f>Clean_data!L385</f>
        <v>12</v>
      </c>
      <c r="M385" t="str">
        <f>Clean_data!M385</f>
        <v>Tuesday</v>
      </c>
      <c r="N385" s="6">
        <f>Clean_data!N385</f>
        <v>6.7666666666667119</v>
      </c>
      <c r="O385" s="15">
        <f>IF(K385,Parameters!$B$6/EXP(I385)+1,1)</f>
        <v>1.7772186320293155</v>
      </c>
      <c r="P385" s="16">
        <f>IF(K385,INDEX('Taxi_location&amp;demand'!$F$5:$F$31,MATCH(Surcharge_goalseek!O385-1,'Taxi_location&amp;demand'!$E$4:$E$30)),0)+1</f>
        <v>0.84850000000000003</v>
      </c>
      <c r="Q385" s="5">
        <f>(Parameters!$B$3+Parameters!$B$4*I385+Parameters!$B$5*N385)*O385*(P385)</f>
        <v>9.5419315620343266</v>
      </c>
    </row>
    <row r="386" spans="1:17" x14ac:dyDescent="0.3">
      <c r="A386" s="22">
        <f>Clean_data!A386</f>
        <v>44390</v>
      </c>
      <c r="B386" s="23">
        <f>Clean_data!B386</f>
        <v>0.51178240740740744</v>
      </c>
      <c r="C386" s="22">
        <f>Clean_data!C386</f>
        <v>44390</v>
      </c>
      <c r="D386" s="23">
        <f>Clean_data!D386</f>
        <v>0.52042824074074068</v>
      </c>
      <c r="E386">
        <f>Clean_data!E386</f>
        <v>1</v>
      </c>
      <c r="F386">
        <f>Clean_data!F386</f>
        <v>75</v>
      </c>
      <c r="G386">
        <f>Clean_data!G386</f>
        <v>75</v>
      </c>
      <c r="H386">
        <f>Clean_data!H386</f>
        <v>2</v>
      </c>
      <c r="I386">
        <f>Clean_data!I386</f>
        <v>0.72</v>
      </c>
      <c r="J386">
        <f>Clean_data!J386</f>
        <v>6</v>
      </c>
      <c r="K386" t="b">
        <f>Clean_data!K386</f>
        <v>1</v>
      </c>
      <c r="L386">
        <f>Clean_data!L386</f>
        <v>12</v>
      </c>
      <c r="M386" t="str">
        <f>Clean_data!M386</f>
        <v>Tuesday</v>
      </c>
      <c r="N386" s="6">
        <f>Clean_data!N386</f>
        <v>12.449999999999868</v>
      </c>
      <c r="O386" s="15">
        <f>IF(K386,Parameters!$B$6/EXP(I386)+1,1)</f>
        <v>2.2311718156506375</v>
      </c>
      <c r="P386" s="16">
        <f>IF(K386,INDEX('Taxi_location&amp;demand'!$F$5:$F$31,MATCH(Surcharge_goalseek!O386-1,'Taxi_location&amp;demand'!$E$4:$E$30)),0)+1</f>
        <v>0.5253000000000001</v>
      </c>
      <c r="Q386" s="5">
        <f>(Parameters!$B$3+Parameters!$B$4*I386+Parameters!$B$5*N386)*O386*(P386)</f>
        <v>8.910392702572576</v>
      </c>
    </row>
    <row r="387" spans="1:17" x14ac:dyDescent="0.3">
      <c r="A387" s="22">
        <f>Clean_data!A387</f>
        <v>44390</v>
      </c>
      <c r="B387" s="23">
        <f>Clean_data!B387</f>
        <v>0.55534722222222221</v>
      </c>
      <c r="C387" s="22">
        <f>Clean_data!C387</f>
        <v>44390</v>
      </c>
      <c r="D387" s="23">
        <f>Clean_data!D387</f>
        <v>0.5626620370370371</v>
      </c>
      <c r="E387">
        <f>Clean_data!E387</f>
        <v>1</v>
      </c>
      <c r="F387">
        <f>Clean_data!F387</f>
        <v>61</v>
      </c>
      <c r="G387">
        <f>Clean_data!G387</f>
        <v>181</v>
      </c>
      <c r="H387">
        <f>Clean_data!H387</f>
        <v>1</v>
      </c>
      <c r="I387">
        <f>Clean_data!I387</f>
        <v>2</v>
      </c>
      <c r="J387">
        <f>Clean_data!J387</f>
        <v>9</v>
      </c>
      <c r="K387" t="b">
        <f>Clean_data!K387</f>
        <v>0</v>
      </c>
      <c r="L387">
        <f>Clean_data!L387</f>
        <v>13</v>
      </c>
      <c r="M387" t="str">
        <f>Clean_data!M387</f>
        <v>Tuesday</v>
      </c>
      <c r="N387" s="6">
        <f>Clean_data!N387</f>
        <v>10.533333333333434</v>
      </c>
      <c r="O387" s="15">
        <f>IF(K387,Parameters!$B$6/EXP(I387)+1,1)</f>
        <v>1</v>
      </c>
      <c r="P387" s="16">
        <f>IF(K387,INDEX('Taxi_location&amp;demand'!$F$5:$F$31,MATCH(Surcharge_goalseek!O387-1,'Taxi_location&amp;demand'!$E$4:$E$30)),0)+1</f>
        <v>1</v>
      </c>
      <c r="Q387" s="5">
        <f>(Parameters!$B$3+Parameters!$B$4*I387+Parameters!$B$5*N387)*O387*(P387)</f>
        <v>9.1973333333333702</v>
      </c>
    </row>
    <row r="388" spans="1:17" x14ac:dyDescent="0.3">
      <c r="A388" s="22">
        <f>Clean_data!A388</f>
        <v>44390</v>
      </c>
      <c r="B388" s="23">
        <f>Clean_data!B388</f>
        <v>0.5548495370370371</v>
      </c>
      <c r="C388" s="22">
        <f>Clean_data!C388</f>
        <v>44390</v>
      </c>
      <c r="D388" s="23">
        <f>Clean_data!D388</f>
        <v>0.60418981481481482</v>
      </c>
      <c r="E388">
        <f>Clean_data!E388</f>
        <v>1</v>
      </c>
      <c r="F388">
        <f>Clean_data!F388</f>
        <v>223</v>
      </c>
      <c r="G388">
        <f>Clean_data!G388</f>
        <v>132</v>
      </c>
      <c r="H388">
        <f>Clean_data!H388</f>
        <v>1</v>
      </c>
      <c r="I388">
        <f>Clean_data!I388</f>
        <v>17.96</v>
      </c>
      <c r="J388">
        <f>Clean_data!J388</f>
        <v>62</v>
      </c>
      <c r="K388" t="b">
        <f>Clean_data!K388</f>
        <v>0</v>
      </c>
      <c r="L388">
        <f>Clean_data!L388</f>
        <v>13</v>
      </c>
      <c r="M388" t="str">
        <f>Clean_data!M388</f>
        <v>Tuesday</v>
      </c>
      <c r="N388" s="6">
        <f>Clean_data!N388</f>
        <v>71.049999999999912</v>
      </c>
      <c r="O388" s="15">
        <f>IF(K388,Parameters!$B$6/EXP(I388)+1,1)</f>
        <v>1</v>
      </c>
      <c r="P388" s="16">
        <f>IF(K388,INDEX('Taxi_location&amp;demand'!$F$5:$F$31,MATCH(Surcharge_goalseek!O388-1,'Taxi_location&amp;demand'!$E$4:$E$30)),0)+1</f>
        <v>1</v>
      </c>
      <c r="Q388" s="5">
        <f>(Parameters!$B$3+Parameters!$B$4*I388+Parameters!$B$5*N388)*O388*(P388)</f>
        <v>60.316499999999976</v>
      </c>
    </row>
    <row r="389" spans="1:17" x14ac:dyDescent="0.3">
      <c r="A389" s="22">
        <f>Clean_data!A389</f>
        <v>44390</v>
      </c>
      <c r="B389" s="23">
        <f>Clean_data!B389</f>
        <v>0.54347222222222225</v>
      </c>
      <c r="C389" s="22">
        <f>Clean_data!C389</f>
        <v>44390</v>
      </c>
      <c r="D389" s="23">
        <f>Clean_data!D389</f>
        <v>0.54775462962962962</v>
      </c>
      <c r="E389">
        <f>Clean_data!E389</f>
        <v>1</v>
      </c>
      <c r="F389">
        <f>Clean_data!F389</f>
        <v>74</v>
      </c>
      <c r="G389">
        <f>Clean_data!G389</f>
        <v>41</v>
      </c>
      <c r="H389">
        <f>Clean_data!H389</f>
        <v>1</v>
      </c>
      <c r="I389">
        <f>Clean_data!I389</f>
        <v>0.52</v>
      </c>
      <c r="J389">
        <f>Clean_data!J389</f>
        <v>5.5</v>
      </c>
      <c r="K389" t="b">
        <f>Clean_data!K389</f>
        <v>1</v>
      </c>
      <c r="L389">
        <f>Clean_data!L389</f>
        <v>13</v>
      </c>
      <c r="M389" t="str">
        <f>Clean_data!M389</f>
        <v>Tuesday</v>
      </c>
      <c r="N389" s="6">
        <f>Clean_data!N389</f>
        <v>6.1666666666666181</v>
      </c>
      <c r="O389" s="15">
        <f>IF(K389,Parameters!$B$6/EXP(I389)+1,1)</f>
        <v>2.5037566514047529</v>
      </c>
      <c r="P389" s="16">
        <f>IF(K389,INDEX('Taxi_location&amp;demand'!$F$5:$F$31,MATCH(Surcharge_goalseek!O389-1,'Taxi_location&amp;demand'!$E$4:$E$30)),0)+1</f>
        <v>0.32329999999999992</v>
      </c>
      <c r="Q389" s="5">
        <f>(Parameters!$B$3+Parameters!$B$4*I389+Parameters!$B$5*N389)*O389*(P389)</f>
        <v>3.98067671440457</v>
      </c>
    </row>
    <row r="390" spans="1:17" x14ac:dyDescent="0.3">
      <c r="A390" s="22">
        <f>Clean_data!A390</f>
        <v>44390</v>
      </c>
      <c r="B390" s="23">
        <f>Clean_data!B390</f>
        <v>0.59543981481481478</v>
      </c>
      <c r="C390" s="22">
        <f>Clean_data!C390</f>
        <v>44390</v>
      </c>
      <c r="D390" s="23">
        <f>Clean_data!D390</f>
        <v>0.60488425925925926</v>
      </c>
      <c r="E390">
        <f>Clean_data!E390</f>
        <v>1</v>
      </c>
      <c r="F390">
        <f>Clean_data!F390</f>
        <v>116</v>
      </c>
      <c r="G390">
        <f>Clean_data!G390</f>
        <v>74</v>
      </c>
      <c r="H390">
        <f>Clean_data!H390</f>
        <v>1</v>
      </c>
      <c r="I390">
        <f>Clean_data!I390</f>
        <v>4.05</v>
      </c>
      <c r="J390">
        <f>Clean_data!J390</f>
        <v>14.5</v>
      </c>
      <c r="K390" t="b">
        <f>Clean_data!K390</f>
        <v>1</v>
      </c>
      <c r="L390">
        <f>Clean_data!L390</f>
        <v>14</v>
      </c>
      <c r="M390" t="str">
        <f>Clean_data!M390</f>
        <v>Tuesday</v>
      </c>
      <c r="N390" s="6">
        <f>Clean_data!N390</f>
        <v>13.600000000000048</v>
      </c>
      <c r="O390" s="15">
        <f>IF(K390,Parameters!$B$6/EXP(I390)+1,1)</f>
        <v>1.0440674621539192</v>
      </c>
      <c r="P390" s="16">
        <f>IF(K390,INDEX('Taxi_location&amp;demand'!$F$5:$F$31,MATCH(Surcharge_goalseek!O390-1,'Taxi_location&amp;demand'!$E$4:$E$30)),0)+1</f>
        <v>0.99090999999999996</v>
      </c>
      <c r="Q390" s="5">
        <f>(Parameters!$B$3+Parameters!$B$4*I390+Parameters!$B$5*N390)*O390*(P390)</f>
        <v>14.506837136477484</v>
      </c>
    </row>
    <row r="391" spans="1:17" x14ac:dyDescent="0.3">
      <c r="A391" s="22">
        <f>Clean_data!A391</f>
        <v>44390</v>
      </c>
      <c r="B391" s="23">
        <f>Clean_data!B391</f>
        <v>0.5894328703703704</v>
      </c>
      <c r="C391" s="22">
        <f>Clean_data!C391</f>
        <v>44390</v>
      </c>
      <c r="D391" s="23">
        <f>Clean_data!D391</f>
        <v>0.60503472222222221</v>
      </c>
      <c r="E391">
        <f>Clean_data!E391</f>
        <v>1</v>
      </c>
      <c r="F391">
        <f>Clean_data!F391</f>
        <v>42</v>
      </c>
      <c r="G391">
        <f>Clean_data!G391</f>
        <v>243</v>
      </c>
      <c r="H391">
        <f>Clean_data!H391</f>
        <v>1</v>
      </c>
      <c r="I391">
        <f>Clean_data!I391</f>
        <v>3.12</v>
      </c>
      <c r="J391">
        <f>Clean_data!J391</f>
        <v>15.5</v>
      </c>
      <c r="K391" t="b">
        <f>Clean_data!K391</f>
        <v>1</v>
      </c>
      <c r="L391">
        <f>Clean_data!L391</f>
        <v>14</v>
      </c>
      <c r="M391" t="str">
        <f>Clean_data!M391</f>
        <v>Tuesday</v>
      </c>
      <c r="N391" s="6">
        <f>Clean_data!N391</f>
        <v>22.466666666666608</v>
      </c>
      <c r="O391" s="15">
        <f>IF(K391,Parameters!$B$6/EXP(I391)+1,1)</f>
        <v>1.1116893872634357</v>
      </c>
      <c r="P391" s="16">
        <f>IF(K391,INDEX('Taxi_location&amp;demand'!$F$5:$F$31,MATCH(Surcharge_goalseek!O391-1,'Taxi_location&amp;demand'!$E$4:$E$30)),0)+1</f>
        <v>0.97879000000000005</v>
      </c>
      <c r="Q391" s="5">
        <f>(Parameters!$B$3+Parameters!$B$4*I391+Parameters!$B$5*N391)*O391*(P391)</f>
        <v>17.005715603329708</v>
      </c>
    </row>
    <row r="392" spans="1:17" x14ac:dyDescent="0.3">
      <c r="A392" s="22">
        <f>Clean_data!A392</f>
        <v>44390</v>
      </c>
      <c r="B392" s="23">
        <f>Clean_data!B392</f>
        <v>0.62821759259259258</v>
      </c>
      <c r="C392" s="22">
        <f>Clean_data!C392</f>
        <v>44390</v>
      </c>
      <c r="D392" s="23">
        <f>Clean_data!D392</f>
        <v>0.65760416666666666</v>
      </c>
      <c r="E392">
        <f>Clean_data!E392</f>
        <v>1</v>
      </c>
      <c r="F392">
        <f>Clean_data!F392</f>
        <v>97</v>
      </c>
      <c r="G392">
        <f>Clean_data!G392</f>
        <v>39</v>
      </c>
      <c r="H392">
        <f>Clean_data!H392</f>
        <v>1</v>
      </c>
      <c r="I392">
        <f>Clean_data!I392</f>
        <v>6.69</v>
      </c>
      <c r="J392">
        <f>Clean_data!J392</f>
        <v>29</v>
      </c>
      <c r="K392" t="b">
        <f>Clean_data!K392</f>
        <v>0</v>
      </c>
      <c r="L392">
        <f>Clean_data!L392</f>
        <v>15</v>
      </c>
      <c r="M392" t="str">
        <f>Clean_data!M392</f>
        <v>Tuesday</v>
      </c>
      <c r="N392" s="6">
        <f>Clean_data!N392</f>
        <v>42.316666666666677</v>
      </c>
      <c r="O392" s="15">
        <f>IF(K392,Parameters!$B$6/EXP(I392)+1,1)</f>
        <v>1</v>
      </c>
      <c r="P392" s="16">
        <f>IF(K392,INDEX('Taxi_location&amp;demand'!$F$5:$F$31,MATCH(Surcharge_goalseek!O392-1,'Taxi_location&amp;demand'!$E$4:$E$30)),0)+1</f>
        <v>1</v>
      </c>
      <c r="Q392" s="5">
        <f>(Parameters!$B$3+Parameters!$B$4*I392+Parameters!$B$5*N392)*O392*(P392)</f>
        <v>29.399166666666673</v>
      </c>
    </row>
    <row r="393" spans="1:17" x14ac:dyDescent="0.3">
      <c r="A393" s="22">
        <f>Clean_data!A393</f>
        <v>44390</v>
      </c>
      <c r="B393" s="23">
        <f>Clean_data!B393</f>
        <v>0.65320601851851856</v>
      </c>
      <c r="C393" s="22">
        <f>Clean_data!C393</f>
        <v>44390</v>
      </c>
      <c r="D393" s="23">
        <f>Clean_data!D393</f>
        <v>0.6548842592592593</v>
      </c>
      <c r="E393">
        <f>Clean_data!E393</f>
        <v>1</v>
      </c>
      <c r="F393">
        <f>Clean_data!F393</f>
        <v>41</v>
      </c>
      <c r="G393">
        <f>Clean_data!G393</f>
        <v>41</v>
      </c>
      <c r="H393">
        <f>Clean_data!H393</f>
        <v>1</v>
      </c>
      <c r="I393">
        <f>Clean_data!I393</f>
        <v>0.44</v>
      </c>
      <c r="J393">
        <f>Clean_data!J393</f>
        <v>4</v>
      </c>
      <c r="K393" t="b">
        <f>Clean_data!K393</f>
        <v>1</v>
      </c>
      <c r="L393">
        <f>Clean_data!L393</f>
        <v>15</v>
      </c>
      <c r="M393" t="str">
        <f>Clean_data!M393</f>
        <v>Tuesday</v>
      </c>
      <c r="N393" s="6">
        <f>Clean_data!N393</f>
        <v>2.4166666666666714</v>
      </c>
      <c r="O393" s="15">
        <f>IF(K393,Parameters!$B$6/EXP(I393)+1,1)</f>
        <v>2.6290001333969695</v>
      </c>
      <c r="P393" s="16">
        <f>IF(K393,INDEX('Taxi_location&amp;demand'!$F$5:$F$31,MATCH(Surcharge_goalseek!O393-1,'Taxi_location&amp;demand'!$E$4:$E$30)),0)+1</f>
        <v>0.27280000000000004</v>
      </c>
      <c r="Q393" s="5">
        <f>(Parameters!$B$3+Parameters!$B$4*I393+Parameters!$B$5*N393)*O393*(P393)</f>
        <v>2.428529058291621</v>
      </c>
    </row>
    <row r="394" spans="1:17" x14ac:dyDescent="0.3">
      <c r="A394" s="22">
        <f>Clean_data!A394</f>
        <v>44390</v>
      </c>
      <c r="B394" s="23">
        <f>Clean_data!B394</f>
        <v>0.6462268518518518</v>
      </c>
      <c r="C394" s="22">
        <f>Clean_data!C394</f>
        <v>44390</v>
      </c>
      <c r="D394" s="23">
        <f>Clean_data!D394</f>
        <v>0.6502430555555555</v>
      </c>
      <c r="E394">
        <f>Clean_data!E394</f>
        <v>1</v>
      </c>
      <c r="F394">
        <f>Clean_data!F394</f>
        <v>75</v>
      </c>
      <c r="G394">
        <f>Clean_data!G394</f>
        <v>74</v>
      </c>
      <c r="H394">
        <f>Clean_data!H394</f>
        <v>1</v>
      </c>
      <c r="I394">
        <f>Clean_data!I394</f>
        <v>1.27</v>
      </c>
      <c r="J394">
        <f>Clean_data!J394</f>
        <v>6.5</v>
      </c>
      <c r="K394" t="b">
        <f>Clean_data!K394</f>
        <v>1</v>
      </c>
      <c r="L394">
        <f>Clean_data!L394</f>
        <v>15</v>
      </c>
      <c r="M394" t="str">
        <f>Clean_data!M394</f>
        <v>Tuesday</v>
      </c>
      <c r="N394" s="6">
        <f>Clean_data!N394</f>
        <v>5.7833333333333314</v>
      </c>
      <c r="O394" s="15">
        <f>IF(K394,Parameters!$B$6/EXP(I394)+1,1)</f>
        <v>1.7103243455854349</v>
      </c>
      <c r="P394" s="16">
        <f>IF(K394,INDEX('Taxi_location&amp;demand'!$F$5:$F$31,MATCH(Surcharge_goalseek!O394-1,'Taxi_location&amp;demand'!$E$4:$E$30)),0)+1</f>
        <v>0.84850000000000003</v>
      </c>
      <c r="Q394" s="5">
        <f>(Parameters!$B$3+Parameters!$B$4*I394+Parameters!$B$5*N394)*O394*(P394)</f>
        <v>8.8898718611184613</v>
      </c>
    </row>
    <row r="395" spans="1:17" x14ac:dyDescent="0.3">
      <c r="A395" s="22">
        <f>Clean_data!A395</f>
        <v>44390</v>
      </c>
      <c r="B395" s="23">
        <f>Clean_data!B395</f>
        <v>0.65790509259259256</v>
      </c>
      <c r="C395" s="22">
        <f>Clean_data!C395</f>
        <v>44390</v>
      </c>
      <c r="D395" s="23">
        <f>Clean_data!D395</f>
        <v>0.66342592592592597</v>
      </c>
      <c r="E395">
        <f>Clean_data!E395</f>
        <v>1</v>
      </c>
      <c r="F395">
        <f>Clean_data!F395</f>
        <v>74</v>
      </c>
      <c r="G395">
        <f>Clean_data!G395</f>
        <v>74</v>
      </c>
      <c r="H395">
        <f>Clean_data!H395</f>
        <v>1</v>
      </c>
      <c r="I395">
        <f>Clean_data!I395</f>
        <v>1.1499999999999999</v>
      </c>
      <c r="J395">
        <f>Clean_data!J395</f>
        <v>7</v>
      </c>
      <c r="K395" t="b">
        <f>Clean_data!K395</f>
        <v>1</v>
      </c>
      <c r="L395">
        <f>Clean_data!L395</f>
        <v>15</v>
      </c>
      <c r="M395" t="str">
        <f>Clean_data!M395</f>
        <v>Tuesday</v>
      </c>
      <c r="N395" s="6">
        <f>Clean_data!N395</f>
        <v>7.9500000000001236</v>
      </c>
      <c r="O395" s="15">
        <f>IF(K395,Parameters!$B$6/EXP(I395)+1,1)</f>
        <v>1.8008884632477584</v>
      </c>
      <c r="P395" s="16">
        <f>IF(K395,INDEX('Taxi_location&amp;demand'!$F$5:$F$31,MATCH(Surcharge_goalseek!O395-1,'Taxi_location&amp;demand'!$E$4:$E$30)),0)+1</f>
        <v>0.80810000000000004</v>
      </c>
      <c r="Q395" s="5">
        <f>(Parameters!$B$3+Parameters!$B$4*I395+Parameters!$B$5*N395)*O395*(P395)</f>
        <v>9.7672323065307385</v>
      </c>
    </row>
    <row r="396" spans="1:17" x14ac:dyDescent="0.3">
      <c r="A396" s="22">
        <f>Clean_data!A396</f>
        <v>44390</v>
      </c>
      <c r="B396" s="23">
        <f>Clean_data!B396</f>
        <v>0.69565972222222217</v>
      </c>
      <c r="C396" s="22">
        <f>Clean_data!C396</f>
        <v>44390</v>
      </c>
      <c r="D396" s="23">
        <f>Clean_data!D396</f>
        <v>0.7430092592592592</v>
      </c>
      <c r="E396">
        <f>Clean_data!E396</f>
        <v>1</v>
      </c>
      <c r="F396">
        <f>Clean_data!F396</f>
        <v>35</v>
      </c>
      <c r="G396">
        <f>Clean_data!G396</f>
        <v>117</v>
      </c>
      <c r="H396">
        <f>Clean_data!H396</f>
        <v>1</v>
      </c>
      <c r="I396">
        <f>Clean_data!I396</f>
        <v>14.36</v>
      </c>
      <c r="J396">
        <f>Clean_data!J396</f>
        <v>54</v>
      </c>
      <c r="K396" t="b">
        <f>Clean_data!K396</f>
        <v>0</v>
      </c>
      <c r="L396">
        <f>Clean_data!L396</f>
        <v>16</v>
      </c>
      <c r="M396" t="str">
        <f>Clean_data!M396</f>
        <v>Tuesday</v>
      </c>
      <c r="N396" s="6">
        <f>Clean_data!N396</f>
        <v>68.183333333333337</v>
      </c>
      <c r="O396" s="15">
        <f>IF(K396,Parameters!$B$6/EXP(I396)+1,1)</f>
        <v>1</v>
      </c>
      <c r="P396" s="16">
        <f>IF(K396,INDEX('Taxi_location&amp;demand'!$F$5:$F$31,MATCH(Surcharge_goalseek!O396-1,'Taxi_location&amp;demand'!$E$4:$E$30)),0)+1</f>
        <v>1</v>
      </c>
      <c r="Q396" s="5">
        <f>(Parameters!$B$3+Parameters!$B$4*I396+Parameters!$B$5*N396)*O396*(P396)</f>
        <v>52.775833333333331</v>
      </c>
    </row>
    <row r="397" spans="1:17" x14ac:dyDescent="0.3">
      <c r="A397" s="22">
        <f>Clean_data!A397</f>
        <v>44390</v>
      </c>
      <c r="B397" s="23">
        <f>Clean_data!B397</f>
        <v>0.73754629629629631</v>
      </c>
      <c r="C397" s="22">
        <f>Clean_data!C397</f>
        <v>44390</v>
      </c>
      <c r="D397" s="23">
        <f>Clean_data!D397</f>
        <v>0.74918981481481473</v>
      </c>
      <c r="E397">
        <f>Clean_data!E397</f>
        <v>1</v>
      </c>
      <c r="F397">
        <f>Clean_data!F397</f>
        <v>95</v>
      </c>
      <c r="G397">
        <f>Clean_data!G397</f>
        <v>258</v>
      </c>
      <c r="H397">
        <f>Clean_data!H397</f>
        <v>1</v>
      </c>
      <c r="I397">
        <f>Clean_data!I397</f>
        <v>2.64</v>
      </c>
      <c r="J397">
        <f>Clean_data!J397</f>
        <v>13</v>
      </c>
      <c r="K397" t="b">
        <f>Clean_data!K397</f>
        <v>0</v>
      </c>
      <c r="L397">
        <f>Clean_data!L397</f>
        <v>17</v>
      </c>
      <c r="M397" t="str">
        <f>Clean_data!M397</f>
        <v>Tuesday</v>
      </c>
      <c r="N397" s="6">
        <f>Clean_data!N397</f>
        <v>16.766666666666517</v>
      </c>
      <c r="O397" s="15">
        <f>IF(K397,Parameters!$B$6/EXP(I397)+1,1)</f>
        <v>1</v>
      </c>
      <c r="P397" s="16">
        <f>IF(K397,INDEX('Taxi_location&amp;demand'!$F$5:$F$31,MATCH(Surcharge_goalseek!O397-1,'Taxi_location&amp;demand'!$E$4:$E$30)),0)+1</f>
        <v>1</v>
      </c>
      <c r="Q397" s="5">
        <f>(Parameters!$B$3+Parameters!$B$4*I397+Parameters!$B$5*N397)*O397*(P397)</f>
        <v>12.655666666666612</v>
      </c>
    </row>
    <row r="398" spans="1:17" x14ac:dyDescent="0.3">
      <c r="A398" s="22">
        <f>Clean_data!A398</f>
        <v>44390</v>
      </c>
      <c r="B398" s="23">
        <f>Clean_data!B398</f>
        <v>0.71101851851851849</v>
      </c>
      <c r="C398" s="22">
        <f>Clean_data!C398</f>
        <v>44390</v>
      </c>
      <c r="D398" s="23">
        <f>Clean_data!D398</f>
        <v>0.71668981481481486</v>
      </c>
      <c r="E398">
        <f>Clean_data!E398</f>
        <v>1</v>
      </c>
      <c r="F398">
        <f>Clean_data!F398</f>
        <v>75</v>
      </c>
      <c r="G398">
        <f>Clean_data!G398</f>
        <v>238</v>
      </c>
      <c r="H398">
        <f>Clean_data!H398</f>
        <v>1</v>
      </c>
      <c r="I398">
        <f>Clean_data!I398</f>
        <v>1.22</v>
      </c>
      <c r="J398">
        <f>Clean_data!J398</f>
        <v>7</v>
      </c>
      <c r="K398" t="b">
        <f>Clean_data!K398</f>
        <v>1</v>
      </c>
      <c r="L398">
        <f>Clean_data!L398</f>
        <v>17</v>
      </c>
      <c r="M398" t="str">
        <f>Clean_data!M398</f>
        <v>Tuesday</v>
      </c>
      <c r="N398" s="6">
        <f>Clean_data!N398</f>
        <v>8.1666666666667709</v>
      </c>
      <c r="O398" s="15">
        <f>IF(K398,Parameters!$B$6/EXP(I398)+1,1)</f>
        <v>1.7467434535661819</v>
      </c>
      <c r="P398" s="16">
        <f>IF(K398,INDEX('Taxi_location&amp;demand'!$F$5:$F$31,MATCH(Surcharge_goalseek!O398-1,'Taxi_location&amp;demand'!$E$4:$E$30)),0)+1</f>
        <v>0.84850000000000003</v>
      </c>
      <c r="Q398" s="5">
        <f>(Parameters!$B$3+Parameters!$B$4*I398+Parameters!$B$5*N398)*O398*(P398)</f>
        <v>10.252755535914169</v>
      </c>
    </row>
    <row r="399" spans="1:17" x14ac:dyDescent="0.3">
      <c r="A399" s="22">
        <f>Clean_data!A399</f>
        <v>44390</v>
      </c>
      <c r="B399" s="23">
        <f>Clean_data!B399</f>
        <v>0.7882407407407408</v>
      </c>
      <c r="C399" s="22">
        <f>Clean_data!C399</f>
        <v>44390</v>
      </c>
      <c r="D399" s="23">
        <f>Clean_data!D399</f>
        <v>0.79421296296296295</v>
      </c>
      <c r="E399">
        <f>Clean_data!E399</f>
        <v>1</v>
      </c>
      <c r="F399">
        <f>Clean_data!F399</f>
        <v>74</v>
      </c>
      <c r="G399">
        <f>Clean_data!G399</f>
        <v>42</v>
      </c>
      <c r="H399">
        <f>Clean_data!H399</f>
        <v>1</v>
      </c>
      <c r="I399">
        <f>Clean_data!I399</f>
        <v>1.1299999999999999</v>
      </c>
      <c r="J399">
        <f>Clean_data!J399</f>
        <v>7.5</v>
      </c>
      <c r="K399" t="b">
        <f>Clean_data!K399</f>
        <v>1</v>
      </c>
      <c r="L399">
        <f>Clean_data!L399</f>
        <v>18</v>
      </c>
      <c r="M399" t="str">
        <f>Clean_data!M399</f>
        <v>Tuesday</v>
      </c>
      <c r="N399" s="6">
        <f>Clean_data!N399</f>
        <v>8.5999999999999055</v>
      </c>
      <c r="O399" s="15">
        <f>IF(K399,Parameters!$B$6/EXP(I399)+1,1)</f>
        <v>1.8170674834173322</v>
      </c>
      <c r="P399" s="16">
        <f>IF(K399,INDEX('Taxi_location&amp;demand'!$F$5:$F$31,MATCH(Surcharge_goalseek!O399-1,'Taxi_location&amp;demand'!$E$4:$E$30)),0)+1</f>
        <v>0.80810000000000004</v>
      </c>
      <c r="Q399" s="5">
        <f>(Parameters!$B$3+Parameters!$B$4*I399+Parameters!$B$5*N399)*O399*(P399)</f>
        <v>10.15526236584541</v>
      </c>
    </row>
    <row r="400" spans="1:17" x14ac:dyDescent="0.3">
      <c r="A400" s="22">
        <f>Clean_data!A400</f>
        <v>44390</v>
      </c>
      <c r="B400" s="23">
        <f>Clean_data!B400</f>
        <v>0.78116898148148151</v>
      </c>
      <c r="C400" s="22">
        <f>Clean_data!C400</f>
        <v>44390</v>
      </c>
      <c r="D400" s="23">
        <f>Clean_data!D400</f>
        <v>0.79290509259259256</v>
      </c>
      <c r="E400">
        <f>Clean_data!E400</f>
        <v>1</v>
      </c>
      <c r="F400">
        <f>Clean_data!F400</f>
        <v>33</v>
      </c>
      <c r="G400">
        <f>Clean_data!G400</f>
        <v>188</v>
      </c>
      <c r="H400">
        <f>Clean_data!H400</f>
        <v>1</v>
      </c>
      <c r="I400">
        <f>Clean_data!I400</f>
        <v>0.4</v>
      </c>
      <c r="J400">
        <f>Clean_data!J400</f>
        <v>3.5</v>
      </c>
      <c r="K400" t="b">
        <f>Clean_data!K400</f>
        <v>0</v>
      </c>
      <c r="L400">
        <f>Clean_data!L400</f>
        <v>18</v>
      </c>
      <c r="M400" t="str">
        <f>Clean_data!M400</f>
        <v>Tuesday</v>
      </c>
      <c r="N400" s="6">
        <f>Clean_data!N400</f>
        <v>16.899999999999924</v>
      </c>
      <c r="O400" s="15">
        <f>IF(K400,Parameters!$B$6/EXP(I400)+1,1)</f>
        <v>1</v>
      </c>
      <c r="P400" s="16">
        <f>IF(K400,INDEX('Taxi_location&amp;demand'!$F$5:$F$31,MATCH(Surcharge_goalseek!O400-1,'Taxi_location&amp;demand'!$E$4:$E$30)),0)+1</f>
        <v>1</v>
      </c>
      <c r="Q400" s="5">
        <f>(Parameters!$B$3+Parameters!$B$4*I400+Parameters!$B$5*N400)*O400*(P400)</f>
        <v>8.6729999999999716</v>
      </c>
    </row>
    <row r="401" spans="1:17" x14ac:dyDescent="0.3">
      <c r="A401" s="22">
        <f>Clean_data!A401</f>
        <v>44390</v>
      </c>
      <c r="B401" s="23">
        <f>Clean_data!B401</f>
        <v>0.82659722222222232</v>
      </c>
      <c r="C401" s="22">
        <f>Clean_data!C401</f>
        <v>44390</v>
      </c>
      <c r="D401" s="23">
        <f>Clean_data!D401</f>
        <v>0.83347222222222228</v>
      </c>
      <c r="E401">
        <f>Clean_data!E401</f>
        <v>1</v>
      </c>
      <c r="F401">
        <f>Clean_data!F401</f>
        <v>244</v>
      </c>
      <c r="G401">
        <f>Clean_data!G401</f>
        <v>127</v>
      </c>
      <c r="H401">
        <f>Clean_data!H401</f>
        <v>1</v>
      </c>
      <c r="I401">
        <f>Clean_data!I401</f>
        <v>3.25</v>
      </c>
      <c r="J401">
        <f>Clean_data!J401</f>
        <v>11.5</v>
      </c>
      <c r="K401" t="b">
        <f>Clean_data!K401</f>
        <v>1</v>
      </c>
      <c r="L401">
        <f>Clean_data!L401</f>
        <v>19</v>
      </c>
      <c r="M401" t="str">
        <f>Clean_data!M401</f>
        <v>Tuesday</v>
      </c>
      <c r="N401" s="6">
        <f>Clean_data!N401</f>
        <v>9.8999999999999488</v>
      </c>
      <c r="O401" s="15">
        <f>IF(K401,Parameters!$B$6/EXP(I401)+1,1)</f>
        <v>1.09807394063834</v>
      </c>
      <c r="P401" s="16">
        <f>IF(K401,INDEX('Taxi_location&amp;demand'!$F$5:$F$31,MATCH(Surcharge_goalseek!O401-1,'Taxi_location&amp;demand'!$E$4:$E$30)),0)+1</f>
        <v>0.99090999999999996</v>
      </c>
      <c r="Q401" s="5">
        <f>(Parameters!$B$3+Parameters!$B$4*I401+Parameters!$B$5*N401)*O401*(P401)</f>
        <v>12.200780625231612</v>
      </c>
    </row>
    <row r="402" spans="1:17" x14ac:dyDescent="0.3">
      <c r="A402" s="22">
        <f>Clean_data!A402</f>
        <v>44390</v>
      </c>
      <c r="B402" s="23">
        <f>Clean_data!B402</f>
        <v>0.82543981481481488</v>
      </c>
      <c r="C402" s="22">
        <f>Clean_data!C402</f>
        <v>44390</v>
      </c>
      <c r="D402" s="23">
        <f>Clean_data!D402</f>
        <v>0.83755787037037033</v>
      </c>
      <c r="E402">
        <f>Clean_data!E402</f>
        <v>1</v>
      </c>
      <c r="F402">
        <f>Clean_data!F402</f>
        <v>244</v>
      </c>
      <c r="G402">
        <f>Clean_data!G402</f>
        <v>241</v>
      </c>
      <c r="H402">
        <f>Clean_data!H402</f>
        <v>1</v>
      </c>
      <c r="I402">
        <f>Clean_data!I402</f>
        <v>5.67</v>
      </c>
      <c r="J402">
        <f>Clean_data!J402</f>
        <v>20</v>
      </c>
      <c r="K402" t="b">
        <f>Clean_data!K402</f>
        <v>1</v>
      </c>
      <c r="L402">
        <f>Clean_data!L402</f>
        <v>19</v>
      </c>
      <c r="M402" t="str">
        <f>Clean_data!M402</f>
        <v>Tuesday</v>
      </c>
      <c r="N402" s="6">
        <f>Clean_data!N402</f>
        <v>17.44999999999985</v>
      </c>
      <c r="O402" s="15">
        <f>IF(K402,Parameters!$B$6/EXP(I402)+1,1)</f>
        <v>1.008720893432177</v>
      </c>
      <c r="P402" s="16">
        <f>IF(K402,INDEX('Taxi_location&amp;demand'!$F$5:$F$31,MATCH(Surcharge_goalseek!O402-1,'Taxi_location&amp;demand'!$E$4:$E$30)),0)+1</f>
        <v>0.99090999999999996</v>
      </c>
      <c r="Q402" s="5">
        <f>(Parameters!$B$3+Parameters!$B$4*I402+Parameters!$B$5*N402)*O402*(P402)</f>
        <v>18.354266631630949</v>
      </c>
    </row>
    <row r="403" spans="1:17" x14ac:dyDescent="0.3">
      <c r="A403" s="22">
        <f>Clean_data!A403</f>
        <v>44390</v>
      </c>
      <c r="B403" s="23">
        <f>Clean_data!B403</f>
        <v>0.87513888888888891</v>
      </c>
      <c r="C403" s="22">
        <f>Clean_data!C403</f>
        <v>44390</v>
      </c>
      <c r="D403" s="23">
        <f>Clean_data!D403</f>
        <v>0.88131944444444443</v>
      </c>
      <c r="E403">
        <f>Clean_data!E403</f>
        <v>1</v>
      </c>
      <c r="F403">
        <f>Clean_data!F403</f>
        <v>25</v>
      </c>
      <c r="G403">
        <f>Clean_data!G403</f>
        <v>181</v>
      </c>
      <c r="H403">
        <f>Clean_data!H403</f>
        <v>1</v>
      </c>
      <c r="I403">
        <f>Clean_data!I403</f>
        <v>1.4</v>
      </c>
      <c r="J403">
        <f>Clean_data!J403</f>
        <v>8</v>
      </c>
      <c r="K403" t="b">
        <f>Clean_data!K403</f>
        <v>0</v>
      </c>
      <c r="L403">
        <f>Clean_data!L403</f>
        <v>21</v>
      </c>
      <c r="M403" t="str">
        <f>Clean_data!M403</f>
        <v>Tuesday</v>
      </c>
      <c r="N403" s="6">
        <f>Clean_data!N403</f>
        <v>8.8999999999999524</v>
      </c>
      <c r="O403" s="15">
        <f>IF(K403,Parameters!$B$6/EXP(I403)+1,1)</f>
        <v>1</v>
      </c>
      <c r="P403" s="16">
        <f>IF(K403,INDEX('Taxi_location&amp;demand'!$F$5:$F$31,MATCH(Surcharge_goalseek!O403-1,'Taxi_location&amp;demand'!$E$4:$E$30)),0)+1</f>
        <v>1</v>
      </c>
      <c r="Q403" s="5">
        <f>(Parameters!$B$3+Parameters!$B$4*I403+Parameters!$B$5*N403)*O403*(P403)</f>
        <v>7.5129999999999821</v>
      </c>
    </row>
    <row r="404" spans="1:17" x14ac:dyDescent="0.3">
      <c r="A404" s="22">
        <f>Clean_data!A404</f>
        <v>44390</v>
      </c>
      <c r="B404" s="23">
        <f>Clean_data!B404</f>
        <v>0.96289351851851857</v>
      </c>
      <c r="C404" s="22">
        <f>Clean_data!C404</f>
        <v>44390</v>
      </c>
      <c r="D404" s="23">
        <f>Clean_data!D404</f>
        <v>0.99906249999999996</v>
      </c>
      <c r="E404">
        <f>Clean_data!E404</f>
        <v>1</v>
      </c>
      <c r="F404">
        <f>Clean_data!F404</f>
        <v>169</v>
      </c>
      <c r="G404">
        <f>Clean_data!G404</f>
        <v>220</v>
      </c>
      <c r="H404">
        <f>Clean_data!H404</f>
        <v>1</v>
      </c>
      <c r="I404">
        <f>Clean_data!I404</f>
        <v>8.66</v>
      </c>
      <c r="J404">
        <f>Clean_data!J404</f>
        <v>39.5</v>
      </c>
      <c r="K404" t="b">
        <f>Clean_data!K404</f>
        <v>0</v>
      </c>
      <c r="L404">
        <f>Clean_data!L404</f>
        <v>23</v>
      </c>
      <c r="M404" t="str">
        <f>Clean_data!M404</f>
        <v>Tuesday</v>
      </c>
      <c r="N404" s="6">
        <f>Clean_data!N404</f>
        <v>52.083333333333215</v>
      </c>
      <c r="O404" s="15">
        <f>IF(K404,Parameters!$B$6/EXP(I404)+1,1)</f>
        <v>1</v>
      </c>
      <c r="P404" s="16">
        <f>IF(K404,INDEX('Taxi_location&amp;demand'!$F$5:$F$31,MATCH(Surcharge_goalseek!O404-1,'Taxi_location&amp;demand'!$E$4:$E$30)),0)+1</f>
        <v>1</v>
      </c>
      <c r="Q404" s="5">
        <f>(Parameters!$B$3+Parameters!$B$4*I404+Parameters!$B$5*N404)*O404*(P404)</f>
        <v>36.55883333333329</v>
      </c>
    </row>
    <row r="405" spans="1:17" x14ac:dyDescent="0.3">
      <c r="A405" s="22">
        <f>Clean_data!A405</f>
        <v>44391</v>
      </c>
      <c r="B405" s="23">
        <f>Clean_data!B405</f>
        <v>3.6111111111111115E-2</v>
      </c>
      <c r="C405" s="22">
        <f>Clean_data!C405</f>
        <v>44391</v>
      </c>
      <c r="D405" s="23">
        <f>Clean_data!D405</f>
        <v>3.951388888888889E-2</v>
      </c>
      <c r="E405">
        <f>Clean_data!E405</f>
        <v>1</v>
      </c>
      <c r="F405">
        <f>Clean_data!F405</f>
        <v>42</v>
      </c>
      <c r="G405">
        <f>Clean_data!G405</f>
        <v>42</v>
      </c>
      <c r="H405">
        <f>Clean_data!H405</f>
        <v>2</v>
      </c>
      <c r="I405">
        <f>Clean_data!I405</f>
        <v>0.81</v>
      </c>
      <c r="J405">
        <f>Clean_data!J405</f>
        <v>5.5</v>
      </c>
      <c r="K405" t="b">
        <f>Clean_data!K405</f>
        <v>1</v>
      </c>
      <c r="L405">
        <f>Clean_data!L405</f>
        <v>0</v>
      </c>
      <c r="M405" t="str">
        <f>Clean_data!M405</f>
        <v>Wednesday</v>
      </c>
      <c r="N405" s="6">
        <f>Clean_data!N405</f>
        <v>4.8999999999999968</v>
      </c>
      <c r="O405" s="15">
        <f>IF(K405,Parameters!$B$6/EXP(I405)+1,1)</f>
        <v>2.1252063167501172</v>
      </c>
      <c r="P405" s="16">
        <f>IF(K405,INDEX('Taxi_location&amp;demand'!$F$5:$F$31,MATCH(Surcharge_goalseek!O405-1,'Taxi_location&amp;demand'!$E$4:$E$30)),0)+1</f>
        <v>0.57580000000000009</v>
      </c>
      <c r="Q405" s="5">
        <f>(Parameters!$B$3+Parameters!$B$4*I405+Parameters!$B$5*N405)*O405*(P405)</f>
        <v>6.0829818658052304</v>
      </c>
    </row>
    <row r="406" spans="1:17" x14ac:dyDescent="0.3">
      <c r="A406" s="22">
        <f>Clean_data!A406</f>
        <v>44391</v>
      </c>
      <c r="B406" s="23">
        <f>Clean_data!B406</f>
        <v>0.14358796296296297</v>
      </c>
      <c r="C406" s="22">
        <f>Clean_data!C406</f>
        <v>44391</v>
      </c>
      <c r="D406" s="23">
        <f>Clean_data!D406</f>
        <v>0.15166666666666667</v>
      </c>
      <c r="E406">
        <f>Clean_data!E406</f>
        <v>1</v>
      </c>
      <c r="F406">
        <f>Clean_data!F406</f>
        <v>169</v>
      </c>
      <c r="G406">
        <f>Clean_data!G406</f>
        <v>126</v>
      </c>
      <c r="H406">
        <f>Clean_data!H406</f>
        <v>1</v>
      </c>
      <c r="I406">
        <f>Clean_data!I406</f>
        <v>3.74</v>
      </c>
      <c r="J406">
        <f>Clean_data!J406</f>
        <v>13.5</v>
      </c>
      <c r="K406" t="b">
        <f>Clean_data!K406</f>
        <v>0</v>
      </c>
      <c r="L406">
        <f>Clean_data!L406</f>
        <v>3</v>
      </c>
      <c r="M406" t="str">
        <f>Clean_data!M406</f>
        <v>Wednesday</v>
      </c>
      <c r="N406" s="6">
        <f>Clean_data!N406</f>
        <v>11.633333333333326</v>
      </c>
      <c r="O406" s="15">
        <f>IF(K406,Parameters!$B$6/EXP(I406)+1,1)</f>
        <v>1</v>
      </c>
      <c r="P406" s="16">
        <f>IF(K406,INDEX('Taxi_location&amp;demand'!$F$5:$F$31,MATCH(Surcharge_goalseek!O406-1,'Taxi_location&amp;demand'!$E$4:$E$30)),0)+1</f>
        <v>1</v>
      </c>
      <c r="Q406" s="5">
        <f>(Parameters!$B$3+Parameters!$B$4*I406+Parameters!$B$5*N406)*O406*(P406)</f>
        <v>12.736333333333331</v>
      </c>
    </row>
    <row r="407" spans="1:17" x14ac:dyDescent="0.3">
      <c r="A407" s="22">
        <f>Clean_data!A407</f>
        <v>44391</v>
      </c>
      <c r="B407" s="23">
        <f>Clean_data!B407</f>
        <v>0.35030092592592593</v>
      </c>
      <c r="C407" s="22">
        <f>Clean_data!C407</f>
        <v>44391</v>
      </c>
      <c r="D407" s="23">
        <f>Clean_data!D407</f>
        <v>0.35354166666666664</v>
      </c>
      <c r="E407">
        <f>Clean_data!E407</f>
        <v>1</v>
      </c>
      <c r="F407">
        <f>Clean_data!F407</f>
        <v>236</v>
      </c>
      <c r="G407">
        <f>Clean_data!G407</f>
        <v>75</v>
      </c>
      <c r="H407">
        <f>Clean_data!H407</f>
        <v>1</v>
      </c>
      <c r="I407">
        <f>Clean_data!I407</f>
        <v>0.45</v>
      </c>
      <c r="J407">
        <f>Clean_data!J407</f>
        <v>5</v>
      </c>
      <c r="K407" t="b">
        <f>Clean_data!K407</f>
        <v>1</v>
      </c>
      <c r="L407">
        <f>Clean_data!L407</f>
        <v>8</v>
      </c>
      <c r="M407" t="str">
        <f>Clean_data!M407</f>
        <v>Wednesday</v>
      </c>
      <c r="N407" s="6">
        <f>Clean_data!N407</f>
        <v>4.6666666666666234</v>
      </c>
      <c r="O407" s="15">
        <f>IF(K407,Parameters!$B$6/EXP(I407)+1,1)</f>
        <v>2.612791311247042</v>
      </c>
      <c r="P407" s="16">
        <f>IF(K407,INDEX('Taxi_location&amp;demand'!$F$5:$F$31,MATCH(Surcharge_goalseek!O407-1,'Taxi_location&amp;demand'!$E$4:$E$30)),0)+1</f>
        <v>0.27280000000000004</v>
      </c>
      <c r="Q407" s="5">
        <f>(Parameters!$B$3+Parameters!$B$4*I407+Parameters!$B$5*N407)*O407*(P407)</f>
        <v>3.0197666533303664</v>
      </c>
    </row>
    <row r="408" spans="1:17" x14ac:dyDescent="0.3">
      <c r="A408" s="22">
        <f>Clean_data!A408</f>
        <v>44391</v>
      </c>
      <c r="B408" s="23">
        <f>Clean_data!B408</f>
        <v>0.33572916666666663</v>
      </c>
      <c r="C408" s="22">
        <f>Clean_data!C408</f>
        <v>44391</v>
      </c>
      <c r="D408" s="23">
        <f>Clean_data!D408</f>
        <v>0.34424768518518517</v>
      </c>
      <c r="E408">
        <f>Clean_data!E408</f>
        <v>1</v>
      </c>
      <c r="F408">
        <f>Clean_data!F408</f>
        <v>42</v>
      </c>
      <c r="G408">
        <f>Clean_data!G408</f>
        <v>238</v>
      </c>
      <c r="H408">
        <f>Clean_data!H408</f>
        <v>1</v>
      </c>
      <c r="I408">
        <f>Clean_data!I408</f>
        <v>3</v>
      </c>
      <c r="J408">
        <f>Clean_data!J408</f>
        <v>11</v>
      </c>
      <c r="K408" t="b">
        <f>Clean_data!K408</f>
        <v>1</v>
      </c>
      <c r="L408">
        <f>Clean_data!L408</f>
        <v>8</v>
      </c>
      <c r="M408" t="str">
        <f>Clean_data!M408</f>
        <v>Wednesday</v>
      </c>
      <c r="N408" s="6">
        <f>Clean_data!N408</f>
        <v>12.266666666666692</v>
      </c>
      <c r="O408" s="15">
        <f>IF(K408,Parameters!$B$6/EXP(I408)+1,1)</f>
        <v>1.1259294324943534</v>
      </c>
      <c r="P408" s="16">
        <f>IF(K408,INDEX('Taxi_location&amp;demand'!$F$5:$F$31,MATCH(Surcharge_goalseek!O408-1,'Taxi_location&amp;demand'!$E$4:$E$30)),0)+1</f>
        <v>0.97879000000000005</v>
      </c>
      <c r="Q408" s="5">
        <f>(Parameters!$B$3+Parameters!$B$4*I408+Parameters!$B$5*N408)*O408*(P408)</f>
        <v>12.826374783891602</v>
      </c>
    </row>
    <row r="409" spans="1:17" x14ac:dyDescent="0.3">
      <c r="A409" s="22">
        <f>Clean_data!A409</f>
        <v>44391</v>
      </c>
      <c r="B409" s="23">
        <f>Clean_data!B409</f>
        <v>0.41293981481481484</v>
      </c>
      <c r="C409" s="22">
        <f>Clean_data!C409</f>
        <v>44391</v>
      </c>
      <c r="D409" s="23">
        <f>Clean_data!D409</f>
        <v>0.4161111111111111</v>
      </c>
      <c r="E409">
        <f>Clean_data!E409</f>
        <v>1</v>
      </c>
      <c r="F409">
        <f>Clean_data!F409</f>
        <v>152</v>
      </c>
      <c r="G409">
        <f>Clean_data!G409</f>
        <v>42</v>
      </c>
      <c r="H409">
        <f>Clean_data!H409</f>
        <v>1</v>
      </c>
      <c r="I409">
        <f>Clean_data!I409</f>
        <v>1.05</v>
      </c>
      <c r="J409">
        <f>Clean_data!J409</f>
        <v>5.5</v>
      </c>
      <c r="K409" t="b">
        <f>Clean_data!K409</f>
        <v>1</v>
      </c>
      <c r="L409">
        <f>Clean_data!L409</f>
        <v>9</v>
      </c>
      <c r="M409" t="str">
        <f>Clean_data!M409</f>
        <v>Wednesday</v>
      </c>
      <c r="N409" s="6">
        <f>Clean_data!N409</f>
        <v>4.5666666666666078</v>
      </c>
      <c r="O409" s="15">
        <f>IF(K409,Parameters!$B$6/EXP(I409)+1,1)</f>
        <v>1.8851186382037195</v>
      </c>
      <c r="P409" s="16">
        <f>IF(K409,INDEX('Taxi_location&amp;demand'!$F$5:$F$31,MATCH(Surcharge_goalseek!O409-1,'Taxi_location&amp;demand'!$E$4:$E$30)),0)+1</f>
        <v>0.80810000000000004</v>
      </c>
      <c r="Q409" s="5">
        <f>(Parameters!$B$3+Parameters!$B$4*I409+Parameters!$B$5*N409)*O409*(P409)</f>
        <v>8.0428560935673303</v>
      </c>
    </row>
    <row r="410" spans="1:17" x14ac:dyDescent="0.3">
      <c r="A410" s="22">
        <f>Clean_data!A410</f>
        <v>44391</v>
      </c>
      <c r="B410" s="23">
        <f>Clean_data!B410</f>
        <v>0.38675925925925925</v>
      </c>
      <c r="C410" s="22">
        <f>Clean_data!C410</f>
        <v>44391</v>
      </c>
      <c r="D410" s="23">
        <f>Clean_data!D410</f>
        <v>0.39526620370370374</v>
      </c>
      <c r="E410">
        <f>Clean_data!E410</f>
        <v>1</v>
      </c>
      <c r="F410">
        <f>Clean_data!F410</f>
        <v>75</v>
      </c>
      <c r="G410">
        <f>Clean_data!G410</f>
        <v>74</v>
      </c>
      <c r="H410">
        <f>Clean_data!H410</f>
        <v>3</v>
      </c>
      <c r="I410">
        <f>Clean_data!I410</f>
        <v>1.35</v>
      </c>
      <c r="J410">
        <f>Clean_data!J410</f>
        <v>9</v>
      </c>
      <c r="K410" t="b">
        <f>Clean_data!K410</f>
        <v>1</v>
      </c>
      <c r="L410">
        <f>Clean_data!L410</f>
        <v>9</v>
      </c>
      <c r="M410" t="str">
        <f>Clean_data!M410</f>
        <v>Wednesday</v>
      </c>
      <c r="N410" s="6">
        <f>Clean_data!N410</f>
        <v>12.250000000000076</v>
      </c>
      <c r="O410" s="15">
        <f>IF(K410,Parameters!$B$6/EXP(I410)+1,1)</f>
        <v>1.6557120146463047</v>
      </c>
      <c r="P410" s="16">
        <f>IF(K410,INDEX('Taxi_location&amp;demand'!$F$5:$F$31,MATCH(Surcharge_goalseek!O410-1,'Taxi_location&amp;demand'!$E$4:$E$30)),0)+1</f>
        <v>0.88890000000000002</v>
      </c>
      <c r="Q410" s="5">
        <f>(Parameters!$B$3+Parameters!$B$4*I410+Parameters!$B$5*N410)*O410*(P410)</f>
        <v>12.749141875057997</v>
      </c>
    </row>
    <row r="411" spans="1:17" x14ac:dyDescent="0.3">
      <c r="A411" s="22">
        <f>Clean_data!A411</f>
        <v>44391</v>
      </c>
      <c r="B411" s="23">
        <f>Clean_data!B411</f>
        <v>0.44218750000000001</v>
      </c>
      <c r="C411" s="22">
        <f>Clean_data!C411</f>
        <v>44391</v>
      </c>
      <c r="D411" s="23">
        <f>Clean_data!D411</f>
        <v>0.45347222222222222</v>
      </c>
      <c r="E411">
        <f>Clean_data!E411</f>
        <v>1</v>
      </c>
      <c r="F411">
        <f>Clean_data!F411</f>
        <v>75</v>
      </c>
      <c r="G411">
        <f>Clean_data!G411</f>
        <v>152</v>
      </c>
      <c r="H411">
        <f>Clean_data!H411</f>
        <v>1</v>
      </c>
      <c r="I411">
        <f>Clean_data!I411</f>
        <v>3.2</v>
      </c>
      <c r="J411">
        <f>Clean_data!J411</f>
        <v>13.5</v>
      </c>
      <c r="K411" t="b">
        <f>Clean_data!K411</f>
        <v>1</v>
      </c>
      <c r="L411">
        <f>Clean_data!L411</f>
        <v>10</v>
      </c>
      <c r="M411" t="str">
        <f>Clean_data!M411</f>
        <v>Wednesday</v>
      </c>
      <c r="N411" s="6">
        <f>Clean_data!N411</f>
        <v>16.249999999999982</v>
      </c>
      <c r="O411" s="15">
        <f>IF(K411,Parameters!$B$6/EXP(I411)+1,1)</f>
        <v>1.1031022991007848</v>
      </c>
      <c r="P411" s="16">
        <f>IF(K411,INDEX('Taxi_location&amp;demand'!$F$5:$F$31,MATCH(Surcharge_goalseek!O411-1,'Taxi_location&amp;demand'!$E$4:$E$30)),0)+1</f>
        <v>0.97879000000000005</v>
      </c>
      <c r="Q411" s="5">
        <f>(Parameters!$B$3+Parameters!$B$4*I411+Parameters!$B$5*N411)*O411*(P411)</f>
        <v>14.546332339815802</v>
      </c>
    </row>
    <row r="412" spans="1:17" x14ac:dyDescent="0.3">
      <c r="A412" s="22">
        <f>Clean_data!A412</f>
        <v>44391</v>
      </c>
      <c r="B412" s="23">
        <f>Clean_data!B412</f>
        <v>0.43920138888888888</v>
      </c>
      <c r="C412" s="22">
        <f>Clean_data!C412</f>
        <v>44391</v>
      </c>
      <c r="D412" s="23">
        <f>Clean_data!D412</f>
        <v>0.44166666666666665</v>
      </c>
      <c r="E412">
        <f>Clean_data!E412</f>
        <v>1</v>
      </c>
      <c r="F412">
        <f>Clean_data!F412</f>
        <v>24</v>
      </c>
      <c r="G412">
        <f>Clean_data!G412</f>
        <v>151</v>
      </c>
      <c r="H412">
        <f>Clean_data!H412</f>
        <v>1</v>
      </c>
      <c r="I412">
        <f>Clean_data!I412</f>
        <v>0.62</v>
      </c>
      <c r="J412">
        <f>Clean_data!J412</f>
        <v>4.5</v>
      </c>
      <c r="K412" t="b">
        <f>Clean_data!K412</f>
        <v>1</v>
      </c>
      <c r="L412">
        <f>Clean_data!L412</f>
        <v>10</v>
      </c>
      <c r="M412" t="str">
        <f>Clean_data!M412</f>
        <v>Wednesday</v>
      </c>
      <c r="N412" s="6">
        <f>Clean_data!N412</f>
        <v>3.5499999999999954</v>
      </c>
      <c r="O412" s="15">
        <f>IF(K412,Parameters!$B$6/EXP(I412)+1,1)</f>
        <v>2.3606552858114771</v>
      </c>
      <c r="P412" s="16">
        <f>IF(K412,INDEX('Taxi_location&amp;demand'!$F$5:$F$31,MATCH(Surcharge_goalseek!O412-1,'Taxi_location&amp;demand'!$E$4:$E$30)),0)+1</f>
        <v>0.4546</v>
      </c>
      <c r="Q412" s="5">
        <f>(Parameters!$B$3+Parameters!$B$4*I412+Parameters!$B$5*N412)*O412*(P412)</f>
        <v>4.43158900085401</v>
      </c>
    </row>
    <row r="413" spans="1:17" x14ac:dyDescent="0.3">
      <c r="A413" s="22">
        <f>Clean_data!A413</f>
        <v>44391</v>
      </c>
      <c r="B413" s="23">
        <f>Clean_data!B413</f>
        <v>0.45763888888888887</v>
      </c>
      <c r="C413" s="22">
        <f>Clean_data!C413</f>
        <v>44391</v>
      </c>
      <c r="D413" s="23">
        <f>Clean_data!D413</f>
        <v>0.47283564814814816</v>
      </c>
      <c r="E413">
        <f>Clean_data!E413</f>
        <v>1</v>
      </c>
      <c r="F413">
        <f>Clean_data!F413</f>
        <v>95</v>
      </c>
      <c r="G413">
        <f>Clean_data!G413</f>
        <v>216</v>
      </c>
      <c r="H413">
        <f>Clean_data!H413</f>
        <v>1</v>
      </c>
      <c r="I413">
        <f>Clean_data!I413</f>
        <v>3.31</v>
      </c>
      <c r="J413">
        <f>Clean_data!J413</f>
        <v>14.5</v>
      </c>
      <c r="K413" t="b">
        <f>Clean_data!K413</f>
        <v>0</v>
      </c>
      <c r="L413">
        <f>Clean_data!L413</f>
        <v>10</v>
      </c>
      <c r="M413" t="str">
        <f>Clean_data!M413</f>
        <v>Wednesday</v>
      </c>
      <c r="N413" s="6">
        <f>Clean_data!N413</f>
        <v>21.883333333333368</v>
      </c>
      <c r="O413" s="15">
        <f>IF(K413,Parameters!$B$6/EXP(I413)+1,1)</f>
        <v>1</v>
      </c>
      <c r="P413" s="16">
        <f>IF(K413,INDEX('Taxi_location&amp;demand'!$F$5:$F$31,MATCH(Surcharge_goalseek!O413-1,'Taxi_location&amp;demand'!$E$4:$E$30)),0)+1</f>
        <v>1</v>
      </c>
      <c r="Q413" s="5">
        <f>(Parameters!$B$3+Parameters!$B$4*I413+Parameters!$B$5*N413)*O413*(P413)</f>
        <v>15.754833333333348</v>
      </c>
    </row>
    <row r="414" spans="1:17" x14ac:dyDescent="0.3">
      <c r="A414" s="22">
        <f>Clean_data!A414</f>
        <v>44391</v>
      </c>
      <c r="B414" s="23">
        <f>Clean_data!B414</f>
        <v>0.43333333333333335</v>
      </c>
      <c r="C414" s="22">
        <f>Clean_data!C414</f>
        <v>44391</v>
      </c>
      <c r="D414" s="23">
        <f>Clean_data!D414</f>
        <v>0.4400810185185185</v>
      </c>
      <c r="E414">
        <f>Clean_data!E414</f>
        <v>1</v>
      </c>
      <c r="F414">
        <f>Clean_data!F414</f>
        <v>74</v>
      </c>
      <c r="G414">
        <f>Clean_data!G414</f>
        <v>75</v>
      </c>
      <c r="H414">
        <f>Clean_data!H414</f>
        <v>1</v>
      </c>
      <c r="I414">
        <f>Clean_data!I414</f>
        <v>1.53</v>
      </c>
      <c r="J414">
        <f>Clean_data!J414</f>
        <v>8</v>
      </c>
      <c r="K414" t="b">
        <f>Clean_data!K414</f>
        <v>1</v>
      </c>
      <c r="L414">
        <f>Clean_data!L414</f>
        <v>10</v>
      </c>
      <c r="M414" t="str">
        <f>Clean_data!M414</f>
        <v>Wednesday</v>
      </c>
      <c r="N414" s="6">
        <f>Clean_data!N414</f>
        <v>9.7166666666666135</v>
      </c>
      <c r="O414" s="15">
        <f>IF(K414,Parameters!$B$6/EXP(I414)+1,1)</f>
        <v>1.54769671309853</v>
      </c>
      <c r="P414" s="16">
        <f>IF(K414,INDEX('Taxi_location&amp;demand'!$F$5:$F$31,MATCH(Surcharge_goalseek!O414-1,'Taxi_location&amp;demand'!$E$4:$E$30)),0)+1</f>
        <v>0.91112000000000004</v>
      </c>
      <c r="Q414" s="5">
        <f>(Parameters!$B$3+Parameters!$B$4*I414+Parameters!$B$5*N414)*O414*(P414)</f>
        <v>11.350431190844185</v>
      </c>
    </row>
    <row r="415" spans="1:17" x14ac:dyDescent="0.3">
      <c r="A415" s="22">
        <f>Clean_data!A415</f>
        <v>44391</v>
      </c>
      <c r="B415" s="23">
        <f>Clean_data!B415</f>
        <v>0.45468749999999997</v>
      </c>
      <c r="C415" s="22">
        <f>Clean_data!C415</f>
        <v>44391</v>
      </c>
      <c r="D415" s="23">
        <f>Clean_data!D415</f>
        <v>0.45938657407407407</v>
      </c>
      <c r="E415">
        <f>Clean_data!E415</f>
        <v>1</v>
      </c>
      <c r="F415">
        <f>Clean_data!F415</f>
        <v>74</v>
      </c>
      <c r="G415">
        <f>Clean_data!G415</f>
        <v>42</v>
      </c>
      <c r="H415">
        <f>Clean_data!H415</f>
        <v>1</v>
      </c>
      <c r="I415">
        <f>Clean_data!I415</f>
        <v>1</v>
      </c>
      <c r="J415">
        <f>Clean_data!J415</f>
        <v>6.5</v>
      </c>
      <c r="K415" t="b">
        <f>Clean_data!K415</f>
        <v>1</v>
      </c>
      <c r="L415">
        <f>Clean_data!L415</f>
        <v>10</v>
      </c>
      <c r="M415" t="str">
        <f>Clean_data!M415</f>
        <v>Wednesday</v>
      </c>
      <c r="N415" s="6">
        <f>Clean_data!N415</f>
        <v>6.7666666666667119</v>
      </c>
      <c r="O415" s="15">
        <f>IF(K415,Parameters!$B$6/EXP(I415)+1,1)</f>
        <v>1.9304996412072777</v>
      </c>
      <c r="P415" s="16">
        <f>IF(K415,INDEX('Taxi_location&amp;demand'!$F$5:$F$31,MATCH(Surcharge_goalseek!O415-1,'Taxi_location&amp;demand'!$E$4:$E$30)),0)+1</f>
        <v>0.71719999999999995</v>
      </c>
      <c r="Q415" s="5">
        <f>(Parameters!$B$3+Parameters!$B$4*I415+Parameters!$B$5*N415)*O415*(P415)</f>
        <v>8.3124027552996509</v>
      </c>
    </row>
    <row r="416" spans="1:17" x14ac:dyDescent="0.3">
      <c r="A416" s="22">
        <f>Clean_data!A416</f>
        <v>44391</v>
      </c>
      <c r="B416" s="23">
        <f>Clean_data!B416</f>
        <v>0.4636805555555556</v>
      </c>
      <c r="C416" s="22">
        <f>Clean_data!C416</f>
        <v>44391</v>
      </c>
      <c r="D416" s="23">
        <f>Clean_data!D416</f>
        <v>0.46574074074074073</v>
      </c>
      <c r="E416">
        <f>Clean_data!E416</f>
        <v>1</v>
      </c>
      <c r="F416">
        <f>Clean_data!F416</f>
        <v>134</v>
      </c>
      <c r="G416">
        <f>Clean_data!G416</f>
        <v>28</v>
      </c>
      <c r="H416">
        <f>Clean_data!H416</f>
        <v>1</v>
      </c>
      <c r="I416">
        <f>Clean_data!I416</f>
        <v>1.85</v>
      </c>
      <c r="J416">
        <f>Clean_data!J416</f>
        <v>7</v>
      </c>
      <c r="K416" t="b">
        <f>Clean_data!K416</f>
        <v>0</v>
      </c>
      <c r="L416">
        <f>Clean_data!L416</f>
        <v>11</v>
      </c>
      <c r="M416" t="str">
        <f>Clean_data!M416</f>
        <v>Wednesday</v>
      </c>
      <c r="N416" s="6">
        <f>Clean_data!N416</f>
        <v>2.9666666666665975</v>
      </c>
      <c r="O416" s="15">
        <f>IF(K416,Parameters!$B$6/EXP(I416)+1,1)</f>
        <v>1</v>
      </c>
      <c r="P416" s="16">
        <f>IF(K416,INDEX('Taxi_location&amp;demand'!$F$5:$F$31,MATCH(Surcharge_goalseek!O416-1,'Taxi_location&amp;demand'!$E$4:$E$30)),0)+1</f>
        <v>1</v>
      </c>
      <c r="Q416" s="5">
        <f>(Parameters!$B$3+Parameters!$B$4*I416+Parameters!$B$5*N416)*O416*(P416)</f>
        <v>6.1276666666666415</v>
      </c>
    </row>
    <row r="417" spans="1:17" x14ac:dyDescent="0.3">
      <c r="A417" s="22">
        <f>Clean_data!A417</f>
        <v>44391</v>
      </c>
      <c r="B417" s="23">
        <f>Clean_data!B417</f>
        <v>0.49625000000000002</v>
      </c>
      <c r="C417" s="22">
        <f>Clean_data!C417</f>
        <v>44391</v>
      </c>
      <c r="D417" s="23">
        <f>Clean_data!D417</f>
        <v>0.49995370370370368</v>
      </c>
      <c r="E417">
        <f>Clean_data!E417</f>
        <v>1</v>
      </c>
      <c r="F417">
        <f>Clean_data!F417</f>
        <v>83</v>
      </c>
      <c r="G417">
        <f>Clean_data!G417</f>
        <v>83</v>
      </c>
      <c r="H417">
        <f>Clean_data!H417</f>
        <v>1</v>
      </c>
      <c r="I417">
        <f>Clean_data!I417</f>
        <v>0.12</v>
      </c>
      <c r="J417">
        <f>Clean_data!J417</f>
        <v>4.5</v>
      </c>
      <c r="K417" t="b">
        <f>Clean_data!K417</f>
        <v>0</v>
      </c>
      <c r="L417">
        <f>Clean_data!L417</f>
        <v>11</v>
      </c>
      <c r="M417" t="str">
        <f>Clean_data!M417</f>
        <v>Wednesday</v>
      </c>
      <c r="N417" s="6">
        <f>Clean_data!N417</f>
        <v>5.3333333333332611</v>
      </c>
      <c r="O417" s="15">
        <f>IF(K417,Parameters!$B$6/EXP(I417)+1,1)</f>
        <v>1</v>
      </c>
      <c r="P417" s="16">
        <f>IF(K417,INDEX('Taxi_location&amp;demand'!$F$5:$F$31,MATCH(Surcharge_goalseek!O417-1,'Taxi_location&amp;demand'!$E$4:$E$30)),0)+1</f>
        <v>1</v>
      </c>
      <c r="Q417" s="5">
        <f>(Parameters!$B$3+Parameters!$B$4*I417+Parameters!$B$5*N417)*O417*(P417)</f>
        <v>3.8893333333333064</v>
      </c>
    </row>
    <row r="418" spans="1:17" x14ac:dyDescent="0.3">
      <c r="A418" s="22">
        <f>Clean_data!A418</f>
        <v>44391</v>
      </c>
      <c r="B418" s="23">
        <f>Clean_data!B418</f>
        <v>0.53979166666666667</v>
      </c>
      <c r="C418" s="22">
        <f>Clean_data!C418</f>
        <v>44391</v>
      </c>
      <c r="D418" s="23">
        <f>Clean_data!D418</f>
        <v>0.54601851851851857</v>
      </c>
      <c r="E418">
        <f>Clean_data!E418</f>
        <v>1</v>
      </c>
      <c r="F418">
        <f>Clean_data!F418</f>
        <v>18</v>
      </c>
      <c r="G418">
        <f>Clean_data!G418</f>
        <v>241</v>
      </c>
      <c r="H418">
        <f>Clean_data!H418</f>
        <v>1</v>
      </c>
      <c r="I418">
        <f>Clean_data!I418</f>
        <v>1.04</v>
      </c>
      <c r="J418">
        <f>Clean_data!J418</f>
        <v>7.5</v>
      </c>
      <c r="K418" t="b">
        <f>Clean_data!K418</f>
        <v>0</v>
      </c>
      <c r="L418">
        <f>Clean_data!L418</f>
        <v>12</v>
      </c>
      <c r="M418" t="str">
        <f>Clean_data!M418</f>
        <v>Wednesday</v>
      </c>
      <c r="N418" s="6">
        <f>Clean_data!N418</f>
        <v>8.9666666666667361</v>
      </c>
      <c r="O418" s="15">
        <f>IF(K418,Parameters!$B$6/EXP(I418)+1,1)</f>
        <v>1</v>
      </c>
      <c r="P418" s="16">
        <f>IF(K418,INDEX('Taxi_location&amp;demand'!$F$5:$F$31,MATCH(Surcharge_goalseek!O418-1,'Taxi_location&amp;demand'!$E$4:$E$30)),0)+1</f>
        <v>1</v>
      </c>
      <c r="Q418" s="5">
        <f>(Parameters!$B$3+Parameters!$B$4*I418+Parameters!$B$5*N418)*O418*(P418)</f>
        <v>6.8896666666666926</v>
      </c>
    </row>
    <row r="419" spans="1:17" x14ac:dyDescent="0.3">
      <c r="A419" s="22">
        <f>Clean_data!A419</f>
        <v>44391</v>
      </c>
      <c r="B419" s="23">
        <f>Clean_data!B419</f>
        <v>0.53592592592592592</v>
      </c>
      <c r="C419" s="22">
        <f>Clean_data!C419</f>
        <v>44391</v>
      </c>
      <c r="D419" s="23">
        <f>Clean_data!D419</f>
        <v>0.54398148148148151</v>
      </c>
      <c r="E419">
        <f>Clean_data!E419</f>
        <v>1</v>
      </c>
      <c r="F419">
        <f>Clean_data!F419</f>
        <v>166</v>
      </c>
      <c r="G419">
        <f>Clean_data!G419</f>
        <v>75</v>
      </c>
      <c r="H419">
        <f>Clean_data!H419</f>
        <v>1</v>
      </c>
      <c r="I419">
        <f>Clean_data!I419</f>
        <v>1.63</v>
      </c>
      <c r="J419">
        <f>Clean_data!J419</f>
        <v>9.5</v>
      </c>
      <c r="K419" t="b">
        <f>Clean_data!K419</f>
        <v>1</v>
      </c>
      <c r="L419">
        <f>Clean_data!L419</f>
        <v>12</v>
      </c>
      <c r="M419" t="str">
        <f>Clean_data!M419</f>
        <v>Wednesday</v>
      </c>
      <c r="N419" s="6">
        <f>Clean_data!N419</f>
        <v>11.600000000000055</v>
      </c>
      <c r="O419" s="15">
        <f>IF(K419,Parameters!$B$6/EXP(I419)+1,1)</f>
        <v>1.4955764797468556</v>
      </c>
      <c r="P419" s="16">
        <f>IF(K419,INDEX('Taxi_location&amp;demand'!$F$5:$F$31,MATCH(Surcharge_goalseek!O419-1,'Taxi_location&amp;demand'!$E$4:$E$30)),0)+1</f>
        <v>0.93232999999999999</v>
      </c>
      <c r="Q419" s="5">
        <f>(Parameters!$B$3+Parameters!$B$4*I419+Parameters!$B$5*N419)*O419*(P419)</f>
        <v>12.446153933628684</v>
      </c>
    </row>
    <row r="420" spans="1:17" x14ac:dyDescent="0.3">
      <c r="A420" s="22">
        <f>Clean_data!A420</f>
        <v>44391</v>
      </c>
      <c r="B420" s="23">
        <f>Clean_data!B420</f>
        <v>0.51209490740740737</v>
      </c>
      <c r="C420" s="22">
        <f>Clean_data!C420</f>
        <v>44391</v>
      </c>
      <c r="D420" s="23">
        <f>Clean_data!D420</f>
        <v>0.52225694444444437</v>
      </c>
      <c r="E420">
        <f>Clean_data!E420</f>
        <v>1</v>
      </c>
      <c r="F420">
        <f>Clean_data!F420</f>
        <v>243</v>
      </c>
      <c r="G420">
        <f>Clean_data!G420</f>
        <v>42</v>
      </c>
      <c r="H420">
        <f>Clean_data!H420</f>
        <v>1</v>
      </c>
      <c r="I420">
        <f>Clean_data!I420</f>
        <v>3.88</v>
      </c>
      <c r="J420">
        <f>Clean_data!J420</f>
        <v>15</v>
      </c>
      <c r="K420" t="b">
        <f>Clean_data!K420</f>
        <v>1</v>
      </c>
      <c r="L420">
        <f>Clean_data!L420</f>
        <v>12</v>
      </c>
      <c r="M420" t="str">
        <f>Clean_data!M420</f>
        <v>Wednesday</v>
      </c>
      <c r="N420" s="6">
        <f>Clean_data!N420</f>
        <v>14.633333333333276</v>
      </c>
      <c r="O420" s="15">
        <f>IF(K420,Parameters!$B$6/EXP(I420)+1,1)</f>
        <v>1.0522333766764171</v>
      </c>
      <c r="P420" s="16">
        <f>IF(K420,INDEX('Taxi_location&amp;demand'!$F$5:$F$31,MATCH(Surcharge_goalseek!O420-1,'Taxi_location&amp;demand'!$E$4:$E$30)),0)+1</f>
        <v>0.99090999999999996</v>
      </c>
      <c r="Q420" s="5">
        <f>(Parameters!$B$3+Parameters!$B$4*I420+Parameters!$B$5*N420)*O420*(P420)</f>
        <v>14.699889130523415</v>
      </c>
    </row>
    <row r="421" spans="1:17" x14ac:dyDescent="0.3">
      <c r="A421" s="22">
        <f>Clean_data!A421</f>
        <v>44391</v>
      </c>
      <c r="B421" s="23">
        <f>Clean_data!B421</f>
        <v>0.5496064814814815</v>
      </c>
      <c r="C421" s="22">
        <f>Clean_data!C421</f>
        <v>44391</v>
      </c>
      <c r="D421" s="23">
        <f>Clean_data!D421</f>
        <v>0.55401620370370364</v>
      </c>
      <c r="E421">
        <f>Clean_data!E421</f>
        <v>1</v>
      </c>
      <c r="F421">
        <f>Clean_data!F421</f>
        <v>166</v>
      </c>
      <c r="G421">
        <f>Clean_data!G421</f>
        <v>24</v>
      </c>
      <c r="H421">
        <f>Clean_data!H421</f>
        <v>1</v>
      </c>
      <c r="I421">
        <f>Clean_data!I421</f>
        <v>1.07</v>
      </c>
      <c r="J421">
        <f>Clean_data!J421</f>
        <v>6.5</v>
      </c>
      <c r="K421" t="b">
        <f>Clean_data!K421</f>
        <v>1</v>
      </c>
      <c r="L421">
        <f>Clean_data!L421</f>
        <v>13</v>
      </c>
      <c r="M421" t="str">
        <f>Clean_data!M421</f>
        <v>Wednesday</v>
      </c>
      <c r="N421" s="6">
        <f>Clean_data!N421</f>
        <v>6.3499999999998735</v>
      </c>
      <c r="O421" s="15">
        <f>IF(K421,Parameters!$B$6/EXP(I421)+1,1)</f>
        <v>1.8675921148863677</v>
      </c>
      <c r="P421" s="16">
        <f>IF(K421,INDEX('Taxi_location&amp;demand'!$F$5:$F$31,MATCH(Surcharge_goalseek!O421-1,'Taxi_location&amp;demand'!$E$4:$E$30)),0)+1</f>
        <v>0.80810000000000004</v>
      </c>
      <c r="Q421" s="5">
        <f>(Parameters!$B$3+Parameters!$B$4*I421+Parameters!$B$5*N421)*O421*(P421)</f>
        <v>9.0182316991310021</v>
      </c>
    </row>
    <row r="422" spans="1:17" x14ac:dyDescent="0.3">
      <c r="A422" s="22">
        <f>Clean_data!A422</f>
        <v>44391</v>
      </c>
      <c r="B422" s="23">
        <f>Clean_data!B422</f>
        <v>0.57577546296296289</v>
      </c>
      <c r="C422" s="22">
        <f>Clean_data!C422</f>
        <v>44391</v>
      </c>
      <c r="D422" s="23">
        <f>Clean_data!D422</f>
        <v>0.57967592592592598</v>
      </c>
      <c r="E422">
        <f>Clean_data!E422</f>
        <v>1</v>
      </c>
      <c r="F422">
        <f>Clean_data!F422</f>
        <v>42</v>
      </c>
      <c r="G422">
        <f>Clean_data!G422</f>
        <v>42</v>
      </c>
      <c r="H422">
        <f>Clean_data!H422</f>
        <v>1</v>
      </c>
      <c r="I422">
        <f>Clean_data!I422</f>
        <v>0.99</v>
      </c>
      <c r="J422">
        <f>Clean_data!J422</f>
        <v>6</v>
      </c>
      <c r="K422" t="b">
        <f>Clean_data!K422</f>
        <v>1</v>
      </c>
      <c r="L422">
        <f>Clean_data!L422</f>
        <v>13</v>
      </c>
      <c r="M422" t="str">
        <f>Clean_data!M422</f>
        <v>Wednesday</v>
      </c>
      <c r="N422" s="6">
        <f>Clean_data!N422</f>
        <v>5.6166666666668519</v>
      </c>
      <c r="O422" s="15">
        <f>IF(K422,Parameters!$B$6/EXP(I422)+1,1)</f>
        <v>1.9398513180731691</v>
      </c>
      <c r="P422" s="16">
        <f>IF(K422,INDEX('Taxi_location&amp;demand'!$F$5:$F$31,MATCH(Surcharge_goalseek!O422-1,'Taxi_location&amp;demand'!$E$4:$E$30)),0)+1</f>
        <v>0.71719999999999995</v>
      </c>
      <c r="Q422" s="5">
        <f>(Parameters!$B$3+Parameters!$B$4*I422+Parameters!$B$5*N422)*O422*(P422)</f>
        <v>7.7356450680850619</v>
      </c>
    </row>
    <row r="423" spans="1:17" x14ac:dyDescent="0.3">
      <c r="A423" s="22">
        <f>Clean_data!A423</f>
        <v>44391</v>
      </c>
      <c r="B423" s="23">
        <f>Clean_data!B423</f>
        <v>0.59659722222222222</v>
      </c>
      <c r="C423" s="22">
        <f>Clean_data!C423</f>
        <v>44391</v>
      </c>
      <c r="D423" s="23">
        <f>Clean_data!D423</f>
        <v>0.60990740740740745</v>
      </c>
      <c r="E423">
        <f>Clean_data!E423</f>
        <v>1</v>
      </c>
      <c r="F423">
        <f>Clean_data!F423</f>
        <v>33</v>
      </c>
      <c r="G423">
        <f>Clean_data!G423</f>
        <v>97</v>
      </c>
      <c r="H423">
        <f>Clean_data!H423</f>
        <v>1</v>
      </c>
      <c r="I423">
        <f>Clean_data!I423</f>
        <v>1.94</v>
      </c>
      <c r="J423">
        <f>Clean_data!J423</f>
        <v>12.5</v>
      </c>
      <c r="K423" t="b">
        <f>Clean_data!K423</f>
        <v>0</v>
      </c>
      <c r="L423">
        <f>Clean_data!L423</f>
        <v>14</v>
      </c>
      <c r="M423" t="str">
        <f>Clean_data!M423</f>
        <v>Wednesday</v>
      </c>
      <c r="N423" s="6">
        <f>Clean_data!N423</f>
        <v>19.166666666666732</v>
      </c>
      <c r="O423" s="15">
        <f>IF(K423,Parameters!$B$6/EXP(I423)+1,1)</f>
        <v>1</v>
      </c>
      <c r="P423" s="16">
        <f>IF(K423,INDEX('Taxi_location&amp;demand'!$F$5:$F$31,MATCH(Surcharge_goalseek!O423-1,'Taxi_location&amp;demand'!$E$4:$E$30)),0)+1</f>
        <v>1</v>
      </c>
      <c r="Q423" s="5">
        <f>(Parameters!$B$3+Parameters!$B$4*I423+Parameters!$B$5*N423)*O423*(P423)</f>
        <v>12.28366666666669</v>
      </c>
    </row>
    <row r="424" spans="1:17" x14ac:dyDescent="0.3">
      <c r="A424" s="22">
        <f>Clean_data!A424</f>
        <v>44391</v>
      </c>
      <c r="B424" s="23">
        <f>Clean_data!B424</f>
        <v>0.6290972222222222</v>
      </c>
      <c r="C424" s="22">
        <f>Clean_data!C424</f>
        <v>44391</v>
      </c>
      <c r="D424" s="23">
        <f>Clean_data!D424</f>
        <v>0.63233796296296296</v>
      </c>
      <c r="E424">
        <f>Clean_data!E424</f>
        <v>1</v>
      </c>
      <c r="F424">
        <f>Clean_data!F424</f>
        <v>74</v>
      </c>
      <c r="G424">
        <f>Clean_data!G424</f>
        <v>75</v>
      </c>
      <c r="H424">
        <f>Clean_data!H424</f>
        <v>1</v>
      </c>
      <c r="I424">
        <f>Clean_data!I424</f>
        <v>0.82</v>
      </c>
      <c r="J424">
        <f>Clean_data!J424</f>
        <v>5.5</v>
      </c>
      <c r="K424" t="b">
        <f>Clean_data!K424</f>
        <v>1</v>
      </c>
      <c r="L424">
        <f>Clean_data!L424</f>
        <v>15</v>
      </c>
      <c r="M424" t="str">
        <f>Clean_data!M424</f>
        <v>Wednesday</v>
      </c>
      <c r="N424" s="6">
        <f>Clean_data!N424</f>
        <v>4.6666666666667034</v>
      </c>
      <c r="O424" s="15">
        <f>IF(K424,Parameters!$B$6/EXP(I424)+1,1)</f>
        <v>2.1140103268319672</v>
      </c>
      <c r="P424" s="16">
        <f>IF(K424,INDEX('Taxi_location&amp;demand'!$F$5:$F$31,MATCH(Surcharge_goalseek!O424-1,'Taxi_location&amp;demand'!$E$4:$E$30)),0)+1</f>
        <v>0.57580000000000009</v>
      </c>
      <c r="Q424" s="5">
        <f>(Parameters!$B$3+Parameters!$B$4*I424+Parameters!$B$5*N424)*O424*(P424)</f>
        <v>5.9677570087201071</v>
      </c>
    </row>
    <row r="425" spans="1:17" x14ac:dyDescent="0.3">
      <c r="A425" s="22">
        <f>Clean_data!A425</f>
        <v>44391</v>
      </c>
      <c r="B425" s="23">
        <f>Clean_data!B425</f>
        <v>0.63356481481481486</v>
      </c>
      <c r="C425" s="22">
        <f>Clean_data!C425</f>
        <v>44391</v>
      </c>
      <c r="D425" s="23">
        <f>Clean_data!D425</f>
        <v>0.6390393518518519</v>
      </c>
      <c r="E425">
        <f>Clean_data!E425</f>
        <v>1</v>
      </c>
      <c r="F425">
        <f>Clean_data!F425</f>
        <v>41</v>
      </c>
      <c r="G425">
        <f>Clean_data!G425</f>
        <v>75</v>
      </c>
      <c r="H425">
        <f>Clean_data!H425</f>
        <v>1</v>
      </c>
      <c r="I425">
        <f>Clean_data!I425</f>
        <v>1.24</v>
      </c>
      <c r="J425">
        <f>Clean_data!J425</f>
        <v>7.5</v>
      </c>
      <c r="K425" t="b">
        <f>Clean_data!K425</f>
        <v>1</v>
      </c>
      <c r="L425">
        <f>Clean_data!L425</f>
        <v>15</v>
      </c>
      <c r="M425" t="str">
        <f>Clean_data!M425</f>
        <v>Wednesday</v>
      </c>
      <c r="N425" s="6">
        <f>Clean_data!N425</f>
        <v>7.88333333333334</v>
      </c>
      <c r="O425" s="15">
        <f>IF(K425,Parameters!$B$6/EXP(I425)+1,1)</f>
        <v>1.7319569424860761</v>
      </c>
      <c r="P425" s="16">
        <f>IF(K425,INDEX('Taxi_location&amp;demand'!$F$5:$F$31,MATCH(Surcharge_goalseek!O425-1,'Taxi_location&amp;demand'!$E$4:$E$30)),0)+1</f>
        <v>0.84850000000000003</v>
      </c>
      <c r="Q425" s="5">
        <f>(Parameters!$B$3+Parameters!$B$4*I425+Parameters!$B$5*N425)*O425*(P425)</f>
        <v>10.064808946997822</v>
      </c>
    </row>
    <row r="426" spans="1:17" x14ac:dyDescent="0.3">
      <c r="A426" s="22">
        <f>Clean_data!A426</f>
        <v>44391</v>
      </c>
      <c r="B426" s="23">
        <f>Clean_data!B426</f>
        <v>0.66215277777777781</v>
      </c>
      <c r="C426" s="22">
        <f>Clean_data!C426</f>
        <v>44391</v>
      </c>
      <c r="D426" s="23">
        <f>Clean_data!D426</f>
        <v>0.67596064814814805</v>
      </c>
      <c r="E426">
        <f>Clean_data!E426</f>
        <v>1</v>
      </c>
      <c r="F426">
        <f>Clean_data!F426</f>
        <v>166</v>
      </c>
      <c r="G426">
        <f>Clean_data!G426</f>
        <v>243</v>
      </c>
      <c r="H426">
        <f>Clean_data!H426</f>
        <v>2</v>
      </c>
      <c r="I426">
        <f>Clean_data!I426</f>
        <v>5.29</v>
      </c>
      <c r="J426">
        <f>Clean_data!J426</f>
        <v>19</v>
      </c>
      <c r="K426" t="b">
        <f>Clean_data!K426</f>
        <v>1</v>
      </c>
      <c r="L426">
        <f>Clean_data!L426</f>
        <v>15</v>
      </c>
      <c r="M426" t="str">
        <f>Clean_data!M426</f>
        <v>Wednesday</v>
      </c>
      <c r="N426" s="6">
        <f>Clean_data!N426</f>
        <v>19.883333333333137</v>
      </c>
      <c r="O426" s="15">
        <f>IF(K426,Parameters!$B$6/EXP(I426)+1,1)</f>
        <v>1.0127524280719706</v>
      </c>
      <c r="P426" s="16">
        <f>IF(K426,INDEX('Taxi_location&amp;demand'!$F$5:$F$31,MATCH(Surcharge_goalseek!O426-1,'Taxi_location&amp;demand'!$E$4:$E$30)),0)+1</f>
        <v>0.99090999999999996</v>
      </c>
      <c r="Q426" s="5">
        <f>(Parameters!$B$3+Parameters!$B$4*I426+Parameters!$B$5*N426)*O426*(P426)</f>
        <v>18.644723323684804</v>
      </c>
    </row>
    <row r="427" spans="1:17" x14ac:dyDescent="0.3">
      <c r="A427" s="22">
        <f>Clean_data!A427</f>
        <v>44391</v>
      </c>
      <c r="B427" s="23">
        <f>Clean_data!B427</f>
        <v>0.68456018518518524</v>
      </c>
      <c r="C427" s="22">
        <f>Clean_data!C427</f>
        <v>44391</v>
      </c>
      <c r="D427" s="23">
        <f>Clean_data!D427</f>
        <v>0.68807870370370372</v>
      </c>
      <c r="E427">
        <f>Clean_data!E427</f>
        <v>1</v>
      </c>
      <c r="F427">
        <f>Clean_data!F427</f>
        <v>33</v>
      </c>
      <c r="G427">
        <f>Clean_data!G427</f>
        <v>33</v>
      </c>
      <c r="H427">
        <f>Clean_data!H427</f>
        <v>1</v>
      </c>
      <c r="I427">
        <f>Clean_data!I427</f>
        <v>0.63</v>
      </c>
      <c r="J427">
        <f>Clean_data!J427</f>
        <v>5</v>
      </c>
      <c r="K427" t="b">
        <f>Clean_data!K427</f>
        <v>0</v>
      </c>
      <c r="L427">
        <f>Clean_data!L427</f>
        <v>16</v>
      </c>
      <c r="M427" t="str">
        <f>Clean_data!M427</f>
        <v>Wednesday</v>
      </c>
      <c r="N427" s="6">
        <f>Clean_data!N427</f>
        <v>5.066666666666606</v>
      </c>
      <c r="O427" s="15">
        <f>IF(K427,Parameters!$B$6/EXP(I427)+1,1)</f>
        <v>1</v>
      </c>
      <c r="P427" s="16">
        <f>IF(K427,INDEX('Taxi_location&amp;demand'!$F$5:$F$31,MATCH(Surcharge_goalseek!O427-1,'Taxi_location&amp;demand'!$E$4:$E$30)),0)+1</f>
        <v>1</v>
      </c>
      <c r="Q427" s="5">
        <f>(Parameters!$B$3+Parameters!$B$4*I427+Parameters!$B$5*N427)*O427*(P427)</f>
        <v>4.7086666666666446</v>
      </c>
    </row>
    <row r="428" spans="1:17" x14ac:dyDescent="0.3">
      <c r="A428" s="22">
        <f>Clean_data!A428</f>
        <v>44391</v>
      </c>
      <c r="B428" s="23">
        <f>Clean_data!B428</f>
        <v>0.67122685185185194</v>
      </c>
      <c r="C428" s="22">
        <f>Clean_data!C428</f>
        <v>44391</v>
      </c>
      <c r="D428" s="23">
        <f>Clean_data!D428</f>
        <v>0.67314814814814816</v>
      </c>
      <c r="E428">
        <f>Clean_data!E428</f>
        <v>1</v>
      </c>
      <c r="F428">
        <f>Clean_data!F428</f>
        <v>41</v>
      </c>
      <c r="G428">
        <f>Clean_data!G428</f>
        <v>74</v>
      </c>
      <c r="H428">
        <f>Clean_data!H428</f>
        <v>1</v>
      </c>
      <c r="I428">
        <f>Clean_data!I428</f>
        <v>0.48</v>
      </c>
      <c r="J428">
        <f>Clean_data!J428</f>
        <v>4</v>
      </c>
      <c r="K428" t="b">
        <f>Clean_data!K428</f>
        <v>1</v>
      </c>
      <c r="L428">
        <f>Clean_data!L428</f>
        <v>16</v>
      </c>
      <c r="M428" t="str">
        <f>Clean_data!M428</f>
        <v>Wednesday</v>
      </c>
      <c r="N428" s="6">
        <f>Clean_data!N428</f>
        <v>2.7666666666665662</v>
      </c>
      <c r="O428" s="15">
        <f>IF(K428,Parameters!$B$6/EXP(I428)+1,1)</f>
        <v>2.5651261245455341</v>
      </c>
      <c r="P428" s="16">
        <f>IF(K428,INDEX('Taxi_location&amp;demand'!$F$5:$F$31,MATCH(Surcharge_goalseek!O428-1,'Taxi_location&amp;demand'!$E$4:$E$30)),0)+1</f>
        <v>0.32329999999999992</v>
      </c>
      <c r="Q428" s="5">
        <f>(Parameters!$B$3+Parameters!$B$4*I428+Parameters!$B$5*N428)*O428*(P428)</f>
        <v>2.9752708954312159</v>
      </c>
    </row>
    <row r="429" spans="1:17" x14ac:dyDescent="0.3">
      <c r="A429" s="22">
        <f>Clean_data!A429</f>
        <v>44391</v>
      </c>
      <c r="B429" s="23">
        <f>Clean_data!B429</f>
        <v>0.69188657407407417</v>
      </c>
      <c r="C429" s="22">
        <f>Clean_data!C429</f>
        <v>44391</v>
      </c>
      <c r="D429" s="23">
        <f>Clean_data!D429</f>
        <v>0.71512731481481484</v>
      </c>
      <c r="E429">
        <f>Clean_data!E429</f>
        <v>1</v>
      </c>
      <c r="F429">
        <f>Clean_data!F429</f>
        <v>97</v>
      </c>
      <c r="G429">
        <f>Clean_data!G429</f>
        <v>89</v>
      </c>
      <c r="H429">
        <f>Clean_data!H429</f>
        <v>2</v>
      </c>
      <c r="I429">
        <f>Clean_data!I429</f>
        <v>3</v>
      </c>
      <c r="J429">
        <f>Clean_data!J429</f>
        <v>20.5</v>
      </c>
      <c r="K429" t="b">
        <f>Clean_data!K429</f>
        <v>0</v>
      </c>
      <c r="L429">
        <f>Clean_data!L429</f>
        <v>16</v>
      </c>
      <c r="M429" t="str">
        <f>Clean_data!M429</f>
        <v>Wednesday</v>
      </c>
      <c r="N429" s="6">
        <f>Clean_data!N429</f>
        <v>33.466666666666569</v>
      </c>
      <c r="O429" s="15">
        <f>IF(K429,Parameters!$B$6/EXP(I429)+1,1)</f>
        <v>1</v>
      </c>
      <c r="P429" s="16">
        <f>IF(K429,INDEX('Taxi_location&amp;demand'!$F$5:$F$31,MATCH(Surcharge_goalseek!O429-1,'Taxi_location&amp;demand'!$E$4:$E$30)),0)+1</f>
        <v>1</v>
      </c>
      <c r="Q429" s="5">
        <f>(Parameters!$B$3+Parameters!$B$4*I429+Parameters!$B$5*N429)*O429*(P429)</f>
        <v>19.482666666666631</v>
      </c>
    </row>
    <row r="430" spans="1:17" x14ac:dyDescent="0.3">
      <c r="A430" s="22">
        <f>Clean_data!A430</f>
        <v>44391</v>
      </c>
      <c r="B430" s="23">
        <f>Clean_data!B430</f>
        <v>0.67388888888888887</v>
      </c>
      <c r="C430" s="22">
        <f>Clean_data!C430</f>
        <v>44391</v>
      </c>
      <c r="D430" s="23">
        <f>Clean_data!D430</f>
        <v>0.68674768518518514</v>
      </c>
      <c r="E430">
        <f>Clean_data!E430</f>
        <v>1</v>
      </c>
      <c r="F430">
        <f>Clean_data!F430</f>
        <v>166</v>
      </c>
      <c r="G430">
        <f>Clean_data!G430</f>
        <v>74</v>
      </c>
      <c r="H430">
        <f>Clean_data!H430</f>
        <v>1</v>
      </c>
      <c r="I430">
        <f>Clean_data!I430</f>
        <v>2.35</v>
      </c>
      <c r="J430">
        <f>Clean_data!J430</f>
        <v>12.5</v>
      </c>
      <c r="K430" t="b">
        <f>Clean_data!K430</f>
        <v>1</v>
      </c>
      <c r="L430">
        <f>Clean_data!L430</f>
        <v>16</v>
      </c>
      <c r="M430" t="str">
        <f>Clean_data!M430</f>
        <v>Wednesday</v>
      </c>
      <c r="N430" s="6">
        <f>Clean_data!N430</f>
        <v>18.51666666666663</v>
      </c>
      <c r="O430" s="15">
        <f>IF(K430,Parameters!$B$6/EXP(I430)+1,1)</f>
        <v>1.2412229695174832</v>
      </c>
      <c r="P430" s="16">
        <f>IF(K430,INDEX('Taxi_location&amp;demand'!$F$5:$F$31,MATCH(Surcharge_goalseek!O430-1,'Taxi_location&amp;demand'!$E$4:$E$30)),0)+1</f>
        <v>0.96565999999999996</v>
      </c>
      <c r="Q430" s="5">
        <f>(Parameters!$B$3+Parameters!$B$4*I430+Parameters!$B$5*N430)*O430*(P430)</f>
        <v>15.319498349606402</v>
      </c>
    </row>
    <row r="431" spans="1:17" x14ac:dyDescent="0.3">
      <c r="A431" s="22">
        <f>Clean_data!A431</f>
        <v>44391</v>
      </c>
      <c r="B431" s="23">
        <f>Clean_data!B431</f>
        <v>0.71704861111111118</v>
      </c>
      <c r="C431" s="22">
        <f>Clean_data!C431</f>
        <v>44391</v>
      </c>
      <c r="D431" s="23">
        <f>Clean_data!D431</f>
        <v>0.72320601851851851</v>
      </c>
      <c r="E431">
        <f>Clean_data!E431</f>
        <v>1</v>
      </c>
      <c r="F431">
        <f>Clean_data!F431</f>
        <v>247</v>
      </c>
      <c r="G431">
        <f>Clean_data!G431</f>
        <v>42</v>
      </c>
      <c r="H431">
        <f>Clean_data!H431</f>
        <v>1</v>
      </c>
      <c r="I431">
        <f>Clean_data!I431</f>
        <v>1.86</v>
      </c>
      <c r="J431">
        <f>Clean_data!J431</f>
        <v>8.5</v>
      </c>
      <c r="K431" t="b">
        <f>Clean_data!K431</f>
        <v>1</v>
      </c>
      <c r="L431">
        <f>Clean_data!L431</f>
        <v>17</v>
      </c>
      <c r="M431" t="str">
        <f>Clean_data!M431</f>
        <v>Wednesday</v>
      </c>
      <c r="N431" s="6">
        <f>Clean_data!N431</f>
        <v>8.8666666666665606</v>
      </c>
      <c r="O431" s="15">
        <f>IF(K431,Parameters!$B$6/EXP(I431)+1,1)</f>
        <v>1.3937521657691896</v>
      </c>
      <c r="P431" s="16">
        <f>IF(K431,INDEX('Taxi_location&amp;demand'!$F$5:$F$31,MATCH(Surcharge_goalseek!O431-1,'Taxi_location&amp;demand'!$E$4:$E$30)),0)+1</f>
        <v>0.95354000000000005</v>
      </c>
      <c r="Q431" s="5">
        <f>(Parameters!$B$3+Parameters!$B$4*I431+Parameters!$B$5*N431)*O431*(P431)</f>
        <v>11.068785008508868</v>
      </c>
    </row>
    <row r="432" spans="1:17" x14ac:dyDescent="0.3">
      <c r="A432" s="22">
        <f>Clean_data!A432</f>
        <v>44391</v>
      </c>
      <c r="B432" s="23">
        <f>Clean_data!B432</f>
        <v>0.73111111111111116</v>
      </c>
      <c r="C432" s="22">
        <f>Clean_data!C432</f>
        <v>44391</v>
      </c>
      <c r="D432" s="23">
        <f>Clean_data!D432</f>
        <v>0.74365740740740749</v>
      </c>
      <c r="E432">
        <f>Clean_data!E432</f>
        <v>1</v>
      </c>
      <c r="F432">
        <f>Clean_data!F432</f>
        <v>74</v>
      </c>
      <c r="G432">
        <f>Clean_data!G432</f>
        <v>42</v>
      </c>
      <c r="H432">
        <f>Clean_data!H432</f>
        <v>1</v>
      </c>
      <c r="I432">
        <f>Clean_data!I432</f>
        <v>2.2999999999999998</v>
      </c>
      <c r="J432">
        <f>Clean_data!J432</f>
        <v>13</v>
      </c>
      <c r="K432" t="b">
        <f>Clean_data!K432</f>
        <v>1</v>
      </c>
      <c r="L432">
        <f>Clean_data!L432</f>
        <v>17</v>
      </c>
      <c r="M432" t="str">
        <f>Clean_data!M432</f>
        <v>Wednesday</v>
      </c>
      <c r="N432" s="6">
        <f>Clean_data!N432</f>
        <v>18.06666666666672</v>
      </c>
      <c r="O432" s="15">
        <f>IF(K432,Parameters!$B$6/EXP(I432)+1,1)</f>
        <v>1.2535907356357248</v>
      </c>
      <c r="P432" s="16">
        <f>IF(K432,INDEX('Taxi_location&amp;demand'!$F$5:$F$31,MATCH(Surcharge_goalseek!O432-1,'Taxi_location&amp;demand'!$E$4:$E$30)),0)+1</f>
        <v>0.96565999999999996</v>
      </c>
      <c r="Q432" s="5">
        <f>(Parameters!$B$3+Parameters!$B$4*I432+Parameters!$B$5*N432)*O432*(P432)</f>
        <v>15.16164041877604</v>
      </c>
    </row>
    <row r="433" spans="1:17" x14ac:dyDescent="0.3">
      <c r="A433" s="22">
        <f>Clean_data!A433</f>
        <v>44391</v>
      </c>
      <c r="B433" s="23">
        <f>Clean_data!B433</f>
        <v>0.78303240740740743</v>
      </c>
      <c r="C433" s="22">
        <f>Clean_data!C433</f>
        <v>44391</v>
      </c>
      <c r="D433" s="23">
        <f>Clean_data!D433</f>
        <v>0.78899305555555566</v>
      </c>
      <c r="E433">
        <f>Clean_data!E433</f>
        <v>1</v>
      </c>
      <c r="F433">
        <f>Clean_data!F433</f>
        <v>74</v>
      </c>
      <c r="G433">
        <f>Clean_data!G433</f>
        <v>41</v>
      </c>
      <c r="H433">
        <f>Clean_data!H433</f>
        <v>3</v>
      </c>
      <c r="I433">
        <f>Clean_data!I433</f>
        <v>1.2</v>
      </c>
      <c r="J433">
        <f>Clean_data!J433</f>
        <v>7.5</v>
      </c>
      <c r="K433" t="b">
        <f>Clean_data!K433</f>
        <v>1</v>
      </c>
      <c r="L433">
        <f>Clean_data!L433</f>
        <v>18</v>
      </c>
      <c r="M433" t="str">
        <f>Clean_data!M433</f>
        <v>Wednesday</v>
      </c>
      <c r="N433" s="6">
        <f>Clean_data!N433</f>
        <v>8.5833333333334494</v>
      </c>
      <c r="O433" s="15">
        <f>IF(K433,Parameters!$B$6/EXP(I433)+1,1)</f>
        <v>1.7618286719844263</v>
      </c>
      <c r="P433" s="16">
        <f>IF(K433,INDEX('Taxi_location&amp;demand'!$F$5:$F$31,MATCH(Surcharge_goalseek!O433-1,'Taxi_location&amp;demand'!$E$4:$E$30)),0)+1</f>
        <v>0.84850000000000003</v>
      </c>
      <c r="Q433" s="5">
        <f>(Parameters!$B$3+Parameters!$B$4*I433+Parameters!$B$5*N433)*O433*(P433)</f>
        <v>10.517949063927972</v>
      </c>
    </row>
    <row r="434" spans="1:17" x14ac:dyDescent="0.3">
      <c r="A434" s="22">
        <f>Clean_data!A434</f>
        <v>44391</v>
      </c>
      <c r="B434" s="23">
        <f>Clean_data!B434</f>
        <v>0.77424768518518527</v>
      </c>
      <c r="C434" s="22">
        <f>Clean_data!C434</f>
        <v>44391</v>
      </c>
      <c r="D434" s="23">
        <f>Clean_data!D434</f>
        <v>0.79620370370370364</v>
      </c>
      <c r="E434">
        <f>Clean_data!E434</f>
        <v>1</v>
      </c>
      <c r="F434">
        <f>Clean_data!F434</f>
        <v>74</v>
      </c>
      <c r="G434">
        <f>Clean_data!G434</f>
        <v>32</v>
      </c>
      <c r="H434">
        <f>Clean_data!H434</f>
        <v>1</v>
      </c>
      <c r="I434">
        <f>Clean_data!I434</f>
        <v>8.3699999999999992</v>
      </c>
      <c r="J434">
        <f>Clean_data!J434</f>
        <v>28.5</v>
      </c>
      <c r="K434" t="b">
        <f>Clean_data!K434</f>
        <v>1</v>
      </c>
      <c r="L434">
        <f>Clean_data!L434</f>
        <v>18</v>
      </c>
      <c r="M434" t="str">
        <f>Clean_data!M434</f>
        <v>Wednesday</v>
      </c>
      <c r="N434" s="6">
        <f>Clean_data!N434</f>
        <v>31.61666666666644</v>
      </c>
      <c r="O434" s="15">
        <f>IF(K434,Parameters!$B$6/EXP(I434)+1,1)</f>
        <v>1.0005860921146581</v>
      </c>
      <c r="P434" s="16">
        <f>IF(K434,INDEX('Taxi_location&amp;demand'!$F$5:$F$31,MATCH(Surcharge_goalseek!O434-1,'Taxi_location&amp;demand'!$E$4:$E$30)),0)+1</f>
        <v>0.99090999999999996</v>
      </c>
      <c r="Q434" s="5">
        <f>(Parameters!$B$3+Parameters!$B$4*I434+Parameters!$B$5*N434)*O434*(P434)</f>
        <v>28.221958370251393</v>
      </c>
    </row>
    <row r="435" spans="1:17" x14ac:dyDescent="0.3">
      <c r="A435" s="22">
        <f>Clean_data!A435</f>
        <v>44391</v>
      </c>
      <c r="B435" s="23">
        <f>Clean_data!B435</f>
        <v>0.75732638888888892</v>
      </c>
      <c r="C435" s="22">
        <f>Clean_data!C435</f>
        <v>44391</v>
      </c>
      <c r="D435" s="23">
        <f>Clean_data!D435</f>
        <v>0.76695601851851858</v>
      </c>
      <c r="E435">
        <f>Clean_data!E435</f>
        <v>1</v>
      </c>
      <c r="F435">
        <f>Clean_data!F435</f>
        <v>65</v>
      </c>
      <c r="G435">
        <f>Clean_data!G435</f>
        <v>49</v>
      </c>
      <c r="H435">
        <f>Clean_data!H435</f>
        <v>1</v>
      </c>
      <c r="I435">
        <f>Clean_data!I435</f>
        <v>1.9</v>
      </c>
      <c r="J435">
        <f>Clean_data!J435</f>
        <v>10.5</v>
      </c>
      <c r="K435" t="b">
        <f>Clean_data!K435</f>
        <v>0</v>
      </c>
      <c r="L435">
        <f>Clean_data!L435</f>
        <v>18</v>
      </c>
      <c r="M435" t="str">
        <f>Clean_data!M435</f>
        <v>Wednesday</v>
      </c>
      <c r="N435" s="6">
        <f>Clean_data!N435</f>
        <v>13.866666666666703</v>
      </c>
      <c r="O435" s="15">
        <f>IF(K435,Parameters!$B$6/EXP(I435)+1,1)</f>
        <v>1</v>
      </c>
      <c r="P435" s="16">
        <f>IF(K435,INDEX('Taxi_location&amp;demand'!$F$5:$F$31,MATCH(Surcharge_goalseek!O435-1,'Taxi_location&amp;demand'!$E$4:$E$30)),0)+1</f>
        <v>1</v>
      </c>
      <c r="Q435" s="5">
        <f>(Parameters!$B$3+Parameters!$B$4*I435+Parameters!$B$5*N435)*O435*(P435)</f>
        <v>10.25066666666668</v>
      </c>
    </row>
    <row r="436" spans="1:17" x14ac:dyDescent="0.3">
      <c r="A436" s="22">
        <f>Clean_data!A436</f>
        <v>44391</v>
      </c>
      <c r="B436" s="23">
        <f>Clean_data!B436</f>
        <v>0.7727546296296296</v>
      </c>
      <c r="C436" s="22">
        <f>Clean_data!C436</f>
        <v>44391</v>
      </c>
      <c r="D436" s="23">
        <f>Clean_data!D436</f>
        <v>0.77501157407407406</v>
      </c>
      <c r="E436">
        <f>Clean_data!E436</f>
        <v>1</v>
      </c>
      <c r="F436">
        <f>Clean_data!F436</f>
        <v>41</v>
      </c>
      <c r="G436">
        <f>Clean_data!G436</f>
        <v>42</v>
      </c>
      <c r="H436">
        <f>Clean_data!H436</f>
        <v>1</v>
      </c>
      <c r="I436">
        <f>Clean_data!I436</f>
        <v>0.7</v>
      </c>
      <c r="J436">
        <f>Clean_data!J436</f>
        <v>4.5</v>
      </c>
      <c r="K436" t="b">
        <f>Clean_data!K436</f>
        <v>1</v>
      </c>
      <c r="L436">
        <f>Clean_data!L436</f>
        <v>18</v>
      </c>
      <c r="M436" t="str">
        <f>Clean_data!M436</f>
        <v>Wednesday</v>
      </c>
      <c r="N436" s="6">
        <f>Clean_data!N436</f>
        <v>3.2500000000000284</v>
      </c>
      <c r="O436" s="15">
        <f>IF(K436,Parameters!$B$6/EXP(I436)+1,1)</f>
        <v>2.2560431361299544</v>
      </c>
      <c r="P436" s="16">
        <f>IF(K436,INDEX('Taxi_location&amp;demand'!$F$5:$F$31,MATCH(Surcharge_goalseek!O436-1,'Taxi_location&amp;demand'!$E$4:$E$30)),0)+1</f>
        <v>0.5253000000000001</v>
      </c>
      <c r="Q436" s="5">
        <f>(Parameters!$B$3+Parameters!$B$4*I436+Parameters!$B$5*N436)*O436*(P436)</f>
        <v>4.9329764997902465</v>
      </c>
    </row>
    <row r="437" spans="1:17" x14ac:dyDescent="0.3">
      <c r="A437" s="22">
        <f>Clean_data!A437</f>
        <v>44391</v>
      </c>
      <c r="B437" s="23">
        <f>Clean_data!B437</f>
        <v>0.81809027777777776</v>
      </c>
      <c r="C437" s="22">
        <f>Clean_data!C437</f>
        <v>44391</v>
      </c>
      <c r="D437" s="23">
        <f>Clean_data!D437</f>
        <v>0.82089120370370372</v>
      </c>
      <c r="E437">
        <f>Clean_data!E437</f>
        <v>1</v>
      </c>
      <c r="F437">
        <f>Clean_data!F437</f>
        <v>82</v>
      </c>
      <c r="G437">
        <f>Clean_data!G437</f>
        <v>196</v>
      </c>
      <c r="H437">
        <f>Clean_data!H437</f>
        <v>1</v>
      </c>
      <c r="I437">
        <f>Clean_data!I437</f>
        <v>0.63</v>
      </c>
      <c r="J437">
        <f>Clean_data!J437</f>
        <v>5</v>
      </c>
      <c r="K437" t="b">
        <f>Clean_data!K437</f>
        <v>0</v>
      </c>
      <c r="L437">
        <f>Clean_data!L437</f>
        <v>19</v>
      </c>
      <c r="M437" t="str">
        <f>Clean_data!M437</f>
        <v>Wednesday</v>
      </c>
      <c r="N437" s="6">
        <f>Clean_data!N437</f>
        <v>4.0333333333333776</v>
      </c>
      <c r="O437" s="15">
        <f>IF(K437,Parameters!$B$6/EXP(I437)+1,1)</f>
        <v>1</v>
      </c>
      <c r="P437" s="16">
        <f>IF(K437,INDEX('Taxi_location&amp;demand'!$F$5:$F$31,MATCH(Surcharge_goalseek!O437-1,'Taxi_location&amp;demand'!$E$4:$E$30)),0)+1</f>
        <v>1</v>
      </c>
      <c r="Q437" s="5">
        <f>(Parameters!$B$3+Parameters!$B$4*I437+Parameters!$B$5*N437)*O437*(P437)</f>
        <v>4.3263333333333502</v>
      </c>
    </row>
    <row r="438" spans="1:17" x14ac:dyDescent="0.3">
      <c r="A438" s="22">
        <f>Clean_data!A438</f>
        <v>44391</v>
      </c>
      <c r="B438" s="23">
        <f>Clean_data!B438</f>
        <v>0.86416666666666664</v>
      </c>
      <c r="C438" s="22">
        <f>Clean_data!C438</f>
        <v>44391</v>
      </c>
      <c r="D438" s="23">
        <f>Clean_data!D438</f>
        <v>0.87013888888888891</v>
      </c>
      <c r="E438">
        <f>Clean_data!E438</f>
        <v>1</v>
      </c>
      <c r="F438">
        <f>Clean_data!F438</f>
        <v>25</v>
      </c>
      <c r="G438">
        <f>Clean_data!G438</f>
        <v>181</v>
      </c>
      <c r="H438">
        <f>Clean_data!H438</f>
        <v>1</v>
      </c>
      <c r="I438">
        <f>Clean_data!I438</f>
        <v>1.32</v>
      </c>
      <c r="J438">
        <f>Clean_data!J438</f>
        <v>7.5</v>
      </c>
      <c r="K438" t="b">
        <f>Clean_data!K438</f>
        <v>0</v>
      </c>
      <c r="L438">
        <f>Clean_data!L438</f>
        <v>20</v>
      </c>
      <c r="M438" t="str">
        <f>Clean_data!M438</f>
        <v>Wednesday</v>
      </c>
      <c r="N438" s="6">
        <f>Clean_data!N438</f>
        <v>8.6000000000000654</v>
      </c>
      <c r="O438" s="15">
        <f>IF(K438,Parameters!$B$6/EXP(I438)+1,1)</f>
        <v>1</v>
      </c>
      <c r="P438" s="16">
        <f>IF(K438,INDEX('Taxi_location&amp;demand'!$F$5:$F$31,MATCH(Surcharge_goalseek!O438-1,'Taxi_location&amp;demand'!$E$4:$E$30)),0)+1</f>
        <v>1</v>
      </c>
      <c r="Q438" s="5">
        <f>(Parameters!$B$3+Parameters!$B$4*I438+Parameters!$B$5*N438)*O438*(P438)</f>
        <v>7.2580000000000249</v>
      </c>
    </row>
    <row r="439" spans="1:17" x14ac:dyDescent="0.3">
      <c r="A439" s="22">
        <f>Clean_data!A439</f>
        <v>44391</v>
      </c>
      <c r="B439" s="23">
        <f>Clean_data!B439</f>
        <v>0.82475694444444436</v>
      </c>
      <c r="C439" s="22">
        <f>Clean_data!C439</f>
        <v>44391</v>
      </c>
      <c r="D439" s="23">
        <f>Clean_data!D439</f>
        <v>0.83451388888888889</v>
      </c>
      <c r="E439">
        <f>Clean_data!E439</f>
        <v>1</v>
      </c>
      <c r="F439">
        <f>Clean_data!F439</f>
        <v>134</v>
      </c>
      <c r="G439">
        <f>Clean_data!G439</f>
        <v>95</v>
      </c>
      <c r="H439">
        <f>Clean_data!H439</f>
        <v>1</v>
      </c>
      <c r="I439">
        <f>Clean_data!I439</f>
        <v>2.78</v>
      </c>
      <c r="J439">
        <f>Clean_data!J439</f>
        <v>11.5</v>
      </c>
      <c r="K439" t="b">
        <f>Clean_data!K439</f>
        <v>0</v>
      </c>
      <c r="L439">
        <f>Clean_data!L439</f>
        <v>19</v>
      </c>
      <c r="M439" t="str">
        <f>Clean_data!M439</f>
        <v>Wednesday</v>
      </c>
      <c r="N439" s="6">
        <f>Clean_data!N439</f>
        <v>14.050000000000118</v>
      </c>
      <c r="O439" s="15">
        <f>IF(K439,Parameters!$B$6/EXP(I439)+1,1)</f>
        <v>1</v>
      </c>
      <c r="P439" s="16">
        <f>IF(K439,INDEX('Taxi_location&amp;demand'!$F$5:$F$31,MATCH(Surcharge_goalseek!O439-1,'Taxi_location&amp;demand'!$E$4:$E$30)),0)+1</f>
        <v>1</v>
      </c>
      <c r="Q439" s="5">
        <f>(Parameters!$B$3+Parameters!$B$4*I439+Parameters!$B$5*N439)*O439*(P439)</f>
        <v>11.902500000000042</v>
      </c>
    </row>
    <row r="440" spans="1:17" x14ac:dyDescent="0.3">
      <c r="A440" s="22">
        <f>Clean_data!A440</f>
        <v>44391</v>
      </c>
      <c r="B440" s="23">
        <f>Clean_data!B440</f>
        <v>0.89825231481481482</v>
      </c>
      <c r="C440" s="22">
        <f>Clean_data!C440</f>
        <v>44391</v>
      </c>
      <c r="D440" s="23">
        <f>Clean_data!D440</f>
        <v>0.90498842592592599</v>
      </c>
      <c r="E440">
        <f>Clean_data!E440</f>
        <v>1</v>
      </c>
      <c r="F440">
        <f>Clean_data!F440</f>
        <v>74</v>
      </c>
      <c r="G440">
        <f>Clean_data!G440</f>
        <v>42</v>
      </c>
      <c r="H440">
        <f>Clean_data!H440</f>
        <v>1</v>
      </c>
      <c r="I440">
        <f>Clean_data!I440</f>
        <v>1.74</v>
      </c>
      <c r="J440">
        <f>Clean_data!J440</f>
        <v>9</v>
      </c>
      <c r="K440" t="b">
        <f>Clean_data!K440</f>
        <v>1</v>
      </c>
      <c r="L440">
        <f>Clean_data!L440</f>
        <v>21</v>
      </c>
      <c r="M440" t="str">
        <f>Clean_data!M440</f>
        <v>Wednesday</v>
      </c>
      <c r="N440" s="6">
        <f>Clean_data!N440</f>
        <v>9.7000000000000774</v>
      </c>
      <c r="O440" s="15">
        <f>IF(K440,Parameters!$B$6/EXP(I440)+1,1)</f>
        <v>1.4439543272073219</v>
      </c>
      <c r="P440" s="16">
        <f>IF(K440,INDEX('Taxi_location&amp;demand'!$F$5:$F$31,MATCH(Surcharge_goalseek!O440-1,'Taxi_location&amp;demand'!$E$4:$E$30)),0)+1</f>
        <v>0.93232999999999999</v>
      </c>
      <c r="Q440" s="5">
        <f>(Parameters!$B$3+Parameters!$B$4*I440+Parameters!$B$5*N440)*O440*(P440)</f>
        <v>11.336703358931326</v>
      </c>
    </row>
    <row r="441" spans="1:17" x14ac:dyDescent="0.3">
      <c r="A441" s="22">
        <f>Clean_data!A441</f>
        <v>44391</v>
      </c>
      <c r="B441" s="23">
        <f>Clean_data!B441</f>
        <v>0.89500000000000002</v>
      </c>
      <c r="C441" s="22">
        <f>Clean_data!C441</f>
        <v>44391</v>
      </c>
      <c r="D441" s="23">
        <f>Clean_data!D441</f>
        <v>0.90682870370370372</v>
      </c>
      <c r="E441">
        <f>Clean_data!E441</f>
        <v>1</v>
      </c>
      <c r="F441">
        <f>Clean_data!F441</f>
        <v>65</v>
      </c>
      <c r="G441">
        <f>Clean_data!G441</f>
        <v>62</v>
      </c>
      <c r="H441">
        <f>Clean_data!H441</f>
        <v>1</v>
      </c>
      <c r="I441">
        <f>Clean_data!I441</f>
        <v>3.41</v>
      </c>
      <c r="J441">
        <f>Clean_data!J441</f>
        <v>14</v>
      </c>
      <c r="K441" t="b">
        <f>Clean_data!K441</f>
        <v>0</v>
      </c>
      <c r="L441">
        <f>Clean_data!L441</f>
        <v>21</v>
      </c>
      <c r="M441" t="str">
        <f>Clean_data!M441</f>
        <v>Wednesday</v>
      </c>
      <c r="N441" s="6">
        <f>Clean_data!N441</f>
        <v>17.033333333333331</v>
      </c>
      <c r="O441" s="15">
        <f>IF(K441,Parameters!$B$6/EXP(I441)+1,1)</f>
        <v>1</v>
      </c>
      <c r="P441" s="16">
        <f>IF(K441,INDEX('Taxi_location&amp;demand'!$F$5:$F$31,MATCH(Surcharge_goalseek!O441-1,'Taxi_location&amp;demand'!$E$4:$E$30)),0)+1</f>
        <v>1</v>
      </c>
      <c r="Q441" s="5">
        <f>(Parameters!$B$3+Parameters!$B$4*I441+Parameters!$B$5*N441)*O441*(P441)</f>
        <v>14.140333333333334</v>
      </c>
    </row>
    <row r="442" spans="1:17" x14ac:dyDescent="0.3">
      <c r="A442" s="22">
        <f>Clean_data!A442</f>
        <v>44391</v>
      </c>
      <c r="B442" s="23">
        <f>Clean_data!B442</f>
        <v>0.97644675925925928</v>
      </c>
      <c r="C442" s="22">
        <f>Clean_data!C442</f>
        <v>44391</v>
      </c>
      <c r="D442" s="23">
        <f>Clean_data!D442</f>
        <v>0.98700231481481471</v>
      </c>
      <c r="E442">
        <f>Clean_data!E442</f>
        <v>1</v>
      </c>
      <c r="F442">
        <f>Clean_data!F442</f>
        <v>75</v>
      </c>
      <c r="G442">
        <f>Clean_data!G442</f>
        <v>248</v>
      </c>
      <c r="H442">
        <f>Clean_data!H442</f>
        <v>1</v>
      </c>
      <c r="I442">
        <f>Clean_data!I442</f>
        <v>5.0999999999999996</v>
      </c>
      <c r="J442">
        <f>Clean_data!J442</f>
        <v>17</v>
      </c>
      <c r="K442" t="b">
        <f>Clean_data!K442</f>
        <v>1</v>
      </c>
      <c r="L442">
        <f>Clean_data!L442</f>
        <v>23</v>
      </c>
      <c r="M442" t="str">
        <f>Clean_data!M442</f>
        <v>Wednesday</v>
      </c>
      <c r="N442" s="6">
        <f>Clean_data!N442</f>
        <v>15.199999999999818</v>
      </c>
      <c r="O442" s="15">
        <f>IF(K442,Parameters!$B$6/EXP(I442)+1,1)</f>
        <v>1.0154208685151835</v>
      </c>
      <c r="P442" s="16">
        <f>IF(K442,INDEX('Taxi_location&amp;demand'!$F$5:$F$31,MATCH(Surcharge_goalseek!O442-1,'Taxi_location&amp;demand'!$E$4:$E$30)),0)+1</f>
        <v>0.99090999999999996</v>
      </c>
      <c r="Q442" s="5">
        <f>(Parameters!$B$3+Parameters!$B$4*I442+Parameters!$B$5*N442)*O442*(P442)</f>
        <v>16.606171194307493</v>
      </c>
    </row>
    <row r="443" spans="1:17" x14ac:dyDescent="0.3">
      <c r="A443" s="22">
        <f>Clean_data!A443</f>
        <v>44392</v>
      </c>
      <c r="B443" s="23">
        <f>Clean_data!B443</f>
        <v>0.20210648148148147</v>
      </c>
      <c r="C443" s="22">
        <f>Clean_data!C443</f>
        <v>44392</v>
      </c>
      <c r="D443" s="23">
        <f>Clean_data!D443</f>
        <v>0.20868055555555556</v>
      </c>
      <c r="E443">
        <f>Clean_data!E443</f>
        <v>1</v>
      </c>
      <c r="F443">
        <f>Clean_data!F443</f>
        <v>152</v>
      </c>
      <c r="G443">
        <f>Clean_data!G443</f>
        <v>243</v>
      </c>
      <c r="H443">
        <f>Clean_data!H443</f>
        <v>1</v>
      </c>
      <c r="I443">
        <f>Clean_data!I443</f>
        <v>2.78</v>
      </c>
      <c r="J443">
        <f>Clean_data!J443</f>
        <v>10</v>
      </c>
      <c r="K443" t="b">
        <f>Clean_data!K443</f>
        <v>1</v>
      </c>
      <c r="L443">
        <f>Clean_data!L443</f>
        <v>4</v>
      </c>
      <c r="M443" t="str">
        <f>Clean_data!M443</f>
        <v>Thursday</v>
      </c>
      <c r="N443" s="6">
        <f>Clean_data!N443</f>
        <v>9.4666666666666934</v>
      </c>
      <c r="O443" s="15">
        <f>IF(K443,Parameters!$B$6/EXP(I443)+1,1)</f>
        <v>1.1569177355272882</v>
      </c>
      <c r="P443" s="16">
        <f>IF(K443,INDEX('Taxi_location&amp;demand'!$F$5:$F$31,MATCH(Surcharge_goalseek!O443-1,'Taxi_location&amp;demand'!$E$4:$E$30)),0)+1</f>
        <v>0.97879000000000005</v>
      </c>
      <c r="Q443" s="5">
        <f>(Parameters!$B$3+Parameters!$B$4*I443+Parameters!$B$5*N443)*O443*(P443)</f>
        <v>11.557820202374618</v>
      </c>
    </row>
    <row r="444" spans="1:17" x14ac:dyDescent="0.3">
      <c r="A444" s="22">
        <f>Clean_data!A444</f>
        <v>44392</v>
      </c>
      <c r="B444" s="23">
        <f>Clean_data!B444</f>
        <v>0.22673611111111111</v>
      </c>
      <c r="C444" s="22">
        <f>Clean_data!C444</f>
        <v>44392</v>
      </c>
      <c r="D444" s="23">
        <f>Clean_data!D444</f>
        <v>0.30731481481481482</v>
      </c>
      <c r="E444">
        <f>Clean_data!E444</f>
        <v>1</v>
      </c>
      <c r="F444">
        <f>Clean_data!F444</f>
        <v>71</v>
      </c>
      <c r="G444">
        <f>Clean_data!G444</f>
        <v>235</v>
      </c>
      <c r="H444">
        <f>Clean_data!H444</f>
        <v>1</v>
      </c>
      <c r="I444">
        <f>Clean_data!I444</f>
        <v>23.94</v>
      </c>
      <c r="J444">
        <f>Clean_data!J444</f>
        <v>98.5</v>
      </c>
      <c r="K444" t="b">
        <f>Clean_data!K444</f>
        <v>0</v>
      </c>
      <c r="L444">
        <f>Clean_data!L444</f>
        <v>5</v>
      </c>
      <c r="M444" t="str">
        <f>Clean_data!M444</f>
        <v>Thursday</v>
      </c>
      <c r="N444" s="6">
        <f>Clean_data!N444</f>
        <v>116.03333333333335</v>
      </c>
      <c r="O444" s="15">
        <f>IF(K444,Parameters!$B$6/EXP(I444)+1,1)</f>
        <v>1</v>
      </c>
      <c r="P444" s="16">
        <f>IF(K444,INDEX('Taxi_location&amp;demand'!$F$5:$F$31,MATCH(Surcharge_goalseek!O444-1,'Taxi_location&amp;demand'!$E$4:$E$30)),0)+1</f>
        <v>1</v>
      </c>
      <c r="Q444" s="5">
        <f>(Parameters!$B$3+Parameters!$B$4*I444+Parameters!$B$5*N444)*O444*(P444)</f>
        <v>87.724333333333348</v>
      </c>
    </row>
    <row r="445" spans="1:17" x14ac:dyDescent="0.3">
      <c r="A445" s="22">
        <f>Clean_data!A445</f>
        <v>44392</v>
      </c>
      <c r="B445" s="23">
        <f>Clean_data!B445</f>
        <v>0.26351851851851854</v>
      </c>
      <c r="C445" s="22">
        <f>Clean_data!C445</f>
        <v>44392</v>
      </c>
      <c r="D445" s="23">
        <f>Clean_data!D445</f>
        <v>0.27900462962962963</v>
      </c>
      <c r="E445">
        <f>Clean_data!E445</f>
        <v>1</v>
      </c>
      <c r="F445">
        <f>Clean_data!F445</f>
        <v>47</v>
      </c>
      <c r="G445">
        <f>Clean_data!G445</f>
        <v>75</v>
      </c>
      <c r="H445">
        <f>Clean_data!H445</f>
        <v>1</v>
      </c>
      <c r="I445">
        <f>Clean_data!I445</f>
        <v>5.18</v>
      </c>
      <c r="J445">
        <f>Clean_data!J445</f>
        <v>19.5</v>
      </c>
      <c r="K445" t="b">
        <f>Clean_data!K445</f>
        <v>1</v>
      </c>
      <c r="L445">
        <f>Clean_data!L445</f>
        <v>6</v>
      </c>
      <c r="M445" t="str">
        <f>Clean_data!M445</f>
        <v>Thursday</v>
      </c>
      <c r="N445" s="6">
        <f>Clean_data!N445</f>
        <v>22.299999999999969</v>
      </c>
      <c r="O445" s="15">
        <f>IF(K445,Parameters!$B$6/EXP(I445)+1,1)</f>
        <v>1.0142352558018448</v>
      </c>
      <c r="P445" s="16">
        <f>IF(K445,INDEX('Taxi_location&amp;demand'!$F$5:$F$31,MATCH(Surcharge_goalseek!O445-1,'Taxi_location&amp;demand'!$E$4:$E$30)),0)+1</f>
        <v>0.99090999999999996</v>
      </c>
      <c r="Q445" s="5">
        <f>(Parameters!$B$3+Parameters!$B$4*I445+Parameters!$B$5*N445)*O445*(P445)</f>
        <v>19.371680649970315</v>
      </c>
    </row>
    <row r="446" spans="1:17" x14ac:dyDescent="0.3">
      <c r="A446" s="22">
        <f>Clean_data!A446</f>
        <v>44392</v>
      </c>
      <c r="B446" s="23">
        <f>Clean_data!B446</f>
        <v>0.26886574074074071</v>
      </c>
      <c r="C446" s="22">
        <f>Clean_data!C446</f>
        <v>44392</v>
      </c>
      <c r="D446" s="23">
        <f>Clean_data!D446</f>
        <v>0.29337962962962966</v>
      </c>
      <c r="E446">
        <f>Clean_data!E446</f>
        <v>1</v>
      </c>
      <c r="F446">
        <f>Clean_data!F446</f>
        <v>35</v>
      </c>
      <c r="G446">
        <f>Clean_data!G446</f>
        <v>197</v>
      </c>
      <c r="H446">
        <f>Clean_data!H446</f>
        <v>1</v>
      </c>
      <c r="I446">
        <f>Clean_data!I446</f>
        <v>6.52</v>
      </c>
      <c r="J446">
        <f>Clean_data!J446</f>
        <v>29</v>
      </c>
      <c r="K446" t="b">
        <f>Clean_data!K446</f>
        <v>0</v>
      </c>
      <c r="L446">
        <f>Clean_data!L446</f>
        <v>6</v>
      </c>
      <c r="M446" t="str">
        <f>Clean_data!M446</f>
        <v>Thursday</v>
      </c>
      <c r="N446" s="6">
        <f>Clean_data!N446</f>
        <v>35.300000000000082</v>
      </c>
      <c r="O446" s="15">
        <f>IF(K446,Parameters!$B$6/EXP(I446)+1,1)</f>
        <v>1</v>
      </c>
      <c r="P446" s="16">
        <f>IF(K446,INDEX('Taxi_location&amp;demand'!$F$5:$F$31,MATCH(Surcharge_goalseek!O446-1,'Taxi_location&amp;demand'!$E$4:$E$30)),0)+1</f>
        <v>1</v>
      </c>
      <c r="Q446" s="5">
        <f>(Parameters!$B$3+Parameters!$B$4*I446+Parameters!$B$5*N446)*O446*(P446)</f>
        <v>26.497000000000028</v>
      </c>
    </row>
    <row r="447" spans="1:17" x14ac:dyDescent="0.3">
      <c r="A447" s="22">
        <f>Clean_data!A447</f>
        <v>44392</v>
      </c>
      <c r="B447" s="23">
        <f>Clean_data!B447</f>
        <v>0.32199074074074074</v>
      </c>
      <c r="C447" s="22">
        <f>Clean_data!C447</f>
        <v>44392</v>
      </c>
      <c r="D447" s="23">
        <f>Clean_data!D447</f>
        <v>0.32944444444444443</v>
      </c>
      <c r="E447">
        <f>Clean_data!E447</f>
        <v>1</v>
      </c>
      <c r="F447">
        <f>Clean_data!F447</f>
        <v>52</v>
      </c>
      <c r="G447">
        <f>Clean_data!G447</f>
        <v>66</v>
      </c>
      <c r="H447">
        <f>Clean_data!H447</f>
        <v>1</v>
      </c>
      <c r="I447">
        <f>Clean_data!I447</f>
        <v>1.79</v>
      </c>
      <c r="J447">
        <f>Clean_data!J447</f>
        <v>8.5</v>
      </c>
      <c r="K447" t="b">
        <f>Clean_data!K447</f>
        <v>0</v>
      </c>
      <c r="L447">
        <f>Clean_data!L447</f>
        <v>7</v>
      </c>
      <c r="M447" t="str">
        <f>Clean_data!M447</f>
        <v>Thursday</v>
      </c>
      <c r="N447" s="6">
        <f>Clean_data!N447</f>
        <v>10.733333333333306</v>
      </c>
      <c r="O447" s="15">
        <f>IF(K447,Parameters!$B$6/EXP(I447)+1,1)</f>
        <v>1</v>
      </c>
      <c r="P447" s="16">
        <f>IF(K447,INDEX('Taxi_location&amp;demand'!$F$5:$F$31,MATCH(Surcharge_goalseek!O447-1,'Taxi_location&amp;demand'!$E$4:$E$30)),0)+1</f>
        <v>1</v>
      </c>
      <c r="Q447" s="5">
        <f>(Parameters!$B$3+Parameters!$B$4*I447+Parameters!$B$5*N447)*O447*(P447)</f>
        <v>8.8933333333333238</v>
      </c>
    </row>
    <row r="448" spans="1:17" x14ac:dyDescent="0.3">
      <c r="A448" s="22">
        <f>Clean_data!A448</f>
        <v>44392</v>
      </c>
      <c r="B448" s="23">
        <f>Clean_data!B448</f>
        <v>0.32540509259259259</v>
      </c>
      <c r="C448" s="22">
        <f>Clean_data!C448</f>
        <v>44392</v>
      </c>
      <c r="D448" s="23">
        <f>Clean_data!D448</f>
        <v>0.33733796296296298</v>
      </c>
      <c r="E448">
        <f>Clean_data!E448</f>
        <v>1</v>
      </c>
      <c r="F448">
        <f>Clean_data!F448</f>
        <v>74</v>
      </c>
      <c r="G448">
        <f>Clean_data!G448</f>
        <v>75</v>
      </c>
      <c r="H448">
        <f>Clean_data!H448</f>
        <v>1</v>
      </c>
      <c r="I448">
        <f>Clean_data!I448</f>
        <v>2.2000000000000002</v>
      </c>
      <c r="J448">
        <f>Clean_data!J448</f>
        <v>13</v>
      </c>
      <c r="K448" t="b">
        <f>Clean_data!K448</f>
        <v>1</v>
      </c>
      <c r="L448">
        <f>Clean_data!L448</f>
        <v>7</v>
      </c>
      <c r="M448" t="str">
        <f>Clean_data!M448</f>
        <v>Thursday</v>
      </c>
      <c r="N448" s="6">
        <f>Clean_data!N448</f>
        <v>17.183333333333355</v>
      </c>
      <c r="O448" s="15">
        <f>IF(K448,Parameters!$B$6/EXP(I448)+1,1)</f>
        <v>1.2802611061180127</v>
      </c>
      <c r="P448" s="16">
        <f>IF(K448,INDEX('Taxi_location&amp;demand'!$F$5:$F$31,MATCH(Surcharge_goalseek!O448-1,'Taxi_location&amp;demand'!$E$4:$E$30)),0)+1</f>
        <v>0.96565999999999996</v>
      </c>
      <c r="Q448" s="5">
        <f>(Parameters!$B$3+Parameters!$B$4*I448+Parameters!$B$5*N448)*O448*(P448)</f>
        <v>14.857610572232307</v>
      </c>
    </row>
    <row r="449" spans="1:17" x14ac:dyDescent="0.3">
      <c r="A449" s="22">
        <f>Clean_data!A449</f>
        <v>44392</v>
      </c>
      <c r="B449" s="23">
        <f>Clean_data!B449</f>
        <v>0.34065972222222224</v>
      </c>
      <c r="C449" s="22">
        <f>Clean_data!C449</f>
        <v>44392</v>
      </c>
      <c r="D449" s="23">
        <f>Clean_data!D449</f>
        <v>0.34844907407407405</v>
      </c>
      <c r="E449">
        <f>Clean_data!E449</f>
        <v>1</v>
      </c>
      <c r="F449">
        <f>Clean_data!F449</f>
        <v>75</v>
      </c>
      <c r="G449">
        <f>Clean_data!G449</f>
        <v>166</v>
      </c>
      <c r="H449">
        <f>Clean_data!H449</f>
        <v>1</v>
      </c>
      <c r="I449">
        <f>Clean_data!I449</f>
        <v>2.54</v>
      </c>
      <c r="J449">
        <f>Clean_data!J449</f>
        <v>10.5</v>
      </c>
      <c r="K449" t="b">
        <f>Clean_data!K449</f>
        <v>1</v>
      </c>
      <c r="L449">
        <f>Clean_data!L449</f>
        <v>8</v>
      </c>
      <c r="M449" t="str">
        <f>Clean_data!M449</f>
        <v>Thursday</v>
      </c>
      <c r="N449" s="6">
        <f>Clean_data!N449</f>
        <v>11.216666666666608</v>
      </c>
      <c r="O449" s="15">
        <f>IF(K449,Parameters!$B$6/EXP(I449)+1,1)</f>
        <v>1.1994815379594239</v>
      </c>
      <c r="P449" s="16">
        <f>IF(K449,INDEX('Taxi_location&amp;demand'!$F$5:$F$31,MATCH(Surcharge_goalseek!O449-1,'Taxi_location&amp;demand'!$E$4:$E$30)),0)+1</f>
        <v>0.97879000000000005</v>
      </c>
      <c r="Q449" s="5">
        <f>(Parameters!$B$3+Parameters!$B$4*I449+Parameters!$B$5*N449)*O449*(P449)</f>
        <v>12.236046124391029</v>
      </c>
    </row>
    <row r="450" spans="1:17" x14ac:dyDescent="0.3">
      <c r="A450" s="22">
        <f>Clean_data!A450</f>
        <v>44392</v>
      </c>
      <c r="B450" s="23">
        <f>Clean_data!B450</f>
        <v>0.36216435185185186</v>
      </c>
      <c r="C450" s="22">
        <f>Clean_data!C450</f>
        <v>44392</v>
      </c>
      <c r="D450" s="23">
        <f>Clean_data!D450</f>
        <v>0.3802314814814815</v>
      </c>
      <c r="E450">
        <f>Clean_data!E450</f>
        <v>1</v>
      </c>
      <c r="F450">
        <f>Clean_data!F450</f>
        <v>42</v>
      </c>
      <c r="G450">
        <f>Clean_data!G450</f>
        <v>247</v>
      </c>
      <c r="H450">
        <f>Clean_data!H450</f>
        <v>1</v>
      </c>
      <c r="I450">
        <f>Clean_data!I450</f>
        <v>7.96</v>
      </c>
      <c r="J450">
        <f>Clean_data!J450</f>
        <v>25.5</v>
      </c>
      <c r="K450" t="b">
        <f>Clean_data!K450</f>
        <v>1</v>
      </c>
      <c r="L450">
        <f>Clean_data!L450</f>
        <v>8</v>
      </c>
      <c r="M450" t="str">
        <f>Clean_data!M450</f>
        <v>Thursday</v>
      </c>
      <c r="N450" s="6">
        <f>Clean_data!N450</f>
        <v>26.016666666666683</v>
      </c>
      <c r="O450" s="15">
        <f>IF(K450,Parameters!$B$6/EXP(I450)+1,1)</f>
        <v>1.0008831340220814</v>
      </c>
      <c r="P450" s="16">
        <f>IF(K450,INDEX('Taxi_location&amp;demand'!$F$5:$F$31,MATCH(Surcharge_goalseek!O450-1,'Taxi_location&amp;demand'!$E$4:$E$30)),0)+1</f>
        <v>0.99090999999999996</v>
      </c>
      <c r="Q450" s="5">
        <f>(Parameters!$B$3+Parameters!$B$4*I450+Parameters!$B$5*N450)*O450*(P450)</f>
        <v>25.443420415405562</v>
      </c>
    </row>
    <row r="451" spans="1:17" x14ac:dyDescent="0.3">
      <c r="A451" s="22">
        <f>Clean_data!A451</f>
        <v>44392</v>
      </c>
      <c r="B451" s="23">
        <f>Clean_data!B451</f>
        <v>0.40965277777777781</v>
      </c>
      <c r="C451" s="22">
        <f>Clean_data!C451</f>
        <v>44392</v>
      </c>
      <c r="D451" s="23">
        <f>Clean_data!D451</f>
        <v>0.41206018518518522</v>
      </c>
      <c r="E451">
        <f>Clean_data!E451</f>
        <v>1</v>
      </c>
      <c r="F451">
        <f>Clean_data!F451</f>
        <v>75</v>
      </c>
      <c r="G451">
        <f>Clean_data!G451</f>
        <v>74</v>
      </c>
      <c r="H451">
        <f>Clean_data!H451</f>
        <v>1</v>
      </c>
      <c r="I451">
        <f>Clean_data!I451</f>
        <v>0.67</v>
      </c>
      <c r="J451">
        <f>Clean_data!J451</f>
        <v>4.5</v>
      </c>
      <c r="K451" t="b">
        <f>Clean_data!K451</f>
        <v>1</v>
      </c>
      <c r="L451">
        <f>Clean_data!L451</f>
        <v>9</v>
      </c>
      <c r="M451" t="str">
        <f>Clean_data!M451</f>
        <v>Thursday</v>
      </c>
      <c r="N451" s="6">
        <f>Clean_data!N451</f>
        <v>3.4666666666666757</v>
      </c>
      <c r="O451" s="15">
        <f>IF(K451,Parameters!$B$6/EXP(I451)+1,1)</f>
        <v>2.2942953444663061</v>
      </c>
      <c r="P451" s="16">
        <f>IF(K451,INDEX('Taxi_location&amp;demand'!$F$5:$F$31,MATCH(Surcharge_goalseek!O451-1,'Taxi_location&amp;demand'!$E$4:$E$30)),0)+1</f>
        <v>0.5253000000000001</v>
      </c>
      <c r="Q451" s="5">
        <f>(Parameters!$B$3+Parameters!$B$4*I451+Parameters!$B$5*N451)*O451*(P451)</f>
        <v>5.0481531887784916</v>
      </c>
    </row>
    <row r="452" spans="1:17" x14ac:dyDescent="0.3">
      <c r="A452" s="22">
        <f>Clean_data!A452</f>
        <v>44392</v>
      </c>
      <c r="B452" s="23">
        <f>Clean_data!B452</f>
        <v>0.40299768518518514</v>
      </c>
      <c r="C452" s="22">
        <f>Clean_data!C452</f>
        <v>44392</v>
      </c>
      <c r="D452" s="23">
        <f>Clean_data!D452</f>
        <v>0.42276620370370371</v>
      </c>
      <c r="E452">
        <f>Clean_data!E452</f>
        <v>1</v>
      </c>
      <c r="F452">
        <f>Clean_data!F452</f>
        <v>41</v>
      </c>
      <c r="G452">
        <f>Clean_data!G452</f>
        <v>136</v>
      </c>
      <c r="H452">
        <f>Clean_data!H452</f>
        <v>1</v>
      </c>
      <c r="I452">
        <f>Clean_data!I452</f>
        <v>5.92</v>
      </c>
      <c r="J452">
        <f>Clean_data!J452</f>
        <v>23</v>
      </c>
      <c r="K452" t="b">
        <f>Clean_data!K452</f>
        <v>1</v>
      </c>
      <c r="L452">
        <f>Clean_data!L452</f>
        <v>9</v>
      </c>
      <c r="M452" t="str">
        <f>Clean_data!M452</f>
        <v>Thursday</v>
      </c>
      <c r="N452" s="6">
        <f>Clean_data!N452</f>
        <v>28.466666666666747</v>
      </c>
      <c r="O452" s="15">
        <f>IF(K452,Parameters!$B$6/EXP(I452)+1,1)</f>
        <v>1.0067918386340617</v>
      </c>
      <c r="P452" s="16">
        <f>IF(K452,INDEX('Taxi_location&amp;demand'!$F$5:$F$31,MATCH(Surcharge_goalseek!O452-1,'Taxi_location&amp;demand'!$E$4:$E$30)),0)+1</f>
        <v>0.99090999999999996</v>
      </c>
      <c r="Q452" s="5">
        <f>(Parameters!$B$3+Parameters!$B$4*I452+Parameters!$B$5*N452)*O452*(P452)</f>
        <v>22.83465172098883</v>
      </c>
    </row>
    <row r="453" spans="1:17" x14ac:dyDescent="0.3">
      <c r="A453" s="22">
        <f>Clean_data!A453</f>
        <v>44392</v>
      </c>
      <c r="B453" s="23">
        <f>Clean_data!B453</f>
        <v>0.38873842592592595</v>
      </c>
      <c r="C453" s="22">
        <f>Clean_data!C453</f>
        <v>44392</v>
      </c>
      <c r="D453" s="23">
        <f>Clean_data!D453</f>
        <v>0.39403935185185185</v>
      </c>
      <c r="E453">
        <f>Clean_data!E453</f>
        <v>1</v>
      </c>
      <c r="F453">
        <f>Clean_data!F453</f>
        <v>41</v>
      </c>
      <c r="G453">
        <f>Clean_data!G453</f>
        <v>75</v>
      </c>
      <c r="H453">
        <f>Clean_data!H453</f>
        <v>1</v>
      </c>
      <c r="I453">
        <f>Clean_data!I453</f>
        <v>1.35</v>
      </c>
      <c r="J453">
        <f>Clean_data!J453</f>
        <v>7</v>
      </c>
      <c r="K453" t="b">
        <f>Clean_data!K453</f>
        <v>1</v>
      </c>
      <c r="L453">
        <f>Clean_data!L453</f>
        <v>9</v>
      </c>
      <c r="M453" t="str">
        <f>Clean_data!M453</f>
        <v>Thursday</v>
      </c>
      <c r="N453" s="6">
        <f>Clean_data!N453</f>
        <v>7.6333333333333009</v>
      </c>
      <c r="O453" s="15">
        <f>IF(K453,Parameters!$B$6/EXP(I453)+1,1)</f>
        <v>1.6557120146463047</v>
      </c>
      <c r="P453" s="16">
        <f>IF(K453,INDEX('Taxi_location&amp;demand'!$F$5:$F$31,MATCH(Surcharge_goalseek!O453-1,'Taxi_location&amp;demand'!$E$4:$E$30)),0)+1</f>
        <v>0.88890000000000002</v>
      </c>
      <c r="Q453" s="5">
        <f>(Parameters!$B$3+Parameters!$B$4*I453+Parameters!$B$5*N453)*O453*(P453)</f>
        <v>10.235126385351945</v>
      </c>
    </row>
    <row r="454" spans="1:17" x14ac:dyDescent="0.3">
      <c r="A454" s="22">
        <f>Clean_data!A454</f>
        <v>44392</v>
      </c>
      <c r="B454" s="23">
        <f>Clean_data!B454</f>
        <v>0.39640046296296294</v>
      </c>
      <c r="C454" s="22">
        <f>Clean_data!C454</f>
        <v>44392</v>
      </c>
      <c r="D454" s="23">
        <f>Clean_data!D454</f>
        <v>0.40545138888888888</v>
      </c>
      <c r="E454">
        <f>Clean_data!E454</f>
        <v>1</v>
      </c>
      <c r="F454">
        <f>Clean_data!F454</f>
        <v>41</v>
      </c>
      <c r="G454">
        <f>Clean_data!G454</f>
        <v>168</v>
      </c>
      <c r="H454">
        <f>Clean_data!H454</f>
        <v>1</v>
      </c>
      <c r="I454">
        <f>Clean_data!I454</f>
        <v>2.13</v>
      </c>
      <c r="J454">
        <f>Clean_data!J454</f>
        <v>10.5</v>
      </c>
      <c r="K454" t="b">
        <f>Clean_data!K454</f>
        <v>1</v>
      </c>
      <c r="L454">
        <f>Clean_data!L454</f>
        <v>9</v>
      </c>
      <c r="M454" t="str">
        <f>Clean_data!M454</f>
        <v>Thursday</v>
      </c>
      <c r="N454" s="6">
        <f>Clean_data!N454</f>
        <v>13.033333333333346</v>
      </c>
      <c r="O454" s="15">
        <f>IF(K454,Parameters!$B$6/EXP(I454)+1,1)</f>
        <v>1.3005823291989249</v>
      </c>
      <c r="P454" s="16">
        <f>IF(K454,INDEX('Taxi_location&amp;demand'!$F$5:$F$31,MATCH(Surcharge_goalseek!O454-1,'Taxi_location&amp;demand'!$E$4:$E$30)),0)+1</f>
        <v>0.95354000000000005</v>
      </c>
      <c r="Q454" s="5">
        <f>(Parameters!$B$3+Parameters!$B$4*I454+Parameters!$B$5*N454)*O454*(P454)</f>
        <v>12.843482117211124</v>
      </c>
    </row>
    <row r="455" spans="1:17" x14ac:dyDescent="0.3">
      <c r="A455" s="22">
        <f>Clean_data!A455</f>
        <v>44392</v>
      </c>
      <c r="B455" s="23">
        <f>Clean_data!B455</f>
        <v>0.41554398148148147</v>
      </c>
      <c r="C455" s="22">
        <f>Clean_data!C455</f>
        <v>44392</v>
      </c>
      <c r="D455" s="23">
        <f>Clean_data!D455</f>
        <v>0.44120370370370371</v>
      </c>
      <c r="E455">
        <f>Clean_data!E455</f>
        <v>1</v>
      </c>
      <c r="F455">
        <f>Clean_data!F455</f>
        <v>25</v>
      </c>
      <c r="G455">
        <f>Clean_data!G455</f>
        <v>141</v>
      </c>
      <c r="H455">
        <f>Clean_data!H455</f>
        <v>1</v>
      </c>
      <c r="I455">
        <f>Clean_data!I455</f>
        <v>8.86</v>
      </c>
      <c r="J455">
        <f>Clean_data!J455</f>
        <v>31.5</v>
      </c>
      <c r="K455" t="b">
        <f>Clean_data!K455</f>
        <v>1</v>
      </c>
      <c r="L455">
        <f>Clean_data!L455</f>
        <v>9</v>
      </c>
      <c r="M455" t="str">
        <f>Clean_data!M455</f>
        <v>Thursday</v>
      </c>
      <c r="N455" s="6">
        <f>Clean_data!N455</f>
        <v>36.950000000000017</v>
      </c>
      <c r="O455" s="15">
        <f>IF(K455,Parameters!$B$6/EXP(I455)+1,1)</f>
        <v>1.0003590554988631</v>
      </c>
      <c r="P455" s="16">
        <f>IF(K455,INDEX('Taxi_location&amp;demand'!$F$5:$F$31,MATCH(Surcharge_goalseek!O455-1,'Taxi_location&amp;demand'!$E$4:$E$30)),0)+1</f>
        <v>0.99090999999999996</v>
      </c>
      <c r="Q455" s="5">
        <f>(Parameters!$B$3+Parameters!$B$4*I455+Parameters!$B$5*N455)*O455*(P455)</f>
        <v>31.04594896265889</v>
      </c>
    </row>
    <row r="456" spans="1:17" x14ac:dyDescent="0.3">
      <c r="A456" s="22">
        <f>Clean_data!A456</f>
        <v>44392</v>
      </c>
      <c r="B456" s="23">
        <f>Clean_data!B456</f>
        <v>0.42895833333333333</v>
      </c>
      <c r="C456" s="22">
        <f>Clean_data!C456</f>
        <v>44392</v>
      </c>
      <c r="D456" s="23">
        <f>Clean_data!D456</f>
        <v>0.43082175925925931</v>
      </c>
      <c r="E456">
        <f>Clean_data!E456</f>
        <v>1</v>
      </c>
      <c r="F456">
        <f>Clean_data!F456</f>
        <v>75</v>
      </c>
      <c r="G456">
        <f>Clean_data!G456</f>
        <v>74</v>
      </c>
      <c r="H456">
        <f>Clean_data!H456</f>
        <v>1</v>
      </c>
      <c r="I456">
        <f>Clean_data!I456</f>
        <v>0.38</v>
      </c>
      <c r="J456">
        <f>Clean_data!J456</f>
        <v>4</v>
      </c>
      <c r="K456" t="b">
        <f>Clean_data!K456</f>
        <v>1</v>
      </c>
      <c r="L456">
        <f>Clean_data!L456</f>
        <v>10</v>
      </c>
      <c r="M456" t="str">
        <f>Clean_data!M456</f>
        <v>Thursday</v>
      </c>
      <c r="N456" s="6">
        <f>Clean_data!N456</f>
        <v>2.6833333333334064</v>
      </c>
      <c r="O456" s="15">
        <f>IF(K456,Parameters!$B$6/EXP(I456)+1,1)</f>
        <v>2.7297318759681684</v>
      </c>
      <c r="P456" s="16">
        <f>IF(K456,INDEX('Taxi_location&amp;demand'!$F$5:$F$31,MATCH(Surcharge_goalseek!O456-1,'Taxi_location&amp;demand'!$E$4:$E$30)),0)+1</f>
        <v>0.24249999999999994</v>
      </c>
      <c r="Q456" s="5">
        <f>(Parameters!$B$3+Parameters!$B$4*I456+Parameters!$B$5*N456)*O456*(P456)</f>
        <v>2.2353285255342397</v>
      </c>
    </row>
    <row r="457" spans="1:17" x14ac:dyDescent="0.3">
      <c r="A457" s="22">
        <f>Clean_data!A457</f>
        <v>44392</v>
      </c>
      <c r="B457" s="23">
        <f>Clean_data!B457</f>
        <v>0.41944444444444445</v>
      </c>
      <c r="C457" s="22">
        <f>Clean_data!C457</f>
        <v>44392</v>
      </c>
      <c r="D457" s="23">
        <f>Clean_data!D457</f>
        <v>0.42876157407407406</v>
      </c>
      <c r="E457">
        <f>Clean_data!E457</f>
        <v>1</v>
      </c>
      <c r="F457">
        <f>Clean_data!F457</f>
        <v>74</v>
      </c>
      <c r="G457">
        <f>Clean_data!G457</f>
        <v>75</v>
      </c>
      <c r="H457">
        <f>Clean_data!H457</f>
        <v>1</v>
      </c>
      <c r="I457">
        <f>Clean_data!I457</f>
        <v>1.42</v>
      </c>
      <c r="J457">
        <f>Clean_data!J457</f>
        <v>9.5</v>
      </c>
      <c r="K457" t="b">
        <f>Clean_data!K457</f>
        <v>1</v>
      </c>
      <c r="L457">
        <f>Clean_data!L457</f>
        <v>10</v>
      </c>
      <c r="M457" t="str">
        <f>Clean_data!M457</f>
        <v>Thursday</v>
      </c>
      <c r="N457" s="6">
        <f>Clean_data!N457</f>
        <v>13.416666666666632</v>
      </c>
      <c r="O457" s="15">
        <f>IF(K457,Parameters!$B$6/EXP(I457)+1,1)</f>
        <v>1.611381830094293</v>
      </c>
      <c r="P457" s="16">
        <f>IF(K457,INDEX('Taxi_location&amp;demand'!$F$5:$F$31,MATCH(Surcharge_goalseek!O457-1,'Taxi_location&amp;demand'!$E$4:$E$30)),0)+1</f>
        <v>0.88890000000000002</v>
      </c>
      <c r="Q457" s="5">
        <f>(Parameters!$B$3+Parameters!$B$4*I457+Parameters!$B$5*N457)*O457*(P457)</f>
        <v>13.206573113085044</v>
      </c>
    </row>
    <row r="458" spans="1:17" x14ac:dyDescent="0.3">
      <c r="A458" s="22">
        <f>Clean_data!A458</f>
        <v>44392</v>
      </c>
      <c r="B458" s="23">
        <f>Clean_data!B458</f>
        <v>0.49090277777777774</v>
      </c>
      <c r="C458" s="22">
        <f>Clean_data!C458</f>
        <v>44392</v>
      </c>
      <c r="D458" s="23">
        <f>Clean_data!D458</f>
        <v>0.50275462962962958</v>
      </c>
      <c r="E458">
        <f>Clean_data!E458</f>
        <v>1</v>
      </c>
      <c r="F458">
        <f>Clean_data!F458</f>
        <v>42</v>
      </c>
      <c r="G458">
        <f>Clean_data!G458</f>
        <v>244</v>
      </c>
      <c r="H458">
        <f>Clean_data!H458</f>
        <v>1</v>
      </c>
      <c r="I458">
        <f>Clean_data!I458</f>
        <v>2.35</v>
      </c>
      <c r="J458">
        <f>Clean_data!J458</f>
        <v>12.5</v>
      </c>
      <c r="K458" t="b">
        <f>Clean_data!K458</f>
        <v>1</v>
      </c>
      <c r="L458">
        <f>Clean_data!L458</f>
        <v>11</v>
      </c>
      <c r="M458" t="str">
        <f>Clean_data!M458</f>
        <v>Thursday</v>
      </c>
      <c r="N458" s="6">
        <f>Clean_data!N458</f>
        <v>17.066666666666642</v>
      </c>
      <c r="O458" s="15">
        <f>IF(K458,Parameters!$B$6/EXP(I458)+1,1)</f>
        <v>1.2412229695174832</v>
      </c>
      <c r="P458" s="16">
        <f>IF(K458,INDEX('Taxi_location&amp;demand'!$F$5:$F$31,MATCH(Surcharge_goalseek!O458-1,'Taxi_location&amp;demand'!$E$4:$E$30)),0)+1</f>
        <v>0.96565999999999996</v>
      </c>
      <c r="Q458" s="5">
        <f>(Parameters!$B$3+Parameters!$B$4*I458+Parameters!$B$5*N458)*O458*(P458)</f>
        <v>14.676449786129115</v>
      </c>
    </row>
    <row r="459" spans="1:17" x14ac:dyDescent="0.3">
      <c r="A459" s="22">
        <f>Clean_data!A459</f>
        <v>44392</v>
      </c>
      <c r="B459" s="23">
        <f>Clean_data!B459</f>
        <v>0.46754629629629635</v>
      </c>
      <c r="C459" s="22">
        <f>Clean_data!C459</f>
        <v>44392</v>
      </c>
      <c r="D459" s="23">
        <f>Clean_data!D459</f>
        <v>0.47196759259259258</v>
      </c>
      <c r="E459">
        <f>Clean_data!E459</f>
        <v>1</v>
      </c>
      <c r="F459">
        <f>Clean_data!F459</f>
        <v>74</v>
      </c>
      <c r="G459">
        <f>Clean_data!G459</f>
        <v>41</v>
      </c>
      <c r="H459">
        <f>Clean_data!H459</f>
        <v>1</v>
      </c>
      <c r="I459">
        <f>Clean_data!I459</f>
        <v>0.78</v>
      </c>
      <c r="J459">
        <f>Clean_data!J459</f>
        <v>6</v>
      </c>
      <c r="K459" t="b">
        <f>Clean_data!K459</f>
        <v>1</v>
      </c>
      <c r="L459">
        <f>Clean_data!L459</f>
        <v>11</v>
      </c>
      <c r="M459" t="str">
        <f>Clean_data!M459</f>
        <v>Thursday</v>
      </c>
      <c r="N459" s="6">
        <f>Clean_data!N459</f>
        <v>6.3666666666665694</v>
      </c>
      <c r="O459" s="15">
        <f>IF(K459,Parameters!$B$6/EXP(I459)+1,1)</f>
        <v>2.1594739507282954</v>
      </c>
      <c r="P459" s="16">
        <f>IF(K459,INDEX('Taxi_location&amp;demand'!$F$5:$F$31,MATCH(Surcharge_goalseek!O459-1,'Taxi_location&amp;demand'!$E$4:$E$30)),0)+1</f>
        <v>0.57580000000000009</v>
      </c>
      <c r="Q459" s="5">
        <f>(Parameters!$B$3+Parameters!$B$4*I459+Parameters!$B$5*N459)*O459*(P459)</f>
        <v>6.7886865754946113</v>
      </c>
    </row>
    <row r="460" spans="1:17" x14ac:dyDescent="0.3">
      <c r="A460" s="22">
        <f>Clean_data!A460</f>
        <v>44392</v>
      </c>
      <c r="B460" s="23">
        <f>Clean_data!B460</f>
        <v>0.46004629629629629</v>
      </c>
      <c r="C460" s="22">
        <f>Clean_data!C460</f>
        <v>44392</v>
      </c>
      <c r="D460" s="23">
        <f>Clean_data!D460</f>
        <v>0.46200231481481485</v>
      </c>
      <c r="E460">
        <f>Clean_data!E460</f>
        <v>1</v>
      </c>
      <c r="F460">
        <f>Clean_data!F460</f>
        <v>24</v>
      </c>
      <c r="G460">
        <f>Clean_data!G460</f>
        <v>151</v>
      </c>
      <c r="H460">
        <f>Clean_data!H460</f>
        <v>1</v>
      </c>
      <c r="I460">
        <f>Clean_data!I460</f>
        <v>0.5</v>
      </c>
      <c r="J460">
        <f>Clean_data!J460</f>
        <v>4</v>
      </c>
      <c r="K460" t="b">
        <f>Clean_data!K460</f>
        <v>1</v>
      </c>
      <c r="L460">
        <f>Clean_data!L460</f>
        <v>11</v>
      </c>
      <c r="M460" t="str">
        <f>Clean_data!M460</f>
        <v>Thursday</v>
      </c>
      <c r="N460" s="6">
        <f>Clean_data!N460</f>
        <v>2.8166666666667339</v>
      </c>
      <c r="O460" s="15">
        <f>IF(K460,Parameters!$B$6/EXP(I460)+1,1)</f>
        <v>2.5341345508372761</v>
      </c>
      <c r="P460" s="16">
        <f>IF(K460,INDEX('Taxi_location&amp;demand'!$F$5:$F$31,MATCH(Surcharge_goalseek!O460-1,'Taxi_location&amp;demand'!$E$4:$E$30)),0)+1</f>
        <v>0.32329999999999992</v>
      </c>
      <c r="Q460" s="5">
        <f>(Parameters!$B$3+Parameters!$B$4*I460+Parameters!$B$5*N460)*O460*(P460)</f>
        <v>2.9839750680572221</v>
      </c>
    </row>
    <row r="461" spans="1:17" x14ac:dyDescent="0.3">
      <c r="A461" s="22">
        <f>Clean_data!A461</f>
        <v>44392</v>
      </c>
      <c r="B461" s="23">
        <f>Clean_data!B461</f>
        <v>0.51733796296296297</v>
      </c>
      <c r="C461" s="22">
        <f>Clean_data!C461</f>
        <v>44392</v>
      </c>
      <c r="D461" s="23">
        <f>Clean_data!D461</f>
        <v>0.520625</v>
      </c>
      <c r="E461">
        <f>Clean_data!E461</f>
        <v>1</v>
      </c>
      <c r="F461">
        <f>Clean_data!F461</f>
        <v>166</v>
      </c>
      <c r="G461">
        <f>Clean_data!G461</f>
        <v>152</v>
      </c>
      <c r="H461">
        <f>Clean_data!H461</f>
        <v>5</v>
      </c>
      <c r="I461">
        <f>Clean_data!I461</f>
        <v>1.08</v>
      </c>
      <c r="J461">
        <f>Clean_data!J461</f>
        <v>6</v>
      </c>
      <c r="K461" t="b">
        <f>Clean_data!K461</f>
        <v>1</v>
      </c>
      <c r="L461">
        <f>Clean_data!L461</f>
        <v>12</v>
      </c>
      <c r="M461" t="str">
        <f>Clean_data!M461</f>
        <v>Thursday</v>
      </c>
      <c r="N461" s="6">
        <f>Clean_data!N461</f>
        <v>4.7333333333333272</v>
      </c>
      <c r="O461" s="15">
        <f>IF(K461,Parameters!$B$6/EXP(I461)+1,1)</f>
        <v>1.8589594291053375</v>
      </c>
      <c r="P461" s="16">
        <f>IF(K461,INDEX('Taxi_location&amp;demand'!$F$5:$F$31,MATCH(Surcharge_goalseek!O461-1,'Taxi_location&amp;demand'!$E$4:$E$30)),0)+1</f>
        <v>0.80810000000000004</v>
      </c>
      <c r="Q461" s="5">
        <f>(Parameters!$B$3+Parameters!$B$4*I461+Parameters!$B$5*N461)*O461*(P461)</f>
        <v>8.1050052352957103</v>
      </c>
    </row>
    <row r="462" spans="1:17" x14ac:dyDescent="0.3">
      <c r="A462" s="22">
        <f>Clean_data!A462</f>
        <v>44392</v>
      </c>
      <c r="B462" s="23">
        <f>Clean_data!B462</f>
        <v>0.54082175925925924</v>
      </c>
      <c r="C462" s="22">
        <f>Clean_data!C462</f>
        <v>44392</v>
      </c>
      <c r="D462" s="23">
        <f>Clean_data!D462</f>
        <v>0.54835648148148153</v>
      </c>
      <c r="E462">
        <f>Clean_data!E462</f>
        <v>1</v>
      </c>
      <c r="F462">
        <f>Clean_data!F462</f>
        <v>116</v>
      </c>
      <c r="G462">
        <f>Clean_data!G462</f>
        <v>41</v>
      </c>
      <c r="H462">
        <f>Clean_data!H462</f>
        <v>1</v>
      </c>
      <c r="I462">
        <f>Clean_data!I462</f>
        <v>1.76</v>
      </c>
      <c r="J462">
        <f>Clean_data!J462</f>
        <v>9.5</v>
      </c>
      <c r="K462" t="b">
        <f>Clean_data!K462</f>
        <v>1</v>
      </c>
      <c r="L462">
        <f>Clean_data!L462</f>
        <v>12</v>
      </c>
      <c r="M462" t="str">
        <f>Clean_data!M462</f>
        <v>Thursday</v>
      </c>
      <c r="N462" s="6">
        <f>Clean_data!N462</f>
        <v>10.850000000000097</v>
      </c>
      <c r="O462" s="15">
        <f>IF(K462,Parameters!$B$6/EXP(I462)+1,1)</f>
        <v>1.43516344253741</v>
      </c>
      <c r="P462" s="16">
        <f>IF(K462,INDEX('Taxi_location&amp;demand'!$F$5:$F$31,MATCH(Surcharge_goalseek!O462-1,'Taxi_location&amp;demand'!$E$4:$E$30)),0)+1</f>
        <v>0.93232999999999999</v>
      </c>
      <c r="Q462" s="5">
        <f>(Parameters!$B$3+Parameters!$B$4*I462+Parameters!$B$5*N462)*O462*(P462)</f>
        <v>11.885192994373423</v>
      </c>
    </row>
    <row r="463" spans="1:17" x14ac:dyDescent="0.3">
      <c r="A463" s="22">
        <f>Clean_data!A463</f>
        <v>44392</v>
      </c>
      <c r="B463" s="23">
        <f>Clean_data!B463</f>
        <v>0.52756944444444442</v>
      </c>
      <c r="C463" s="22">
        <f>Clean_data!C463</f>
        <v>44392</v>
      </c>
      <c r="D463" s="23">
        <f>Clean_data!D463</f>
        <v>0.53562500000000002</v>
      </c>
      <c r="E463">
        <f>Clean_data!E463</f>
        <v>1</v>
      </c>
      <c r="F463">
        <f>Clean_data!F463</f>
        <v>244</v>
      </c>
      <c r="G463">
        <f>Clean_data!G463</f>
        <v>127</v>
      </c>
      <c r="H463">
        <f>Clean_data!H463</f>
        <v>1</v>
      </c>
      <c r="I463">
        <f>Clean_data!I463</f>
        <v>2.85</v>
      </c>
      <c r="J463">
        <f>Clean_data!J463</f>
        <v>12</v>
      </c>
      <c r="K463" t="b">
        <f>Clean_data!K463</f>
        <v>1</v>
      </c>
      <c r="L463">
        <f>Clean_data!L463</f>
        <v>12</v>
      </c>
      <c r="M463" t="str">
        <f>Clean_data!M463</f>
        <v>Thursday</v>
      </c>
      <c r="N463" s="6">
        <f>Clean_data!N463</f>
        <v>11.600000000000055</v>
      </c>
      <c r="O463" s="15">
        <f>IF(K463,Parameters!$B$6/EXP(I463)+1,1)</f>
        <v>1.1463091268392795</v>
      </c>
      <c r="P463" s="16">
        <f>IF(K463,INDEX('Taxi_location&amp;demand'!$F$5:$F$31,MATCH(Surcharge_goalseek!O463-1,'Taxi_location&amp;demand'!$E$4:$E$30)),0)+1</f>
        <v>0.97879000000000005</v>
      </c>
      <c r="Q463" s="5">
        <f>(Parameters!$B$3+Parameters!$B$4*I463+Parameters!$B$5*N463)*O463*(P463)</f>
        <v>12.478838513900827</v>
      </c>
    </row>
    <row r="464" spans="1:17" x14ac:dyDescent="0.3">
      <c r="A464" s="22">
        <f>Clean_data!A464</f>
        <v>44392</v>
      </c>
      <c r="B464" s="23">
        <f>Clean_data!B464</f>
        <v>0.57512731481481483</v>
      </c>
      <c r="C464" s="22">
        <f>Clean_data!C464</f>
        <v>44392</v>
      </c>
      <c r="D464" s="23">
        <f>Clean_data!D464</f>
        <v>0.58240740740740737</v>
      </c>
      <c r="E464">
        <f>Clean_data!E464</f>
        <v>1</v>
      </c>
      <c r="F464">
        <f>Clean_data!F464</f>
        <v>42</v>
      </c>
      <c r="G464">
        <f>Clean_data!G464</f>
        <v>152</v>
      </c>
      <c r="H464">
        <f>Clean_data!H464</f>
        <v>1</v>
      </c>
      <c r="I464">
        <f>Clean_data!I464</f>
        <v>1.41</v>
      </c>
      <c r="J464">
        <f>Clean_data!J464</f>
        <v>8.5</v>
      </c>
      <c r="K464" t="b">
        <f>Clean_data!K464</f>
        <v>1</v>
      </c>
      <c r="L464">
        <f>Clean_data!L464</f>
        <v>13</v>
      </c>
      <c r="M464" t="str">
        <f>Clean_data!M464</f>
        <v>Thursday</v>
      </c>
      <c r="N464" s="6">
        <f>Clean_data!N464</f>
        <v>10.483333333333267</v>
      </c>
      <c r="O464" s="15">
        <f>IF(K464,Parameters!$B$6/EXP(I464)+1,1)</f>
        <v>1.6175263196389653</v>
      </c>
      <c r="P464" s="16">
        <f>IF(K464,INDEX('Taxi_location&amp;demand'!$F$5:$F$31,MATCH(Surcharge_goalseek!O464-1,'Taxi_location&amp;demand'!$E$4:$E$30)),0)+1</f>
        <v>0.88890000000000002</v>
      </c>
      <c r="Q464" s="5">
        <f>(Parameters!$B$3+Parameters!$B$4*I464+Parameters!$B$5*N464)*O464*(P464)</f>
        <v>11.670538367718986</v>
      </c>
    </row>
    <row r="465" spans="1:17" x14ac:dyDescent="0.3">
      <c r="A465" s="22">
        <f>Clean_data!A465</f>
        <v>44392</v>
      </c>
      <c r="B465" s="23">
        <f>Clean_data!B465</f>
        <v>0.57339120370370367</v>
      </c>
      <c r="C465" s="22">
        <f>Clean_data!C465</f>
        <v>44392</v>
      </c>
      <c r="D465" s="23">
        <f>Clean_data!D465</f>
        <v>0.57832175925925922</v>
      </c>
      <c r="E465">
        <f>Clean_data!E465</f>
        <v>1</v>
      </c>
      <c r="F465">
        <f>Clean_data!F465</f>
        <v>42</v>
      </c>
      <c r="G465">
        <f>Clean_data!G465</f>
        <v>41</v>
      </c>
      <c r="H465">
        <f>Clean_data!H465</f>
        <v>1</v>
      </c>
      <c r="I465">
        <f>Clean_data!I465</f>
        <v>1.2</v>
      </c>
      <c r="J465">
        <f>Clean_data!J465</f>
        <v>7</v>
      </c>
      <c r="K465" t="b">
        <f>Clean_data!K465</f>
        <v>1</v>
      </c>
      <c r="L465">
        <f>Clean_data!L465</f>
        <v>13</v>
      </c>
      <c r="M465" t="str">
        <f>Clean_data!M465</f>
        <v>Thursday</v>
      </c>
      <c r="N465" s="6">
        <f>Clean_data!N465</f>
        <v>7.0999999999999908</v>
      </c>
      <c r="O465" s="15">
        <f>IF(K465,Parameters!$B$6/EXP(I465)+1,1)</f>
        <v>1.7618286719844263</v>
      </c>
      <c r="P465" s="16">
        <f>IF(K465,INDEX('Taxi_location&amp;demand'!$F$5:$F$31,MATCH(Surcharge_goalseek!O465-1,'Taxi_location&amp;demand'!$E$4:$E$30)),0)+1</f>
        <v>0.84850000000000003</v>
      </c>
      <c r="Q465" s="5">
        <f>(Parameters!$B$3+Parameters!$B$4*I465+Parameters!$B$5*N465)*O465*(P465)</f>
        <v>9.697491731995779</v>
      </c>
    </row>
    <row r="466" spans="1:17" x14ac:dyDescent="0.3">
      <c r="A466" s="22">
        <f>Clean_data!A466</f>
        <v>44392</v>
      </c>
      <c r="B466" s="23">
        <f>Clean_data!B466</f>
        <v>0.60471064814814812</v>
      </c>
      <c r="C466" s="22">
        <f>Clean_data!C466</f>
        <v>44392</v>
      </c>
      <c r="D466" s="23">
        <f>Clean_data!D466</f>
        <v>0.61498842592592595</v>
      </c>
      <c r="E466">
        <f>Clean_data!E466</f>
        <v>1</v>
      </c>
      <c r="F466">
        <f>Clean_data!F466</f>
        <v>97</v>
      </c>
      <c r="G466">
        <f>Clean_data!G466</f>
        <v>25</v>
      </c>
      <c r="H466">
        <f>Clean_data!H466</f>
        <v>2</v>
      </c>
      <c r="I466">
        <f>Clean_data!I466</f>
        <v>0.86</v>
      </c>
      <c r="J466">
        <f>Clean_data!J466</f>
        <v>10</v>
      </c>
      <c r="K466" t="b">
        <f>Clean_data!K466</f>
        <v>0</v>
      </c>
      <c r="L466">
        <f>Clean_data!L466</f>
        <v>14</v>
      </c>
      <c r="M466" t="str">
        <f>Clean_data!M466</f>
        <v>Thursday</v>
      </c>
      <c r="N466" s="6">
        <f>Clean_data!N466</f>
        <v>14.800000000000075</v>
      </c>
      <c r="O466" s="15">
        <f>IF(K466,Parameters!$B$6/EXP(I466)+1,1)</f>
        <v>1</v>
      </c>
      <c r="P466" s="16">
        <f>IF(K466,INDEX('Taxi_location&amp;demand'!$F$5:$F$31,MATCH(Surcharge_goalseek!O466-1,'Taxi_location&amp;demand'!$E$4:$E$30)),0)+1</f>
        <v>1</v>
      </c>
      <c r="Q466" s="5">
        <f>(Parameters!$B$3+Parameters!$B$4*I466+Parameters!$B$5*N466)*O466*(P466)</f>
        <v>8.7240000000000286</v>
      </c>
    </row>
    <row r="467" spans="1:17" x14ac:dyDescent="0.3">
      <c r="A467" s="22">
        <f>Clean_data!A467</f>
        <v>44392</v>
      </c>
      <c r="B467" s="23">
        <f>Clean_data!B467</f>
        <v>0.593287037037037</v>
      </c>
      <c r="C467" s="22">
        <f>Clean_data!C467</f>
        <v>44392</v>
      </c>
      <c r="D467" s="23">
        <f>Clean_data!D467</f>
        <v>0.59472222222222226</v>
      </c>
      <c r="E467">
        <f>Clean_data!E467</f>
        <v>1</v>
      </c>
      <c r="F467">
        <f>Clean_data!F467</f>
        <v>129</v>
      </c>
      <c r="G467">
        <f>Clean_data!G467</f>
        <v>129</v>
      </c>
      <c r="H467">
        <f>Clean_data!H467</f>
        <v>1</v>
      </c>
      <c r="I467">
        <f>Clean_data!I467</f>
        <v>0.23</v>
      </c>
      <c r="J467">
        <f>Clean_data!J467</f>
        <v>3.5</v>
      </c>
      <c r="K467" t="b">
        <f>Clean_data!K467</f>
        <v>0</v>
      </c>
      <c r="L467">
        <f>Clean_data!L467</f>
        <v>14</v>
      </c>
      <c r="M467" t="str">
        <f>Clean_data!M467</f>
        <v>Thursday</v>
      </c>
      <c r="N467" s="6">
        <f>Clean_data!N467</f>
        <v>2.0666666666667766</v>
      </c>
      <c r="O467" s="15">
        <f>IF(K467,Parameters!$B$6/EXP(I467)+1,1)</f>
        <v>1</v>
      </c>
      <c r="P467" s="16">
        <f>IF(K467,INDEX('Taxi_location&amp;demand'!$F$5:$F$31,MATCH(Surcharge_goalseek!O467-1,'Taxi_location&amp;demand'!$E$4:$E$30)),0)+1</f>
        <v>1</v>
      </c>
      <c r="Q467" s="5">
        <f>(Parameters!$B$3+Parameters!$B$4*I467+Parameters!$B$5*N467)*O467*(P467)</f>
        <v>2.8786666666667071</v>
      </c>
    </row>
    <row r="468" spans="1:17" x14ac:dyDescent="0.3">
      <c r="A468" s="22">
        <f>Clean_data!A468</f>
        <v>44392</v>
      </c>
      <c r="B468" s="23">
        <f>Clean_data!B468</f>
        <v>0.61081018518518515</v>
      </c>
      <c r="C468" s="22">
        <f>Clean_data!C468</f>
        <v>44392</v>
      </c>
      <c r="D468" s="23">
        <f>Clean_data!D468</f>
        <v>0.61857638888888888</v>
      </c>
      <c r="E468">
        <f>Clean_data!E468</f>
        <v>1</v>
      </c>
      <c r="F468">
        <f>Clean_data!F468</f>
        <v>74</v>
      </c>
      <c r="G468">
        <f>Clean_data!G468</f>
        <v>152</v>
      </c>
      <c r="H468">
        <f>Clean_data!H468</f>
        <v>1</v>
      </c>
      <c r="I468">
        <f>Clean_data!I468</f>
        <v>2.04</v>
      </c>
      <c r="J468">
        <f>Clean_data!J468</f>
        <v>10</v>
      </c>
      <c r="K468" t="b">
        <f>Clean_data!K468</f>
        <v>1</v>
      </c>
      <c r="L468">
        <f>Clean_data!L468</f>
        <v>14</v>
      </c>
      <c r="M468" t="str">
        <f>Clean_data!M468</f>
        <v>Thursday</v>
      </c>
      <c r="N468" s="6">
        <f>Clean_data!N468</f>
        <v>11.183333333333376</v>
      </c>
      <c r="O468" s="15">
        <f>IF(K468,Parameters!$B$6/EXP(I468)+1,1)</f>
        <v>1.3288894547456773</v>
      </c>
      <c r="P468" s="16">
        <f>IF(K468,INDEX('Taxi_location&amp;demand'!$F$5:$F$31,MATCH(Surcharge_goalseek!O468-1,'Taxi_location&amp;demand'!$E$4:$E$30)),0)+1</f>
        <v>0.95354000000000005</v>
      </c>
      <c r="Q468" s="5">
        <f>(Parameters!$B$3+Parameters!$B$4*I468+Parameters!$B$5*N468)*O468*(P468)</f>
        <v>12.050378182407858</v>
      </c>
    </row>
    <row r="469" spans="1:17" x14ac:dyDescent="0.3">
      <c r="A469" s="22">
        <f>Clean_data!A469</f>
        <v>44392</v>
      </c>
      <c r="B469" s="23">
        <f>Clean_data!B469</f>
        <v>0.58905092592592589</v>
      </c>
      <c r="C469" s="22">
        <f>Clean_data!C469</f>
        <v>44392</v>
      </c>
      <c r="D469" s="23">
        <f>Clean_data!D469</f>
        <v>0.5917013888888889</v>
      </c>
      <c r="E469">
        <f>Clean_data!E469</f>
        <v>1</v>
      </c>
      <c r="F469">
        <f>Clean_data!F469</f>
        <v>41</v>
      </c>
      <c r="G469">
        <f>Clean_data!G469</f>
        <v>41</v>
      </c>
      <c r="H469">
        <f>Clean_data!H469</f>
        <v>1</v>
      </c>
      <c r="I469">
        <f>Clean_data!I469</f>
        <v>0.51</v>
      </c>
      <c r="J469">
        <f>Clean_data!J469</f>
        <v>4.5</v>
      </c>
      <c r="K469" t="b">
        <f>Clean_data!K469</f>
        <v>1</v>
      </c>
      <c r="L469">
        <f>Clean_data!L469</f>
        <v>14</v>
      </c>
      <c r="M469" t="str">
        <f>Clean_data!M469</f>
        <v>Thursday</v>
      </c>
      <c r="N469" s="6">
        <f>Clean_data!N469</f>
        <v>3.8166666666667304</v>
      </c>
      <c r="O469" s="15">
        <f>IF(K469,Parameters!$B$6/EXP(I469)+1,1)</f>
        <v>2.5188696570052995</v>
      </c>
      <c r="P469" s="16">
        <f>IF(K469,INDEX('Taxi_location&amp;demand'!$F$5:$F$31,MATCH(Surcharge_goalseek!O469-1,'Taxi_location&amp;demand'!$E$4:$E$30)),0)+1</f>
        <v>0.32329999999999992</v>
      </c>
      <c r="Q469" s="5">
        <f>(Parameters!$B$3+Parameters!$B$4*I469+Parameters!$B$5*N469)*O469*(P469)</f>
        <v>3.2819684823359174</v>
      </c>
    </row>
    <row r="470" spans="1:17" x14ac:dyDescent="0.3">
      <c r="A470" s="22">
        <f>Clean_data!A470</f>
        <v>44392</v>
      </c>
      <c r="B470" s="23">
        <f>Clean_data!B470</f>
        <v>0.63740740740740742</v>
      </c>
      <c r="C470" s="22">
        <f>Clean_data!C470</f>
        <v>44392</v>
      </c>
      <c r="D470" s="23">
        <f>Clean_data!D470</f>
        <v>0.64474537037037039</v>
      </c>
      <c r="E470">
        <f>Clean_data!E470</f>
        <v>1</v>
      </c>
      <c r="F470">
        <f>Clean_data!F470</f>
        <v>24</v>
      </c>
      <c r="G470">
        <f>Clean_data!G470</f>
        <v>41</v>
      </c>
      <c r="H470">
        <f>Clean_data!H470</f>
        <v>1</v>
      </c>
      <c r="I470">
        <f>Clean_data!I470</f>
        <v>1.06</v>
      </c>
      <c r="J470">
        <f>Clean_data!J470</f>
        <v>8.5</v>
      </c>
      <c r="K470" t="b">
        <f>Clean_data!K470</f>
        <v>1</v>
      </c>
      <c r="L470">
        <f>Clean_data!L470</f>
        <v>15</v>
      </c>
      <c r="M470" t="str">
        <f>Clean_data!M470</f>
        <v>Thursday</v>
      </c>
      <c r="N470" s="6">
        <f>Clean_data!N470</f>
        <v>10.566666666666666</v>
      </c>
      <c r="O470" s="15">
        <f>IF(K470,Parameters!$B$6/EXP(I470)+1,1)</f>
        <v>1.8763115606018825</v>
      </c>
      <c r="P470" s="16">
        <f>IF(K470,INDEX('Taxi_location&amp;demand'!$F$5:$F$31,MATCH(Surcharge_goalseek!O470-1,'Taxi_location&amp;demand'!$E$4:$E$30)),0)+1</f>
        <v>0.80810000000000004</v>
      </c>
      <c r="Q470" s="5">
        <f>(Parameters!$B$3+Parameters!$B$4*I470+Parameters!$B$5*N470)*O470*(P470)</f>
        <v>11.398642327825355</v>
      </c>
    </row>
    <row r="471" spans="1:17" x14ac:dyDescent="0.3">
      <c r="A471" s="22">
        <f>Clean_data!A471</f>
        <v>44392</v>
      </c>
      <c r="B471" s="23">
        <f>Clean_data!B471</f>
        <v>0.64348379629629626</v>
      </c>
      <c r="C471" s="22">
        <f>Clean_data!C471</f>
        <v>44392</v>
      </c>
      <c r="D471" s="23">
        <f>Clean_data!D471</f>
        <v>0.65099537037037036</v>
      </c>
      <c r="E471">
        <f>Clean_data!E471</f>
        <v>1</v>
      </c>
      <c r="F471">
        <f>Clean_data!F471</f>
        <v>82</v>
      </c>
      <c r="G471">
        <f>Clean_data!G471</f>
        <v>173</v>
      </c>
      <c r="H471">
        <f>Clean_data!H471</f>
        <v>1</v>
      </c>
      <c r="I471">
        <f>Clean_data!I471</f>
        <v>1.79</v>
      </c>
      <c r="J471">
        <f>Clean_data!J471</f>
        <v>9</v>
      </c>
      <c r="K471" t="b">
        <f>Clean_data!K471</f>
        <v>0</v>
      </c>
      <c r="L471">
        <f>Clean_data!L471</f>
        <v>15</v>
      </c>
      <c r="M471" t="str">
        <f>Clean_data!M471</f>
        <v>Thursday</v>
      </c>
      <c r="N471" s="6">
        <f>Clean_data!N471</f>
        <v>10.816666666666706</v>
      </c>
      <c r="O471" s="15">
        <f>IF(K471,Parameters!$B$6/EXP(I471)+1,1)</f>
        <v>1</v>
      </c>
      <c r="P471" s="16">
        <f>IF(K471,INDEX('Taxi_location&amp;demand'!$F$5:$F$31,MATCH(Surcharge_goalseek!O471-1,'Taxi_location&amp;demand'!$E$4:$E$30)),0)+1</f>
        <v>1</v>
      </c>
      <c r="Q471" s="5">
        <f>(Parameters!$B$3+Parameters!$B$4*I471+Parameters!$B$5*N471)*O471*(P471)</f>
        <v>8.9241666666666806</v>
      </c>
    </row>
    <row r="472" spans="1:17" x14ac:dyDescent="0.3">
      <c r="A472" s="22">
        <f>Clean_data!A472</f>
        <v>44392</v>
      </c>
      <c r="B472" s="23">
        <f>Clean_data!B472</f>
        <v>0.6820949074074073</v>
      </c>
      <c r="C472" s="22">
        <f>Clean_data!C472</f>
        <v>44392</v>
      </c>
      <c r="D472" s="23">
        <f>Clean_data!D472</f>
        <v>0.68282407407407408</v>
      </c>
      <c r="E472">
        <f>Clean_data!E472</f>
        <v>1</v>
      </c>
      <c r="F472">
        <f>Clean_data!F472</f>
        <v>24</v>
      </c>
      <c r="G472">
        <f>Clean_data!G472</f>
        <v>24</v>
      </c>
      <c r="H472">
        <f>Clean_data!H472</f>
        <v>2</v>
      </c>
      <c r="I472">
        <f>Clean_data!I472</f>
        <v>0.1</v>
      </c>
      <c r="J472">
        <f>Clean_data!J472</f>
        <v>3</v>
      </c>
      <c r="K472" t="b">
        <f>Clean_data!K472</f>
        <v>1</v>
      </c>
      <c r="L472">
        <f>Clean_data!L472</f>
        <v>16</v>
      </c>
      <c r="M472" t="str">
        <f>Clean_data!M472</f>
        <v>Thursday</v>
      </c>
      <c r="N472" s="6">
        <f>Clean_data!N472</f>
        <v>1.0500000000001641</v>
      </c>
      <c r="O472" s="15">
        <f>IF(K472,Parameters!$B$6/EXP(I472)+1,1)</f>
        <v>3.2886598124438451</v>
      </c>
      <c r="P472" s="16">
        <f>IF(K472,INDEX('Taxi_location&amp;demand'!$F$5:$F$31,MATCH(Surcharge_goalseek!O472-1,'Taxi_location&amp;demand'!$E$4:$E$30)),0)+1</f>
        <v>8.0899999999999972E-2</v>
      </c>
      <c r="Q472" s="5">
        <f>(Parameters!$B$3+Parameters!$B$4*I472+Parameters!$B$5*N472)*O472*(P472)</f>
        <v>0.60354027506840091</v>
      </c>
    </row>
    <row r="473" spans="1:17" x14ac:dyDescent="0.3">
      <c r="A473" s="22">
        <f>Clean_data!A473</f>
        <v>44392</v>
      </c>
      <c r="B473" s="23">
        <f>Clean_data!B473</f>
        <v>0.67098379629629623</v>
      </c>
      <c r="C473" s="22">
        <f>Clean_data!C473</f>
        <v>44392</v>
      </c>
      <c r="D473" s="23">
        <f>Clean_data!D473</f>
        <v>0.67879629629629623</v>
      </c>
      <c r="E473">
        <f>Clean_data!E473</f>
        <v>1</v>
      </c>
      <c r="F473">
        <f>Clean_data!F473</f>
        <v>82</v>
      </c>
      <c r="G473">
        <f>Clean_data!G473</f>
        <v>196</v>
      </c>
      <c r="H473">
        <f>Clean_data!H473</f>
        <v>1</v>
      </c>
      <c r="I473">
        <f>Clean_data!I473</f>
        <v>1.4</v>
      </c>
      <c r="J473">
        <f>Clean_data!J473</f>
        <v>8.5</v>
      </c>
      <c r="K473" t="b">
        <f>Clean_data!K473</f>
        <v>0</v>
      </c>
      <c r="L473">
        <f>Clean_data!L473</f>
        <v>16</v>
      </c>
      <c r="M473" t="str">
        <f>Clean_data!M473</f>
        <v>Thursday</v>
      </c>
      <c r="N473" s="6">
        <f>Clean_data!N473</f>
        <v>11.25</v>
      </c>
      <c r="O473" s="15">
        <f>IF(K473,Parameters!$B$6/EXP(I473)+1,1)</f>
        <v>1</v>
      </c>
      <c r="P473" s="16">
        <f>IF(K473,INDEX('Taxi_location&amp;demand'!$F$5:$F$31,MATCH(Surcharge_goalseek!O473-1,'Taxi_location&amp;demand'!$E$4:$E$30)),0)+1</f>
        <v>1</v>
      </c>
      <c r="Q473" s="5">
        <f>(Parameters!$B$3+Parameters!$B$4*I473+Parameters!$B$5*N473)*O473*(P473)</f>
        <v>8.3825000000000003</v>
      </c>
    </row>
    <row r="474" spans="1:17" x14ac:dyDescent="0.3">
      <c r="A474" s="22">
        <f>Clean_data!A474</f>
        <v>44392</v>
      </c>
      <c r="B474" s="23">
        <f>Clean_data!B474</f>
        <v>0.69406249999999992</v>
      </c>
      <c r="C474" s="22">
        <f>Clean_data!C474</f>
        <v>44392</v>
      </c>
      <c r="D474" s="23">
        <f>Clean_data!D474</f>
        <v>0.70144675925925926</v>
      </c>
      <c r="E474">
        <f>Clean_data!E474</f>
        <v>1</v>
      </c>
      <c r="F474">
        <f>Clean_data!F474</f>
        <v>74</v>
      </c>
      <c r="G474">
        <f>Clean_data!G474</f>
        <v>75</v>
      </c>
      <c r="H474">
        <f>Clean_data!H474</f>
        <v>1</v>
      </c>
      <c r="I474">
        <f>Clean_data!I474</f>
        <v>1.21</v>
      </c>
      <c r="J474">
        <f>Clean_data!J474</f>
        <v>8</v>
      </c>
      <c r="K474" t="b">
        <f>Clean_data!K474</f>
        <v>1</v>
      </c>
      <c r="L474">
        <f>Clean_data!L474</f>
        <v>16</v>
      </c>
      <c r="M474" t="str">
        <f>Clean_data!M474</f>
        <v>Thursday</v>
      </c>
      <c r="N474" s="6">
        <f>Clean_data!N474</f>
        <v>10.63333333333345</v>
      </c>
      <c r="O474" s="15">
        <f>IF(K474,Parameters!$B$6/EXP(I474)+1,1)</f>
        <v>1.7542483500435306</v>
      </c>
      <c r="P474" s="16">
        <f>IF(K474,INDEX('Taxi_location&amp;demand'!$F$5:$F$31,MATCH(Surcharge_goalseek!O474-1,'Taxi_location&amp;demand'!$E$4:$E$30)),0)+1</f>
        <v>0.84850000000000003</v>
      </c>
      <c r="Q474" s="5">
        <f>(Parameters!$B$3+Parameters!$B$4*I474+Parameters!$B$5*N474)*O474*(P474)</f>
        <v>11.628499771701645</v>
      </c>
    </row>
    <row r="475" spans="1:17" x14ac:dyDescent="0.3">
      <c r="A475" s="22">
        <f>Clean_data!A475</f>
        <v>44392</v>
      </c>
      <c r="B475" s="23">
        <f>Clean_data!B475</f>
        <v>0.6985069444444445</v>
      </c>
      <c r="C475" s="22">
        <f>Clean_data!C475</f>
        <v>44392</v>
      </c>
      <c r="D475" s="23">
        <f>Clean_data!D475</f>
        <v>0.70851851851851855</v>
      </c>
      <c r="E475">
        <f>Clean_data!E475</f>
        <v>1</v>
      </c>
      <c r="F475">
        <f>Clean_data!F475</f>
        <v>74</v>
      </c>
      <c r="G475">
        <f>Clean_data!G475</f>
        <v>151</v>
      </c>
      <c r="H475">
        <f>Clean_data!H475</f>
        <v>1</v>
      </c>
      <c r="I475">
        <f>Clean_data!I475</f>
        <v>2.44</v>
      </c>
      <c r="J475">
        <f>Clean_data!J475</f>
        <v>11.5</v>
      </c>
      <c r="K475" t="b">
        <f>Clean_data!K475</f>
        <v>1</v>
      </c>
      <c r="L475">
        <f>Clean_data!L475</f>
        <v>16</v>
      </c>
      <c r="M475" t="str">
        <f>Clean_data!M475</f>
        <v>Thursday</v>
      </c>
      <c r="N475" s="6">
        <f>Clean_data!N475</f>
        <v>14.416666666666629</v>
      </c>
      <c r="O475" s="15">
        <f>IF(K475,Parameters!$B$6/EXP(I475)+1,1)</f>
        <v>1.2204611944457588</v>
      </c>
      <c r="P475" s="16">
        <f>IF(K475,INDEX('Taxi_location&amp;demand'!$F$5:$F$31,MATCH(Surcharge_goalseek!O475-1,'Taxi_location&amp;demand'!$E$4:$E$30)),0)+1</f>
        <v>0.96565999999999996</v>
      </c>
      <c r="Q475" s="5">
        <f>(Parameters!$B$3+Parameters!$B$4*I475+Parameters!$B$5*N475)*O475*(P475)</f>
        <v>13.466315089700364</v>
      </c>
    </row>
    <row r="476" spans="1:17" x14ac:dyDescent="0.3">
      <c r="A476" s="22">
        <f>Clean_data!A476</f>
        <v>44392</v>
      </c>
      <c r="B476" s="23">
        <f>Clean_data!B476</f>
        <v>0.69679398148148142</v>
      </c>
      <c r="C476" s="22">
        <f>Clean_data!C476</f>
        <v>44392</v>
      </c>
      <c r="D476" s="23">
        <f>Clean_data!D476</f>
        <v>0.70005787037037026</v>
      </c>
      <c r="E476">
        <f>Clean_data!E476</f>
        <v>1</v>
      </c>
      <c r="F476">
        <f>Clean_data!F476</f>
        <v>75</v>
      </c>
      <c r="G476">
        <f>Clean_data!G476</f>
        <v>74</v>
      </c>
      <c r="H476">
        <f>Clean_data!H476</f>
        <v>1</v>
      </c>
      <c r="I476">
        <f>Clean_data!I476</f>
        <v>1.02</v>
      </c>
      <c r="J476">
        <f>Clean_data!J476</f>
        <v>5.5</v>
      </c>
      <c r="K476" t="b">
        <f>Clean_data!K476</f>
        <v>1</v>
      </c>
      <c r="L476">
        <f>Clean_data!L476</f>
        <v>16</v>
      </c>
      <c r="M476" t="str">
        <f>Clean_data!M476</f>
        <v>Thursday</v>
      </c>
      <c r="N476" s="6">
        <f>Clean_data!N476</f>
        <v>4.6999999999999353</v>
      </c>
      <c r="O476" s="15">
        <f>IF(K476,Parameters!$B$6/EXP(I476)+1,1)</f>
        <v>1.9120745138237853</v>
      </c>
      <c r="P476" s="16">
        <f>IF(K476,INDEX('Taxi_location&amp;demand'!$F$5:$F$31,MATCH(Surcharge_goalseek!O476-1,'Taxi_location&amp;demand'!$E$4:$E$30)),0)+1</f>
        <v>0.71719999999999995</v>
      </c>
      <c r="Q476" s="5">
        <f>(Parameters!$B$3+Parameters!$B$4*I476+Parameters!$B$5*N476)*O476*(P476)</f>
        <v>7.233817662933526</v>
      </c>
    </row>
    <row r="477" spans="1:17" x14ac:dyDescent="0.3">
      <c r="A477" s="22">
        <f>Clean_data!A477</f>
        <v>44392</v>
      </c>
      <c r="B477" s="23">
        <f>Clean_data!B477</f>
        <v>0.73402777777777783</v>
      </c>
      <c r="C477" s="22">
        <f>Clean_data!C477</f>
        <v>44392</v>
      </c>
      <c r="D477" s="23">
        <f>Clean_data!D477</f>
        <v>0.74212962962962958</v>
      </c>
      <c r="E477">
        <f>Clean_data!E477</f>
        <v>1</v>
      </c>
      <c r="F477">
        <f>Clean_data!F477</f>
        <v>196</v>
      </c>
      <c r="G477">
        <f>Clean_data!G477</f>
        <v>135</v>
      </c>
      <c r="H477">
        <f>Clean_data!H477</f>
        <v>1</v>
      </c>
      <c r="I477">
        <f>Clean_data!I477</f>
        <v>2.06</v>
      </c>
      <c r="J477">
        <f>Clean_data!J477</f>
        <v>10</v>
      </c>
      <c r="K477" t="b">
        <f>Clean_data!K477</f>
        <v>0</v>
      </c>
      <c r="L477">
        <f>Clean_data!L477</f>
        <v>17</v>
      </c>
      <c r="M477" t="str">
        <f>Clean_data!M477</f>
        <v>Thursday</v>
      </c>
      <c r="N477" s="6">
        <f>Clean_data!N477</f>
        <v>11.666666666666519</v>
      </c>
      <c r="O477" s="15">
        <f>IF(K477,Parameters!$B$6/EXP(I477)+1,1)</f>
        <v>1</v>
      </c>
      <c r="P477" s="16">
        <f>IF(K477,INDEX('Taxi_location&amp;demand'!$F$5:$F$31,MATCH(Surcharge_goalseek!O477-1,'Taxi_location&amp;demand'!$E$4:$E$30)),0)+1</f>
        <v>1</v>
      </c>
      <c r="Q477" s="5">
        <f>(Parameters!$B$3+Parameters!$B$4*I477+Parameters!$B$5*N477)*O477*(P477)</f>
        <v>9.7246666666666126</v>
      </c>
    </row>
    <row r="478" spans="1:17" x14ac:dyDescent="0.3">
      <c r="A478" s="22">
        <f>Clean_data!A478</f>
        <v>44392</v>
      </c>
      <c r="B478" s="23">
        <f>Clean_data!B478</f>
        <v>0.72094907407407405</v>
      </c>
      <c r="C478" s="22">
        <f>Clean_data!C478</f>
        <v>44392</v>
      </c>
      <c r="D478" s="23">
        <f>Clean_data!D478</f>
        <v>0.72819444444444448</v>
      </c>
      <c r="E478">
        <f>Clean_data!E478</f>
        <v>1</v>
      </c>
      <c r="F478">
        <f>Clean_data!F478</f>
        <v>74</v>
      </c>
      <c r="G478">
        <f>Clean_data!G478</f>
        <v>74</v>
      </c>
      <c r="H478">
        <f>Clean_data!H478</f>
        <v>1</v>
      </c>
      <c r="I478">
        <f>Clean_data!I478</f>
        <v>0.36</v>
      </c>
      <c r="J478">
        <f>Clean_data!J478</f>
        <v>7.5</v>
      </c>
      <c r="K478" t="b">
        <f>Clean_data!K478</f>
        <v>1</v>
      </c>
      <c r="L478">
        <f>Clean_data!L478</f>
        <v>17</v>
      </c>
      <c r="M478" t="str">
        <f>Clean_data!M478</f>
        <v>Thursday</v>
      </c>
      <c r="N478" s="6">
        <f>Clean_data!N478</f>
        <v>10.433333333333419</v>
      </c>
      <c r="O478" s="15">
        <f>IF(K478,Parameters!$B$6/EXP(I478)+1,1)</f>
        <v>2.7646747777497196</v>
      </c>
      <c r="P478" s="16">
        <f>IF(K478,INDEX('Taxi_location&amp;demand'!$F$5:$F$31,MATCH(Surcharge_goalseek!O478-1,'Taxi_location&amp;demand'!$E$4:$E$30)),0)+1</f>
        <v>0.24249999999999994</v>
      </c>
      <c r="Q478" s="5">
        <f>(Parameters!$B$3+Parameters!$B$4*I478+Parameters!$B$5*N478)*O478*(P478)</f>
        <v>4.1622754752934252</v>
      </c>
    </row>
    <row r="479" spans="1:17" x14ac:dyDescent="0.3">
      <c r="A479" s="22">
        <f>Clean_data!A479</f>
        <v>44392</v>
      </c>
      <c r="B479" s="23">
        <f>Clean_data!B479</f>
        <v>0.72783564814814816</v>
      </c>
      <c r="C479" s="22">
        <f>Clean_data!C479</f>
        <v>44392</v>
      </c>
      <c r="D479" s="23">
        <f>Clean_data!D479</f>
        <v>0.74832175925925926</v>
      </c>
      <c r="E479">
        <f>Clean_data!E479</f>
        <v>1</v>
      </c>
      <c r="F479">
        <f>Clean_data!F479</f>
        <v>241</v>
      </c>
      <c r="G479">
        <f>Clean_data!G479</f>
        <v>74</v>
      </c>
      <c r="H479">
        <f>Clean_data!H479</f>
        <v>1</v>
      </c>
      <c r="I479">
        <f>Clean_data!I479</f>
        <v>6.12</v>
      </c>
      <c r="J479">
        <f>Clean_data!J479</f>
        <v>25.5</v>
      </c>
      <c r="K479" t="b">
        <f>Clean_data!K479</f>
        <v>1</v>
      </c>
      <c r="L479">
        <f>Clean_data!L479</f>
        <v>17</v>
      </c>
      <c r="M479" t="str">
        <f>Clean_data!M479</f>
        <v>Thursday</v>
      </c>
      <c r="N479" s="6">
        <f>Clean_data!N479</f>
        <v>29.499999999999975</v>
      </c>
      <c r="O479" s="15">
        <f>IF(K479,Parameters!$B$6/EXP(I479)+1,1)</f>
        <v>1.0055606871596494</v>
      </c>
      <c r="P479" s="16">
        <f>IF(K479,INDEX('Taxi_location&amp;demand'!$F$5:$F$31,MATCH(Surcharge_goalseek!O479-1,'Taxi_location&amp;demand'!$E$4:$E$30)),0)+1</f>
        <v>0.99090999999999996</v>
      </c>
      <c r="Q479" s="5">
        <f>(Parameters!$B$3+Parameters!$B$4*I479+Parameters!$B$5*N479)*O479*(P479)</f>
        <v>23.546404340471394</v>
      </c>
    </row>
    <row r="480" spans="1:17" x14ac:dyDescent="0.3">
      <c r="A480" s="22">
        <f>Clean_data!A480</f>
        <v>44392</v>
      </c>
      <c r="B480" s="23">
        <f>Clean_data!B480</f>
        <v>0.79347222222222225</v>
      </c>
      <c r="C480" s="22">
        <f>Clean_data!C480</f>
        <v>44392</v>
      </c>
      <c r="D480" s="23">
        <f>Clean_data!D480</f>
        <v>0.79954861111111108</v>
      </c>
      <c r="E480">
        <f>Clean_data!E480</f>
        <v>1</v>
      </c>
      <c r="F480">
        <f>Clean_data!F480</f>
        <v>129</v>
      </c>
      <c r="G480">
        <f>Clean_data!G480</f>
        <v>129</v>
      </c>
      <c r="H480">
        <f>Clean_data!H480</f>
        <v>1</v>
      </c>
      <c r="I480">
        <f>Clean_data!I480</f>
        <v>0.2</v>
      </c>
      <c r="J480">
        <f>Clean_data!J480</f>
        <v>7</v>
      </c>
      <c r="K480" t="b">
        <f>Clean_data!K480</f>
        <v>0</v>
      </c>
      <c r="L480">
        <f>Clean_data!L480</f>
        <v>19</v>
      </c>
      <c r="M480" t="str">
        <f>Clean_data!M480</f>
        <v>Thursday</v>
      </c>
      <c r="N480" s="6">
        <f>Clean_data!N480</f>
        <v>8.7499999999999289</v>
      </c>
      <c r="O480" s="15">
        <f>IF(K480,Parameters!$B$6/EXP(I480)+1,1)</f>
        <v>1</v>
      </c>
      <c r="P480" s="16">
        <f>IF(K480,INDEX('Taxi_location&amp;demand'!$F$5:$F$31,MATCH(Surcharge_goalseek!O480-1,'Taxi_location&amp;demand'!$E$4:$E$30)),0)+1</f>
        <v>1</v>
      </c>
      <c r="Q480" s="5">
        <f>(Parameters!$B$3+Parameters!$B$4*I480+Parameters!$B$5*N480)*O480*(P480)</f>
        <v>5.2974999999999737</v>
      </c>
    </row>
    <row r="481" spans="1:17" x14ac:dyDescent="0.3">
      <c r="A481" s="22">
        <f>Clean_data!A481</f>
        <v>44392</v>
      </c>
      <c r="B481" s="23">
        <f>Clean_data!B481</f>
        <v>0.7933796296296296</v>
      </c>
      <c r="C481" s="22">
        <f>Clean_data!C481</f>
        <v>44392</v>
      </c>
      <c r="D481" s="23">
        <f>Clean_data!D481</f>
        <v>0.79569444444444448</v>
      </c>
      <c r="E481">
        <f>Clean_data!E481</f>
        <v>1</v>
      </c>
      <c r="F481">
        <f>Clean_data!F481</f>
        <v>74</v>
      </c>
      <c r="G481">
        <f>Clean_data!G481</f>
        <v>74</v>
      </c>
      <c r="H481">
        <f>Clean_data!H481</f>
        <v>1</v>
      </c>
      <c r="I481">
        <f>Clean_data!I481</f>
        <v>0.53</v>
      </c>
      <c r="J481">
        <f>Clean_data!J481</f>
        <v>4.5</v>
      </c>
      <c r="K481" t="b">
        <f>Clean_data!K481</f>
        <v>1</v>
      </c>
      <c r="L481">
        <f>Clean_data!L481</f>
        <v>19</v>
      </c>
      <c r="M481" t="str">
        <f>Clean_data!M481</f>
        <v>Thursday</v>
      </c>
      <c r="N481" s="6">
        <f>Clean_data!N481</f>
        <v>3.3333333333334281</v>
      </c>
      <c r="O481" s="15">
        <f>IF(K481,Parameters!$B$6/EXP(I481)+1,1)</f>
        <v>2.4887940227224812</v>
      </c>
      <c r="P481" s="16">
        <f>IF(K481,INDEX('Taxi_location&amp;demand'!$F$5:$F$31,MATCH(Surcharge_goalseek!O481-1,'Taxi_location&amp;demand'!$E$4:$E$30)),0)+1</f>
        <v>0.39400000000000002</v>
      </c>
      <c r="Q481" s="5">
        <f>(Parameters!$B$3+Parameters!$B$4*I481+Parameters!$B$5*N481)*O481*(P481)</f>
        <v>3.8118601539459989</v>
      </c>
    </row>
    <row r="482" spans="1:17" x14ac:dyDescent="0.3">
      <c r="A482" s="22">
        <f>Clean_data!A482</f>
        <v>44392</v>
      </c>
      <c r="B482" s="23">
        <f>Clean_data!B482</f>
        <v>0.85512731481481474</v>
      </c>
      <c r="C482" s="22">
        <f>Clean_data!C482</f>
        <v>44392</v>
      </c>
      <c r="D482" s="23">
        <f>Clean_data!D482</f>
        <v>0.86438657407407404</v>
      </c>
      <c r="E482">
        <f>Clean_data!E482</f>
        <v>1</v>
      </c>
      <c r="F482">
        <f>Clean_data!F482</f>
        <v>92</v>
      </c>
      <c r="G482">
        <f>Clean_data!G482</f>
        <v>53</v>
      </c>
      <c r="H482">
        <f>Clean_data!H482</f>
        <v>1</v>
      </c>
      <c r="I482">
        <f>Clean_data!I482</f>
        <v>2.7</v>
      </c>
      <c r="J482">
        <f>Clean_data!J482</f>
        <v>11</v>
      </c>
      <c r="K482" t="b">
        <f>Clean_data!K482</f>
        <v>0</v>
      </c>
      <c r="L482">
        <f>Clean_data!L482</f>
        <v>20</v>
      </c>
      <c r="M482" t="str">
        <f>Clean_data!M482</f>
        <v>Thursday</v>
      </c>
      <c r="N482" s="6">
        <f>Clean_data!N482</f>
        <v>13.333333333333393</v>
      </c>
      <c r="O482" s="15">
        <f>IF(K482,Parameters!$B$6/EXP(I482)+1,1)</f>
        <v>1</v>
      </c>
      <c r="P482" s="16">
        <f>IF(K482,INDEX('Taxi_location&amp;demand'!$F$5:$F$31,MATCH(Surcharge_goalseek!O482-1,'Taxi_location&amp;demand'!$E$4:$E$30)),0)+1</f>
        <v>1</v>
      </c>
      <c r="Q482" s="5">
        <f>(Parameters!$B$3+Parameters!$B$4*I482+Parameters!$B$5*N482)*O482*(P482)</f>
        <v>11.493333333333355</v>
      </c>
    </row>
    <row r="483" spans="1:17" x14ac:dyDescent="0.3">
      <c r="A483" s="22">
        <f>Clean_data!A483</f>
        <v>44392</v>
      </c>
      <c r="B483" s="23">
        <f>Clean_data!B483</f>
        <v>0.85273148148148159</v>
      </c>
      <c r="C483" s="22">
        <f>Clean_data!C483</f>
        <v>44392</v>
      </c>
      <c r="D483" s="23">
        <f>Clean_data!D483</f>
        <v>0.85789351851851858</v>
      </c>
      <c r="E483">
        <f>Clean_data!E483</f>
        <v>1</v>
      </c>
      <c r="F483">
        <f>Clean_data!F483</f>
        <v>129</v>
      </c>
      <c r="G483">
        <f>Clean_data!G483</f>
        <v>82</v>
      </c>
      <c r="H483">
        <f>Clean_data!H483</f>
        <v>1</v>
      </c>
      <c r="I483">
        <f>Clean_data!I483</f>
        <v>0.8</v>
      </c>
      <c r="J483">
        <f>Clean_data!J483</f>
        <v>6</v>
      </c>
      <c r="K483" t="b">
        <f>Clean_data!K483</f>
        <v>0</v>
      </c>
      <c r="L483">
        <f>Clean_data!L483</f>
        <v>20</v>
      </c>
      <c r="M483" t="str">
        <f>Clean_data!M483</f>
        <v>Thursday</v>
      </c>
      <c r="N483" s="6">
        <f>Clean_data!N483</f>
        <v>7.4333333333332696</v>
      </c>
      <c r="O483" s="15">
        <f>IF(K483,Parameters!$B$6/EXP(I483)+1,1)</f>
        <v>1</v>
      </c>
      <c r="P483" s="16">
        <f>IF(K483,INDEX('Taxi_location&amp;demand'!$F$5:$F$31,MATCH(Surcharge_goalseek!O483-1,'Taxi_location&amp;demand'!$E$4:$E$30)),0)+1</f>
        <v>1</v>
      </c>
      <c r="Q483" s="5">
        <f>(Parameters!$B$3+Parameters!$B$4*I483+Parameters!$B$5*N483)*O483*(P483)</f>
        <v>5.8903333333333094</v>
      </c>
    </row>
    <row r="484" spans="1:17" x14ac:dyDescent="0.3">
      <c r="A484" s="22">
        <f>Clean_data!A484</f>
        <v>44392</v>
      </c>
      <c r="B484" s="23">
        <f>Clean_data!B484</f>
        <v>0.91062500000000002</v>
      </c>
      <c r="C484" s="22">
        <f>Clean_data!C484</f>
        <v>44392</v>
      </c>
      <c r="D484" s="23">
        <f>Clean_data!D484</f>
        <v>0.91496527777777781</v>
      </c>
      <c r="E484">
        <f>Clean_data!E484</f>
        <v>1</v>
      </c>
      <c r="F484">
        <f>Clean_data!F484</f>
        <v>7</v>
      </c>
      <c r="G484">
        <f>Clean_data!G484</f>
        <v>226</v>
      </c>
      <c r="H484">
        <f>Clean_data!H484</f>
        <v>2</v>
      </c>
      <c r="I484">
        <f>Clean_data!I484</f>
        <v>1.01</v>
      </c>
      <c r="J484">
        <f>Clean_data!J484</f>
        <v>6</v>
      </c>
      <c r="K484" t="b">
        <f>Clean_data!K484</f>
        <v>0</v>
      </c>
      <c r="L484">
        <f>Clean_data!L484</f>
        <v>21</v>
      </c>
      <c r="M484" t="str">
        <f>Clean_data!M484</f>
        <v>Thursday</v>
      </c>
      <c r="N484" s="6">
        <f>Clean_data!N484</f>
        <v>6.2500000000000178</v>
      </c>
      <c r="O484" s="15">
        <f>IF(K484,Parameters!$B$6/EXP(I484)+1,1)</f>
        <v>1</v>
      </c>
      <c r="P484" s="16">
        <f>IF(K484,INDEX('Taxi_location&amp;demand'!$F$5:$F$31,MATCH(Surcharge_goalseek!O484-1,'Taxi_location&amp;demand'!$E$4:$E$30)),0)+1</f>
        <v>1</v>
      </c>
      <c r="Q484" s="5">
        <f>(Parameters!$B$3+Parameters!$B$4*I484+Parameters!$B$5*N484)*O484*(P484)</f>
        <v>5.830500000000006</v>
      </c>
    </row>
    <row r="485" spans="1:17" x14ac:dyDescent="0.3">
      <c r="A485" s="22">
        <f>Clean_data!A485</f>
        <v>44392</v>
      </c>
      <c r="B485" s="23">
        <f>Clean_data!B485</f>
        <v>0.93756944444444434</v>
      </c>
      <c r="C485" s="22">
        <f>Clean_data!C485</f>
        <v>44392</v>
      </c>
      <c r="D485" s="23">
        <f>Clean_data!D485</f>
        <v>0.94079861111111107</v>
      </c>
      <c r="E485">
        <f>Clean_data!E485</f>
        <v>1</v>
      </c>
      <c r="F485">
        <f>Clean_data!F485</f>
        <v>42</v>
      </c>
      <c r="G485">
        <f>Clean_data!G485</f>
        <v>42</v>
      </c>
      <c r="H485">
        <f>Clean_data!H485</f>
        <v>1</v>
      </c>
      <c r="I485">
        <f>Clean_data!I485</f>
        <v>0.65</v>
      </c>
      <c r="J485">
        <f>Clean_data!J485</f>
        <v>5</v>
      </c>
      <c r="K485" t="b">
        <f>Clean_data!K485</f>
        <v>1</v>
      </c>
      <c r="L485">
        <f>Clean_data!L485</f>
        <v>22</v>
      </c>
      <c r="M485" t="str">
        <f>Clean_data!M485</f>
        <v>Thursday</v>
      </c>
      <c r="N485" s="6">
        <f>Clean_data!N485</f>
        <v>4.6500000000000874</v>
      </c>
      <c r="O485" s="15">
        <f>IF(K485,Parameters!$B$6/EXP(I485)+1,1)</f>
        <v>2.3204418448149164</v>
      </c>
      <c r="P485" s="16">
        <f>IF(K485,INDEX('Taxi_location&amp;demand'!$F$5:$F$31,MATCH(Surcharge_goalseek!O485-1,'Taxi_location&amp;demand'!$E$4:$E$30)),0)+1</f>
        <v>0.4546</v>
      </c>
      <c r="Q485" s="5">
        <f>(Parameters!$B$3+Parameters!$B$4*I485+Parameters!$B$5*N485)*O485*(P485)</f>
        <v>4.8423938760079928</v>
      </c>
    </row>
    <row r="486" spans="1:17" x14ac:dyDescent="0.3">
      <c r="A486" s="22">
        <f>Clean_data!A486</f>
        <v>44392</v>
      </c>
      <c r="B486" s="23">
        <f>Clean_data!B486</f>
        <v>0.9758796296296296</v>
      </c>
      <c r="C486" s="22">
        <f>Clean_data!C486</f>
        <v>44392</v>
      </c>
      <c r="D486" s="23">
        <f>Clean_data!D486</f>
        <v>0.98200231481481481</v>
      </c>
      <c r="E486">
        <f>Clean_data!E486</f>
        <v>1</v>
      </c>
      <c r="F486">
        <f>Clean_data!F486</f>
        <v>41</v>
      </c>
      <c r="G486">
        <f>Clean_data!G486</f>
        <v>75</v>
      </c>
      <c r="H486">
        <f>Clean_data!H486</f>
        <v>1</v>
      </c>
      <c r="I486">
        <f>Clean_data!I486</f>
        <v>1.51</v>
      </c>
      <c r="J486">
        <f>Clean_data!J486</f>
        <v>8</v>
      </c>
      <c r="K486" t="b">
        <f>Clean_data!K486</f>
        <v>1</v>
      </c>
      <c r="L486">
        <f>Clean_data!L486</f>
        <v>23</v>
      </c>
      <c r="M486" t="str">
        <f>Clean_data!M486</f>
        <v>Thursday</v>
      </c>
      <c r="N486" s="6">
        <f>Clean_data!N486</f>
        <v>8.8166666666667126</v>
      </c>
      <c r="O486" s="15">
        <f>IF(K486,Parameters!$B$6/EXP(I486)+1,1)</f>
        <v>1.55876092063137</v>
      </c>
      <c r="P486" s="16">
        <f>IF(K486,INDEX('Taxi_location&amp;demand'!$F$5:$F$31,MATCH(Surcharge_goalseek!O486-1,'Taxi_location&amp;demand'!$E$4:$E$30)),0)+1</f>
        <v>0.91112000000000004</v>
      </c>
      <c r="Q486" s="5">
        <f>(Parameters!$B$3+Parameters!$B$4*I486+Parameters!$B$5*N486)*O486*(P486)</f>
        <v>10.907512863085115</v>
      </c>
    </row>
    <row r="487" spans="1:17" x14ac:dyDescent="0.3">
      <c r="A487" s="22">
        <f>Clean_data!A487</f>
        <v>44393</v>
      </c>
      <c r="B487" s="23">
        <f>Clean_data!B487</f>
        <v>1.636574074074074E-2</v>
      </c>
      <c r="C487" s="22">
        <f>Clean_data!C487</f>
        <v>44393</v>
      </c>
      <c r="D487" s="23">
        <f>Clean_data!D487</f>
        <v>1.8761574074074073E-2</v>
      </c>
      <c r="E487">
        <f>Clean_data!E487</f>
        <v>1</v>
      </c>
      <c r="F487">
        <f>Clean_data!F487</f>
        <v>179</v>
      </c>
      <c r="G487">
        <f>Clean_data!G487</f>
        <v>7</v>
      </c>
      <c r="H487">
        <f>Clean_data!H487</f>
        <v>1</v>
      </c>
      <c r="I487">
        <f>Clean_data!I487</f>
        <v>0.92</v>
      </c>
      <c r="J487">
        <f>Clean_data!J487</f>
        <v>5</v>
      </c>
      <c r="K487" t="b">
        <f>Clean_data!K487</f>
        <v>0</v>
      </c>
      <c r="L487">
        <f>Clean_data!L487</f>
        <v>0</v>
      </c>
      <c r="M487" t="str">
        <f>Clean_data!M487</f>
        <v>Friday</v>
      </c>
      <c r="N487" s="6">
        <f>Clean_data!N487</f>
        <v>3.4499999999999997</v>
      </c>
      <c r="O487" s="15">
        <f>IF(K487,Parameters!$B$6/EXP(I487)+1,1)</f>
        <v>1</v>
      </c>
      <c r="P487" s="16">
        <f>IF(K487,INDEX('Taxi_location&amp;demand'!$F$5:$F$31,MATCH(Surcharge_goalseek!O487-1,'Taxi_location&amp;demand'!$E$4:$E$30)),0)+1</f>
        <v>1</v>
      </c>
      <c r="Q487" s="5">
        <f>(Parameters!$B$3+Parameters!$B$4*I487+Parameters!$B$5*N487)*O487*(P487)</f>
        <v>4.6325000000000003</v>
      </c>
    </row>
    <row r="488" spans="1:17" x14ac:dyDescent="0.3">
      <c r="A488" s="22">
        <f>Clean_data!A488</f>
        <v>44393</v>
      </c>
      <c r="B488" s="23">
        <f>Clean_data!B488</f>
        <v>0.12696759259259258</v>
      </c>
      <c r="C488" s="22">
        <f>Clean_data!C488</f>
        <v>44393</v>
      </c>
      <c r="D488" s="23">
        <f>Clean_data!D488</f>
        <v>0.1300462962962963</v>
      </c>
      <c r="E488">
        <f>Clean_data!E488</f>
        <v>1</v>
      </c>
      <c r="F488">
        <f>Clean_data!F488</f>
        <v>42</v>
      </c>
      <c r="G488">
        <f>Clean_data!G488</f>
        <v>41</v>
      </c>
      <c r="H488">
        <f>Clean_data!H488</f>
        <v>1</v>
      </c>
      <c r="I488">
        <f>Clean_data!I488</f>
        <v>0.94</v>
      </c>
      <c r="J488">
        <f>Clean_data!J488</f>
        <v>5.5</v>
      </c>
      <c r="K488" t="b">
        <f>Clean_data!K488</f>
        <v>1</v>
      </c>
      <c r="L488">
        <f>Clean_data!L488</f>
        <v>3</v>
      </c>
      <c r="M488" t="str">
        <f>Clean_data!M488</f>
        <v>Friday</v>
      </c>
      <c r="N488" s="6">
        <f>Clean_data!N488</f>
        <v>4.4333333333333602</v>
      </c>
      <c r="O488" s="15">
        <f>IF(K488,Parameters!$B$6/EXP(I488)+1,1)</f>
        <v>1.9880385255812318</v>
      </c>
      <c r="P488" s="16">
        <f>IF(K488,INDEX('Taxi_location&amp;demand'!$F$5:$F$31,MATCH(Surcharge_goalseek!O488-1,'Taxi_location&amp;demand'!$E$4:$E$30)),0)+1</f>
        <v>0.71719999999999995</v>
      </c>
      <c r="Q488" s="5">
        <f>(Parameters!$B$3+Parameters!$B$4*I488+Parameters!$B$5*N488)*O488*(P488)</f>
        <v>7.1752077058553256</v>
      </c>
    </row>
    <row r="489" spans="1:17" x14ac:dyDescent="0.3">
      <c r="A489" s="22">
        <f>Clean_data!A489</f>
        <v>44393</v>
      </c>
      <c r="B489" s="23">
        <f>Clean_data!B489</f>
        <v>0.22723379629629628</v>
      </c>
      <c r="C489" s="22">
        <f>Clean_data!C489</f>
        <v>44393</v>
      </c>
      <c r="D489" s="23">
        <f>Clean_data!D489</f>
        <v>0.230625</v>
      </c>
      <c r="E489">
        <f>Clean_data!E489</f>
        <v>1</v>
      </c>
      <c r="F489">
        <f>Clean_data!F489</f>
        <v>129</v>
      </c>
      <c r="G489">
        <f>Clean_data!G489</f>
        <v>129</v>
      </c>
      <c r="H489">
        <f>Clean_data!H489</f>
        <v>1</v>
      </c>
      <c r="I489">
        <f>Clean_data!I489</f>
        <v>0.88</v>
      </c>
      <c r="J489">
        <f>Clean_data!J489</f>
        <v>5.5</v>
      </c>
      <c r="K489" t="b">
        <f>Clean_data!K489</f>
        <v>0</v>
      </c>
      <c r="L489">
        <f>Clean_data!L489</f>
        <v>5</v>
      </c>
      <c r="M489" t="str">
        <f>Clean_data!M489</f>
        <v>Friday</v>
      </c>
      <c r="N489" s="6">
        <f>Clean_data!N489</f>
        <v>4.8833333333333506</v>
      </c>
      <c r="O489" s="15">
        <f>IF(K489,Parameters!$B$6/EXP(I489)+1,1)</f>
        <v>1</v>
      </c>
      <c r="P489" s="16">
        <f>IF(K489,INDEX('Taxi_location&amp;demand'!$F$5:$F$31,MATCH(Surcharge_goalseek!O489-1,'Taxi_location&amp;demand'!$E$4:$E$30)),0)+1</f>
        <v>1</v>
      </c>
      <c r="Q489" s="5">
        <f>(Parameters!$B$3+Parameters!$B$4*I489+Parameters!$B$5*N489)*O489*(P489)</f>
        <v>5.0908333333333395</v>
      </c>
    </row>
    <row r="490" spans="1:17" x14ac:dyDescent="0.3">
      <c r="A490" s="22">
        <f>Clean_data!A490</f>
        <v>44393</v>
      </c>
      <c r="B490" s="23">
        <f>Clean_data!B490</f>
        <v>0.27715277777777775</v>
      </c>
      <c r="C490" s="22">
        <f>Clean_data!C490</f>
        <v>44393</v>
      </c>
      <c r="D490" s="23">
        <f>Clean_data!D490</f>
        <v>0.29496527777777776</v>
      </c>
      <c r="E490">
        <f>Clean_data!E490</f>
        <v>1</v>
      </c>
      <c r="F490">
        <f>Clean_data!F490</f>
        <v>132</v>
      </c>
      <c r="G490">
        <f>Clean_data!G490</f>
        <v>191</v>
      </c>
      <c r="H490">
        <f>Clean_data!H490</f>
        <v>1</v>
      </c>
      <c r="I490">
        <f>Clean_data!I490</f>
        <v>9.85</v>
      </c>
      <c r="J490">
        <f>Clean_data!J490</f>
        <v>30.5</v>
      </c>
      <c r="K490" t="b">
        <f>Clean_data!K490</f>
        <v>0</v>
      </c>
      <c r="L490">
        <f>Clean_data!L490</f>
        <v>6</v>
      </c>
      <c r="M490" t="str">
        <f>Clean_data!M490</f>
        <v>Friday</v>
      </c>
      <c r="N490" s="6">
        <f>Clean_data!N490</f>
        <v>25.650000000000013</v>
      </c>
      <c r="O490" s="15">
        <f>IF(K490,Parameters!$B$6/EXP(I490)+1,1)</f>
        <v>1</v>
      </c>
      <c r="P490" s="16">
        <f>IF(K490,INDEX('Taxi_location&amp;demand'!$F$5:$F$31,MATCH(Surcharge_goalseek!O490-1,'Taxi_location&amp;demand'!$E$4:$E$30)),0)+1</f>
        <v>1</v>
      </c>
      <c r="Q490" s="5">
        <f>(Parameters!$B$3+Parameters!$B$4*I490+Parameters!$B$5*N490)*O490*(P490)</f>
        <v>28.920500000000004</v>
      </c>
    </row>
    <row r="491" spans="1:17" x14ac:dyDescent="0.3">
      <c r="A491" s="22">
        <f>Clean_data!A491</f>
        <v>44393</v>
      </c>
      <c r="B491" s="23">
        <f>Clean_data!B491</f>
        <v>0.28562500000000002</v>
      </c>
      <c r="C491" s="22">
        <f>Clean_data!C491</f>
        <v>44393</v>
      </c>
      <c r="D491" s="23">
        <f>Clean_data!D491</f>
        <v>0.29335648148148147</v>
      </c>
      <c r="E491">
        <f>Clean_data!E491</f>
        <v>1</v>
      </c>
      <c r="F491">
        <f>Clean_data!F491</f>
        <v>42</v>
      </c>
      <c r="G491">
        <f>Clean_data!G491</f>
        <v>74</v>
      </c>
      <c r="H491">
        <f>Clean_data!H491</f>
        <v>1</v>
      </c>
      <c r="I491">
        <f>Clean_data!I491</f>
        <v>2.1</v>
      </c>
      <c r="J491">
        <f>Clean_data!J491</f>
        <v>9.5</v>
      </c>
      <c r="K491" t="b">
        <f>Clean_data!K491</f>
        <v>1</v>
      </c>
      <c r="L491">
        <f>Clean_data!L491</f>
        <v>6</v>
      </c>
      <c r="M491" t="str">
        <f>Clean_data!M491</f>
        <v>Friday</v>
      </c>
      <c r="N491" s="6">
        <f>Clean_data!N491</f>
        <v>11.133333333333288</v>
      </c>
      <c r="O491" s="15">
        <f>IF(K491,Parameters!$B$6/EXP(I491)+1,1)</f>
        <v>1.3097364239493405</v>
      </c>
      <c r="P491" s="16">
        <f>IF(K491,INDEX('Taxi_location&amp;demand'!$F$5:$F$31,MATCH(Surcharge_goalseek!O491-1,'Taxi_location&amp;demand'!$E$4:$E$30)),0)+1</f>
        <v>0.95354000000000005</v>
      </c>
      <c r="Q491" s="5">
        <f>(Parameters!$B$3+Parameters!$B$4*I491+Parameters!$B$5*N491)*O491*(P491)</f>
        <v>11.988473678336332</v>
      </c>
    </row>
    <row r="492" spans="1:17" x14ac:dyDescent="0.3">
      <c r="A492" s="22">
        <f>Clean_data!A492</f>
        <v>44393</v>
      </c>
      <c r="B492" s="23">
        <f>Clean_data!B492</f>
        <v>0.32108796296296299</v>
      </c>
      <c r="C492" s="22">
        <f>Clean_data!C492</f>
        <v>44393</v>
      </c>
      <c r="D492" s="23">
        <f>Clean_data!D492</f>
        <v>0.32594907407407409</v>
      </c>
      <c r="E492">
        <f>Clean_data!E492</f>
        <v>1</v>
      </c>
      <c r="F492">
        <f>Clean_data!F492</f>
        <v>244</v>
      </c>
      <c r="G492">
        <f>Clean_data!G492</f>
        <v>74</v>
      </c>
      <c r="H492">
        <f>Clean_data!H492</f>
        <v>1</v>
      </c>
      <c r="I492">
        <f>Clean_data!I492</f>
        <v>3.11</v>
      </c>
      <c r="J492">
        <f>Clean_data!J492</f>
        <v>10.5</v>
      </c>
      <c r="K492" t="b">
        <f>Clean_data!K492</f>
        <v>1</v>
      </c>
      <c r="L492">
        <f>Clean_data!L492</f>
        <v>7</v>
      </c>
      <c r="M492" t="str">
        <f>Clean_data!M492</f>
        <v>Friday</v>
      </c>
      <c r="N492" s="6">
        <f>Clean_data!N492</f>
        <v>6.9999999999999751</v>
      </c>
      <c r="O492" s="15">
        <f>IF(K492,Parameters!$B$6/EXP(I492)+1,1)</f>
        <v>1.1128118842669616</v>
      </c>
      <c r="P492" s="16">
        <f>IF(K492,INDEX('Taxi_location&amp;demand'!$F$5:$F$31,MATCH(Surcharge_goalseek!O492-1,'Taxi_location&amp;demand'!$E$4:$E$30)),0)+1</f>
        <v>0.97879000000000005</v>
      </c>
      <c r="Q492" s="5">
        <f>(Parameters!$B$3+Parameters!$B$4*I492+Parameters!$B$5*N492)*O492*(P492)</f>
        <v>10.770100017865998</v>
      </c>
    </row>
    <row r="493" spans="1:17" x14ac:dyDescent="0.3">
      <c r="A493" s="22">
        <f>Clean_data!A493</f>
        <v>44393</v>
      </c>
      <c r="B493" s="23">
        <f>Clean_data!B493</f>
        <v>0.30224537037037036</v>
      </c>
      <c r="C493" s="22">
        <f>Clean_data!C493</f>
        <v>44393</v>
      </c>
      <c r="D493" s="23">
        <f>Clean_data!D493</f>
        <v>0.35283564814814811</v>
      </c>
      <c r="E493">
        <f>Clean_data!E493</f>
        <v>1</v>
      </c>
      <c r="F493">
        <f>Clean_data!F493</f>
        <v>10</v>
      </c>
      <c r="G493">
        <f>Clean_data!G493</f>
        <v>231</v>
      </c>
      <c r="H493">
        <f>Clean_data!H493</f>
        <v>1</v>
      </c>
      <c r="I493">
        <f>Clean_data!I493</f>
        <v>20.309999999999999</v>
      </c>
      <c r="J493">
        <f>Clean_data!J493</f>
        <v>64</v>
      </c>
      <c r="K493" t="b">
        <f>Clean_data!K493</f>
        <v>1</v>
      </c>
      <c r="L493">
        <f>Clean_data!L493</f>
        <v>7</v>
      </c>
      <c r="M493" t="str">
        <f>Clean_data!M493</f>
        <v>Friday</v>
      </c>
      <c r="N493" s="6">
        <f>Clean_data!N493</f>
        <v>72.849999999999952</v>
      </c>
      <c r="O493" s="15">
        <f>IF(K493,Parameters!$B$6/EXP(I493)+1,1)</f>
        <v>1.0000000038237524</v>
      </c>
      <c r="P493" s="16">
        <f>IF(K493,INDEX('Taxi_location&amp;demand'!$F$5:$F$31,MATCH(Surcharge_goalseek!O493-1,'Taxi_location&amp;demand'!$E$4:$E$30)),0)+1</f>
        <v>0.99090999999999996</v>
      </c>
      <c r="Q493" s="5">
        <f>(Parameters!$B$3+Parameters!$B$4*I493+Parameters!$B$5*N493)*O493*(P493)</f>
        <v>64.619718622089792</v>
      </c>
    </row>
    <row r="494" spans="1:17" x14ac:dyDescent="0.3">
      <c r="A494" s="22">
        <f>Clean_data!A494</f>
        <v>44393</v>
      </c>
      <c r="B494" s="23">
        <f>Clean_data!B494</f>
        <v>0.34133101851851855</v>
      </c>
      <c r="C494" s="22">
        <f>Clean_data!C494</f>
        <v>44393</v>
      </c>
      <c r="D494" s="23">
        <f>Clean_data!D494</f>
        <v>0.35928240740740741</v>
      </c>
      <c r="E494">
        <f>Clean_data!E494</f>
        <v>1</v>
      </c>
      <c r="F494">
        <f>Clean_data!F494</f>
        <v>106</v>
      </c>
      <c r="G494">
        <f>Clean_data!G494</f>
        <v>225</v>
      </c>
      <c r="H494">
        <f>Clean_data!H494</f>
        <v>1</v>
      </c>
      <c r="I494">
        <f>Clean_data!I494</f>
        <v>3.05</v>
      </c>
      <c r="J494">
        <f>Clean_data!J494</f>
        <v>17.5</v>
      </c>
      <c r="K494" t="b">
        <f>Clean_data!K494</f>
        <v>0</v>
      </c>
      <c r="L494">
        <f>Clean_data!L494</f>
        <v>8</v>
      </c>
      <c r="M494" t="str">
        <f>Clean_data!M494</f>
        <v>Friday</v>
      </c>
      <c r="N494" s="6">
        <f>Clean_data!N494</f>
        <v>25.849999999999966</v>
      </c>
      <c r="O494" s="15">
        <f>IF(K494,Parameters!$B$6/EXP(I494)+1,1)</f>
        <v>1</v>
      </c>
      <c r="P494" s="16">
        <f>IF(K494,INDEX('Taxi_location&amp;demand'!$F$5:$F$31,MATCH(Surcharge_goalseek!O494-1,'Taxi_location&amp;demand'!$E$4:$E$30)),0)+1</f>
        <v>1</v>
      </c>
      <c r="Q494" s="5">
        <f>(Parameters!$B$3+Parameters!$B$4*I494+Parameters!$B$5*N494)*O494*(P494)</f>
        <v>16.754499999999986</v>
      </c>
    </row>
    <row r="495" spans="1:17" x14ac:dyDescent="0.3">
      <c r="A495" s="22">
        <f>Clean_data!A495</f>
        <v>44393</v>
      </c>
      <c r="B495" s="23">
        <f>Clean_data!B495</f>
        <v>0.3959375</v>
      </c>
      <c r="C495" s="22">
        <f>Clean_data!C495</f>
        <v>44393</v>
      </c>
      <c r="D495" s="23">
        <f>Clean_data!D495</f>
        <v>0.40371527777777777</v>
      </c>
      <c r="E495">
        <f>Clean_data!E495</f>
        <v>1</v>
      </c>
      <c r="F495">
        <f>Clean_data!F495</f>
        <v>42</v>
      </c>
      <c r="G495">
        <f>Clean_data!G495</f>
        <v>166</v>
      </c>
      <c r="H495">
        <f>Clean_data!H495</f>
        <v>1</v>
      </c>
      <c r="I495">
        <f>Clean_data!I495</f>
        <v>1.91</v>
      </c>
      <c r="J495">
        <f>Clean_data!J495</f>
        <v>9.5</v>
      </c>
      <c r="K495" t="b">
        <f>Clean_data!K495</f>
        <v>1</v>
      </c>
      <c r="L495">
        <f>Clean_data!L495</f>
        <v>9</v>
      </c>
      <c r="M495" t="str">
        <f>Clean_data!M495</f>
        <v>Friday</v>
      </c>
      <c r="N495" s="6">
        <f>Clean_data!N495</f>
        <v>11.199999999999992</v>
      </c>
      <c r="O495" s="15">
        <f>IF(K495,Parameters!$B$6/EXP(I495)+1,1)</f>
        <v>1.3745486460405361</v>
      </c>
      <c r="P495" s="16">
        <f>IF(K495,INDEX('Taxi_location&amp;demand'!$F$5:$F$31,MATCH(Surcharge_goalseek!O495-1,'Taxi_location&amp;demand'!$E$4:$E$30)),0)+1</f>
        <v>0.95354000000000005</v>
      </c>
      <c r="Q495" s="5">
        <f>(Parameters!$B$3+Parameters!$B$4*I495+Parameters!$B$5*N495)*O495*(P495)</f>
        <v>12.165797810206058</v>
      </c>
    </row>
    <row r="496" spans="1:17" x14ac:dyDescent="0.3">
      <c r="A496" s="22">
        <f>Clean_data!A496</f>
        <v>44393</v>
      </c>
      <c r="B496" s="23">
        <f>Clean_data!B496</f>
        <v>0.40766203703703702</v>
      </c>
      <c r="C496" s="22">
        <f>Clean_data!C496</f>
        <v>44393</v>
      </c>
      <c r="D496" s="23">
        <f>Clean_data!D496</f>
        <v>0.41582175925925924</v>
      </c>
      <c r="E496">
        <f>Clean_data!E496</f>
        <v>1</v>
      </c>
      <c r="F496">
        <f>Clean_data!F496</f>
        <v>61</v>
      </c>
      <c r="G496">
        <f>Clean_data!G496</f>
        <v>35</v>
      </c>
      <c r="H496">
        <f>Clean_data!H496</f>
        <v>1</v>
      </c>
      <c r="I496">
        <f>Clean_data!I496</f>
        <v>1.9</v>
      </c>
      <c r="J496">
        <f>Clean_data!J496</f>
        <v>10</v>
      </c>
      <c r="K496" t="b">
        <f>Clean_data!K496</f>
        <v>0</v>
      </c>
      <c r="L496">
        <f>Clean_data!L496</f>
        <v>9</v>
      </c>
      <c r="M496" t="str">
        <f>Clean_data!M496</f>
        <v>Friday</v>
      </c>
      <c r="N496" s="6">
        <f>Clean_data!N496</f>
        <v>11.749999999999998</v>
      </c>
      <c r="O496" s="15">
        <f>IF(K496,Parameters!$B$6/EXP(I496)+1,1)</f>
        <v>1</v>
      </c>
      <c r="P496" s="16">
        <f>IF(K496,INDEX('Taxi_location&amp;demand'!$F$5:$F$31,MATCH(Surcharge_goalseek!O496-1,'Taxi_location&amp;demand'!$E$4:$E$30)),0)+1</f>
        <v>1</v>
      </c>
      <c r="Q496" s="5">
        <f>(Parameters!$B$3+Parameters!$B$4*I496+Parameters!$B$5*N496)*O496*(P496)</f>
        <v>9.4674999999999994</v>
      </c>
    </row>
    <row r="497" spans="1:17" x14ac:dyDescent="0.3">
      <c r="A497" s="22">
        <f>Clean_data!A497</f>
        <v>44393</v>
      </c>
      <c r="B497" s="23">
        <f>Clean_data!B497</f>
        <v>0.4216550925925926</v>
      </c>
      <c r="C497" s="22">
        <f>Clean_data!C497</f>
        <v>44393</v>
      </c>
      <c r="D497" s="23">
        <f>Clean_data!D497</f>
        <v>0.43395833333333328</v>
      </c>
      <c r="E497">
        <f>Clean_data!E497</f>
        <v>1</v>
      </c>
      <c r="F497">
        <f>Clean_data!F497</f>
        <v>75</v>
      </c>
      <c r="G497">
        <f>Clean_data!G497</f>
        <v>247</v>
      </c>
      <c r="H497">
        <f>Clean_data!H497</f>
        <v>1</v>
      </c>
      <c r="I497">
        <f>Clean_data!I497</f>
        <v>4.2</v>
      </c>
      <c r="J497">
        <f>Clean_data!J497</f>
        <v>16.5</v>
      </c>
      <c r="K497" t="b">
        <f>Clean_data!K497</f>
        <v>1</v>
      </c>
      <c r="L497">
        <f>Clean_data!L497</f>
        <v>10</v>
      </c>
      <c r="M497" t="str">
        <f>Clean_data!M497</f>
        <v>Friday</v>
      </c>
      <c r="N497" s="6">
        <f>Clean_data!N497</f>
        <v>17.716666666666583</v>
      </c>
      <c r="O497" s="15">
        <f>IF(K497,Parameters!$B$6/EXP(I497)+1,1)</f>
        <v>1.0379292161766875</v>
      </c>
      <c r="P497" s="16">
        <f>IF(K497,INDEX('Taxi_location&amp;demand'!$F$5:$F$31,MATCH(Surcharge_goalseek!O497-1,'Taxi_location&amp;demand'!$E$4:$E$30)),0)+1</f>
        <v>0.99090999999999996</v>
      </c>
      <c r="Q497" s="5">
        <f>(Parameters!$B$3+Parameters!$B$4*I497+Parameters!$B$5*N497)*O497*(P497)</f>
        <v>16.265810978039859</v>
      </c>
    </row>
    <row r="498" spans="1:17" x14ac:dyDescent="0.3">
      <c r="A498" s="22">
        <f>Clean_data!A498</f>
        <v>44393</v>
      </c>
      <c r="B498" s="23">
        <f>Clean_data!B498</f>
        <v>0.4415162037037037</v>
      </c>
      <c r="C498" s="22">
        <f>Clean_data!C498</f>
        <v>44393</v>
      </c>
      <c r="D498" s="23">
        <f>Clean_data!D498</f>
        <v>0.44734953703703706</v>
      </c>
      <c r="E498">
        <f>Clean_data!E498</f>
        <v>1</v>
      </c>
      <c r="F498">
        <f>Clean_data!F498</f>
        <v>74</v>
      </c>
      <c r="G498">
        <f>Clean_data!G498</f>
        <v>75</v>
      </c>
      <c r="H498">
        <f>Clean_data!H498</f>
        <v>1</v>
      </c>
      <c r="I498">
        <f>Clean_data!I498</f>
        <v>1.34</v>
      </c>
      <c r="J498">
        <f>Clean_data!J498</f>
        <v>7.5</v>
      </c>
      <c r="K498" t="b">
        <f>Clean_data!K498</f>
        <v>1</v>
      </c>
      <c r="L498">
        <f>Clean_data!L498</f>
        <v>10</v>
      </c>
      <c r="M498" t="str">
        <f>Clean_data!M498</f>
        <v>Friday</v>
      </c>
      <c r="N498" s="6">
        <f>Clean_data!N498</f>
        <v>8.4000000000000341</v>
      </c>
      <c r="O498" s="15">
        <f>IF(K498,Parameters!$B$6/EXP(I498)+1,1)</f>
        <v>1.6623020299525963</v>
      </c>
      <c r="P498" s="16">
        <f>IF(K498,INDEX('Taxi_location&amp;demand'!$F$5:$F$31,MATCH(Surcharge_goalseek!O498-1,'Taxi_location&amp;demand'!$E$4:$E$30)),0)+1</f>
        <v>0.88890000000000002</v>
      </c>
      <c r="Q498" s="5">
        <f>(Parameters!$B$3+Parameters!$B$4*I498+Parameters!$B$5*N498)*O498*(P498)</f>
        <v>10.668418381347529</v>
      </c>
    </row>
    <row r="499" spans="1:17" x14ac:dyDescent="0.3">
      <c r="A499" s="22">
        <f>Clean_data!A499</f>
        <v>44393</v>
      </c>
      <c r="B499" s="23">
        <f>Clean_data!B499</f>
        <v>0.46421296296296299</v>
      </c>
      <c r="C499" s="22">
        <f>Clean_data!C499</f>
        <v>44393</v>
      </c>
      <c r="D499" s="23">
        <f>Clean_data!D499</f>
        <v>0.47498842592592588</v>
      </c>
      <c r="E499">
        <f>Clean_data!E499</f>
        <v>1</v>
      </c>
      <c r="F499">
        <f>Clean_data!F499</f>
        <v>74</v>
      </c>
      <c r="G499">
        <f>Clean_data!G499</f>
        <v>152</v>
      </c>
      <c r="H499">
        <f>Clean_data!H499</f>
        <v>1</v>
      </c>
      <c r="I499">
        <f>Clean_data!I499</f>
        <v>1.78</v>
      </c>
      <c r="J499">
        <f>Clean_data!J499</f>
        <v>11</v>
      </c>
      <c r="K499" t="b">
        <f>Clean_data!K499</f>
        <v>1</v>
      </c>
      <c r="L499">
        <f>Clean_data!L499</f>
        <v>11</v>
      </c>
      <c r="M499" t="str">
        <f>Clean_data!M499</f>
        <v>Friday</v>
      </c>
      <c r="N499" s="6">
        <f>Clean_data!N499</f>
        <v>15.516666666666561</v>
      </c>
      <c r="O499" s="15">
        <f>IF(K499,Parameters!$B$6/EXP(I499)+1,1)</f>
        <v>1.4265466290467699</v>
      </c>
      <c r="P499" s="16">
        <f>IF(K499,INDEX('Taxi_location&amp;demand'!$F$5:$F$31,MATCH(Surcharge_goalseek!O499-1,'Taxi_location&amp;demand'!$E$4:$E$30)),0)+1</f>
        <v>0.93232999999999999</v>
      </c>
      <c r="Q499" s="5">
        <f>(Parameters!$B$3+Parameters!$B$4*I499+Parameters!$B$5*N499)*O499*(P499)</f>
        <v>14.158201736329975</v>
      </c>
    </row>
    <row r="500" spans="1:17" x14ac:dyDescent="0.3">
      <c r="A500" s="22">
        <f>Clean_data!A500</f>
        <v>44393</v>
      </c>
      <c r="B500" s="23">
        <f>Clean_data!B500</f>
        <v>0.51196759259259261</v>
      </c>
      <c r="C500" s="22">
        <f>Clean_data!C500</f>
        <v>44393</v>
      </c>
      <c r="D500" s="23">
        <f>Clean_data!D500</f>
        <v>0.51715277777777779</v>
      </c>
      <c r="E500">
        <f>Clean_data!E500</f>
        <v>1</v>
      </c>
      <c r="F500">
        <f>Clean_data!F500</f>
        <v>82</v>
      </c>
      <c r="G500">
        <f>Clean_data!G500</f>
        <v>95</v>
      </c>
      <c r="H500">
        <f>Clean_data!H500</f>
        <v>1</v>
      </c>
      <c r="I500">
        <f>Clean_data!I500</f>
        <v>1.3</v>
      </c>
      <c r="J500">
        <f>Clean_data!J500</f>
        <v>7</v>
      </c>
      <c r="K500" t="b">
        <f>Clean_data!K500</f>
        <v>0</v>
      </c>
      <c r="L500">
        <f>Clean_data!L500</f>
        <v>12</v>
      </c>
      <c r="M500" t="str">
        <f>Clean_data!M500</f>
        <v>Friday</v>
      </c>
      <c r="N500" s="6">
        <f>Clean_data!N500</f>
        <v>7.4666666666666615</v>
      </c>
      <c r="O500" s="15">
        <f>IF(K500,Parameters!$B$6/EXP(I500)+1,1)</f>
        <v>1</v>
      </c>
      <c r="P500" s="16">
        <f>IF(K500,INDEX('Taxi_location&amp;demand'!$F$5:$F$31,MATCH(Surcharge_goalseek!O500-1,'Taxi_location&amp;demand'!$E$4:$E$30)),0)+1</f>
        <v>1</v>
      </c>
      <c r="Q500" s="5">
        <f>(Parameters!$B$3+Parameters!$B$4*I500+Parameters!$B$5*N500)*O500*(P500)</f>
        <v>6.8026666666666653</v>
      </c>
    </row>
    <row r="501" spans="1:17" x14ac:dyDescent="0.3">
      <c r="A501" s="22">
        <f>Clean_data!A501</f>
        <v>44393</v>
      </c>
      <c r="B501" s="23">
        <f>Clean_data!B501</f>
        <v>0.53549768518518526</v>
      </c>
      <c r="C501" s="22">
        <f>Clean_data!C501</f>
        <v>44393</v>
      </c>
      <c r="D501" s="23">
        <f>Clean_data!D501</f>
        <v>0.54085648148148147</v>
      </c>
      <c r="E501">
        <f>Clean_data!E501</f>
        <v>1</v>
      </c>
      <c r="F501">
        <f>Clean_data!F501</f>
        <v>74</v>
      </c>
      <c r="G501">
        <f>Clean_data!G501</f>
        <v>42</v>
      </c>
      <c r="H501">
        <f>Clean_data!H501</f>
        <v>1</v>
      </c>
      <c r="I501">
        <f>Clean_data!I501</f>
        <v>0.77</v>
      </c>
      <c r="J501">
        <f>Clean_data!J501</f>
        <v>6.5</v>
      </c>
      <c r="K501" t="b">
        <f>Clean_data!K501</f>
        <v>1</v>
      </c>
      <c r="L501">
        <f>Clean_data!L501</f>
        <v>12</v>
      </c>
      <c r="M501" t="str">
        <f>Clean_data!M501</f>
        <v>Friday</v>
      </c>
      <c r="N501" s="6">
        <f>Clean_data!N501</f>
        <v>7.7166666666665407</v>
      </c>
      <c r="O501" s="15">
        <f>IF(K501,Parameters!$B$6/EXP(I501)+1,1)</f>
        <v>2.1711268576628551</v>
      </c>
      <c r="P501" s="16">
        <f>IF(K501,INDEX('Taxi_location&amp;demand'!$F$5:$F$31,MATCH(Surcharge_goalseek!O501-1,'Taxi_location&amp;demand'!$E$4:$E$30)),0)+1</f>
        <v>0.57580000000000009</v>
      </c>
      <c r="Q501" s="5">
        <f>(Parameters!$B$3+Parameters!$B$4*I501+Parameters!$B$5*N501)*O501*(P501)</f>
        <v>7.4272594678271213</v>
      </c>
    </row>
    <row r="502" spans="1:17" x14ac:dyDescent="0.3">
      <c r="A502" s="22">
        <f>Clean_data!A502</f>
        <v>44393</v>
      </c>
      <c r="B502" s="23">
        <f>Clean_data!B502</f>
        <v>0.54365740740740742</v>
      </c>
      <c r="C502" s="22">
        <f>Clean_data!C502</f>
        <v>44393</v>
      </c>
      <c r="D502" s="23">
        <f>Clean_data!D502</f>
        <v>0.55366898148148147</v>
      </c>
      <c r="E502">
        <f>Clean_data!E502</f>
        <v>1</v>
      </c>
      <c r="F502">
        <f>Clean_data!F502</f>
        <v>97</v>
      </c>
      <c r="G502">
        <f>Clean_data!G502</f>
        <v>61</v>
      </c>
      <c r="H502">
        <f>Clean_data!H502</f>
        <v>1</v>
      </c>
      <c r="I502">
        <f>Clean_data!I502</f>
        <v>2.16</v>
      </c>
      <c r="J502">
        <f>Clean_data!J502</f>
        <v>10</v>
      </c>
      <c r="K502" t="b">
        <f>Clean_data!K502</f>
        <v>0</v>
      </c>
      <c r="L502">
        <f>Clean_data!L502</f>
        <v>13</v>
      </c>
      <c r="M502" t="str">
        <f>Clean_data!M502</f>
        <v>Friday</v>
      </c>
      <c r="N502" s="6">
        <f>Clean_data!N502</f>
        <v>14.416666666666629</v>
      </c>
      <c r="O502" s="15">
        <f>IF(K502,Parameters!$B$6/EXP(I502)+1,1)</f>
        <v>1</v>
      </c>
      <c r="P502" s="16">
        <f>IF(K502,INDEX('Taxi_location&amp;demand'!$F$5:$F$31,MATCH(Surcharge_goalseek!O502-1,'Taxi_location&amp;demand'!$E$4:$E$30)),0)+1</f>
        <v>1</v>
      </c>
      <c r="Q502" s="5">
        <f>(Parameters!$B$3+Parameters!$B$4*I502+Parameters!$B$5*N502)*O502*(P502)</f>
        <v>10.922166666666651</v>
      </c>
    </row>
    <row r="503" spans="1:17" x14ac:dyDescent="0.3">
      <c r="A503" s="22">
        <f>Clean_data!A503</f>
        <v>44393</v>
      </c>
      <c r="B503" s="23">
        <f>Clean_data!B503</f>
        <v>0.61760416666666662</v>
      </c>
      <c r="C503" s="22">
        <f>Clean_data!C503</f>
        <v>44393</v>
      </c>
      <c r="D503" s="23">
        <f>Clean_data!D503</f>
        <v>0.62934027777777779</v>
      </c>
      <c r="E503">
        <f>Clean_data!E503</f>
        <v>1</v>
      </c>
      <c r="F503">
        <f>Clean_data!F503</f>
        <v>42</v>
      </c>
      <c r="G503">
        <f>Clean_data!G503</f>
        <v>151</v>
      </c>
      <c r="H503">
        <f>Clean_data!H503</f>
        <v>1</v>
      </c>
      <c r="I503">
        <f>Clean_data!I503</f>
        <v>2.72</v>
      </c>
      <c r="J503">
        <f>Clean_data!J503</f>
        <v>13.5</v>
      </c>
      <c r="K503" t="b">
        <f>Clean_data!K503</f>
        <v>1</v>
      </c>
      <c r="L503">
        <f>Clean_data!L503</f>
        <v>14</v>
      </c>
      <c r="M503" t="str">
        <f>Clean_data!M503</f>
        <v>Friday</v>
      </c>
      <c r="N503" s="6">
        <f>Clean_data!N503</f>
        <v>16.900000000000084</v>
      </c>
      <c r="O503" s="15">
        <f>IF(K503,Parameters!$B$6/EXP(I503)+1,1)</f>
        <v>1.1666209863840138</v>
      </c>
      <c r="P503" s="16">
        <f>IF(K503,INDEX('Taxi_location&amp;demand'!$F$5:$F$31,MATCH(Surcharge_goalseek!O503-1,'Taxi_location&amp;demand'!$E$4:$E$30)),0)+1</f>
        <v>0.97879000000000005</v>
      </c>
      <c r="Q503" s="5">
        <f>(Parameters!$B$3+Parameters!$B$4*I503+Parameters!$B$5*N503)*O503*(P503)</f>
        <v>14.671976998171868</v>
      </c>
    </row>
    <row r="504" spans="1:17" x14ac:dyDescent="0.3">
      <c r="A504" s="22">
        <f>Clean_data!A504</f>
        <v>44393</v>
      </c>
      <c r="B504" s="23">
        <f>Clean_data!B504</f>
        <v>0.59829861111111116</v>
      </c>
      <c r="C504" s="22">
        <f>Clean_data!C504</f>
        <v>44393</v>
      </c>
      <c r="D504" s="23">
        <f>Clean_data!D504</f>
        <v>0.61815972222222226</v>
      </c>
      <c r="E504">
        <f>Clean_data!E504</f>
        <v>1</v>
      </c>
      <c r="F504">
        <f>Clean_data!F504</f>
        <v>74</v>
      </c>
      <c r="G504">
        <f>Clean_data!G504</f>
        <v>126</v>
      </c>
      <c r="H504">
        <f>Clean_data!H504</f>
        <v>1</v>
      </c>
      <c r="I504">
        <f>Clean_data!I504</f>
        <v>3.95</v>
      </c>
      <c r="J504">
        <f>Clean_data!J504</f>
        <v>19.5</v>
      </c>
      <c r="K504" t="b">
        <f>Clean_data!K504</f>
        <v>1</v>
      </c>
      <c r="L504">
        <f>Clean_data!L504</f>
        <v>14</v>
      </c>
      <c r="M504" t="str">
        <f>Clean_data!M504</f>
        <v>Friday</v>
      </c>
      <c r="N504" s="6">
        <f>Clean_data!N504</f>
        <v>28.599999999999994</v>
      </c>
      <c r="O504" s="15">
        <f>IF(K504,Parameters!$B$6/EXP(I504)+1,1)</f>
        <v>1.0487020776059108</v>
      </c>
      <c r="P504" s="16">
        <f>IF(K504,INDEX('Taxi_location&amp;demand'!$F$5:$F$31,MATCH(Surcharge_goalseek!O504-1,'Taxi_location&amp;demand'!$E$4:$E$30)),0)+1</f>
        <v>0.99090999999999996</v>
      </c>
      <c r="Q504" s="5">
        <f>(Parameters!$B$3+Parameters!$B$4*I504+Parameters!$B$5*N504)*O504*(P504)</f>
        <v>20.151572533971411</v>
      </c>
    </row>
    <row r="505" spans="1:17" x14ac:dyDescent="0.3">
      <c r="A505" s="22">
        <f>Clean_data!A505</f>
        <v>44393</v>
      </c>
      <c r="B505" s="23">
        <f>Clean_data!B505</f>
        <v>0.59634259259259259</v>
      </c>
      <c r="C505" s="22">
        <f>Clean_data!C505</f>
        <v>44393</v>
      </c>
      <c r="D505" s="23">
        <f>Clean_data!D505</f>
        <v>0.60011574074074081</v>
      </c>
      <c r="E505">
        <f>Clean_data!E505</f>
        <v>1</v>
      </c>
      <c r="F505">
        <f>Clean_data!F505</f>
        <v>75</v>
      </c>
      <c r="G505">
        <f>Clean_data!G505</f>
        <v>74</v>
      </c>
      <c r="H505">
        <f>Clean_data!H505</f>
        <v>1</v>
      </c>
      <c r="I505">
        <f>Clean_data!I505</f>
        <v>1.1299999999999999</v>
      </c>
      <c r="J505">
        <f>Clean_data!J505</f>
        <v>6</v>
      </c>
      <c r="K505" t="b">
        <f>Clean_data!K505</f>
        <v>1</v>
      </c>
      <c r="L505">
        <f>Clean_data!L505</f>
        <v>14</v>
      </c>
      <c r="M505" t="str">
        <f>Clean_data!M505</f>
        <v>Friday</v>
      </c>
      <c r="N505" s="6">
        <f>Clean_data!N505</f>
        <v>5.4333333333334366</v>
      </c>
      <c r="O505" s="15">
        <f>IF(K505,Parameters!$B$6/EXP(I505)+1,1)</f>
        <v>1.8170674834173322</v>
      </c>
      <c r="P505" s="16">
        <f>IF(K505,INDEX('Taxi_location&amp;demand'!$F$5:$F$31,MATCH(Surcharge_goalseek!O505-1,'Taxi_location&amp;demand'!$E$4:$E$30)),0)+1</f>
        <v>0.80810000000000004</v>
      </c>
      <c r="Q505" s="5">
        <f>(Parameters!$B$3+Parameters!$B$4*I505+Parameters!$B$5*N505)*O505*(P505)</f>
        <v>8.434819565770967</v>
      </c>
    </row>
    <row r="506" spans="1:17" x14ac:dyDescent="0.3">
      <c r="A506" s="22">
        <f>Clean_data!A506</f>
        <v>44393</v>
      </c>
      <c r="B506" s="23">
        <f>Clean_data!B506</f>
        <v>0.65015046296296297</v>
      </c>
      <c r="C506" s="22">
        <f>Clean_data!C506</f>
        <v>44393</v>
      </c>
      <c r="D506" s="23">
        <f>Clean_data!D506</f>
        <v>0.67984953703703699</v>
      </c>
      <c r="E506">
        <f>Clean_data!E506</f>
        <v>1</v>
      </c>
      <c r="F506">
        <f>Clean_data!F506</f>
        <v>213</v>
      </c>
      <c r="G506">
        <f>Clean_data!G506</f>
        <v>243</v>
      </c>
      <c r="H506">
        <f>Clean_data!H506</f>
        <v>1</v>
      </c>
      <c r="I506">
        <f>Clean_data!I506</f>
        <v>7.08</v>
      </c>
      <c r="J506">
        <f>Clean_data!J506</f>
        <v>30.5</v>
      </c>
      <c r="K506" t="b">
        <f>Clean_data!K506</f>
        <v>1</v>
      </c>
      <c r="L506">
        <f>Clean_data!L506</f>
        <v>15</v>
      </c>
      <c r="M506" t="str">
        <f>Clean_data!M506</f>
        <v>Friday</v>
      </c>
      <c r="N506" s="6">
        <f>Clean_data!N506</f>
        <v>42.76666666666658</v>
      </c>
      <c r="O506" s="15">
        <f>IF(K506,Parameters!$B$6/EXP(I506)+1,1)</f>
        <v>1.0021291475545628</v>
      </c>
      <c r="P506" s="16">
        <f>IF(K506,INDEX('Taxi_location&amp;demand'!$F$5:$F$31,MATCH(Surcharge_goalseek!O506-1,'Taxi_location&amp;demand'!$E$4:$E$30)),0)+1</f>
        <v>0.99090999999999996</v>
      </c>
      <c r="Q506" s="5">
        <f>(Parameters!$B$3+Parameters!$B$4*I506+Parameters!$B$5*N506)*O506*(P506)</f>
        <v>30.056392106186536</v>
      </c>
    </row>
    <row r="507" spans="1:17" x14ac:dyDescent="0.3">
      <c r="A507" s="22">
        <f>Clean_data!A507</f>
        <v>44393</v>
      </c>
      <c r="B507" s="23">
        <f>Clean_data!B507</f>
        <v>0.65289351851851851</v>
      </c>
      <c r="C507" s="22">
        <f>Clean_data!C507</f>
        <v>44393</v>
      </c>
      <c r="D507" s="23">
        <f>Clean_data!D507</f>
        <v>0.65415509259259264</v>
      </c>
      <c r="E507">
        <f>Clean_data!E507</f>
        <v>1</v>
      </c>
      <c r="F507">
        <f>Clean_data!F507</f>
        <v>74</v>
      </c>
      <c r="G507">
        <f>Clean_data!G507</f>
        <v>75</v>
      </c>
      <c r="H507">
        <f>Clean_data!H507</f>
        <v>1</v>
      </c>
      <c r="I507">
        <f>Clean_data!I507</f>
        <v>0.3</v>
      </c>
      <c r="J507">
        <f>Clean_data!J507</f>
        <v>3.5</v>
      </c>
      <c r="K507" t="b">
        <f>Clean_data!K507</f>
        <v>1</v>
      </c>
      <c r="L507">
        <f>Clean_data!L507</f>
        <v>15</v>
      </c>
      <c r="M507" t="str">
        <f>Clean_data!M507</f>
        <v>Friday</v>
      </c>
      <c r="N507" s="6">
        <f>Clean_data!N507</f>
        <v>1.8166666666667375</v>
      </c>
      <c r="O507" s="15">
        <f>IF(K507,Parameters!$B$6/EXP(I507)+1,1)</f>
        <v>2.8737961717814624</v>
      </c>
      <c r="P507" s="16">
        <f>IF(K507,INDEX('Taxi_location&amp;demand'!$F$5:$F$31,MATCH(Surcharge_goalseek!O507-1,'Taxi_location&amp;demand'!$E$4:$E$30)),0)+1</f>
        <v>0.18189999999999995</v>
      </c>
      <c r="Q507" s="5">
        <f>(Parameters!$B$3+Parameters!$B$4*I507+Parameters!$B$5*N507)*O507*(P507)</f>
        <v>1.522316264780825</v>
      </c>
    </row>
    <row r="508" spans="1:17" x14ac:dyDescent="0.3">
      <c r="A508" s="22">
        <f>Clean_data!A508</f>
        <v>44393</v>
      </c>
      <c r="B508" s="23">
        <f>Clean_data!B508</f>
        <v>0.7053124999999999</v>
      </c>
      <c r="C508" s="22">
        <f>Clean_data!C508</f>
        <v>44393</v>
      </c>
      <c r="D508" s="23">
        <f>Clean_data!D508</f>
        <v>0.70665509259259263</v>
      </c>
      <c r="E508">
        <f>Clean_data!E508</f>
        <v>1</v>
      </c>
      <c r="F508">
        <f>Clean_data!F508</f>
        <v>42</v>
      </c>
      <c r="G508">
        <f>Clean_data!G508</f>
        <v>42</v>
      </c>
      <c r="H508">
        <f>Clean_data!H508</f>
        <v>1</v>
      </c>
      <c r="I508">
        <f>Clean_data!I508</f>
        <v>0.36</v>
      </c>
      <c r="J508">
        <f>Clean_data!J508</f>
        <v>3.5</v>
      </c>
      <c r="K508" t="b">
        <f>Clean_data!K508</f>
        <v>1</v>
      </c>
      <c r="L508">
        <f>Clean_data!L508</f>
        <v>16</v>
      </c>
      <c r="M508" t="str">
        <f>Clean_data!M508</f>
        <v>Friday</v>
      </c>
      <c r="N508" s="6">
        <f>Clean_data!N508</f>
        <v>1.933333333333529</v>
      </c>
      <c r="O508" s="15">
        <f>IF(K508,Parameters!$B$6/EXP(I508)+1,1)</f>
        <v>2.7646747777497196</v>
      </c>
      <c r="P508" s="16">
        <f>IF(K508,INDEX('Taxi_location&amp;demand'!$F$5:$F$31,MATCH(Surcharge_goalseek!O508-1,'Taxi_location&amp;demand'!$E$4:$E$30)),0)+1</f>
        <v>0.24249999999999994</v>
      </c>
      <c r="Q508" s="5">
        <f>(Parameters!$B$3+Parameters!$B$4*I508+Parameters!$B$5*N508)*O508*(P508)</f>
        <v>2.0537616976079085</v>
      </c>
    </row>
    <row r="509" spans="1:17" x14ac:dyDescent="0.3">
      <c r="A509" s="22">
        <f>Clean_data!A509</f>
        <v>44393</v>
      </c>
      <c r="B509" s="23">
        <f>Clean_data!B509</f>
        <v>0.7106365740740741</v>
      </c>
      <c r="C509" s="22">
        <f>Clean_data!C509</f>
        <v>44393</v>
      </c>
      <c r="D509" s="23">
        <f>Clean_data!D509</f>
        <v>0.71871527777777777</v>
      </c>
      <c r="E509">
        <f>Clean_data!E509</f>
        <v>1</v>
      </c>
      <c r="F509">
        <f>Clean_data!F509</f>
        <v>193</v>
      </c>
      <c r="G509">
        <f>Clean_data!G509</f>
        <v>7</v>
      </c>
      <c r="H509">
        <f>Clean_data!H509</f>
        <v>1</v>
      </c>
      <c r="I509">
        <f>Clean_data!I509</f>
        <v>1.86</v>
      </c>
      <c r="J509">
        <f>Clean_data!J509</f>
        <v>9.5</v>
      </c>
      <c r="K509" t="b">
        <f>Clean_data!K509</f>
        <v>0</v>
      </c>
      <c r="L509">
        <f>Clean_data!L509</f>
        <v>17</v>
      </c>
      <c r="M509" t="str">
        <f>Clean_data!M509</f>
        <v>Friday</v>
      </c>
      <c r="N509" s="6">
        <f>Clean_data!N509</f>
        <v>11.633333333333287</v>
      </c>
      <c r="O509" s="15">
        <f>IF(K509,Parameters!$B$6/EXP(I509)+1,1)</f>
        <v>1</v>
      </c>
      <c r="P509" s="16">
        <f>IF(K509,INDEX('Taxi_location&amp;demand'!$F$5:$F$31,MATCH(Surcharge_goalseek!O509-1,'Taxi_location&amp;demand'!$E$4:$E$30)),0)+1</f>
        <v>1</v>
      </c>
      <c r="Q509" s="5">
        <f>(Parameters!$B$3+Parameters!$B$4*I509+Parameters!$B$5*N509)*O509*(P509)</f>
        <v>9.3523333333333163</v>
      </c>
    </row>
    <row r="510" spans="1:17" x14ac:dyDescent="0.3">
      <c r="A510" s="22">
        <f>Clean_data!A510</f>
        <v>44393</v>
      </c>
      <c r="B510" s="23">
        <f>Clean_data!B510</f>
        <v>0.69263888888888892</v>
      </c>
      <c r="C510" s="22">
        <f>Clean_data!C510</f>
        <v>44393</v>
      </c>
      <c r="D510" s="23">
        <f>Clean_data!D510</f>
        <v>0.70439814814814816</v>
      </c>
      <c r="E510">
        <f>Clean_data!E510</f>
        <v>1</v>
      </c>
      <c r="F510">
        <f>Clean_data!F510</f>
        <v>177</v>
      </c>
      <c r="G510">
        <f>Clean_data!G510</f>
        <v>35</v>
      </c>
      <c r="H510">
        <f>Clean_data!H510</f>
        <v>1</v>
      </c>
      <c r="I510">
        <f>Clean_data!I510</f>
        <v>1.52</v>
      </c>
      <c r="J510">
        <f>Clean_data!J510</f>
        <v>11.5</v>
      </c>
      <c r="K510" t="b">
        <f>Clean_data!K510</f>
        <v>0</v>
      </c>
      <c r="L510">
        <f>Clean_data!L510</f>
        <v>16</v>
      </c>
      <c r="M510" t="str">
        <f>Clean_data!M510</f>
        <v>Friday</v>
      </c>
      <c r="N510" s="6">
        <f>Clean_data!N510</f>
        <v>16.933333333333316</v>
      </c>
      <c r="O510" s="15">
        <f>IF(K510,Parameters!$B$6/EXP(I510)+1,1)</f>
        <v>1</v>
      </c>
      <c r="P510" s="16">
        <f>IF(K510,INDEX('Taxi_location&amp;demand'!$F$5:$F$31,MATCH(Surcharge_goalseek!O510-1,'Taxi_location&amp;demand'!$E$4:$E$30)),0)+1</f>
        <v>1</v>
      </c>
      <c r="Q510" s="5">
        <f>(Parameters!$B$3+Parameters!$B$4*I510+Parameters!$B$5*N510)*O510*(P510)</f>
        <v>10.701333333333327</v>
      </c>
    </row>
    <row r="511" spans="1:17" x14ac:dyDescent="0.3">
      <c r="A511" s="22">
        <f>Clean_data!A511</f>
        <v>44393</v>
      </c>
      <c r="B511" s="23">
        <f>Clean_data!B511</f>
        <v>0.68083333333333329</v>
      </c>
      <c r="C511" s="22">
        <f>Clean_data!C511</f>
        <v>44393</v>
      </c>
      <c r="D511" s="23">
        <f>Clean_data!D511</f>
        <v>0.74046296296296299</v>
      </c>
      <c r="E511">
        <f>Clean_data!E511</f>
        <v>1</v>
      </c>
      <c r="F511">
        <f>Clean_data!F511</f>
        <v>171</v>
      </c>
      <c r="G511">
        <f>Clean_data!G511</f>
        <v>55</v>
      </c>
      <c r="H511">
        <f>Clean_data!H511</f>
        <v>1</v>
      </c>
      <c r="I511">
        <f>Clean_data!I511</f>
        <v>22.35</v>
      </c>
      <c r="J511">
        <f>Clean_data!J511</f>
        <v>76</v>
      </c>
      <c r="K511" t="b">
        <f>Clean_data!K511</f>
        <v>0</v>
      </c>
      <c r="L511">
        <f>Clean_data!L511</f>
        <v>16</v>
      </c>
      <c r="M511" t="str">
        <f>Clean_data!M511</f>
        <v>Friday</v>
      </c>
      <c r="N511" s="6">
        <f>Clean_data!N511</f>
        <v>85.86666666666676</v>
      </c>
      <c r="O511" s="15">
        <f>IF(K511,Parameters!$B$6/EXP(I511)+1,1)</f>
        <v>1</v>
      </c>
      <c r="P511" s="16">
        <f>IF(K511,INDEX('Taxi_location&amp;demand'!$F$5:$F$31,MATCH(Surcharge_goalseek!O511-1,'Taxi_location&amp;demand'!$E$4:$E$30)),0)+1</f>
        <v>1</v>
      </c>
      <c r="Q511" s="5">
        <f>(Parameters!$B$3+Parameters!$B$4*I511+Parameters!$B$5*N511)*O511*(P511)</f>
        <v>73.700666666666706</v>
      </c>
    </row>
    <row r="512" spans="1:17" x14ac:dyDescent="0.3">
      <c r="A512" s="22">
        <f>Clean_data!A512</f>
        <v>44393</v>
      </c>
      <c r="B512" s="23">
        <f>Clean_data!B512</f>
        <v>0.72395833333333337</v>
      </c>
      <c r="C512" s="22">
        <f>Clean_data!C512</f>
        <v>44393</v>
      </c>
      <c r="D512" s="23">
        <f>Clean_data!D512</f>
        <v>0.76984953703703696</v>
      </c>
      <c r="E512">
        <f>Clean_data!E512</f>
        <v>1</v>
      </c>
      <c r="F512">
        <f>Clean_data!F512</f>
        <v>169</v>
      </c>
      <c r="G512">
        <f>Clean_data!G512</f>
        <v>265</v>
      </c>
      <c r="H512">
        <f>Clean_data!H512</f>
        <v>1</v>
      </c>
      <c r="I512">
        <f>Clean_data!I512</f>
        <v>9.4600000000000009</v>
      </c>
      <c r="J512">
        <f>Clean_data!J512</f>
        <v>48</v>
      </c>
      <c r="K512" t="b">
        <f>Clean_data!K512</f>
        <v>0</v>
      </c>
      <c r="L512">
        <f>Clean_data!L512</f>
        <v>17</v>
      </c>
      <c r="M512" t="str">
        <f>Clean_data!M512</f>
        <v>Friday</v>
      </c>
      <c r="N512" s="6">
        <f>Clean_data!N512</f>
        <v>66.083333333333172</v>
      </c>
      <c r="O512" s="15">
        <f>IF(K512,Parameters!$B$6/EXP(I512)+1,1)</f>
        <v>1</v>
      </c>
      <c r="P512" s="16">
        <f>IF(K512,INDEX('Taxi_location&amp;demand'!$F$5:$F$31,MATCH(Surcharge_goalseek!O512-1,'Taxi_location&amp;demand'!$E$4:$E$30)),0)+1</f>
        <v>1</v>
      </c>
      <c r="Q512" s="5">
        <f>(Parameters!$B$3+Parameters!$B$4*I512+Parameters!$B$5*N512)*O512*(P512)</f>
        <v>43.178833333333273</v>
      </c>
    </row>
    <row r="513" spans="1:17" x14ac:dyDescent="0.3">
      <c r="A513" s="22">
        <f>Clean_data!A513</f>
        <v>44393</v>
      </c>
      <c r="B513" s="23">
        <f>Clean_data!B513</f>
        <v>0.70928240740740733</v>
      </c>
      <c r="C513" s="22">
        <f>Clean_data!C513</f>
        <v>44393</v>
      </c>
      <c r="D513" s="23">
        <f>Clean_data!D513</f>
        <v>0.71936342592592595</v>
      </c>
      <c r="E513">
        <f>Clean_data!E513</f>
        <v>1</v>
      </c>
      <c r="F513">
        <f>Clean_data!F513</f>
        <v>196</v>
      </c>
      <c r="G513">
        <f>Clean_data!G513</f>
        <v>260</v>
      </c>
      <c r="H513">
        <f>Clean_data!H513</f>
        <v>1</v>
      </c>
      <c r="I513">
        <f>Clean_data!I513</f>
        <v>2.77</v>
      </c>
      <c r="J513">
        <f>Clean_data!J513</f>
        <v>12.5</v>
      </c>
      <c r="K513" t="b">
        <f>Clean_data!K513</f>
        <v>0</v>
      </c>
      <c r="L513">
        <f>Clean_data!L513</f>
        <v>17</v>
      </c>
      <c r="M513" t="str">
        <f>Clean_data!M513</f>
        <v>Friday</v>
      </c>
      <c r="N513" s="6">
        <f>Clean_data!N513</f>
        <v>14.516666666666804</v>
      </c>
      <c r="O513" s="15">
        <f>IF(K513,Parameters!$B$6/EXP(I513)+1,1)</f>
        <v>1</v>
      </c>
      <c r="P513" s="16">
        <f>IF(K513,INDEX('Taxi_location&amp;demand'!$F$5:$F$31,MATCH(Surcharge_goalseek!O513-1,'Taxi_location&amp;demand'!$E$4:$E$30)),0)+1</f>
        <v>1</v>
      </c>
      <c r="Q513" s="5">
        <f>(Parameters!$B$3+Parameters!$B$4*I513+Parameters!$B$5*N513)*O513*(P513)</f>
        <v>12.057166666666717</v>
      </c>
    </row>
    <row r="514" spans="1:17" x14ac:dyDescent="0.3">
      <c r="A514" s="22">
        <f>Clean_data!A514</f>
        <v>44393</v>
      </c>
      <c r="B514" s="23">
        <f>Clean_data!B514</f>
        <v>0.7281712962962964</v>
      </c>
      <c r="C514" s="22">
        <f>Clean_data!C514</f>
        <v>44393</v>
      </c>
      <c r="D514" s="23">
        <f>Clean_data!D514</f>
        <v>0.73037037037037045</v>
      </c>
      <c r="E514">
        <f>Clean_data!E514</f>
        <v>1</v>
      </c>
      <c r="F514">
        <f>Clean_data!F514</f>
        <v>42</v>
      </c>
      <c r="G514">
        <f>Clean_data!G514</f>
        <v>42</v>
      </c>
      <c r="H514">
        <f>Clean_data!H514</f>
        <v>1</v>
      </c>
      <c r="I514">
        <f>Clean_data!I514</f>
        <v>0.7</v>
      </c>
      <c r="J514">
        <f>Clean_data!J514</f>
        <v>4.5</v>
      </c>
      <c r="K514" t="b">
        <f>Clean_data!K514</f>
        <v>1</v>
      </c>
      <c r="L514">
        <f>Clean_data!L514</f>
        <v>17</v>
      </c>
      <c r="M514" t="str">
        <f>Clean_data!M514</f>
        <v>Friday</v>
      </c>
      <c r="N514" s="6">
        <f>Clean_data!N514</f>
        <v>3.1666666666666288</v>
      </c>
      <c r="O514" s="15">
        <f>IF(K514,Parameters!$B$6/EXP(I514)+1,1)</f>
        <v>2.2560431361299544</v>
      </c>
      <c r="P514" s="16">
        <f>IF(K514,INDEX('Taxi_location&amp;demand'!$F$5:$F$31,MATCH(Surcharge_goalseek!O514-1,'Taxi_location&amp;demand'!$E$4:$E$30)),0)+1</f>
        <v>0.5253000000000001</v>
      </c>
      <c r="Q514" s="5">
        <f>(Parameters!$B$3+Parameters!$B$4*I514+Parameters!$B$5*N514)*O514*(P514)</f>
        <v>4.8964359331251055</v>
      </c>
    </row>
    <row r="515" spans="1:17" x14ac:dyDescent="0.3">
      <c r="A515" s="22">
        <f>Clean_data!A515</f>
        <v>44393</v>
      </c>
      <c r="B515" s="23">
        <f>Clean_data!B515</f>
        <v>0.74061342592592594</v>
      </c>
      <c r="C515" s="22">
        <f>Clean_data!C515</f>
        <v>44393</v>
      </c>
      <c r="D515" s="23">
        <f>Clean_data!D515</f>
        <v>0.75217592592592597</v>
      </c>
      <c r="E515">
        <f>Clean_data!E515</f>
        <v>1</v>
      </c>
      <c r="F515">
        <f>Clean_data!F515</f>
        <v>95</v>
      </c>
      <c r="G515">
        <f>Clean_data!G515</f>
        <v>28</v>
      </c>
      <c r="H515">
        <f>Clean_data!H515</f>
        <v>1</v>
      </c>
      <c r="I515">
        <f>Clean_data!I515</f>
        <v>2.4900000000000002</v>
      </c>
      <c r="J515">
        <f>Clean_data!J515</f>
        <v>12.5</v>
      </c>
      <c r="K515" t="b">
        <f>Clean_data!K515</f>
        <v>0</v>
      </c>
      <c r="L515">
        <f>Clean_data!L515</f>
        <v>17</v>
      </c>
      <c r="M515" t="str">
        <f>Clean_data!M515</f>
        <v>Friday</v>
      </c>
      <c r="N515" s="6">
        <f>Clean_data!N515</f>
        <v>16.650000000000045</v>
      </c>
      <c r="O515" s="15">
        <f>IF(K515,Parameters!$B$6/EXP(I515)+1,1)</f>
        <v>1</v>
      </c>
      <c r="P515" s="16">
        <f>IF(K515,INDEX('Taxi_location&amp;demand'!$F$5:$F$31,MATCH(Surcharge_goalseek!O515-1,'Taxi_location&amp;demand'!$E$4:$E$30)),0)+1</f>
        <v>1</v>
      </c>
      <c r="Q515" s="5">
        <f>(Parameters!$B$3+Parameters!$B$4*I515+Parameters!$B$5*N515)*O515*(P515)</f>
        <v>12.342500000000017</v>
      </c>
    </row>
    <row r="516" spans="1:17" x14ac:dyDescent="0.3">
      <c r="A516" s="22">
        <f>Clean_data!A516</f>
        <v>44393</v>
      </c>
      <c r="B516" s="23">
        <f>Clean_data!B516</f>
        <v>0.74341435185185178</v>
      </c>
      <c r="C516" s="22">
        <f>Clean_data!C516</f>
        <v>44393</v>
      </c>
      <c r="D516" s="23">
        <f>Clean_data!D516</f>
        <v>0.75534722222222228</v>
      </c>
      <c r="E516">
        <f>Clean_data!E516</f>
        <v>1</v>
      </c>
      <c r="F516">
        <f>Clean_data!F516</f>
        <v>82</v>
      </c>
      <c r="G516">
        <f>Clean_data!G516</f>
        <v>173</v>
      </c>
      <c r="H516">
        <f>Clean_data!H516</f>
        <v>2</v>
      </c>
      <c r="I516">
        <f>Clean_data!I516</f>
        <v>1.2</v>
      </c>
      <c r="J516">
        <f>Clean_data!J516</f>
        <v>11</v>
      </c>
      <c r="K516" t="b">
        <f>Clean_data!K516</f>
        <v>0</v>
      </c>
      <c r="L516">
        <f>Clean_data!L516</f>
        <v>17</v>
      </c>
      <c r="M516" t="str">
        <f>Clean_data!M516</f>
        <v>Friday</v>
      </c>
      <c r="N516" s="6">
        <f>Clean_data!N516</f>
        <v>17.183333333333515</v>
      </c>
      <c r="O516" s="15">
        <f>IF(K516,Parameters!$B$6/EXP(I516)+1,1)</f>
        <v>1</v>
      </c>
      <c r="P516" s="16">
        <f>IF(K516,INDEX('Taxi_location&amp;demand'!$F$5:$F$31,MATCH(Surcharge_goalseek!O516-1,'Taxi_location&amp;demand'!$E$4:$E$30)),0)+1</f>
        <v>1</v>
      </c>
      <c r="Q516" s="5">
        <f>(Parameters!$B$3+Parameters!$B$4*I516+Parameters!$B$5*N516)*O516*(P516)</f>
        <v>10.217833333333401</v>
      </c>
    </row>
    <row r="517" spans="1:17" x14ac:dyDescent="0.3">
      <c r="A517" s="22">
        <f>Clean_data!A517</f>
        <v>44393</v>
      </c>
      <c r="B517" s="23">
        <f>Clean_data!B517</f>
        <v>0.77057870370370374</v>
      </c>
      <c r="C517" s="22">
        <f>Clean_data!C517</f>
        <v>44393</v>
      </c>
      <c r="D517" s="23">
        <f>Clean_data!D517</f>
        <v>0.7766319444444445</v>
      </c>
      <c r="E517">
        <f>Clean_data!E517</f>
        <v>1</v>
      </c>
      <c r="F517">
        <f>Clean_data!F517</f>
        <v>65</v>
      </c>
      <c r="G517">
        <f>Clean_data!G517</f>
        <v>97</v>
      </c>
      <c r="H517">
        <f>Clean_data!H517</f>
        <v>1</v>
      </c>
      <c r="I517">
        <f>Clean_data!I517</f>
        <v>1.1399999999999999</v>
      </c>
      <c r="J517">
        <f>Clean_data!J517</f>
        <v>6.5</v>
      </c>
      <c r="K517" t="b">
        <f>Clean_data!K517</f>
        <v>0</v>
      </c>
      <c r="L517">
        <f>Clean_data!L517</f>
        <v>18</v>
      </c>
      <c r="M517" t="str">
        <f>Clean_data!M517</f>
        <v>Friday</v>
      </c>
      <c r="N517" s="6">
        <f>Clean_data!N517</f>
        <v>8.716666666666697</v>
      </c>
      <c r="O517" s="15">
        <f>IF(K517,Parameters!$B$6/EXP(I517)+1,1)</f>
        <v>1</v>
      </c>
      <c r="P517" s="16">
        <f>IF(K517,INDEX('Taxi_location&amp;demand'!$F$5:$F$31,MATCH(Surcharge_goalseek!O517-1,'Taxi_location&amp;demand'!$E$4:$E$30)),0)+1</f>
        <v>1</v>
      </c>
      <c r="Q517" s="5">
        <f>(Parameters!$B$3+Parameters!$B$4*I517+Parameters!$B$5*N517)*O517*(P517)</f>
        <v>6.9771666666666778</v>
      </c>
    </row>
    <row r="518" spans="1:17" x14ac:dyDescent="0.3">
      <c r="A518" s="22">
        <f>Clean_data!A518</f>
        <v>44393</v>
      </c>
      <c r="B518" s="23">
        <f>Clean_data!B518</f>
        <v>0.78914351851851849</v>
      </c>
      <c r="C518" s="22">
        <f>Clean_data!C518</f>
        <v>44393</v>
      </c>
      <c r="D518" s="23">
        <f>Clean_data!D518</f>
        <v>0.79327546296296303</v>
      </c>
      <c r="E518">
        <f>Clean_data!E518</f>
        <v>1</v>
      </c>
      <c r="F518">
        <f>Clean_data!F518</f>
        <v>129</v>
      </c>
      <c r="G518">
        <f>Clean_data!G518</f>
        <v>129</v>
      </c>
      <c r="H518">
        <f>Clean_data!H518</f>
        <v>5</v>
      </c>
      <c r="I518">
        <f>Clean_data!I518</f>
        <v>0.74</v>
      </c>
      <c r="J518">
        <f>Clean_data!J518</f>
        <v>5.5</v>
      </c>
      <c r="K518" t="b">
        <f>Clean_data!K518</f>
        <v>0</v>
      </c>
      <c r="L518">
        <f>Clean_data!L518</f>
        <v>18</v>
      </c>
      <c r="M518" t="str">
        <f>Clean_data!M518</f>
        <v>Friday</v>
      </c>
      <c r="N518" s="6">
        <f>Clean_data!N518</f>
        <v>5.9500000000001307</v>
      </c>
      <c r="O518" s="15">
        <f>IF(K518,Parameters!$B$6/EXP(I518)+1,1)</f>
        <v>1</v>
      </c>
      <c r="P518" s="16">
        <f>IF(K518,INDEX('Taxi_location&amp;demand'!$F$5:$F$31,MATCH(Surcharge_goalseek!O518-1,'Taxi_location&amp;demand'!$E$4:$E$30)),0)+1</f>
        <v>1</v>
      </c>
      <c r="Q518" s="5">
        <f>(Parameters!$B$3+Parameters!$B$4*I518+Parameters!$B$5*N518)*O518*(P518)</f>
        <v>5.2335000000000482</v>
      </c>
    </row>
    <row r="519" spans="1:17" x14ac:dyDescent="0.3">
      <c r="A519" s="22">
        <f>Clean_data!A519</f>
        <v>44393</v>
      </c>
      <c r="B519" s="23">
        <f>Clean_data!B519</f>
        <v>0.74930555555555556</v>
      </c>
      <c r="C519" s="22">
        <f>Clean_data!C519</f>
        <v>44393</v>
      </c>
      <c r="D519" s="23">
        <f>Clean_data!D519</f>
        <v>0.75653935185185184</v>
      </c>
      <c r="E519">
        <f>Clean_data!E519</f>
        <v>1</v>
      </c>
      <c r="F519">
        <f>Clean_data!F519</f>
        <v>42</v>
      </c>
      <c r="G519">
        <f>Clean_data!G519</f>
        <v>41</v>
      </c>
      <c r="H519">
        <f>Clean_data!H519</f>
        <v>1</v>
      </c>
      <c r="I519">
        <f>Clean_data!I519</f>
        <v>1.24</v>
      </c>
      <c r="J519">
        <f>Clean_data!J519</f>
        <v>8.5</v>
      </c>
      <c r="K519" t="b">
        <f>Clean_data!K519</f>
        <v>1</v>
      </c>
      <c r="L519">
        <f>Clean_data!L519</f>
        <v>17</v>
      </c>
      <c r="M519" t="str">
        <f>Clean_data!M519</f>
        <v>Friday</v>
      </c>
      <c r="N519" s="6">
        <f>Clean_data!N519</f>
        <v>10.416666666666643</v>
      </c>
      <c r="O519" s="15">
        <f>IF(K519,Parameters!$B$6/EXP(I519)+1,1)</f>
        <v>1.7319569424860761</v>
      </c>
      <c r="P519" s="16">
        <f>IF(K519,INDEX('Taxi_location&amp;demand'!$F$5:$F$31,MATCH(Surcharge_goalseek!O519-1,'Taxi_location&amp;demand'!$E$4:$E$30)),0)+1</f>
        <v>0.84850000000000003</v>
      </c>
      <c r="Q519" s="5">
        <f>(Parameters!$B$3+Parameters!$B$4*I519+Parameters!$B$5*N519)*O519*(P519)</f>
        <v>11.442281643513409</v>
      </c>
    </row>
    <row r="520" spans="1:17" x14ac:dyDescent="0.3">
      <c r="A520" s="22">
        <f>Clean_data!A520</f>
        <v>44393</v>
      </c>
      <c r="B520" s="23">
        <f>Clean_data!B520</f>
        <v>0.82451388888888888</v>
      </c>
      <c r="C520" s="22">
        <f>Clean_data!C520</f>
        <v>44393</v>
      </c>
      <c r="D520" s="23">
        <f>Clean_data!D520</f>
        <v>0.82656249999999998</v>
      </c>
      <c r="E520">
        <f>Clean_data!E520</f>
        <v>1</v>
      </c>
      <c r="F520">
        <f>Clean_data!F520</f>
        <v>65</v>
      </c>
      <c r="G520">
        <f>Clean_data!G520</f>
        <v>65</v>
      </c>
      <c r="H520">
        <f>Clean_data!H520</f>
        <v>1</v>
      </c>
      <c r="I520">
        <f>Clean_data!I520</f>
        <v>0.44</v>
      </c>
      <c r="J520">
        <f>Clean_data!J520</f>
        <v>4</v>
      </c>
      <c r="K520" t="b">
        <f>Clean_data!K520</f>
        <v>0</v>
      </c>
      <c r="L520">
        <f>Clean_data!L520</f>
        <v>19</v>
      </c>
      <c r="M520" t="str">
        <f>Clean_data!M520</f>
        <v>Friday</v>
      </c>
      <c r="N520" s="6">
        <f>Clean_data!N520</f>
        <v>2.9499999999999815</v>
      </c>
      <c r="O520" s="15">
        <f>IF(K520,Parameters!$B$6/EXP(I520)+1,1)</f>
        <v>1</v>
      </c>
      <c r="P520" s="16">
        <f>IF(K520,INDEX('Taxi_location&amp;demand'!$F$5:$F$31,MATCH(Surcharge_goalseek!O520-1,'Taxi_location&amp;demand'!$E$4:$E$30)),0)+1</f>
        <v>1</v>
      </c>
      <c r="Q520" s="5">
        <f>(Parameters!$B$3+Parameters!$B$4*I520+Parameters!$B$5*N520)*O520*(P520)</f>
        <v>3.5834999999999932</v>
      </c>
    </row>
    <row r="521" spans="1:17" x14ac:dyDescent="0.3">
      <c r="A521" s="22">
        <f>Clean_data!A521</f>
        <v>44393</v>
      </c>
      <c r="B521" s="23">
        <f>Clean_data!B521</f>
        <v>0.8087037037037037</v>
      </c>
      <c r="C521" s="22">
        <f>Clean_data!C521</f>
        <v>44393</v>
      </c>
      <c r="D521" s="23">
        <f>Clean_data!D521</f>
        <v>0.81170138888888888</v>
      </c>
      <c r="E521">
        <f>Clean_data!E521</f>
        <v>1</v>
      </c>
      <c r="F521">
        <f>Clean_data!F521</f>
        <v>146</v>
      </c>
      <c r="G521">
        <f>Clean_data!G521</f>
        <v>193</v>
      </c>
      <c r="H521">
        <f>Clean_data!H521</f>
        <v>1</v>
      </c>
      <c r="I521">
        <f>Clean_data!I521</f>
        <v>0.8</v>
      </c>
      <c r="J521">
        <f>Clean_data!J521</f>
        <v>5</v>
      </c>
      <c r="K521" t="b">
        <f>Clean_data!K521</f>
        <v>0</v>
      </c>
      <c r="L521">
        <f>Clean_data!L521</f>
        <v>19</v>
      </c>
      <c r="M521" t="str">
        <f>Clean_data!M521</f>
        <v>Friday</v>
      </c>
      <c r="N521" s="6">
        <f>Clean_data!N521</f>
        <v>4.3166666666666487</v>
      </c>
      <c r="O521" s="15">
        <f>IF(K521,Parameters!$B$6/EXP(I521)+1,1)</f>
        <v>1</v>
      </c>
      <c r="P521" s="16">
        <f>IF(K521,INDEX('Taxi_location&amp;demand'!$F$5:$F$31,MATCH(Surcharge_goalseek!O521-1,'Taxi_location&amp;demand'!$E$4:$E$30)),0)+1</f>
        <v>1</v>
      </c>
      <c r="Q521" s="5">
        <f>(Parameters!$B$3+Parameters!$B$4*I521+Parameters!$B$5*N521)*O521*(P521)</f>
        <v>4.7371666666666599</v>
      </c>
    </row>
    <row r="522" spans="1:17" x14ac:dyDescent="0.3">
      <c r="A522" s="22">
        <f>Clean_data!A522</f>
        <v>44393</v>
      </c>
      <c r="B522" s="23">
        <f>Clean_data!B522</f>
        <v>0.85774305555555552</v>
      </c>
      <c r="C522" s="22">
        <f>Clean_data!C522</f>
        <v>44393</v>
      </c>
      <c r="D522" s="23">
        <f>Clean_data!D522</f>
        <v>0.8790162037037037</v>
      </c>
      <c r="E522">
        <f>Clean_data!E522</f>
        <v>1</v>
      </c>
      <c r="F522">
        <f>Clean_data!F522</f>
        <v>97</v>
      </c>
      <c r="G522">
        <f>Clean_data!G522</f>
        <v>85</v>
      </c>
      <c r="H522">
        <f>Clean_data!H522</f>
        <v>1</v>
      </c>
      <c r="I522">
        <f>Clean_data!I522</f>
        <v>4.6399999999999997</v>
      </c>
      <c r="J522">
        <f>Clean_data!J522</f>
        <v>20</v>
      </c>
      <c r="K522" t="b">
        <f>Clean_data!K522</f>
        <v>0</v>
      </c>
      <c r="L522">
        <f>Clean_data!L522</f>
        <v>20</v>
      </c>
      <c r="M522" t="str">
        <f>Clean_data!M522</f>
        <v>Friday</v>
      </c>
      <c r="N522" s="6">
        <f>Clean_data!N522</f>
        <v>30.633333333333379</v>
      </c>
      <c r="O522" s="15">
        <f>IF(K522,Parameters!$B$6/EXP(I522)+1,1)</f>
        <v>1</v>
      </c>
      <c r="P522" s="16">
        <f>IF(K522,INDEX('Taxi_location&amp;demand'!$F$5:$F$31,MATCH(Surcharge_goalseek!O522-1,'Taxi_location&amp;demand'!$E$4:$E$30)),0)+1</f>
        <v>1</v>
      </c>
      <c r="Q522" s="5">
        <f>(Parameters!$B$3+Parameters!$B$4*I522+Parameters!$B$5*N522)*O522*(P522)</f>
        <v>21.386333333333347</v>
      </c>
    </row>
    <row r="523" spans="1:17" x14ac:dyDescent="0.3">
      <c r="A523" s="22">
        <f>Clean_data!A523</f>
        <v>44393</v>
      </c>
      <c r="B523" s="23">
        <f>Clean_data!B523</f>
        <v>0.83490740740740732</v>
      </c>
      <c r="C523" s="22">
        <f>Clean_data!C523</f>
        <v>44393</v>
      </c>
      <c r="D523" s="23">
        <f>Clean_data!D523</f>
        <v>0.83956018518518516</v>
      </c>
      <c r="E523">
        <f>Clean_data!E523</f>
        <v>1</v>
      </c>
      <c r="F523">
        <f>Clean_data!F523</f>
        <v>74</v>
      </c>
      <c r="G523">
        <f>Clean_data!G523</f>
        <v>42</v>
      </c>
      <c r="H523">
        <f>Clean_data!H523</f>
        <v>1</v>
      </c>
      <c r="I523">
        <f>Clean_data!I523</f>
        <v>1.1599999999999999</v>
      </c>
      <c r="J523">
        <f>Clean_data!J523</f>
        <v>6.5</v>
      </c>
      <c r="K523" t="b">
        <f>Clean_data!K523</f>
        <v>1</v>
      </c>
      <c r="L523">
        <f>Clean_data!L523</f>
        <v>20</v>
      </c>
      <c r="M523" t="str">
        <f>Clean_data!M523</f>
        <v>Friday</v>
      </c>
      <c r="N523" s="6">
        <f>Clean_data!N523</f>
        <v>6.7000000000000881</v>
      </c>
      <c r="O523" s="15">
        <f>IF(K523,Parameters!$B$6/EXP(I523)+1,1)</f>
        <v>1.7929194898900698</v>
      </c>
      <c r="P523" s="16">
        <f>IF(K523,INDEX('Taxi_location&amp;demand'!$F$5:$F$31,MATCH(Surcharge_goalseek!O523-1,'Taxi_location&amp;demand'!$E$4:$E$30)),0)+1</f>
        <v>0.84850000000000003</v>
      </c>
      <c r="Q523" s="5">
        <f>(Parameters!$B$3+Parameters!$B$4*I523+Parameters!$B$5*N523)*O523*(P523)</f>
        <v>9.5339381370052472</v>
      </c>
    </row>
    <row r="524" spans="1:17" x14ac:dyDescent="0.3">
      <c r="A524" s="22">
        <f>Clean_data!A524</f>
        <v>44393</v>
      </c>
      <c r="B524" s="23">
        <f>Clean_data!B524</f>
        <v>0.87861111111111112</v>
      </c>
      <c r="C524" s="22">
        <f>Clean_data!C524</f>
        <v>44393</v>
      </c>
      <c r="D524" s="23">
        <f>Clean_data!D524</f>
        <v>0.88136574074074081</v>
      </c>
      <c r="E524">
        <f>Clean_data!E524</f>
        <v>1</v>
      </c>
      <c r="F524">
        <f>Clean_data!F524</f>
        <v>25</v>
      </c>
      <c r="G524">
        <f>Clean_data!G524</f>
        <v>25</v>
      </c>
      <c r="H524">
        <f>Clean_data!H524</f>
        <v>1</v>
      </c>
      <c r="I524">
        <f>Clean_data!I524</f>
        <v>0.46</v>
      </c>
      <c r="J524">
        <f>Clean_data!J524</f>
        <v>4.5</v>
      </c>
      <c r="K524" t="b">
        <f>Clean_data!K524</f>
        <v>0</v>
      </c>
      <c r="L524">
        <f>Clean_data!L524</f>
        <v>21</v>
      </c>
      <c r="M524" t="str">
        <f>Clean_data!M524</f>
        <v>Friday</v>
      </c>
      <c r="N524" s="6">
        <f>Clean_data!N524</f>
        <v>3.9666666666667538</v>
      </c>
      <c r="O524" s="15">
        <f>IF(K524,Parameters!$B$6/EXP(I524)+1,1)</f>
        <v>1</v>
      </c>
      <c r="P524" s="16">
        <f>IF(K524,INDEX('Taxi_location&amp;demand'!$F$5:$F$31,MATCH(Surcharge_goalseek!O524-1,'Taxi_location&amp;demand'!$E$4:$E$30)),0)+1</f>
        <v>1</v>
      </c>
      <c r="Q524" s="5">
        <f>(Parameters!$B$3+Parameters!$B$4*I524+Parameters!$B$5*N524)*O524*(P524)</f>
        <v>3.9956666666666987</v>
      </c>
    </row>
    <row r="525" spans="1:17" x14ac:dyDescent="0.3">
      <c r="A525" s="22">
        <f>Clean_data!A525</f>
        <v>44393</v>
      </c>
      <c r="B525" s="23">
        <f>Clean_data!B525</f>
        <v>0.94347222222222227</v>
      </c>
      <c r="C525" s="22">
        <f>Clean_data!C525</f>
        <v>44393</v>
      </c>
      <c r="D525" s="23">
        <f>Clean_data!D525</f>
        <v>0.95042824074074073</v>
      </c>
      <c r="E525">
        <f>Clean_data!E525</f>
        <v>1</v>
      </c>
      <c r="F525">
        <f>Clean_data!F525</f>
        <v>244</v>
      </c>
      <c r="G525">
        <f>Clean_data!G525</f>
        <v>243</v>
      </c>
      <c r="H525">
        <f>Clean_data!H525</f>
        <v>1</v>
      </c>
      <c r="I525">
        <f>Clean_data!I525</f>
        <v>1.29</v>
      </c>
      <c r="J525">
        <f>Clean_data!J525</f>
        <v>8</v>
      </c>
      <c r="K525" t="b">
        <f>Clean_data!K525</f>
        <v>1</v>
      </c>
      <c r="L525">
        <f>Clean_data!L525</f>
        <v>22</v>
      </c>
      <c r="M525" t="str">
        <f>Clean_data!M525</f>
        <v>Friday</v>
      </c>
      <c r="N525" s="6">
        <f>Clean_data!N525</f>
        <v>10.01666666666658</v>
      </c>
      <c r="O525" s="15">
        <f>IF(K525,Parameters!$B$6/EXP(I525)+1,1)</f>
        <v>1.6962589811603324</v>
      </c>
      <c r="P525" s="16">
        <f>IF(K525,INDEX('Taxi_location&amp;demand'!$F$5:$F$31,MATCH(Surcharge_goalseek!O525-1,'Taxi_location&amp;demand'!$E$4:$E$30)),0)+1</f>
        <v>0.88890000000000002</v>
      </c>
      <c r="Q525" s="5">
        <f>(Parameters!$B$3+Parameters!$B$4*I525+Parameters!$B$5*N525)*O525*(P525)</f>
        <v>11.652565314123237</v>
      </c>
    </row>
    <row r="526" spans="1:17" x14ac:dyDescent="0.3">
      <c r="A526" s="22">
        <f>Clean_data!A526</f>
        <v>44394</v>
      </c>
      <c r="B526" s="23">
        <f>Clean_data!B526</f>
        <v>8.5185185185185183E-2</v>
      </c>
      <c r="C526" s="22">
        <f>Clean_data!C526</f>
        <v>44394</v>
      </c>
      <c r="D526" s="23">
        <f>Clean_data!D526</f>
        <v>8.9490740740740746E-2</v>
      </c>
      <c r="E526">
        <f>Clean_data!E526</f>
        <v>1</v>
      </c>
      <c r="F526">
        <f>Clean_data!F526</f>
        <v>82</v>
      </c>
      <c r="G526">
        <f>Clean_data!G526</f>
        <v>82</v>
      </c>
      <c r="H526">
        <f>Clean_data!H526</f>
        <v>1</v>
      </c>
      <c r="I526">
        <f>Clean_data!I526</f>
        <v>1.17</v>
      </c>
      <c r="J526">
        <f>Clean_data!J526</f>
        <v>6.5</v>
      </c>
      <c r="K526" t="b">
        <f>Clean_data!K526</f>
        <v>0</v>
      </c>
      <c r="L526">
        <f>Clean_data!L526</f>
        <v>2</v>
      </c>
      <c r="M526" t="str">
        <f>Clean_data!M526</f>
        <v>Saturday</v>
      </c>
      <c r="N526" s="6">
        <f>Clean_data!N526</f>
        <v>6.2000000000000099</v>
      </c>
      <c r="O526" s="15">
        <f>IF(K526,Parameters!$B$6/EXP(I526)+1,1)</f>
        <v>1</v>
      </c>
      <c r="P526" s="16">
        <f>IF(K526,INDEX('Taxi_location&amp;demand'!$F$5:$F$31,MATCH(Surcharge_goalseek!O526-1,'Taxi_location&amp;demand'!$E$4:$E$30)),0)+1</f>
        <v>1</v>
      </c>
      <c r="Q526" s="5">
        <f>(Parameters!$B$3+Parameters!$B$4*I526+Parameters!$B$5*N526)*O526*(P526)</f>
        <v>6.1000000000000032</v>
      </c>
    </row>
    <row r="527" spans="1:17" x14ac:dyDescent="0.3">
      <c r="A527" s="22">
        <f>Clean_data!A527</f>
        <v>44394</v>
      </c>
      <c r="B527" s="23">
        <f>Clean_data!B527</f>
        <v>7.5451388888888887E-2</v>
      </c>
      <c r="C527" s="22">
        <f>Clean_data!C527</f>
        <v>44394</v>
      </c>
      <c r="D527" s="23">
        <f>Clean_data!D527</f>
        <v>8.6261574074074074E-2</v>
      </c>
      <c r="E527">
        <f>Clean_data!E527</f>
        <v>1</v>
      </c>
      <c r="F527">
        <f>Clean_data!F527</f>
        <v>129</v>
      </c>
      <c r="G527">
        <f>Clean_data!G527</f>
        <v>260</v>
      </c>
      <c r="H527">
        <f>Clean_data!H527</f>
        <v>1</v>
      </c>
      <c r="I527">
        <f>Clean_data!I527</f>
        <v>0.61</v>
      </c>
      <c r="J527">
        <f>Clean_data!J527</f>
        <v>9.5</v>
      </c>
      <c r="K527" t="b">
        <f>Clean_data!K527</f>
        <v>0</v>
      </c>
      <c r="L527">
        <f>Clean_data!L527</f>
        <v>1</v>
      </c>
      <c r="M527" t="str">
        <f>Clean_data!M527</f>
        <v>Saturday</v>
      </c>
      <c r="N527" s="6">
        <f>Clean_data!N527</f>
        <v>15.566666666666668</v>
      </c>
      <c r="O527" s="15">
        <f>IF(K527,Parameters!$B$6/EXP(I527)+1,1)</f>
        <v>1</v>
      </c>
      <c r="P527" s="16">
        <f>IF(K527,INDEX('Taxi_location&amp;demand'!$F$5:$F$31,MATCH(Surcharge_goalseek!O527-1,'Taxi_location&amp;demand'!$E$4:$E$30)),0)+1</f>
        <v>1</v>
      </c>
      <c r="Q527" s="5">
        <f>(Parameters!$B$3+Parameters!$B$4*I527+Parameters!$B$5*N527)*O527*(P527)</f>
        <v>8.5576666666666661</v>
      </c>
    </row>
    <row r="528" spans="1:17" x14ac:dyDescent="0.3">
      <c r="A528" s="22">
        <f>Clean_data!A528</f>
        <v>44394</v>
      </c>
      <c r="B528" s="23">
        <f>Clean_data!B528</f>
        <v>0.29960648148148145</v>
      </c>
      <c r="C528" s="22">
        <f>Clean_data!C528</f>
        <v>44394</v>
      </c>
      <c r="D528" s="23">
        <f>Clean_data!D528</f>
        <v>0.3021064814814815</v>
      </c>
      <c r="E528">
        <f>Clean_data!E528</f>
        <v>1</v>
      </c>
      <c r="F528">
        <f>Clean_data!F528</f>
        <v>75</v>
      </c>
      <c r="G528">
        <f>Clean_data!G528</f>
        <v>75</v>
      </c>
      <c r="H528">
        <f>Clean_data!H528</f>
        <v>1</v>
      </c>
      <c r="I528">
        <f>Clean_data!I528</f>
        <v>0.65</v>
      </c>
      <c r="J528">
        <f>Clean_data!J528</f>
        <v>4.5</v>
      </c>
      <c r="K528" t="b">
        <f>Clean_data!K528</f>
        <v>1</v>
      </c>
      <c r="L528">
        <f>Clean_data!L528</f>
        <v>7</v>
      </c>
      <c r="M528" t="str">
        <f>Clean_data!M528</f>
        <v>Saturday</v>
      </c>
      <c r="N528" s="6">
        <f>Clean_data!N528</f>
        <v>3.6000000000000831</v>
      </c>
      <c r="O528" s="15">
        <f>IF(K528,Parameters!$B$6/EXP(I528)+1,1)</f>
        <v>2.3204418448149164</v>
      </c>
      <c r="P528" s="16">
        <f>IF(K528,INDEX('Taxi_location&amp;demand'!$F$5:$F$31,MATCH(Surcharge_goalseek!O528-1,'Taxi_location&amp;demand'!$E$4:$E$30)),0)+1</f>
        <v>0.4546</v>
      </c>
      <c r="Q528" s="5">
        <f>(Parameters!$B$3+Parameters!$B$4*I528+Parameters!$B$5*N528)*O528*(P528)</f>
        <v>4.4325757688673546</v>
      </c>
    </row>
    <row r="529" spans="1:17" x14ac:dyDescent="0.3">
      <c r="A529" s="22">
        <f>Clean_data!A529</f>
        <v>44394</v>
      </c>
      <c r="B529" s="23">
        <f>Clean_data!B529</f>
        <v>0.30480324074074078</v>
      </c>
      <c r="C529" s="22">
        <f>Clean_data!C529</f>
        <v>44394</v>
      </c>
      <c r="D529" s="23">
        <f>Clean_data!D529</f>
        <v>0.30687500000000001</v>
      </c>
      <c r="E529">
        <f>Clean_data!E529</f>
        <v>1</v>
      </c>
      <c r="F529">
        <f>Clean_data!F529</f>
        <v>116</v>
      </c>
      <c r="G529">
        <f>Clean_data!G529</f>
        <v>244</v>
      </c>
      <c r="H529">
        <f>Clean_data!H529</f>
        <v>1</v>
      </c>
      <c r="I529">
        <f>Clean_data!I529</f>
        <v>0.56999999999999995</v>
      </c>
      <c r="J529">
        <f>Clean_data!J529</f>
        <v>4.5</v>
      </c>
      <c r="K529" t="b">
        <f>Clean_data!K529</f>
        <v>1</v>
      </c>
      <c r="L529">
        <f>Clean_data!L529</f>
        <v>7</v>
      </c>
      <c r="M529" t="str">
        <f>Clean_data!M529</f>
        <v>Saturday</v>
      </c>
      <c r="N529" s="6">
        <f>Clean_data!N529</f>
        <v>2.9833333333332934</v>
      </c>
      <c r="O529" s="15">
        <f>IF(K529,Parameters!$B$6/EXP(I529)+1,1)</f>
        <v>2.4304175741048639</v>
      </c>
      <c r="P529" s="16">
        <f>IF(K529,INDEX('Taxi_location&amp;demand'!$F$5:$F$31,MATCH(Surcharge_goalseek!O529-1,'Taxi_location&amp;demand'!$E$4:$E$30)),0)+1</f>
        <v>0.39400000000000002</v>
      </c>
      <c r="Q529" s="5">
        <f>(Parameters!$B$3+Parameters!$B$4*I529+Parameters!$B$5*N529)*O529*(P529)</f>
        <v>3.6673891302550081</v>
      </c>
    </row>
    <row r="530" spans="1:17" x14ac:dyDescent="0.3">
      <c r="A530" s="22">
        <f>Clean_data!A530</f>
        <v>44394</v>
      </c>
      <c r="B530" s="23">
        <f>Clean_data!B530</f>
        <v>0.33173611111111112</v>
      </c>
      <c r="C530" s="22">
        <f>Clean_data!C530</f>
        <v>44394</v>
      </c>
      <c r="D530" s="23">
        <f>Clean_data!D530</f>
        <v>0.33523148148148146</v>
      </c>
      <c r="E530">
        <f>Clean_data!E530</f>
        <v>1</v>
      </c>
      <c r="F530">
        <f>Clean_data!F530</f>
        <v>173</v>
      </c>
      <c r="G530">
        <f>Clean_data!G530</f>
        <v>129</v>
      </c>
      <c r="H530">
        <f>Clean_data!H530</f>
        <v>1</v>
      </c>
      <c r="I530">
        <f>Clean_data!I530</f>
        <v>0.91</v>
      </c>
      <c r="J530">
        <f>Clean_data!J530</f>
        <v>5.5</v>
      </c>
      <c r="K530" t="b">
        <f>Clean_data!K530</f>
        <v>0</v>
      </c>
      <c r="L530">
        <f>Clean_data!L530</f>
        <v>7</v>
      </c>
      <c r="M530" t="str">
        <f>Clean_data!M530</f>
        <v>Saturday</v>
      </c>
      <c r="N530" s="6">
        <f>Clean_data!N530</f>
        <v>5.0333333333332941</v>
      </c>
      <c r="O530" s="15">
        <f>IF(K530,Parameters!$B$6/EXP(I530)+1,1)</f>
        <v>1</v>
      </c>
      <c r="P530" s="16">
        <f>IF(K530,INDEX('Taxi_location&amp;demand'!$F$5:$F$31,MATCH(Surcharge_goalseek!O530-1,'Taxi_location&amp;demand'!$E$4:$E$30)),0)+1</f>
        <v>1</v>
      </c>
      <c r="Q530" s="5">
        <f>(Parameters!$B$3+Parameters!$B$4*I530+Parameters!$B$5*N530)*O530*(P530)</f>
        <v>5.2003333333333188</v>
      </c>
    </row>
    <row r="531" spans="1:17" x14ac:dyDescent="0.3">
      <c r="A531" s="22">
        <f>Clean_data!A531</f>
        <v>44394</v>
      </c>
      <c r="B531" s="23">
        <f>Clean_data!B531</f>
        <v>0.35560185185185184</v>
      </c>
      <c r="C531" s="22">
        <f>Clean_data!C531</f>
        <v>44394</v>
      </c>
      <c r="D531" s="23">
        <f>Clean_data!D531</f>
        <v>0.36524305555555553</v>
      </c>
      <c r="E531">
        <f>Clean_data!E531</f>
        <v>1</v>
      </c>
      <c r="F531">
        <f>Clean_data!F531</f>
        <v>116</v>
      </c>
      <c r="G531">
        <f>Clean_data!G531</f>
        <v>247</v>
      </c>
      <c r="H531">
        <f>Clean_data!H531</f>
        <v>1</v>
      </c>
      <c r="I531">
        <f>Clean_data!I531</f>
        <v>2.2000000000000002</v>
      </c>
      <c r="J531">
        <f>Clean_data!J531</f>
        <v>11</v>
      </c>
      <c r="K531" t="b">
        <f>Clean_data!K531</f>
        <v>1</v>
      </c>
      <c r="L531">
        <f>Clean_data!L531</f>
        <v>8</v>
      </c>
      <c r="M531" t="str">
        <f>Clean_data!M531</f>
        <v>Saturday</v>
      </c>
      <c r="N531" s="6">
        <f>Clean_data!N531</f>
        <v>13.883333333333319</v>
      </c>
      <c r="O531" s="15">
        <f>IF(K531,Parameters!$B$6/EXP(I531)+1,1)</f>
        <v>1.2802611061180127</v>
      </c>
      <c r="P531" s="16">
        <f>IF(K531,INDEX('Taxi_location&amp;demand'!$F$5:$F$31,MATCH(Surcharge_goalseek!O531-1,'Taxi_location&amp;demand'!$E$4:$E$30)),0)+1</f>
        <v>0.96565999999999996</v>
      </c>
      <c r="Q531" s="5">
        <f>(Parameters!$B$3+Parameters!$B$4*I531+Parameters!$B$5*N531)*O531*(P531)</f>
        <v>13.348092008817172</v>
      </c>
    </row>
    <row r="532" spans="1:17" x14ac:dyDescent="0.3">
      <c r="A532" s="22">
        <f>Clean_data!A532</f>
        <v>44394</v>
      </c>
      <c r="B532" s="23">
        <f>Clean_data!B532</f>
        <v>0.25807870370370373</v>
      </c>
      <c r="C532" s="22">
        <f>Clean_data!C532</f>
        <v>44394</v>
      </c>
      <c r="D532" s="23">
        <f>Clean_data!D532</f>
        <v>0.27045138888888892</v>
      </c>
      <c r="E532">
        <f>Clean_data!E532</f>
        <v>1</v>
      </c>
      <c r="F532">
        <f>Clean_data!F532</f>
        <v>41</v>
      </c>
      <c r="G532">
        <f>Clean_data!G532</f>
        <v>41</v>
      </c>
      <c r="H532">
        <f>Clean_data!H532</f>
        <v>1</v>
      </c>
      <c r="I532">
        <f>Clean_data!I532</f>
        <v>1.67</v>
      </c>
      <c r="J532">
        <f>Clean_data!J532</f>
        <v>12.5</v>
      </c>
      <c r="K532" t="b">
        <f>Clean_data!K532</f>
        <v>1</v>
      </c>
      <c r="L532">
        <f>Clean_data!L532</f>
        <v>6</v>
      </c>
      <c r="M532" t="str">
        <f>Clean_data!M532</f>
        <v>Saturday</v>
      </c>
      <c r="N532" s="6">
        <f>Clean_data!N532</f>
        <v>17.816666666666681</v>
      </c>
      <c r="O532" s="15">
        <f>IF(K532,Parameters!$B$6/EXP(I532)+1,1)</f>
        <v>1.476144648033064</v>
      </c>
      <c r="P532" s="16">
        <f>IF(K532,INDEX('Taxi_location&amp;demand'!$F$5:$F$31,MATCH(Surcharge_goalseek!O532-1,'Taxi_location&amp;demand'!$E$4:$E$30)),0)+1</f>
        <v>0.93232999999999999</v>
      </c>
      <c r="Q532" s="5">
        <f>(Parameters!$B$3+Parameters!$B$4*I532+Parameters!$B$5*N532)*O532*(P532)</f>
        <v>15.549146386394751</v>
      </c>
    </row>
    <row r="533" spans="1:17" x14ac:dyDescent="0.3">
      <c r="A533" s="22">
        <f>Clean_data!A533</f>
        <v>44394</v>
      </c>
      <c r="B533" s="23">
        <f>Clean_data!B533</f>
        <v>0.37795138888888885</v>
      </c>
      <c r="C533" s="22">
        <f>Clean_data!C533</f>
        <v>44394</v>
      </c>
      <c r="D533" s="23">
        <f>Clean_data!D533</f>
        <v>0.39037037037037042</v>
      </c>
      <c r="E533">
        <f>Clean_data!E533</f>
        <v>1</v>
      </c>
      <c r="F533">
        <f>Clean_data!F533</f>
        <v>243</v>
      </c>
      <c r="G533">
        <f>Clean_data!G533</f>
        <v>42</v>
      </c>
      <c r="H533">
        <f>Clean_data!H533</f>
        <v>1</v>
      </c>
      <c r="I533">
        <f>Clean_data!I533</f>
        <v>3.33</v>
      </c>
      <c r="J533">
        <f>Clean_data!J533</f>
        <v>15</v>
      </c>
      <c r="K533" t="b">
        <f>Clean_data!K533</f>
        <v>1</v>
      </c>
      <c r="L533">
        <f>Clean_data!L533</f>
        <v>9</v>
      </c>
      <c r="M533" t="str">
        <f>Clean_data!M533</f>
        <v>Saturday</v>
      </c>
      <c r="N533" s="6">
        <f>Clean_data!N533</f>
        <v>17.883333333333464</v>
      </c>
      <c r="O533" s="15">
        <f>IF(K533,Parameters!$B$6/EXP(I533)+1,1)</f>
        <v>1.0905336577578042</v>
      </c>
      <c r="P533" s="16">
        <f>IF(K533,INDEX('Taxi_location&amp;demand'!$F$5:$F$31,MATCH(Surcharge_goalseek!O533-1,'Taxi_location&amp;demand'!$E$4:$E$30)),0)+1</f>
        <v>0.99090999999999996</v>
      </c>
      <c r="Q533" s="5">
        <f>(Parameters!$B$3+Parameters!$B$4*I533+Parameters!$B$5*N533)*O533*(P533)</f>
        <v>15.464582831689452</v>
      </c>
    </row>
    <row r="534" spans="1:17" x14ac:dyDescent="0.3">
      <c r="A534" s="22">
        <f>Clean_data!A534</f>
        <v>44394</v>
      </c>
      <c r="B534" s="23">
        <f>Clean_data!B534</f>
        <v>0.2540162037037037</v>
      </c>
      <c r="C534" s="22">
        <f>Clean_data!C534</f>
        <v>44394</v>
      </c>
      <c r="D534" s="23">
        <f>Clean_data!D534</f>
        <v>0.25945601851851852</v>
      </c>
      <c r="E534">
        <f>Clean_data!E534</f>
        <v>1</v>
      </c>
      <c r="F534">
        <f>Clean_data!F534</f>
        <v>74</v>
      </c>
      <c r="G534">
        <f>Clean_data!G534</f>
        <v>42</v>
      </c>
      <c r="H534">
        <f>Clean_data!H534</f>
        <v>1</v>
      </c>
      <c r="I534">
        <f>Clean_data!I534</f>
        <v>1.88</v>
      </c>
      <c r="J534">
        <f>Clean_data!J534</f>
        <v>7.5</v>
      </c>
      <c r="K534" t="b">
        <f>Clean_data!K534</f>
        <v>1</v>
      </c>
      <c r="L534">
        <f>Clean_data!L534</f>
        <v>6</v>
      </c>
      <c r="M534" t="str">
        <f>Clean_data!M534</f>
        <v>Saturday</v>
      </c>
      <c r="N534" s="6">
        <f>Clean_data!N534</f>
        <v>7.8333333333333321</v>
      </c>
      <c r="O534" s="15">
        <f>IF(K534,Parameters!$B$6/EXP(I534)+1,1)</f>
        <v>1.3859553504986213</v>
      </c>
      <c r="P534" s="16">
        <f>IF(K534,INDEX('Taxi_location&amp;demand'!$F$5:$F$31,MATCH(Surcharge_goalseek!O534-1,'Taxi_location&amp;demand'!$E$4:$E$30)),0)+1</f>
        <v>0.95354000000000005</v>
      </c>
      <c r="Q534" s="5">
        <f>(Parameters!$B$3+Parameters!$B$4*I534+Parameters!$B$5*N534)*O534*(P534)</f>
        <v>10.549163291035487</v>
      </c>
    </row>
    <row r="535" spans="1:17" x14ac:dyDescent="0.3">
      <c r="A535" s="22">
        <f>Clean_data!A535</f>
        <v>44394</v>
      </c>
      <c r="B535" s="23">
        <f>Clean_data!B535</f>
        <v>0.4949884259259259</v>
      </c>
      <c r="C535" s="22">
        <f>Clean_data!C535</f>
        <v>44394</v>
      </c>
      <c r="D535" s="23">
        <f>Clean_data!D535</f>
        <v>0.49938657407407411</v>
      </c>
      <c r="E535">
        <f>Clean_data!E535</f>
        <v>1</v>
      </c>
      <c r="F535">
        <f>Clean_data!F535</f>
        <v>152</v>
      </c>
      <c r="G535">
        <f>Clean_data!G535</f>
        <v>41</v>
      </c>
      <c r="H535">
        <f>Clean_data!H535</f>
        <v>1</v>
      </c>
      <c r="I535">
        <f>Clean_data!I535</f>
        <v>1.01</v>
      </c>
      <c r="J535">
        <f>Clean_data!J535</f>
        <v>6.5</v>
      </c>
      <c r="K535" t="b">
        <f>Clean_data!K535</f>
        <v>1</v>
      </c>
      <c r="L535">
        <f>Clean_data!L535</f>
        <v>11</v>
      </c>
      <c r="M535" t="str">
        <f>Clean_data!M535</f>
        <v>Saturday</v>
      </c>
      <c r="N535" s="6">
        <f>Clean_data!N535</f>
        <v>6.3333333333334174</v>
      </c>
      <c r="O535" s="15">
        <f>IF(K535,Parameters!$B$6/EXP(I535)+1,1)</f>
        <v>1.9212410150809256</v>
      </c>
      <c r="P535" s="16">
        <f>IF(K535,INDEX('Taxi_location&amp;demand'!$F$5:$F$31,MATCH(Surcharge_goalseek!O535-1,'Taxi_location&amp;demand'!$E$4:$E$30)),0)+1</f>
        <v>0.71719999999999995</v>
      </c>
      <c r="Q535" s="5">
        <f>(Parameters!$B$3+Parameters!$B$4*I535+Parameters!$B$5*N535)*O535*(P535)</f>
        <v>8.0764135869953915</v>
      </c>
    </row>
    <row r="536" spans="1:17" x14ac:dyDescent="0.3">
      <c r="A536" s="22">
        <f>Clean_data!A536</f>
        <v>44394</v>
      </c>
      <c r="B536" s="23">
        <f>Clean_data!B536</f>
        <v>0.52067129629629627</v>
      </c>
      <c r="C536" s="22">
        <f>Clean_data!C536</f>
        <v>44394</v>
      </c>
      <c r="D536" s="23">
        <f>Clean_data!D536</f>
        <v>0.53459490740740734</v>
      </c>
      <c r="E536">
        <f>Clean_data!E536</f>
        <v>1</v>
      </c>
      <c r="F536">
        <f>Clean_data!F536</f>
        <v>226</v>
      </c>
      <c r="G536">
        <f>Clean_data!G536</f>
        <v>129</v>
      </c>
      <c r="H536">
        <f>Clean_data!H536</f>
        <v>2</v>
      </c>
      <c r="I536">
        <f>Clean_data!I536</f>
        <v>2.6</v>
      </c>
      <c r="J536">
        <f>Clean_data!J536</f>
        <v>14</v>
      </c>
      <c r="K536" t="b">
        <f>Clean_data!K536</f>
        <v>0</v>
      </c>
      <c r="L536">
        <f>Clean_data!L536</f>
        <v>12</v>
      </c>
      <c r="M536" t="str">
        <f>Clean_data!M536</f>
        <v>Saturday</v>
      </c>
      <c r="N536" s="6">
        <f>Clean_data!N536</f>
        <v>20.049999999999937</v>
      </c>
      <c r="O536" s="15">
        <f>IF(K536,Parameters!$B$6/EXP(I536)+1,1)</f>
        <v>1</v>
      </c>
      <c r="P536" s="16">
        <f>IF(K536,INDEX('Taxi_location&amp;demand'!$F$5:$F$31,MATCH(Surcharge_goalseek!O536-1,'Taxi_location&amp;demand'!$E$4:$E$30)),0)+1</f>
        <v>1</v>
      </c>
      <c r="Q536" s="5">
        <f>(Parameters!$B$3+Parameters!$B$4*I536+Parameters!$B$5*N536)*O536*(P536)</f>
        <v>13.798499999999978</v>
      </c>
    </row>
    <row r="537" spans="1:17" x14ac:dyDescent="0.3">
      <c r="A537" s="22">
        <f>Clean_data!A537</f>
        <v>44394</v>
      </c>
      <c r="B537" s="23">
        <f>Clean_data!B537</f>
        <v>0.58288194444444441</v>
      </c>
      <c r="C537" s="22">
        <f>Clean_data!C537</f>
        <v>44394</v>
      </c>
      <c r="D537" s="23">
        <f>Clean_data!D537</f>
        <v>0.58562499999999995</v>
      </c>
      <c r="E537">
        <f>Clean_data!E537</f>
        <v>1</v>
      </c>
      <c r="F537">
        <f>Clean_data!F537</f>
        <v>74</v>
      </c>
      <c r="G537">
        <f>Clean_data!G537</f>
        <v>74</v>
      </c>
      <c r="H537">
        <f>Clean_data!H537</f>
        <v>1</v>
      </c>
      <c r="I537">
        <f>Clean_data!I537</f>
        <v>0.69</v>
      </c>
      <c r="J537">
        <f>Clean_data!J537</f>
        <v>5</v>
      </c>
      <c r="K537" t="b">
        <f>Clean_data!K537</f>
        <v>1</v>
      </c>
      <c r="L537">
        <f>Clean_data!L537</f>
        <v>13</v>
      </c>
      <c r="M537" t="str">
        <f>Clean_data!M537</f>
        <v>Saturday</v>
      </c>
      <c r="N537" s="6">
        <f>Clean_data!N537</f>
        <v>3.949999999999978</v>
      </c>
      <c r="O537" s="15">
        <f>IF(K537,Parameters!$B$6/EXP(I537)+1,1)</f>
        <v>2.268666579512983</v>
      </c>
      <c r="P537" s="16">
        <f>IF(K537,INDEX('Taxi_location&amp;demand'!$F$5:$F$31,MATCH(Surcharge_goalseek!O537-1,'Taxi_location&amp;demand'!$E$4:$E$30)),0)+1</f>
        <v>0.5253000000000001</v>
      </c>
      <c r="Q537" s="5">
        <f>(Parameters!$B$3+Parameters!$B$4*I537+Parameters!$B$5*N537)*O537*(P537)</f>
        <v>5.247785495499703</v>
      </c>
    </row>
    <row r="538" spans="1:17" x14ac:dyDescent="0.3">
      <c r="A538" s="22">
        <f>Clean_data!A538</f>
        <v>44394</v>
      </c>
      <c r="B538" s="23">
        <f>Clean_data!B538</f>
        <v>0.58166666666666667</v>
      </c>
      <c r="C538" s="22">
        <f>Clean_data!C538</f>
        <v>44394</v>
      </c>
      <c r="D538" s="23">
        <f>Clean_data!D538</f>
        <v>0.59512731481481485</v>
      </c>
      <c r="E538">
        <f>Clean_data!E538</f>
        <v>1</v>
      </c>
      <c r="F538">
        <f>Clean_data!F538</f>
        <v>75</v>
      </c>
      <c r="G538">
        <f>Clean_data!G538</f>
        <v>167</v>
      </c>
      <c r="H538">
        <f>Clean_data!H538</f>
        <v>1</v>
      </c>
      <c r="I538">
        <f>Clean_data!I538</f>
        <v>3.9</v>
      </c>
      <c r="J538">
        <f>Clean_data!J538</f>
        <v>15.5</v>
      </c>
      <c r="K538" t="b">
        <f>Clean_data!K538</f>
        <v>1</v>
      </c>
      <c r="L538">
        <f>Clean_data!L538</f>
        <v>13</v>
      </c>
      <c r="M538" t="str">
        <f>Clean_data!M538</f>
        <v>Saturday</v>
      </c>
      <c r="N538" s="6">
        <f>Clean_data!N538</f>
        <v>19.383333333333379</v>
      </c>
      <c r="O538" s="15">
        <f>IF(K538,Parameters!$B$6/EXP(I538)+1,1)</f>
        <v>1.051199086520556</v>
      </c>
      <c r="P538" s="16">
        <f>IF(K538,INDEX('Taxi_location&amp;demand'!$F$5:$F$31,MATCH(Surcharge_goalseek!O538-1,'Taxi_location&amp;demand'!$E$4:$E$30)),0)+1</f>
        <v>0.99090999999999996</v>
      </c>
      <c r="Q538" s="5">
        <f>(Parameters!$B$3+Parameters!$B$4*I538+Parameters!$B$5*N538)*O538*(P538)</f>
        <v>16.553627863727225</v>
      </c>
    </row>
    <row r="539" spans="1:17" x14ac:dyDescent="0.3">
      <c r="A539" s="22">
        <f>Clean_data!A539</f>
        <v>44394</v>
      </c>
      <c r="B539" s="23">
        <f>Clean_data!B539</f>
        <v>0.56057870370370366</v>
      </c>
      <c r="C539" s="22">
        <f>Clean_data!C539</f>
        <v>44394</v>
      </c>
      <c r="D539" s="23">
        <f>Clean_data!D539</f>
        <v>0.59068287037037037</v>
      </c>
      <c r="E539">
        <f>Clean_data!E539</f>
        <v>1</v>
      </c>
      <c r="F539">
        <f>Clean_data!F539</f>
        <v>29</v>
      </c>
      <c r="G539">
        <f>Clean_data!G539</f>
        <v>72</v>
      </c>
      <c r="H539">
        <f>Clean_data!H539</f>
        <v>1</v>
      </c>
      <c r="I539">
        <f>Clean_data!I539</f>
        <v>10.97</v>
      </c>
      <c r="J539">
        <f>Clean_data!J539</f>
        <v>37</v>
      </c>
      <c r="K539" t="b">
        <f>Clean_data!K539</f>
        <v>0</v>
      </c>
      <c r="L539">
        <f>Clean_data!L539</f>
        <v>13</v>
      </c>
      <c r="M539" t="str">
        <f>Clean_data!M539</f>
        <v>Saturday</v>
      </c>
      <c r="N539" s="6">
        <f>Clean_data!N539</f>
        <v>43.350000000000065</v>
      </c>
      <c r="O539" s="15">
        <f>IF(K539,Parameters!$B$6/EXP(I539)+1,1)</f>
        <v>1</v>
      </c>
      <c r="P539" s="16">
        <f>IF(K539,INDEX('Taxi_location&amp;demand'!$F$5:$F$31,MATCH(Surcharge_goalseek!O539-1,'Taxi_location&amp;demand'!$E$4:$E$30)),0)+1</f>
        <v>1</v>
      </c>
      <c r="Q539" s="5">
        <f>(Parameters!$B$3+Parameters!$B$4*I539+Parameters!$B$5*N539)*O539*(P539)</f>
        <v>37.48550000000003</v>
      </c>
    </row>
    <row r="540" spans="1:17" x14ac:dyDescent="0.3">
      <c r="A540" s="22">
        <f>Clean_data!A540</f>
        <v>44394</v>
      </c>
      <c r="B540" s="23">
        <f>Clean_data!B540</f>
        <v>0.58967592592592599</v>
      </c>
      <c r="C540" s="22">
        <f>Clean_data!C540</f>
        <v>44394</v>
      </c>
      <c r="D540" s="23">
        <f>Clean_data!D540</f>
        <v>0.59252314814814822</v>
      </c>
      <c r="E540">
        <f>Clean_data!E540</f>
        <v>1</v>
      </c>
      <c r="F540">
        <f>Clean_data!F540</f>
        <v>75</v>
      </c>
      <c r="G540">
        <f>Clean_data!G540</f>
        <v>75</v>
      </c>
      <c r="H540">
        <f>Clean_data!H540</f>
        <v>1</v>
      </c>
      <c r="I540">
        <f>Clean_data!I540</f>
        <v>0.57999999999999996</v>
      </c>
      <c r="J540">
        <f>Clean_data!J540</f>
        <v>4.5</v>
      </c>
      <c r="K540" t="b">
        <f>Clean_data!K540</f>
        <v>1</v>
      </c>
      <c r="L540">
        <f>Clean_data!L540</f>
        <v>14</v>
      </c>
      <c r="M540" t="str">
        <f>Clean_data!M540</f>
        <v>Saturday</v>
      </c>
      <c r="N540" s="6">
        <f>Clean_data!N540</f>
        <v>4.1000000000000014</v>
      </c>
      <c r="O540" s="15">
        <f>IF(K540,Parameters!$B$6/EXP(I540)+1,1)</f>
        <v>2.4161846814344088</v>
      </c>
      <c r="P540" s="16">
        <f>IF(K540,INDEX('Taxi_location&amp;demand'!$F$5:$F$31,MATCH(Surcharge_goalseek!O540-1,'Taxi_location&amp;demand'!$E$4:$E$30)),0)+1</f>
        <v>0.39400000000000002</v>
      </c>
      <c r="Q540" s="5">
        <f>(Parameters!$B$3+Parameters!$B$4*I540+Parameters!$B$5*N540)*O540*(P540)</f>
        <v>4.0563729934712542</v>
      </c>
    </row>
    <row r="541" spans="1:17" x14ac:dyDescent="0.3">
      <c r="A541" s="22">
        <f>Clean_data!A541</f>
        <v>44394</v>
      </c>
      <c r="B541" s="23">
        <f>Clean_data!B541</f>
        <v>0.58449074074074081</v>
      </c>
      <c r="C541" s="22">
        <f>Clean_data!C541</f>
        <v>44394</v>
      </c>
      <c r="D541" s="23">
        <f>Clean_data!D541</f>
        <v>0.59340277777777783</v>
      </c>
      <c r="E541">
        <f>Clean_data!E541</f>
        <v>1</v>
      </c>
      <c r="F541">
        <f>Clean_data!F541</f>
        <v>247</v>
      </c>
      <c r="G541">
        <f>Clean_data!G541</f>
        <v>159</v>
      </c>
      <c r="H541">
        <f>Clean_data!H541</f>
        <v>1</v>
      </c>
      <c r="I541">
        <f>Clean_data!I541</f>
        <v>1.55</v>
      </c>
      <c r="J541">
        <f>Clean_data!J541</f>
        <v>9</v>
      </c>
      <c r="K541" t="b">
        <f>Clean_data!K541</f>
        <v>0</v>
      </c>
      <c r="L541">
        <f>Clean_data!L541</f>
        <v>14</v>
      </c>
      <c r="M541" t="str">
        <f>Clean_data!M541</f>
        <v>Saturday</v>
      </c>
      <c r="N541" s="6">
        <f>Clean_data!N541</f>
        <v>12.833333333333314</v>
      </c>
      <c r="O541" s="15">
        <f>IF(K541,Parameters!$B$6/EXP(I541)+1,1)</f>
        <v>1</v>
      </c>
      <c r="P541" s="16">
        <f>IF(K541,INDEX('Taxi_location&amp;demand'!$F$5:$F$31,MATCH(Surcharge_goalseek!O541-1,'Taxi_location&amp;demand'!$E$4:$E$30)),0)+1</f>
        <v>1</v>
      </c>
      <c r="Q541" s="5">
        <f>(Parameters!$B$3+Parameters!$B$4*I541+Parameters!$B$5*N541)*O541*(P541)</f>
        <v>9.2383333333333262</v>
      </c>
    </row>
    <row r="542" spans="1:17" x14ac:dyDescent="0.3">
      <c r="A542" s="22">
        <f>Clean_data!A542</f>
        <v>44394</v>
      </c>
      <c r="B542" s="23">
        <f>Clean_data!B542</f>
        <v>0.64003472222222224</v>
      </c>
      <c r="C542" s="22">
        <f>Clean_data!C542</f>
        <v>44394</v>
      </c>
      <c r="D542" s="23">
        <f>Clean_data!D542</f>
        <v>0.64828703703703705</v>
      </c>
      <c r="E542">
        <f>Clean_data!E542</f>
        <v>1</v>
      </c>
      <c r="F542">
        <f>Clean_data!F542</f>
        <v>61</v>
      </c>
      <c r="G542">
        <f>Clean_data!G542</f>
        <v>177</v>
      </c>
      <c r="H542">
        <f>Clean_data!H542</f>
        <v>1</v>
      </c>
      <c r="I542">
        <f>Clean_data!I542</f>
        <v>1.1100000000000001</v>
      </c>
      <c r="J542">
        <f>Clean_data!J542</f>
        <v>9</v>
      </c>
      <c r="K542" t="b">
        <f>Clean_data!K542</f>
        <v>0</v>
      </c>
      <c r="L542">
        <f>Clean_data!L542</f>
        <v>15</v>
      </c>
      <c r="M542" t="str">
        <f>Clean_data!M542</f>
        <v>Saturday</v>
      </c>
      <c r="N542" s="6">
        <f>Clean_data!N542</f>
        <v>11.883333333333326</v>
      </c>
      <c r="O542" s="15">
        <f>IF(K542,Parameters!$B$6/EXP(I542)+1,1)</f>
        <v>1</v>
      </c>
      <c r="P542" s="16">
        <f>IF(K542,INDEX('Taxi_location&amp;demand'!$F$5:$F$31,MATCH(Surcharge_goalseek!O542-1,'Taxi_location&amp;demand'!$E$4:$E$30)),0)+1</f>
        <v>1</v>
      </c>
      <c r="Q542" s="5">
        <f>(Parameters!$B$3+Parameters!$B$4*I542+Parameters!$B$5*N542)*O542*(P542)</f>
        <v>8.0948333333333302</v>
      </c>
    </row>
    <row r="543" spans="1:17" x14ac:dyDescent="0.3">
      <c r="A543" s="22">
        <f>Clean_data!A543</f>
        <v>44394</v>
      </c>
      <c r="B543" s="23">
        <f>Clean_data!B543</f>
        <v>0.66616898148148151</v>
      </c>
      <c r="C543" s="22">
        <f>Clean_data!C543</f>
        <v>44394</v>
      </c>
      <c r="D543" s="23">
        <f>Clean_data!D543</f>
        <v>0.69188657407407417</v>
      </c>
      <c r="E543">
        <f>Clean_data!E543</f>
        <v>1</v>
      </c>
      <c r="F543">
        <f>Clean_data!F543</f>
        <v>82</v>
      </c>
      <c r="G543">
        <f>Clean_data!G543</f>
        <v>205</v>
      </c>
      <c r="H543">
        <f>Clean_data!H543</f>
        <v>2</v>
      </c>
      <c r="I543">
        <f>Clean_data!I543</f>
        <v>11.4</v>
      </c>
      <c r="J543">
        <f>Clean_data!J543</f>
        <v>36</v>
      </c>
      <c r="K543" t="b">
        <f>Clean_data!K543</f>
        <v>0</v>
      </c>
      <c r="L543">
        <f>Clean_data!L543</f>
        <v>15</v>
      </c>
      <c r="M543" t="str">
        <f>Clean_data!M543</f>
        <v>Saturday</v>
      </c>
      <c r="N543" s="6">
        <f>Clean_data!N543</f>
        <v>37.033333333333417</v>
      </c>
      <c r="O543" s="15">
        <f>IF(K543,Parameters!$B$6/EXP(I543)+1,1)</f>
        <v>1</v>
      </c>
      <c r="P543" s="16">
        <f>IF(K543,INDEX('Taxi_location&amp;demand'!$F$5:$F$31,MATCH(Surcharge_goalseek!O543-1,'Taxi_location&amp;demand'!$E$4:$E$30)),0)+1</f>
        <v>1</v>
      </c>
      <c r="Q543" s="5">
        <f>(Parameters!$B$3+Parameters!$B$4*I543+Parameters!$B$5*N543)*O543*(P543)</f>
        <v>35.922333333333363</v>
      </c>
    </row>
    <row r="544" spans="1:17" x14ac:dyDescent="0.3">
      <c r="A544" s="22">
        <f>Clean_data!A544</f>
        <v>44394</v>
      </c>
      <c r="B544" s="23">
        <f>Clean_data!B544</f>
        <v>0.66817129629629635</v>
      </c>
      <c r="C544" s="22">
        <f>Clean_data!C544</f>
        <v>44394</v>
      </c>
      <c r="D544" s="23">
        <f>Clean_data!D544</f>
        <v>0.67835648148148142</v>
      </c>
      <c r="E544">
        <f>Clean_data!E544</f>
        <v>1</v>
      </c>
      <c r="F544">
        <f>Clean_data!F544</f>
        <v>130</v>
      </c>
      <c r="G544">
        <f>Clean_data!G544</f>
        <v>205</v>
      </c>
      <c r="H544">
        <f>Clean_data!H544</f>
        <v>2</v>
      </c>
      <c r="I544">
        <f>Clean_data!I544</f>
        <v>2.5099999999999998</v>
      </c>
      <c r="J544">
        <f>Clean_data!J544</f>
        <v>12</v>
      </c>
      <c r="K544" t="b">
        <f>Clean_data!K544</f>
        <v>0</v>
      </c>
      <c r="L544">
        <f>Clean_data!L544</f>
        <v>16</v>
      </c>
      <c r="M544" t="str">
        <f>Clean_data!M544</f>
        <v>Saturday</v>
      </c>
      <c r="N544" s="6">
        <f>Clean_data!N544</f>
        <v>14.666666666666508</v>
      </c>
      <c r="O544" s="15">
        <f>IF(K544,Parameters!$B$6/EXP(I544)+1,1)</f>
        <v>1</v>
      </c>
      <c r="P544" s="16">
        <f>IF(K544,INDEX('Taxi_location&amp;demand'!$F$5:$F$31,MATCH(Surcharge_goalseek!O544-1,'Taxi_location&amp;demand'!$E$4:$E$30)),0)+1</f>
        <v>1</v>
      </c>
      <c r="Q544" s="5">
        <f>(Parameters!$B$3+Parameters!$B$4*I544+Parameters!$B$5*N544)*O544*(P544)</f>
        <v>11.644666666666609</v>
      </c>
    </row>
    <row r="545" spans="1:17" x14ac:dyDescent="0.3">
      <c r="A545" s="22">
        <f>Clean_data!A545</f>
        <v>44394</v>
      </c>
      <c r="B545" s="23">
        <f>Clean_data!B545</f>
        <v>0.69499999999999995</v>
      </c>
      <c r="C545" s="22">
        <f>Clean_data!C545</f>
        <v>44394</v>
      </c>
      <c r="D545" s="23">
        <f>Clean_data!D545</f>
        <v>0.71034722222222213</v>
      </c>
      <c r="E545">
        <f>Clean_data!E545</f>
        <v>1</v>
      </c>
      <c r="F545">
        <f>Clean_data!F545</f>
        <v>95</v>
      </c>
      <c r="G545">
        <f>Clean_data!G545</f>
        <v>260</v>
      </c>
      <c r="H545">
        <f>Clean_data!H545</f>
        <v>1</v>
      </c>
      <c r="I545">
        <f>Clean_data!I545</f>
        <v>8.24</v>
      </c>
      <c r="J545">
        <f>Clean_data!J545</f>
        <v>26</v>
      </c>
      <c r="K545" t="b">
        <f>Clean_data!K545</f>
        <v>0</v>
      </c>
      <c r="L545">
        <f>Clean_data!L545</f>
        <v>16</v>
      </c>
      <c r="M545" t="str">
        <f>Clean_data!M545</f>
        <v>Saturday</v>
      </c>
      <c r="N545" s="6">
        <f>Clean_data!N545</f>
        <v>22.099999999999937</v>
      </c>
      <c r="O545" s="15">
        <f>IF(K545,Parameters!$B$6/EXP(I545)+1,1)</f>
        <v>1</v>
      </c>
      <c r="P545" s="16">
        <f>IF(K545,INDEX('Taxi_location&amp;demand'!$F$5:$F$31,MATCH(Surcharge_goalseek!O545-1,'Taxi_location&amp;demand'!$E$4:$E$30)),0)+1</f>
        <v>1</v>
      </c>
      <c r="Q545" s="5">
        <f>(Parameters!$B$3+Parameters!$B$4*I545+Parameters!$B$5*N545)*O545*(P545)</f>
        <v>24.708999999999975</v>
      </c>
    </row>
    <row r="546" spans="1:17" x14ac:dyDescent="0.3">
      <c r="A546" s="22">
        <f>Clean_data!A546</f>
        <v>44394</v>
      </c>
      <c r="B546" s="23">
        <f>Clean_data!B546</f>
        <v>0.71681712962962962</v>
      </c>
      <c r="C546" s="22">
        <f>Clean_data!C546</f>
        <v>44394</v>
      </c>
      <c r="D546" s="23">
        <f>Clean_data!D546</f>
        <v>0.71962962962962962</v>
      </c>
      <c r="E546">
        <f>Clean_data!E546</f>
        <v>1</v>
      </c>
      <c r="F546">
        <f>Clean_data!F546</f>
        <v>75</v>
      </c>
      <c r="G546">
        <f>Clean_data!G546</f>
        <v>74</v>
      </c>
      <c r="H546">
        <f>Clean_data!H546</f>
        <v>1</v>
      </c>
      <c r="I546">
        <f>Clean_data!I546</f>
        <v>1.08</v>
      </c>
      <c r="J546">
        <f>Clean_data!J546</f>
        <v>5.5</v>
      </c>
      <c r="K546" t="b">
        <f>Clean_data!K546</f>
        <v>1</v>
      </c>
      <c r="L546">
        <f>Clean_data!L546</f>
        <v>17</v>
      </c>
      <c r="M546" t="str">
        <f>Clean_data!M546</f>
        <v>Saturday</v>
      </c>
      <c r="N546" s="6">
        <f>Clean_data!N546</f>
        <v>4.0499999999999936</v>
      </c>
      <c r="O546" s="15">
        <f>IF(K546,Parameters!$B$6/EXP(I546)+1,1)</f>
        <v>1.8589594291053375</v>
      </c>
      <c r="P546" s="16">
        <f>IF(K546,INDEX('Taxi_location&amp;demand'!$F$5:$F$31,MATCH(Surcharge_goalseek!O546-1,'Taxi_location&amp;demand'!$E$4:$E$30)),0)+1</f>
        <v>0.80810000000000004</v>
      </c>
      <c r="Q546" s="5">
        <f>(Parameters!$B$3+Parameters!$B$4*I546+Parameters!$B$5*N546)*O546*(P546)</f>
        <v>7.7251926521391665</v>
      </c>
    </row>
    <row r="547" spans="1:17" x14ac:dyDescent="0.3">
      <c r="A547" s="22">
        <f>Clean_data!A547</f>
        <v>44394</v>
      </c>
      <c r="B547" s="23">
        <f>Clean_data!B547</f>
        <v>0.73508101851851848</v>
      </c>
      <c r="C547" s="22">
        <f>Clean_data!C547</f>
        <v>44394</v>
      </c>
      <c r="D547" s="23">
        <f>Clean_data!D547</f>
        <v>0.74498842592592596</v>
      </c>
      <c r="E547">
        <f>Clean_data!E547</f>
        <v>1</v>
      </c>
      <c r="F547">
        <f>Clean_data!F547</f>
        <v>116</v>
      </c>
      <c r="G547">
        <f>Clean_data!G547</f>
        <v>238</v>
      </c>
      <c r="H547">
        <f>Clean_data!H547</f>
        <v>1</v>
      </c>
      <c r="I547">
        <f>Clean_data!I547</f>
        <v>2.75</v>
      </c>
      <c r="J547">
        <f>Clean_data!J547</f>
        <v>12.5</v>
      </c>
      <c r="K547" t="b">
        <f>Clean_data!K547</f>
        <v>1</v>
      </c>
      <c r="L547">
        <f>Clean_data!L547</f>
        <v>17</v>
      </c>
      <c r="M547" t="str">
        <f>Clean_data!M547</f>
        <v>Saturday</v>
      </c>
      <c r="N547" s="6">
        <f>Clean_data!N547</f>
        <v>14.266666666666765</v>
      </c>
      <c r="O547" s="15">
        <f>IF(K547,Parameters!$B$6/EXP(I547)+1,1)</f>
        <v>1.161696592031813</v>
      </c>
      <c r="P547" s="16">
        <f>IF(K547,INDEX('Taxi_location&amp;demand'!$F$5:$F$31,MATCH(Surcharge_goalseek!O547-1,'Taxi_location&amp;demand'!$E$4:$E$30)),0)+1</f>
        <v>0.97879000000000005</v>
      </c>
      <c r="Q547" s="5">
        <f>(Parameters!$B$3+Parameters!$B$4*I547+Parameters!$B$5*N547)*O547*(P547)</f>
        <v>13.563574021256072</v>
      </c>
    </row>
    <row r="548" spans="1:17" x14ac:dyDescent="0.3">
      <c r="A548" s="22">
        <f>Clean_data!A548</f>
        <v>44394</v>
      </c>
      <c r="B548" s="23">
        <f>Clean_data!B548</f>
        <v>0.72854166666666664</v>
      </c>
      <c r="C548" s="22">
        <f>Clean_data!C548</f>
        <v>44394</v>
      </c>
      <c r="D548" s="23">
        <f>Clean_data!D548</f>
        <v>0.73531250000000004</v>
      </c>
      <c r="E548">
        <f>Clean_data!E548</f>
        <v>1</v>
      </c>
      <c r="F548">
        <f>Clean_data!F548</f>
        <v>147</v>
      </c>
      <c r="G548">
        <f>Clean_data!G548</f>
        <v>47</v>
      </c>
      <c r="H548">
        <f>Clean_data!H548</f>
        <v>1</v>
      </c>
      <c r="I548">
        <f>Clean_data!I548</f>
        <v>1.35</v>
      </c>
      <c r="J548">
        <f>Clean_data!J548</f>
        <v>8.5</v>
      </c>
      <c r="K548" t="b">
        <f>Clean_data!K548</f>
        <v>0</v>
      </c>
      <c r="L548">
        <f>Clean_data!L548</f>
        <v>17</v>
      </c>
      <c r="M548" t="str">
        <f>Clean_data!M548</f>
        <v>Saturday</v>
      </c>
      <c r="N548" s="6">
        <f>Clean_data!N548</f>
        <v>9.7500000000000853</v>
      </c>
      <c r="O548" s="15">
        <f>IF(K548,Parameters!$B$6/EXP(I548)+1,1)</f>
        <v>1</v>
      </c>
      <c r="P548" s="16">
        <f>IF(K548,INDEX('Taxi_location&amp;demand'!$F$5:$F$31,MATCH(Surcharge_goalseek!O548-1,'Taxi_location&amp;demand'!$E$4:$E$30)),0)+1</f>
        <v>1</v>
      </c>
      <c r="Q548" s="5">
        <f>(Parameters!$B$3+Parameters!$B$4*I548+Parameters!$B$5*N548)*O548*(P548)</f>
        <v>7.7375000000000309</v>
      </c>
    </row>
    <row r="549" spans="1:17" x14ac:dyDescent="0.3">
      <c r="A549" s="22">
        <f>Clean_data!A549</f>
        <v>44394</v>
      </c>
      <c r="B549" s="23">
        <f>Clean_data!B549</f>
        <v>0.76814814814814814</v>
      </c>
      <c r="C549" s="22">
        <f>Clean_data!C549</f>
        <v>44394</v>
      </c>
      <c r="D549" s="23">
        <f>Clean_data!D549</f>
        <v>0.7826157407407407</v>
      </c>
      <c r="E549">
        <f>Clean_data!E549</f>
        <v>1</v>
      </c>
      <c r="F549">
        <f>Clean_data!F549</f>
        <v>244</v>
      </c>
      <c r="G549">
        <f>Clean_data!G549</f>
        <v>69</v>
      </c>
      <c r="H549">
        <f>Clean_data!H549</f>
        <v>1</v>
      </c>
      <c r="I549">
        <f>Clean_data!I549</f>
        <v>2.09</v>
      </c>
      <c r="J549">
        <f>Clean_data!J549</f>
        <v>14</v>
      </c>
      <c r="K549" t="b">
        <f>Clean_data!K549</f>
        <v>1</v>
      </c>
      <c r="L549">
        <f>Clean_data!L549</f>
        <v>18</v>
      </c>
      <c r="M549" t="str">
        <f>Clean_data!M549</f>
        <v>Saturday</v>
      </c>
      <c r="N549" s="6">
        <f>Clean_data!N549</f>
        <v>20.833333333333286</v>
      </c>
      <c r="O549" s="15">
        <f>IF(K549,Parameters!$B$6/EXP(I549)+1,1)</f>
        <v>1.3128493267620844</v>
      </c>
      <c r="P549" s="16">
        <f>IF(K549,INDEX('Taxi_location&amp;demand'!$F$5:$F$31,MATCH(Surcharge_goalseek!O549-1,'Taxi_location&amp;demand'!$E$4:$E$30)),0)+1</f>
        <v>0.95354000000000005</v>
      </c>
      <c r="Q549" s="5">
        <f>(Parameters!$B$3+Parameters!$B$4*I549+Parameters!$B$5*N549)*O549*(P549)</f>
        <v>16.48733903530858</v>
      </c>
    </row>
    <row r="550" spans="1:17" x14ac:dyDescent="0.3">
      <c r="A550" s="22">
        <f>Clean_data!A550</f>
        <v>44394</v>
      </c>
      <c r="B550" s="23">
        <f>Clean_data!B550</f>
        <v>0.76991898148148152</v>
      </c>
      <c r="C550" s="22">
        <f>Clean_data!C550</f>
        <v>44394</v>
      </c>
      <c r="D550" s="23">
        <f>Clean_data!D550</f>
        <v>0.77241898148148147</v>
      </c>
      <c r="E550">
        <f>Clean_data!E550</f>
        <v>1</v>
      </c>
      <c r="F550">
        <f>Clean_data!F550</f>
        <v>33</v>
      </c>
      <c r="G550">
        <f>Clean_data!G550</f>
        <v>52</v>
      </c>
      <c r="H550">
        <f>Clean_data!H550</f>
        <v>1</v>
      </c>
      <c r="I550">
        <f>Clean_data!I550</f>
        <v>0.82</v>
      </c>
      <c r="J550">
        <f>Clean_data!J550</f>
        <v>4.5</v>
      </c>
      <c r="K550" t="b">
        <f>Clean_data!K550</f>
        <v>0</v>
      </c>
      <c r="L550">
        <f>Clean_data!L550</f>
        <v>18</v>
      </c>
      <c r="M550" t="str">
        <f>Clean_data!M550</f>
        <v>Saturday</v>
      </c>
      <c r="N550" s="6">
        <f>Clean_data!N550</f>
        <v>3.5999999999999233</v>
      </c>
      <c r="O550" s="15">
        <f>IF(K550,Parameters!$B$6/EXP(I550)+1,1)</f>
        <v>1</v>
      </c>
      <c r="P550" s="16">
        <f>IF(K550,INDEX('Taxi_location&amp;demand'!$F$5:$F$31,MATCH(Surcharge_goalseek!O550-1,'Taxi_location&amp;demand'!$E$4:$E$30)),0)+1</f>
        <v>1</v>
      </c>
      <c r="Q550" s="5">
        <f>(Parameters!$B$3+Parameters!$B$4*I550+Parameters!$B$5*N550)*O550*(P550)</f>
        <v>4.5079999999999716</v>
      </c>
    </row>
    <row r="551" spans="1:17" x14ac:dyDescent="0.3">
      <c r="A551" s="22">
        <f>Clean_data!A551</f>
        <v>44394</v>
      </c>
      <c r="B551" s="23">
        <f>Clean_data!B551</f>
        <v>0.77980324074074081</v>
      </c>
      <c r="C551" s="22">
        <f>Clean_data!C551</f>
        <v>44394</v>
      </c>
      <c r="D551" s="23">
        <f>Clean_data!D551</f>
        <v>0.78641203703703699</v>
      </c>
      <c r="E551">
        <f>Clean_data!E551</f>
        <v>1</v>
      </c>
      <c r="F551">
        <f>Clean_data!F551</f>
        <v>95</v>
      </c>
      <c r="G551">
        <f>Clean_data!G551</f>
        <v>131</v>
      </c>
      <c r="H551">
        <f>Clean_data!H551</f>
        <v>1</v>
      </c>
      <c r="I551">
        <f>Clean_data!I551</f>
        <v>3.88</v>
      </c>
      <c r="J551">
        <f>Clean_data!J551</f>
        <v>13</v>
      </c>
      <c r="K551" t="b">
        <f>Clean_data!K551</f>
        <v>0</v>
      </c>
      <c r="L551">
        <f>Clean_data!L551</f>
        <v>18</v>
      </c>
      <c r="M551" t="str">
        <f>Clean_data!M551</f>
        <v>Saturday</v>
      </c>
      <c r="N551" s="6">
        <f>Clean_data!N551</f>
        <v>9.5166666666665023</v>
      </c>
      <c r="O551" s="15">
        <f>IF(K551,Parameters!$B$6/EXP(I551)+1,1)</f>
        <v>1</v>
      </c>
      <c r="P551" s="16">
        <f>IF(K551,INDEX('Taxi_location&amp;demand'!$F$5:$F$31,MATCH(Surcharge_goalseek!O551-1,'Taxi_location&amp;demand'!$E$4:$E$30)),0)+1</f>
        <v>1</v>
      </c>
      <c r="Q551" s="5">
        <f>(Parameters!$B$3+Parameters!$B$4*I551+Parameters!$B$5*N551)*O551*(P551)</f>
        <v>12.205166666666605</v>
      </c>
    </row>
    <row r="552" spans="1:17" x14ac:dyDescent="0.3">
      <c r="A552" s="22">
        <f>Clean_data!A552</f>
        <v>44394</v>
      </c>
      <c r="B552" s="23">
        <f>Clean_data!B552</f>
        <v>0.81657407407407412</v>
      </c>
      <c r="C552" s="22">
        <f>Clean_data!C552</f>
        <v>44394</v>
      </c>
      <c r="D552" s="23">
        <f>Clean_data!D552</f>
        <v>0.82196759259259267</v>
      </c>
      <c r="E552">
        <f>Clean_data!E552</f>
        <v>1</v>
      </c>
      <c r="F552">
        <f>Clean_data!F552</f>
        <v>74</v>
      </c>
      <c r="G552">
        <f>Clean_data!G552</f>
        <v>247</v>
      </c>
      <c r="H552">
        <f>Clean_data!H552</f>
        <v>1</v>
      </c>
      <c r="I552">
        <f>Clean_data!I552</f>
        <v>2.56</v>
      </c>
      <c r="J552">
        <f>Clean_data!J552</f>
        <v>9.5</v>
      </c>
      <c r="K552" t="b">
        <f>Clean_data!K552</f>
        <v>1</v>
      </c>
      <c r="L552">
        <f>Clean_data!L552</f>
        <v>19</v>
      </c>
      <c r="M552" t="str">
        <f>Clean_data!M552</f>
        <v>Saturday</v>
      </c>
      <c r="N552" s="6">
        <f>Clean_data!N552</f>
        <v>7.7666666666667084</v>
      </c>
      <c r="O552" s="15">
        <f>IF(K552,Parameters!$B$6/EXP(I552)+1,1)</f>
        <v>1.1955315388570185</v>
      </c>
      <c r="P552" s="16">
        <f>IF(K552,INDEX('Taxi_location&amp;demand'!$F$5:$F$31,MATCH(Surcharge_goalseek!O552-1,'Taxi_location&amp;demand'!$E$4:$E$30)),0)+1</f>
        <v>0.97879000000000005</v>
      </c>
      <c r="Q552" s="5">
        <f>(Parameters!$B$3+Parameters!$B$4*I552+Parameters!$B$5*N552)*O552*(P552)</f>
        <v>10.744150501470846</v>
      </c>
    </row>
    <row r="553" spans="1:17" x14ac:dyDescent="0.3">
      <c r="A553" s="22">
        <f>Clean_data!A553</f>
        <v>44394</v>
      </c>
      <c r="B553" s="23">
        <f>Clean_data!B553</f>
        <v>0.82268518518518519</v>
      </c>
      <c r="C553" s="22">
        <f>Clean_data!C553</f>
        <v>44394</v>
      </c>
      <c r="D553" s="23">
        <f>Clean_data!D553</f>
        <v>0.83680555555555547</v>
      </c>
      <c r="E553">
        <f>Clean_data!E553</f>
        <v>1</v>
      </c>
      <c r="F553">
        <f>Clean_data!F553</f>
        <v>52</v>
      </c>
      <c r="G553">
        <f>Clean_data!G553</f>
        <v>14</v>
      </c>
      <c r="H553">
        <f>Clean_data!H553</f>
        <v>1</v>
      </c>
      <c r="I553">
        <f>Clean_data!I553</f>
        <v>4.83</v>
      </c>
      <c r="J553">
        <f>Clean_data!J553</f>
        <v>17</v>
      </c>
      <c r="K553" t="b">
        <f>Clean_data!K553</f>
        <v>0</v>
      </c>
      <c r="L553">
        <f>Clean_data!L553</f>
        <v>19</v>
      </c>
      <c r="M553" t="str">
        <f>Clean_data!M553</f>
        <v>Saturday</v>
      </c>
      <c r="N553" s="6">
        <f>Clean_data!N553</f>
        <v>20.333333333333208</v>
      </c>
      <c r="O553" s="15">
        <f>IF(K553,Parameters!$B$6/EXP(I553)+1,1)</f>
        <v>1</v>
      </c>
      <c r="P553" s="16">
        <f>IF(K553,INDEX('Taxi_location&amp;demand'!$F$5:$F$31,MATCH(Surcharge_goalseek!O553-1,'Taxi_location&amp;demand'!$E$4:$E$30)),0)+1</f>
        <v>1</v>
      </c>
      <c r="Q553" s="5">
        <f>(Parameters!$B$3+Parameters!$B$4*I553+Parameters!$B$5*N553)*O553*(P553)</f>
        <v>17.917333333333286</v>
      </c>
    </row>
    <row r="554" spans="1:17" x14ac:dyDescent="0.3">
      <c r="A554" s="22">
        <f>Clean_data!A554</f>
        <v>44394</v>
      </c>
      <c r="B554" s="23">
        <f>Clean_data!B554</f>
        <v>0.84787037037037039</v>
      </c>
      <c r="C554" s="22">
        <f>Clean_data!C554</f>
        <v>44394</v>
      </c>
      <c r="D554" s="23">
        <f>Clean_data!D554</f>
        <v>0.85302083333333334</v>
      </c>
      <c r="E554">
        <f>Clean_data!E554</f>
        <v>1</v>
      </c>
      <c r="F554">
        <f>Clean_data!F554</f>
        <v>97</v>
      </c>
      <c r="G554">
        <f>Clean_data!G554</f>
        <v>17</v>
      </c>
      <c r="H554">
        <f>Clean_data!H554</f>
        <v>1</v>
      </c>
      <c r="I554">
        <f>Clean_data!I554</f>
        <v>1.5</v>
      </c>
      <c r="J554">
        <f>Clean_data!J554</f>
        <v>7</v>
      </c>
      <c r="K554" t="b">
        <f>Clean_data!K554</f>
        <v>0</v>
      </c>
      <c r="L554">
        <f>Clean_data!L554</f>
        <v>20</v>
      </c>
      <c r="M554" t="str">
        <f>Clean_data!M554</f>
        <v>Saturday</v>
      </c>
      <c r="N554" s="6">
        <f>Clean_data!N554</f>
        <v>7.4166666666666536</v>
      </c>
      <c r="O554" s="15">
        <f>IF(K554,Parameters!$B$6/EXP(I554)+1,1)</f>
        <v>1</v>
      </c>
      <c r="P554" s="16">
        <f>IF(K554,INDEX('Taxi_location&amp;demand'!$F$5:$F$31,MATCH(Surcharge_goalseek!O554-1,'Taxi_location&amp;demand'!$E$4:$E$30)),0)+1</f>
        <v>1</v>
      </c>
      <c r="Q554" s="5">
        <f>(Parameters!$B$3+Parameters!$B$4*I554+Parameters!$B$5*N554)*O554*(P554)</f>
        <v>7.1441666666666617</v>
      </c>
    </row>
    <row r="555" spans="1:17" x14ac:dyDescent="0.3">
      <c r="A555" s="22">
        <f>Clean_data!A555</f>
        <v>44394</v>
      </c>
      <c r="B555" s="23">
        <f>Clean_data!B555</f>
        <v>0.84577546296296291</v>
      </c>
      <c r="C555" s="22">
        <f>Clean_data!C555</f>
        <v>44394</v>
      </c>
      <c r="D555" s="23">
        <f>Clean_data!D555</f>
        <v>0.86938657407407405</v>
      </c>
      <c r="E555">
        <f>Clean_data!E555</f>
        <v>1</v>
      </c>
      <c r="F555">
        <f>Clean_data!F555</f>
        <v>65</v>
      </c>
      <c r="G555">
        <f>Clean_data!G555</f>
        <v>102</v>
      </c>
      <c r="H555">
        <f>Clean_data!H555</f>
        <v>2</v>
      </c>
      <c r="I555">
        <f>Clean_data!I555</f>
        <v>5.5</v>
      </c>
      <c r="J555">
        <f>Clean_data!J555</f>
        <v>22.5</v>
      </c>
      <c r="K555" t="b">
        <f>Clean_data!K555</f>
        <v>0</v>
      </c>
      <c r="L555">
        <f>Clean_data!L555</f>
        <v>20</v>
      </c>
      <c r="M555" t="str">
        <f>Clean_data!M555</f>
        <v>Saturday</v>
      </c>
      <c r="N555" s="6">
        <f>Clean_data!N555</f>
        <v>34.000000000000043</v>
      </c>
      <c r="O555" s="15">
        <f>IF(K555,Parameters!$B$6/EXP(I555)+1,1)</f>
        <v>1</v>
      </c>
      <c r="P555" s="16">
        <f>IF(K555,INDEX('Taxi_location&amp;demand'!$F$5:$F$31,MATCH(Surcharge_goalseek!O555-1,'Taxi_location&amp;demand'!$E$4:$E$30)),0)+1</f>
        <v>1</v>
      </c>
      <c r="Q555" s="5">
        <f>(Parameters!$B$3+Parameters!$B$4*I555+Parameters!$B$5*N555)*O555*(P555)</f>
        <v>24.180000000000014</v>
      </c>
    </row>
    <row r="556" spans="1:17" x14ac:dyDescent="0.3">
      <c r="A556" s="22">
        <f>Clean_data!A556</f>
        <v>44394</v>
      </c>
      <c r="B556" s="23">
        <f>Clean_data!B556</f>
        <v>0.8957060185185185</v>
      </c>
      <c r="C556" s="22">
        <f>Clean_data!C556</f>
        <v>44394</v>
      </c>
      <c r="D556" s="23">
        <f>Clean_data!D556</f>
        <v>0.89909722222222221</v>
      </c>
      <c r="E556">
        <f>Clean_data!E556</f>
        <v>1</v>
      </c>
      <c r="F556">
        <f>Clean_data!F556</f>
        <v>41</v>
      </c>
      <c r="G556">
        <f>Clean_data!G556</f>
        <v>42</v>
      </c>
      <c r="H556">
        <f>Clean_data!H556</f>
        <v>1</v>
      </c>
      <c r="I556">
        <f>Clean_data!I556</f>
        <v>0.63</v>
      </c>
      <c r="J556">
        <f>Clean_data!J556</f>
        <v>5</v>
      </c>
      <c r="K556" t="b">
        <f>Clean_data!K556</f>
        <v>1</v>
      </c>
      <c r="L556">
        <f>Clean_data!L556</f>
        <v>21</v>
      </c>
      <c r="M556" t="str">
        <f>Clean_data!M556</f>
        <v>Saturday</v>
      </c>
      <c r="N556" s="6">
        <f>Clean_data!N556</f>
        <v>4.8833333333333506</v>
      </c>
      <c r="O556" s="15">
        <f>IF(K556,Parameters!$B$6/EXP(I556)+1,1)</f>
        <v>2.3471165395075797</v>
      </c>
      <c r="P556" s="16">
        <f>IF(K556,INDEX('Taxi_location&amp;demand'!$F$5:$F$31,MATCH(Surcharge_goalseek!O556-1,'Taxi_location&amp;demand'!$E$4:$E$30)),0)+1</f>
        <v>0.4546</v>
      </c>
      <c r="Q556" s="5">
        <f>(Parameters!$B$3+Parameters!$B$4*I556+Parameters!$B$5*N556)*O556*(P556)</f>
        <v>4.9517653558934667</v>
      </c>
    </row>
    <row r="557" spans="1:17" x14ac:dyDescent="0.3">
      <c r="A557" s="22">
        <f>Clean_data!A557</f>
        <v>44394</v>
      </c>
      <c r="B557" s="23">
        <f>Clean_data!B557</f>
        <v>0.88206018518518514</v>
      </c>
      <c r="C557" s="22">
        <f>Clean_data!C557</f>
        <v>44394</v>
      </c>
      <c r="D557" s="23">
        <f>Clean_data!D557</f>
        <v>0.88556712962962969</v>
      </c>
      <c r="E557">
        <f>Clean_data!E557</f>
        <v>1</v>
      </c>
      <c r="F557">
        <f>Clean_data!F557</f>
        <v>41</v>
      </c>
      <c r="G557">
        <f>Clean_data!G557</f>
        <v>24</v>
      </c>
      <c r="H557">
        <f>Clean_data!H557</f>
        <v>1</v>
      </c>
      <c r="I557">
        <f>Clean_data!I557</f>
        <v>0.78</v>
      </c>
      <c r="J557">
        <f>Clean_data!J557</f>
        <v>5.5</v>
      </c>
      <c r="K557" t="b">
        <f>Clean_data!K557</f>
        <v>1</v>
      </c>
      <c r="L557">
        <f>Clean_data!L557</f>
        <v>21</v>
      </c>
      <c r="M557" t="str">
        <f>Clean_data!M557</f>
        <v>Saturday</v>
      </c>
      <c r="N557" s="6">
        <f>Clean_data!N557</f>
        <v>5.0500000000001499</v>
      </c>
      <c r="O557" s="15">
        <f>IF(K557,Parameters!$B$6/EXP(I557)+1,1)</f>
        <v>2.1594739507282954</v>
      </c>
      <c r="P557" s="16">
        <f>IF(K557,INDEX('Taxi_location&amp;demand'!$F$5:$F$31,MATCH(Surcharge_goalseek!O557-1,'Taxi_location&amp;demand'!$E$4:$E$30)),0)+1</f>
        <v>0.57580000000000009</v>
      </c>
      <c r="Q557" s="5">
        <f>(Parameters!$B$3+Parameters!$B$4*I557+Parameters!$B$5*N557)*O557*(P557)</f>
        <v>6.1829313138740245</v>
      </c>
    </row>
    <row r="558" spans="1:17" x14ac:dyDescent="0.3">
      <c r="A558" s="22">
        <f>Clean_data!A558</f>
        <v>44394</v>
      </c>
      <c r="B558" s="23">
        <f>Clean_data!B558</f>
        <v>0.99319444444444438</v>
      </c>
      <c r="C558" s="22">
        <f>Clean_data!C558</f>
        <v>44395</v>
      </c>
      <c r="D558" s="23">
        <f>Clean_data!D558</f>
        <v>2.3958333333333336E-3</v>
      </c>
      <c r="E558">
        <f>Clean_data!E558</f>
        <v>1</v>
      </c>
      <c r="F558">
        <f>Clean_data!F558</f>
        <v>159</v>
      </c>
      <c r="G558">
        <f>Clean_data!G558</f>
        <v>242</v>
      </c>
      <c r="H558">
        <f>Clean_data!H558</f>
        <v>1</v>
      </c>
      <c r="I558">
        <f>Clean_data!I558</f>
        <v>5.84</v>
      </c>
      <c r="J558">
        <f>Clean_data!J558</f>
        <v>18.5</v>
      </c>
      <c r="K558" t="b">
        <f>Clean_data!K558</f>
        <v>0</v>
      </c>
      <c r="L558">
        <f>Clean_data!L558</f>
        <v>23</v>
      </c>
      <c r="M558" t="str">
        <f>Clean_data!M558</f>
        <v>Saturday</v>
      </c>
      <c r="N558" s="6">
        <f>Clean_data!N558</f>
        <v>13.250000000000153</v>
      </c>
      <c r="O558" s="15">
        <f>IF(K558,Parameters!$B$6/EXP(I558)+1,1)</f>
        <v>1</v>
      </c>
      <c r="P558" s="16">
        <f>IF(K558,INDEX('Taxi_location&amp;demand'!$F$5:$F$31,MATCH(Surcharge_goalseek!O558-1,'Taxi_location&amp;demand'!$E$4:$E$30)),0)+1</f>
        <v>1</v>
      </c>
      <c r="Q558" s="5">
        <f>(Parameters!$B$3+Parameters!$B$4*I558+Parameters!$B$5*N558)*O558*(P558)</f>
        <v>17.114500000000056</v>
      </c>
    </row>
    <row r="559" spans="1:17" x14ac:dyDescent="0.3">
      <c r="A559" s="22">
        <f>Clean_data!A559</f>
        <v>44395</v>
      </c>
      <c r="B559" s="23">
        <f>Clean_data!B559</f>
        <v>4.8032407407407407E-3</v>
      </c>
      <c r="C559" s="22">
        <f>Clean_data!C559</f>
        <v>44395</v>
      </c>
      <c r="D559" s="23">
        <f>Clean_data!D559</f>
        <v>6.215277777777777E-3</v>
      </c>
      <c r="E559">
        <f>Clean_data!E559</f>
        <v>1</v>
      </c>
      <c r="F559">
        <f>Clean_data!F559</f>
        <v>168</v>
      </c>
      <c r="G559">
        <f>Clean_data!G559</f>
        <v>159</v>
      </c>
      <c r="H559">
        <f>Clean_data!H559</f>
        <v>1</v>
      </c>
      <c r="I559">
        <f>Clean_data!I559</f>
        <v>0.44</v>
      </c>
      <c r="J559">
        <f>Clean_data!J559</f>
        <v>3.5</v>
      </c>
      <c r="K559" t="b">
        <f>Clean_data!K559</f>
        <v>0</v>
      </c>
      <c r="L559">
        <f>Clean_data!L559</f>
        <v>0</v>
      </c>
      <c r="M559" t="str">
        <f>Clean_data!M559</f>
        <v>Sunday</v>
      </c>
      <c r="N559" s="6">
        <f>Clean_data!N559</f>
        <v>2.0333333333333323</v>
      </c>
      <c r="O559" s="15">
        <f>IF(K559,Parameters!$B$6/EXP(I559)+1,1)</f>
        <v>1</v>
      </c>
      <c r="P559" s="16">
        <f>IF(K559,INDEX('Taxi_location&amp;demand'!$F$5:$F$31,MATCH(Surcharge_goalseek!O559-1,'Taxi_location&amp;demand'!$E$4:$E$30)),0)+1</f>
        <v>1</v>
      </c>
      <c r="Q559" s="5">
        <f>(Parameters!$B$3+Parameters!$B$4*I559+Parameters!$B$5*N559)*O559*(P559)</f>
        <v>3.2443333333333331</v>
      </c>
    </row>
    <row r="560" spans="1:17" x14ac:dyDescent="0.3">
      <c r="A560" s="22">
        <f>Clean_data!A560</f>
        <v>44395</v>
      </c>
      <c r="B560" s="23">
        <f>Clean_data!B560</f>
        <v>0.24469907407407407</v>
      </c>
      <c r="C560" s="22">
        <f>Clean_data!C560</f>
        <v>44395</v>
      </c>
      <c r="D560" s="23">
        <f>Clean_data!D560</f>
        <v>0.2504513888888889</v>
      </c>
      <c r="E560">
        <f>Clean_data!E560</f>
        <v>1</v>
      </c>
      <c r="F560">
        <f>Clean_data!F560</f>
        <v>42</v>
      </c>
      <c r="G560">
        <f>Clean_data!G560</f>
        <v>116</v>
      </c>
      <c r="H560">
        <f>Clean_data!H560</f>
        <v>1</v>
      </c>
      <c r="I560">
        <f>Clean_data!I560</f>
        <v>1.1399999999999999</v>
      </c>
      <c r="J560">
        <f>Clean_data!J560</f>
        <v>7.5</v>
      </c>
      <c r="K560" t="b">
        <f>Clean_data!K560</f>
        <v>1</v>
      </c>
      <c r="L560">
        <f>Clean_data!L560</f>
        <v>5</v>
      </c>
      <c r="M560" t="str">
        <f>Clean_data!M560</f>
        <v>Sunday</v>
      </c>
      <c r="N560" s="6">
        <f>Clean_data!N560</f>
        <v>8.2833333333333634</v>
      </c>
      <c r="O560" s="15">
        <f>IF(K560,Parameters!$B$6/EXP(I560)+1,1)</f>
        <v>1.8089375261191809</v>
      </c>
      <c r="P560" s="16">
        <f>IF(K560,INDEX('Taxi_location&amp;demand'!$F$5:$F$31,MATCH(Surcharge_goalseek!O560-1,'Taxi_location&amp;demand'!$E$4:$E$30)),0)+1</f>
        <v>0.80810000000000004</v>
      </c>
      <c r="Q560" s="5">
        <f>(Parameters!$B$3+Parameters!$B$4*I560+Parameters!$B$5*N560)*O560*(P560)</f>
        <v>9.9648634283437634</v>
      </c>
    </row>
    <row r="561" spans="1:17" x14ac:dyDescent="0.3">
      <c r="A561" s="22">
        <f>Clean_data!A561</f>
        <v>44395</v>
      </c>
      <c r="B561" s="23">
        <f>Clean_data!B561</f>
        <v>0.28570601851851851</v>
      </c>
      <c r="C561" s="22">
        <f>Clean_data!C561</f>
        <v>44395</v>
      </c>
      <c r="D561" s="23">
        <f>Clean_data!D561</f>
        <v>0.28717592592592595</v>
      </c>
      <c r="E561">
        <f>Clean_data!E561</f>
        <v>1</v>
      </c>
      <c r="F561">
        <f>Clean_data!F561</f>
        <v>74</v>
      </c>
      <c r="G561">
        <f>Clean_data!G561</f>
        <v>75</v>
      </c>
      <c r="H561">
        <f>Clean_data!H561</f>
        <v>1</v>
      </c>
      <c r="I561">
        <f>Clean_data!I561</f>
        <v>0.94</v>
      </c>
      <c r="J561">
        <f>Clean_data!J561</f>
        <v>4.5</v>
      </c>
      <c r="K561" t="b">
        <f>Clean_data!K561</f>
        <v>1</v>
      </c>
      <c r="L561">
        <f>Clean_data!L561</f>
        <v>6</v>
      </c>
      <c r="M561" t="str">
        <f>Clean_data!M561</f>
        <v>Sunday</v>
      </c>
      <c r="N561" s="6">
        <f>Clean_data!N561</f>
        <v>2.1166666666667044</v>
      </c>
      <c r="O561" s="15">
        <f>IF(K561,Parameters!$B$6/EXP(I561)+1,1)</f>
        <v>1.9880385255812318</v>
      </c>
      <c r="P561" s="16">
        <f>IF(K561,INDEX('Taxi_location&amp;demand'!$F$5:$F$31,MATCH(Surcharge_goalseek!O561-1,'Taxi_location&amp;demand'!$E$4:$E$30)),0)+1</f>
        <v>0.71719999999999995</v>
      </c>
      <c r="Q561" s="5">
        <f>(Parameters!$B$3+Parameters!$B$4*I561+Parameters!$B$5*N561)*O561*(P561)</f>
        <v>5.9530412744049164</v>
      </c>
    </row>
    <row r="562" spans="1:17" x14ac:dyDescent="0.3">
      <c r="A562" s="22">
        <f>Clean_data!A562</f>
        <v>44395</v>
      </c>
      <c r="B562" s="23">
        <f>Clean_data!B562</f>
        <v>0.34584490740740742</v>
      </c>
      <c r="C562" s="22">
        <f>Clean_data!C562</f>
        <v>44395</v>
      </c>
      <c r="D562" s="23">
        <f>Clean_data!D562</f>
        <v>0.37730324074074079</v>
      </c>
      <c r="E562">
        <f>Clean_data!E562</f>
        <v>1</v>
      </c>
      <c r="F562">
        <f>Clean_data!F562</f>
        <v>197</v>
      </c>
      <c r="G562">
        <f>Clean_data!G562</f>
        <v>97</v>
      </c>
      <c r="H562">
        <f>Clean_data!H562</f>
        <v>1</v>
      </c>
      <c r="I562">
        <f>Clean_data!I562</f>
        <v>16.37</v>
      </c>
      <c r="J562">
        <f>Clean_data!J562</f>
        <v>53.5</v>
      </c>
      <c r="K562" t="b">
        <f>Clean_data!K562</f>
        <v>0</v>
      </c>
      <c r="L562">
        <f>Clean_data!L562</f>
        <v>8</v>
      </c>
      <c r="M562" t="str">
        <f>Clean_data!M562</f>
        <v>Sunday</v>
      </c>
      <c r="N562" s="6">
        <f>Clean_data!N562</f>
        <v>45.300000000000047</v>
      </c>
      <c r="O562" s="15">
        <f>IF(K562,Parameters!$B$6/EXP(I562)+1,1)</f>
        <v>1</v>
      </c>
      <c r="P562" s="16">
        <f>IF(K562,INDEX('Taxi_location&amp;demand'!$F$5:$F$31,MATCH(Surcharge_goalseek!O562-1,'Taxi_location&amp;demand'!$E$4:$E$30)),0)+1</f>
        <v>1</v>
      </c>
      <c r="Q562" s="5">
        <f>(Parameters!$B$3+Parameters!$B$4*I562+Parameters!$B$5*N562)*O562*(P562)</f>
        <v>47.927000000000021</v>
      </c>
    </row>
    <row r="563" spans="1:17" x14ac:dyDescent="0.3">
      <c r="A563" s="22">
        <f>Clean_data!A563</f>
        <v>44395</v>
      </c>
      <c r="B563" s="23">
        <f>Clean_data!B563</f>
        <v>0.39276620370370369</v>
      </c>
      <c r="C563" s="22">
        <f>Clean_data!C563</f>
        <v>44395</v>
      </c>
      <c r="D563" s="23">
        <f>Clean_data!D563</f>
        <v>0.39903935185185185</v>
      </c>
      <c r="E563">
        <f>Clean_data!E563</f>
        <v>1</v>
      </c>
      <c r="F563">
        <f>Clean_data!F563</f>
        <v>95</v>
      </c>
      <c r="G563">
        <f>Clean_data!G563</f>
        <v>131</v>
      </c>
      <c r="H563">
        <f>Clean_data!H563</f>
        <v>1</v>
      </c>
      <c r="I563">
        <f>Clean_data!I563</f>
        <v>3.54</v>
      </c>
      <c r="J563">
        <f>Clean_data!J563</f>
        <v>12</v>
      </c>
      <c r="K563" t="b">
        <f>Clean_data!K563</f>
        <v>0</v>
      </c>
      <c r="L563">
        <f>Clean_data!L563</f>
        <v>9</v>
      </c>
      <c r="M563" t="str">
        <f>Clean_data!M563</f>
        <v>Sunday</v>
      </c>
      <c r="N563" s="6">
        <f>Clean_data!N563</f>
        <v>9.0333333333333599</v>
      </c>
      <c r="O563" s="15">
        <f>IF(K563,Parameters!$B$6/EXP(I563)+1,1)</f>
        <v>1</v>
      </c>
      <c r="P563" s="16">
        <f>IF(K563,INDEX('Taxi_location&amp;demand'!$F$5:$F$31,MATCH(Surcharge_goalseek!O563-1,'Taxi_location&amp;demand'!$E$4:$E$30)),0)+1</f>
        <v>1</v>
      </c>
      <c r="Q563" s="5">
        <f>(Parameters!$B$3+Parameters!$B$4*I563+Parameters!$B$5*N563)*O563*(P563)</f>
        <v>11.414333333333342</v>
      </c>
    </row>
    <row r="564" spans="1:17" x14ac:dyDescent="0.3">
      <c r="A564" s="22">
        <f>Clean_data!A564</f>
        <v>44395</v>
      </c>
      <c r="B564" s="23">
        <f>Clean_data!B564</f>
        <v>0.38207175925925929</v>
      </c>
      <c r="C564" s="22">
        <f>Clean_data!C564</f>
        <v>44395</v>
      </c>
      <c r="D564" s="23">
        <f>Clean_data!D564</f>
        <v>0.41758101851851853</v>
      </c>
      <c r="E564">
        <f>Clean_data!E564</f>
        <v>1</v>
      </c>
      <c r="F564">
        <f>Clean_data!F564</f>
        <v>97</v>
      </c>
      <c r="G564">
        <f>Clean_data!G564</f>
        <v>86</v>
      </c>
      <c r="H564">
        <f>Clean_data!H564</f>
        <v>1</v>
      </c>
      <c r="I564">
        <f>Clean_data!I564</f>
        <v>26.32</v>
      </c>
      <c r="J564">
        <f>Clean_data!J564</f>
        <v>73</v>
      </c>
      <c r="K564" t="b">
        <f>Clean_data!K564</f>
        <v>0</v>
      </c>
      <c r="L564">
        <f>Clean_data!L564</f>
        <v>9</v>
      </c>
      <c r="M564" t="str">
        <f>Clean_data!M564</f>
        <v>Sunday</v>
      </c>
      <c r="N564" s="6">
        <f>Clean_data!N564</f>
        <v>51.133333333333304</v>
      </c>
      <c r="O564" s="15">
        <f>IF(K564,Parameters!$B$6/EXP(I564)+1,1)</f>
        <v>1</v>
      </c>
      <c r="P564" s="16">
        <f>IF(K564,INDEX('Taxi_location&amp;demand'!$F$5:$F$31,MATCH(Surcharge_goalseek!O564-1,'Taxi_location&amp;demand'!$E$4:$E$30)),0)+1</f>
        <v>1</v>
      </c>
      <c r="Q564" s="5">
        <f>(Parameters!$B$3+Parameters!$B$4*I564+Parameters!$B$5*N564)*O564*(P564)</f>
        <v>67.995333333333335</v>
      </c>
    </row>
    <row r="565" spans="1:17" x14ac:dyDescent="0.3">
      <c r="A565" s="22">
        <f>Clean_data!A565</f>
        <v>44395</v>
      </c>
      <c r="B565" s="23">
        <f>Clean_data!B565</f>
        <v>0.48560185185185184</v>
      </c>
      <c r="C565" s="22">
        <f>Clean_data!C565</f>
        <v>44395</v>
      </c>
      <c r="D565" s="23">
        <f>Clean_data!D565</f>
        <v>0.49932870370370369</v>
      </c>
      <c r="E565">
        <f>Clean_data!E565</f>
        <v>1</v>
      </c>
      <c r="F565">
        <f>Clean_data!F565</f>
        <v>74</v>
      </c>
      <c r="G565">
        <f>Clean_data!G565</f>
        <v>244</v>
      </c>
      <c r="H565">
        <f>Clean_data!H565</f>
        <v>1</v>
      </c>
      <c r="I565">
        <f>Clean_data!I565</f>
        <v>3.4</v>
      </c>
      <c r="J565">
        <f>Clean_data!J565</f>
        <v>16</v>
      </c>
      <c r="K565" t="b">
        <f>Clean_data!K565</f>
        <v>1</v>
      </c>
      <c r="L565">
        <f>Clean_data!L565</f>
        <v>11</v>
      </c>
      <c r="M565" t="str">
        <f>Clean_data!M565</f>
        <v>Sunday</v>
      </c>
      <c r="N565" s="6">
        <f>Clean_data!N565</f>
        <v>19.766666666666666</v>
      </c>
      <c r="O565" s="15">
        <f>IF(K565,Parameters!$B$6/EXP(I565)+1,1)</f>
        <v>1.0844130229868569</v>
      </c>
      <c r="P565" s="16">
        <f>IF(K565,INDEX('Taxi_location&amp;demand'!$F$5:$F$31,MATCH(Surcharge_goalseek!O565-1,'Taxi_location&amp;demand'!$E$4:$E$30)),0)+1</f>
        <v>0.99090999999999996</v>
      </c>
      <c r="Q565" s="5">
        <f>(Parameters!$B$3+Parameters!$B$4*I565+Parameters!$B$5*N565)*O565*(P565)</f>
        <v>16.26196790883585</v>
      </c>
    </row>
    <row r="566" spans="1:17" x14ac:dyDescent="0.3">
      <c r="A566" s="22">
        <f>Clean_data!A566</f>
        <v>44395</v>
      </c>
      <c r="B566" s="23">
        <f>Clean_data!B566</f>
        <v>0.52096064814814813</v>
      </c>
      <c r="C566" s="22">
        <f>Clean_data!C566</f>
        <v>44395</v>
      </c>
      <c r="D566" s="23">
        <f>Clean_data!D566</f>
        <v>0.52430555555555558</v>
      </c>
      <c r="E566">
        <f>Clean_data!E566</f>
        <v>1</v>
      </c>
      <c r="F566">
        <f>Clean_data!F566</f>
        <v>41</v>
      </c>
      <c r="G566">
        <f>Clean_data!G566</f>
        <v>75</v>
      </c>
      <c r="H566">
        <f>Clean_data!H566</f>
        <v>1</v>
      </c>
      <c r="I566">
        <f>Clean_data!I566</f>
        <v>0.83</v>
      </c>
      <c r="J566">
        <f>Clean_data!J566</f>
        <v>5.5</v>
      </c>
      <c r="K566" t="b">
        <f>Clean_data!K566</f>
        <v>1</v>
      </c>
      <c r="L566">
        <f>Clean_data!L566</f>
        <v>12</v>
      </c>
      <c r="M566" t="str">
        <f>Clean_data!M566</f>
        <v>Sunday</v>
      </c>
      <c r="N566" s="6">
        <f>Clean_data!N566</f>
        <v>4.8166666666667268</v>
      </c>
      <c r="O566" s="15">
        <f>IF(K566,Parameters!$B$6/EXP(I566)+1,1)</f>
        <v>2.1029257388748457</v>
      </c>
      <c r="P566" s="16">
        <f>IF(K566,INDEX('Taxi_location&amp;demand'!$F$5:$F$31,MATCH(Surcharge_goalseek!O566-1,'Taxi_location&amp;demand'!$E$4:$E$30)),0)+1</f>
        <v>0.57580000000000009</v>
      </c>
      <c r="Q566" s="5">
        <f>(Parameters!$B$3+Parameters!$B$4*I566+Parameters!$B$5*N566)*O566*(P566)</f>
        <v>6.0254642616234566</v>
      </c>
    </row>
    <row r="567" spans="1:17" x14ac:dyDescent="0.3">
      <c r="A567" s="22">
        <f>Clean_data!A567</f>
        <v>44395</v>
      </c>
      <c r="B567" s="23">
        <f>Clean_data!B567</f>
        <v>0.54057870370370364</v>
      </c>
      <c r="C567" s="22">
        <f>Clean_data!C567</f>
        <v>44395</v>
      </c>
      <c r="D567" s="23">
        <f>Clean_data!D567</f>
        <v>0.54944444444444451</v>
      </c>
      <c r="E567">
        <f>Clean_data!E567</f>
        <v>1</v>
      </c>
      <c r="F567">
        <f>Clean_data!F567</f>
        <v>74</v>
      </c>
      <c r="G567">
        <f>Clean_data!G567</f>
        <v>41</v>
      </c>
      <c r="H567">
        <f>Clean_data!H567</f>
        <v>1</v>
      </c>
      <c r="I567">
        <f>Clean_data!I567</f>
        <v>1.72</v>
      </c>
      <c r="J567">
        <f>Clean_data!J567</f>
        <v>9.5</v>
      </c>
      <c r="K567" t="b">
        <f>Clean_data!K567</f>
        <v>1</v>
      </c>
      <c r="L567">
        <f>Clean_data!L567</f>
        <v>12</v>
      </c>
      <c r="M567" t="str">
        <f>Clean_data!M567</f>
        <v>Sunday</v>
      </c>
      <c r="N567" s="6">
        <f>Clean_data!N567</f>
        <v>12.76666666666685</v>
      </c>
      <c r="O567" s="15">
        <f>IF(K567,Parameters!$B$6/EXP(I567)+1,1)</f>
        <v>1.4529227995275866</v>
      </c>
      <c r="P567" s="16">
        <f>IF(K567,INDEX('Taxi_location&amp;demand'!$F$5:$F$31,MATCH(Surcharge_goalseek!O567-1,'Taxi_location&amp;demand'!$E$4:$E$30)),0)+1</f>
        <v>0.93232999999999999</v>
      </c>
      <c r="Q567" s="5">
        <f>(Parameters!$B$3+Parameters!$B$4*I567+Parameters!$B$5*N567)*O567*(P567)</f>
        <v>12.895373915762974</v>
      </c>
    </row>
    <row r="568" spans="1:17" x14ac:dyDescent="0.3">
      <c r="A568" s="22">
        <f>Clean_data!A568</f>
        <v>44395</v>
      </c>
      <c r="B568" s="23">
        <f>Clean_data!B568</f>
        <v>0.57424768518518521</v>
      </c>
      <c r="C568" s="22">
        <f>Clean_data!C568</f>
        <v>44395</v>
      </c>
      <c r="D568" s="23">
        <f>Clean_data!D568</f>
        <v>0.58043981481481477</v>
      </c>
      <c r="E568">
        <f>Clean_data!E568</f>
        <v>1</v>
      </c>
      <c r="F568">
        <f>Clean_data!F568</f>
        <v>42</v>
      </c>
      <c r="G568">
        <f>Clean_data!G568</f>
        <v>116</v>
      </c>
      <c r="H568">
        <f>Clean_data!H568</f>
        <v>1</v>
      </c>
      <c r="I568">
        <f>Clean_data!I568</f>
        <v>1.3</v>
      </c>
      <c r="J568">
        <f>Clean_data!J568</f>
        <v>8</v>
      </c>
      <c r="K568" t="b">
        <f>Clean_data!K568</f>
        <v>1</v>
      </c>
      <c r="L568">
        <f>Clean_data!L568</f>
        <v>13</v>
      </c>
      <c r="M568" t="str">
        <f>Clean_data!M568</f>
        <v>Sunday</v>
      </c>
      <c r="N568" s="6">
        <f>Clean_data!N568</f>
        <v>8.9166666666665684</v>
      </c>
      <c r="O568" s="15">
        <f>IF(K568,Parameters!$B$6/EXP(I568)+1,1)</f>
        <v>1.6893310885441521</v>
      </c>
      <c r="P568" s="16">
        <f>IF(K568,INDEX('Taxi_location&amp;demand'!$F$5:$F$31,MATCH(Surcharge_goalseek!O568-1,'Taxi_location&amp;demand'!$E$4:$E$30)),0)+1</f>
        <v>0.88890000000000002</v>
      </c>
      <c r="Q568" s="5">
        <f>(Parameters!$B$3+Parameters!$B$4*I568+Parameters!$B$5*N568)*O568*(P568)</f>
        <v>11.020833237810729</v>
      </c>
    </row>
    <row r="569" spans="1:17" x14ac:dyDescent="0.3">
      <c r="A569" s="22">
        <f>Clean_data!A569</f>
        <v>44395</v>
      </c>
      <c r="B569" s="23">
        <f>Clean_data!B569</f>
        <v>0.54913194444444446</v>
      </c>
      <c r="C569" s="22">
        <f>Clean_data!C569</f>
        <v>44395</v>
      </c>
      <c r="D569" s="23">
        <f>Clean_data!D569</f>
        <v>0.56819444444444445</v>
      </c>
      <c r="E569">
        <f>Clean_data!E569</f>
        <v>1</v>
      </c>
      <c r="F569">
        <f>Clean_data!F569</f>
        <v>213</v>
      </c>
      <c r="G569">
        <f>Clean_data!G569</f>
        <v>220</v>
      </c>
      <c r="H569">
        <f>Clean_data!H569</f>
        <v>2</v>
      </c>
      <c r="I569">
        <f>Clean_data!I569</f>
        <v>7.77</v>
      </c>
      <c r="J569">
        <f>Clean_data!J569</f>
        <v>26.5</v>
      </c>
      <c r="K569" t="b">
        <f>Clean_data!K569</f>
        <v>0</v>
      </c>
      <c r="L569">
        <f>Clean_data!L569</f>
        <v>13</v>
      </c>
      <c r="M569" t="str">
        <f>Clean_data!M569</f>
        <v>Sunday</v>
      </c>
      <c r="N569" s="6">
        <f>Clean_data!N569</f>
        <v>27.449999999999974</v>
      </c>
      <c r="O569" s="15">
        <f>IF(K569,Parameters!$B$6/EXP(I569)+1,1)</f>
        <v>1</v>
      </c>
      <c r="P569" s="16">
        <f>IF(K569,INDEX('Taxi_location&amp;demand'!$F$5:$F$31,MATCH(Surcharge_goalseek!O569-1,'Taxi_location&amp;demand'!$E$4:$E$30)),0)+1</f>
        <v>1</v>
      </c>
      <c r="Q569" s="5">
        <f>(Parameters!$B$3+Parameters!$B$4*I569+Parameters!$B$5*N569)*O569*(P569)</f>
        <v>25.842499999999987</v>
      </c>
    </row>
    <row r="570" spans="1:17" x14ac:dyDescent="0.3">
      <c r="A570" s="22">
        <f>Clean_data!A570</f>
        <v>44395</v>
      </c>
      <c r="B570" s="23">
        <f>Clean_data!B570</f>
        <v>0.65122685185185192</v>
      </c>
      <c r="C570" s="22">
        <f>Clean_data!C570</f>
        <v>44395</v>
      </c>
      <c r="D570" s="23">
        <f>Clean_data!D570</f>
        <v>0.66303240740740743</v>
      </c>
      <c r="E570">
        <f>Clean_data!E570</f>
        <v>1</v>
      </c>
      <c r="F570">
        <f>Clean_data!F570</f>
        <v>260</v>
      </c>
      <c r="G570">
        <f>Clean_data!G570</f>
        <v>129</v>
      </c>
      <c r="H570">
        <f>Clean_data!H570</f>
        <v>1</v>
      </c>
      <c r="I570">
        <f>Clean_data!I570</f>
        <v>1.63</v>
      </c>
      <c r="J570">
        <f>Clean_data!J570</f>
        <v>11.5</v>
      </c>
      <c r="K570" t="b">
        <f>Clean_data!K570</f>
        <v>0</v>
      </c>
      <c r="L570">
        <f>Clean_data!L570</f>
        <v>15</v>
      </c>
      <c r="M570" t="str">
        <f>Clean_data!M570</f>
        <v>Sunday</v>
      </c>
      <c r="N570" s="6">
        <f>Clean_data!N570</f>
        <v>16.99999999999994</v>
      </c>
      <c r="O570" s="15">
        <f>IF(K570,Parameters!$B$6/EXP(I570)+1,1)</f>
        <v>1</v>
      </c>
      <c r="P570" s="16">
        <f>IF(K570,INDEX('Taxi_location&amp;demand'!$F$5:$F$31,MATCH(Surcharge_goalseek!O570-1,'Taxi_location&amp;demand'!$E$4:$E$30)),0)+1</f>
        <v>1</v>
      </c>
      <c r="Q570" s="5">
        <f>(Parameters!$B$3+Parameters!$B$4*I570+Parameters!$B$5*N570)*O570*(P570)</f>
        <v>10.923999999999978</v>
      </c>
    </row>
    <row r="571" spans="1:17" x14ac:dyDescent="0.3">
      <c r="A571" s="22">
        <f>Clean_data!A571</f>
        <v>44395</v>
      </c>
      <c r="B571" s="23">
        <f>Clean_data!B571</f>
        <v>0.6599652777777778</v>
      </c>
      <c r="C571" s="22">
        <f>Clean_data!C571</f>
        <v>44395</v>
      </c>
      <c r="D571" s="23">
        <f>Clean_data!D571</f>
        <v>0.66319444444444442</v>
      </c>
      <c r="E571">
        <f>Clean_data!E571</f>
        <v>1</v>
      </c>
      <c r="F571">
        <f>Clean_data!F571</f>
        <v>74</v>
      </c>
      <c r="G571">
        <f>Clean_data!G571</f>
        <v>42</v>
      </c>
      <c r="H571">
        <f>Clean_data!H571</f>
        <v>1</v>
      </c>
      <c r="I571">
        <f>Clean_data!I571</f>
        <v>0.87</v>
      </c>
      <c r="J571">
        <f>Clean_data!J571</f>
        <v>5</v>
      </c>
      <c r="K571" t="b">
        <f>Clean_data!K571</f>
        <v>1</v>
      </c>
      <c r="L571">
        <f>Clean_data!L571</f>
        <v>15</v>
      </c>
      <c r="M571" t="str">
        <f>Clean_data!M571</f>
        <v>Sunday</v>
      </c>
      <c r="N571" s="6">
        <f>Clean_data!N571</f>
        <v>4.6499999999999275</v>
      </c>
      <c r="O571" s="15">
        <f>IF(K571,Parameters!$B$6/EXP(I571)+1,1)</f>
        <v>2.0596794020802247</v>
      </c>
      <c r="P571" s="16">
        <f>IF(K571,INDEX('Taxi_location&amp;demand'!$F$5:$F$31,MATCH(Surcharge_goalseek!O571-1,'Taxi_location&amp;demand'!$E$4:$E$30)),0)+1</f>
        <v>0.64650000000000007</v>
      </c>
      <c r="Q571" s="5">
        <f>(Parameters!$B$3+Parameters!$B$4*I571+Parameters!$B$5*N571)*O571*(P571)</f>
        <v>6.6399373003227851</v>
      </c>
    </row>
    <row r="572" spans="1:17" x14ac:dyDescent="0.3">
      <c r="A572" s="22">
        <f>Clean_data!A572</f>
        <v>44395</v>
      </c>
      <c r="B572" s="23">
        <f>Clean_data!B572</f>
        <v>0.66770833333333324</v>
      </c>
      <c r="C572" s="22">
        <f>Clean_data!C572</f>
        <v>44395</v>
      </c>
      <c r="D572" s="23">
        <f>Clean_data!D572</f>
        <v>0.6694444444444444</v>
      </c>
      <c r="E572">
        <f>Clean_data!E572</f>
        <v>1</v>
      </c>
      <c r="F572">
        <f>Clean_data!F572</f>
        <v>75</v>
      </c>
      <c r="G572">
        <f>Clean_data!G572</f>
        <v>41</v>
      </c>
      <c r="H572">
        <f>Clean_data!H572</f>
        <v>1</v>
      </c>
      <c r="I572">
        <f>Clean_data!I572</f>
        <v>0.54</v>
      </c>
      <c r="J572">
        <f>Clean_data!J572</f>
        <v>4</v>
      </c>
      <c r="K572" t="b">
        <f>Clean_data!K572</f>
        <v>1</v>
      </c>
      <c r="L572">
        <f>Clean_data!L572</f>
        <v>16</v>
      </c>
      <c r="M572" t="str">
        <f>Clean_data!M572</f>
        <v>Sunday</v>
      </c>
      <c r="N572" s="6">
        <f>Clean_data!N572</f>
        <v>2.5000000000000711</v>
      </c>
      <c r="O572" s="15">
        <f>IF(K572,Parameters!$B$6/EXP(I572)+1,1)</f>
        <v>2.4739802746831474</v>
      </c>
      <c r="P572" s="16">
        <f>IF(K572,INDEX('Taxi_location&amp;demand'!$F$5:$F$31,MATCH(Surcharge_goalseek!O572-1,'Taxi_location&amp;demand'!$E$4:$E$30)),0)+1</f>
        <v>0.39400000000000002</v>
      </c>
      <c r="Q572" s="5">
        <f>(Parameters!$B$3+Parameters!$B$4*I572+Parameters!$B$5*N572)*O572*(P572)</f>
        <v>3.5061693769259263</v>
      </c>
    </row>
    <row r="573" spans="1:17" x14ac:dyDescent="0.3">
      <c r="A573" s="22">
        <f>Clean_data!A573</f>
        <v>44395</v>
      </c>
      <c r="B573" s="23">
        <f>Clean_data!B573</f>
        <v>0.7432523148148148</v>
      </c>
      <c r="C573" s="22">
        <f>Clean_data!C573</f>
        <v>44395</v>
      </c>
      <c r="D573" s="23">
        <f>Clean_data!D573</f>
        <v>0.75089120370370377</v>
      </c>
      <c r="E573">
        <f>Clean_data!E573</f>
        <v>1</v>
      </c>
      <c r="F573">
        <f>Clean_data!F573</f>
        <v>82</v>
      </c>
      <c r="G573">
        <f>Clean_data!G573</f>
        <v>93</v>
      </c>
      <c r="H573">
        <f>Clean_data!H573</f>
        <v>1</v>
      </c>
      <c r="I573">
        <f>Clean_data!I573</f>
        <v>2.57</v>
      </c>
      <c r="J573">
        <f>Clean_data!J573</f>
        <v>11</v>
      </c>
      <c r="K573" t="b">
        <f>Clean_data!K573</f>
        <v>0</v>
      </c>
      <c r="L573">
        <f>Clean_data!L573</f>
        <v>17</v>
      </c>
      <c r="M573" t="str">
        <f>Clean_data!M573</f>
        <v>Sunday</v>
      </c>
      <c r="N573" s="6">
        <f>Clean_data!N573</f>
        <v>11.000000000000121</v>
      </c>
      <c r="O573" s="15">
        <f>IF(K573,Parameters!$B$6/EXP(I573)+1,1)</f>
        <v>1</v>
      </c>
      <c r="P573" s="16">
        <f>IF(K573,INDEX('Taxi_location&amp;demand'!$F$5:$F$31,MATCH(Surcharge_goalseek!O573-1,'Taxi_location&amp;demand'!$E$4:$E$30)),0)+1</f>
        <v>1</v>
      </c>
      <c r="Q573" s="5">
        <f>(Parameters!$B$3+Parameters!$B$4*I573+Parameters!$B$5*N573)*O573*(P573)</f>
        <v>10.396000000000043</v>
      </c>
    </row>
    <row r="574" spans="1:17" x14ac:dyDescent="0.3">
      <c r="A574" s="22">
        <f>Clean_data!A574</f>
        <v>44395</v>
      </c>
      <c r="B574" s="23">
        <f>Clean_data!B574</f>
        <v>0.72672453703703699</v>
      </c>
      <c r="C574" s="22">
        <f>Clean_data!C574</f>
        <v>44395</v>
      </c>
      <c r="D574" s="23">
        <f>Clean_data!D574</f>
        <v>0.73715277777777777</v>
      </c>
      <c r="E574">
        <f>Clean_data!E574</f>
        <v>1</v>
      </c>
      <c r="F574">
        <f>Clean_data!F574</f>
        <v>179</v>
      </c>
      <c r="G574">
        <f>Clean_data!G574</f>
        <v>129</v>
      </c>
      <c r="H574">
        <f>Clean_data!H574</f>
        <v>1</v>
      </c>
      <c r="I574">
        <f>Clean_data!I574</f>
        <v>2.84</v>
      </c>
      <c r="J574">
        <f>Clean_data!J574</f>
        <v>12.5</v>
      </c>
      <c r="K574" t="b">
        <f>Clean_data!K574</f>
        <v>0</v>
      </c>
      <c r="L574">
        <f>Clean_data!L574</f>
        <v>17</v>
      </c>
      <c r="M574" t="str">
        <f>Clean_data!M574</f>
        <v>Sunday</v>
      </c>
      <c r="N574" s="6">
        <f>Clean_data!N574</f>
        <v>15.016666666666723</v>
      </c>
      <c r="O574" s="15">
        <f>IF(K574,Parameters!$B$6/EXP(I574)+1,1)</f>
        <v>1</v>
      </c>
      <c r="P574" s="16">
        <f>IF(K574,INDEX('Taxi_location&amp;demand'!$F$5:$F$31,MATCH(Surcharge_goalseek!O574-1,'Taxi_location&amp;demand'!$E$4:$E$30)),0)+1</f>
        <v>1</v>
      </c>
      <c r="Q574" s="5">
        <f>(Parameters!$B$3+Parameters!$B$4*I574+Parameters!$B$5*N574)*O574*(P574)</f>
        <v>12.368166666666689</v>
      </c>
    </row>
    <row r="575" spans="1:17" x14ac:dyDescent="0.3">
      <c r="A575" s="22">
        <f>Clean_data!A575</f>
        <v>44395</v>
      </c>
      <c r="B575" s="23">
        <f>Clean_data!B575</f>
        <v>0.78445601851851843</v>
      </c>
      <c r="C575" s="22">
        <f>Clean_data!C575</f>
        <v>44395</v>
      </c>
      <c r="D575" s="23">
        <f>Clean_data!D575</f>
        <v>0.79939814814814814</v>
      </c>
      <c r="E575">
        <f>Clean_data!E575</f>
        <v>1</v>
      </c>
      <c r="F575">
        <f>Clean_data!F575</f>
        <v>97</v>
      </c>
      <c r="G575">
        <f>Clean_data!G575</f>
        <v>226</v>
      </c>
      <c r="H575">
        <f>Clean_data!H575</f>
        <v>1</v>
      </c>
      <c r="I575">
        <f>Clean_data!I575</f>
        <v>6.69</v>
      </c>
      <c r="J575">
        <f>Clean_data!J575</f>
        <v>22</v>
      </c>
      <c r="K575" t="b">
        <f>Clean_data!K575</f>
        <v>0</v>
      </c>
      <c r="L575">
        <f>Clean_data!L575</f>
        <v>18</v>
      </c>
      <c r="M575" t="str">
        <f>Clean_data!M575</f>
        <v>Sunday</v>
      </c>
      <c r="N575" s="6">
        <f>Clean_data!N575</f>
        <v>21.516666666666779</v>
      </c>
      <c r="O575" s="15">
        <f>IF(K575,Parameters!$B$6/EXP(I575)+1,1)</f>
        <v>1</v>
      </c>
      <c r="P575" s="16">
        <f>IF(K575,INDEX('Taxi_location&amp;demand'!$F$5:$F$31,MATCH(Surcharge_goalseek!O575-1,'Taxi_location&amp;demand'!$E$4:$E$30)),0)+1</f>
        <v>1</v>
      </c>
      <c r="Q575" s="5">
        <f>(Parameters!$B$3+Parameters!$B$4*I575+Parameters!$B$5*N575)*O575*(P575)</f>
        <v>21.703166666666711</v>
      </c>
    </row>
    <row r="576" spans="1:17" x14ac:dyDescent="0.3">
      <c r="A576" s="22">
        <f>Clean_data!A576</f>
        <v>44395</v>
      </c>
      <c r="B576" s="23">
        <f>Clean_data!B576</f>
        <v>0.82055555555555559</v>
      </c>
      <c r="C576" s="22">
        <f>Clean_data!C576</f>
        <v>44395</v>
      </c>
      <c r="D576" s="23">
        <f>Clean_data!D576</f>
        <v>0.82839120370370367</v>
      </c>
      <c r="E576">
        <f>Clean_data!E576</f>
        <v>1</v>
      </c>
      <c r="F576">
        <f>Clean_data!F576</f>
        <v>74</v>
      </c>
      <c r="G576">
        <f>Clean_data!G576</f>
        <v>24</v>
      </c>
      <c r="H576">
        <f>Clean_data!H576</f>
        <v>1</v>
      </c>
      <c r="I576">
        <f>Clean_data!I576</f>
        <v>1.8</v>
      </c>
      <c r="J576">
        <f>Clean_data!J576</f>
        <v>9.5</v>
      </c>
      <c r="K576" t="b">
        <f>Clean_data!K576</f>
        <v>1</v>
      </c>
      <c r="L576">
        <f>Clean_data!L576</f>
        <v>19</v>
      </c>
      <c r="M576" t="str">
        <f>Clean_data!M576</f>
        <v>Sunday</v>
      </c>
      <c r="N576" s="6">
        <f>Clean_data!N576</f>
        <v>11.283333333333232</v>
      </c>
      <c r="O576" s="15">
        <f>IF(K576,Parameters!$B$6/EXP(I576)+1,1)</f>
        <v>1.4181004398951123</v>
      </c>
      <c r="P576" s="16">
        <f>IF(K576,INDEX('Taxi_location&amp;demand'!$F$5:$F$31,MATCH(Surcharge_goalseek!O576-1,'Taxi_location&amp;demand'!$E$4:$E$30)),0)+1</f>
        <v>0.93232999999999999</v>
      </c>
      <c r="Q576" s="5">
        <f>(Parameters!$B$3+Parameters!$B$4*I576+Parameters!$B$5*N576)*O576*(P576)</f>
        <v>12.051063713942437</v>
      </c>
    </row>
    <row r="577" spans="1:17" x14ac:dyDescent="0.3">
      <c r="A577" s="22">
        <f>Clean_data!A577</f>
        <v>44395</v>
      </c>
      <c r="B577" s="23">
        <f>Clean_data!B577</f>
        <v>0.80747685185185192</v>
      </c>
      <c r="C577" s="22">
        <f>Clean_data!C577</f>
        <v>44395</v>
      </c>
      <c r="D577" s="23">
        <f>Clean_data!D577</f>
        <v>0.82108796296296294</v>
      </c>
      <c r="E577">
        <f>Clean_data!E577</f>
        <v>1</v>
      </c>
      <c r="F577">
        <f>Clean_data!F577</f>
        <v>149</v>
      </c>
      <c r="G577">
        <f>Clean_data!G577</f>
        <v>89</v>
      </c>
      <c r="H577">
        <f>Clean_data!H577</f>
        <v>2</v>
      </c>
      <c r="I577">
        <f>Clean_data!I577</f>
        <v>4.3499999999999996</v>
      </c>
      <c r="J577">
        <f>Clean_data!J577</f>
        <v>16.5</v>
      </c>
      <c r="K577" t="b">
        <f>Clean_data!K577</f>
        <v>0</v>
      </c>
      <c r="L577">
        <f>Clean_data!L577</f>
        <v>19</v>
      </c>
      <c r="M577" t="str">
        <f>Clean_data!M577</f>
        <v>Sunday</v>
      </c>
      <c r="N577" s="6">
        <f>Clean_data!N577</f>
        <v>19.599999999999866</v>
      </c>
      <c r="O577" s="15">
        <f>IF(K577,Parameters!$B$6/EXP(I577)+1,1)</f>
        <v>1</v>
      </c>
      <c r="P577" s="16">
        <f>IF(K577,INDEX('Taxi_location&amp;demand'!$F$5:$F$31,MATCH(Surcharge_goalseek!O577-1,'Taxi_location&amp;demand'!$E$4:$E$30)),0)+1</f>
        <v>1</v>
      </c>
      <c r="Q577" s="5">
        <f>(Parameters!$B$3+Parameters!$B$4*I577+Parameters!$B$5*N577)*O577*(P577)</f>
        <v>16.78199999999995</v>
      </c>
    </row>
    <row r="578" spans="1:17" x14ac:dyDescent="0.3">
      <c r="A578" s="22">
        <f>Clean_data!A578</f>
        <v>44395</v>
      </c>
      <c r="B578" s="23">
        <f>Clean_data!B578</f>
        <v>0.84912037037037036</v>
      </c>
      <c r="C578" s="22">
        <f>Clean_data!C578</f>
        <v>44395</v>
      </c>
      <c r="D578" s="23">
        <f>Clean_data!D578</f>
        <v>0.85484953703703714</v>
      </c>
      <c r="E578">
        <f>Clean_data!E578</f>
        <v>1</v>
      </c>
      <c r="F578">
        <f>Clean_data!F578</f>
        <v>49</v>
      </c>
      <c r="G578">
        <f>Clean_data!G578</f>
        <v>37</v>
      </c>
      <c r="H578">
        <f>Clean_data!H578</f>
        <v>1</v>
      </c>
      <c r="I578">
        <f>Clean_data!I578</f>
        <v>1.4</v>
      </c>
      <c r="J578">
        <f>Clean_data!J578</f>
        <v>7.5</v>
      </c>
      <c r="K578" t="b">
        <f>Clean_data!K578</f>
        <v>0</v>
      </c>
      <c r="L578">
        <f>Clean_data!L578</f>
        <v>20</v>
      </c>
      <c r="M578" t="str">
        <f>Clean_data!M578</f>
        <v>Sunday</v>
      </c>
      <c r="N578" s="6">
        <f>Clean_data!N578</f>
        <v>8.2500000000001705</v>
      </c>
      <c r="O578" s="15">
        <f>IF(K578,Parameters!$B$6/EXP(I578)+1,1)</f>
        <v>1</v>
      </c>
      <c r="P578" s="16">
        <f>IF(K578,INDEX('Taxi_location&amp;demand'!$F$5:$F$31,MATCH(Surcharge_goalseek!O578-1,'Taxi_location&amp;demand'!$E$4:$E$30)),0)+1</f>
        <v>1</v>
      </c>
      <c r="Q578" s="5">
        <f>(Parameters!$B$3+Parameters!$B$4*I578+Parameters!$B$5*N578)*O578*(P578)</f>
        <v>7.272500000000063</v>
      </c>
    </row>
    <row r="579" spans="1:17" x14ac:dyDescent="0.3">
      <c r="A579" s="22">
        <f>Clean_data!A579</f>
        <v>44395</v>
      </c>
      <c r="B579" s="23">
        <f>Clean_data!B579</f>
        <v>0.84813657407407417</v>
      </c>
      <c r="C579" s="22">
        <f>Clean_data!C579</f>
        <v>44395</v>
      </c>
      <c r="D579" s="23">
        <f>Clean_data!D579</f>
        <v>0.85439814814814818</v>
      </c>
      <c r="E579">
        <f>Clean_data!E579</f>
        <v>1</v>
      </c>
      <c r="F579">
        <f>Clean_data!F579</f>
        <v>41</v>
      </c>
      <c r="G579">
        <f>Clean_data!G579</f>
        <v>75</v>
      </c>
      <c r="H579">
        <f>Clean_data!H579</f>
        <v>1</v>
      </c>
      <c r="I579">
        <f>Clean_data!I579</f>
        <v>2.06</v>
      </c>
      <c r="J579">
        <f>Clean_data!J579</f>
        <v>8</v>
      </c>
      <c r="K579" t="b">
        <f>Clean_data!K579</f>
        <v>1</v>
      </c>
      <c r="L579">
        <f>Clean_data!L579</f>
        <v>20</v>
      </c>
      <c r="M579" t="str">
        <f>Clean_data!M579</f>
        <v>Sunday</v>
      </c>
      <c r="N579" s="6">
        <f>Clean_data!N579</f>
        <v>9.016666666666584</v>
      </c>
      <c r="O579" s="15">
        <f>IF(K579,Parameters!$B$6/EXP(I579)+1,1)</f>
        <v>1.322377007206295</v>
      </c>
      <c r="P579" s="16">
        <f>IF(K579,INDEX('Taxi_location&amp;demand'!$F$5:$F$31,MATCH(Surcharge_goalseek!O579-1,'Taxi_location&amp;demand'!$E$4:$E$30)),0)+1</f>
        <v>0.95354000000000005</v>
      </c>
      <c r="Q579" s="5">
        <f>(Parameters!$B$3+Parameters!$B$4*I579+Parameters!$B$5*N579)*O579*(P579)</f>
        <v>11.025864020533705</v>
      </c>
    </row>
    <row r="580" spans="1:17" x14ac:dyDescent="0.3">
      <c r="A580" s="22">
        <f>Clean_data!A580</f>
        <v>44395</v>
      </c>
      <c r="B580" s="23">
        <f>Clean_data!B580</f>
        <v>0.90039351851851857</v>
      </c>
      <c r="C580" s="22">
        <f>Clean_data!C580</f>
        <v>44395</v>
      </c>
      <c r="D580" s="23">
        <f>Clean_data!D580</f>
        <v>0.90641203703703699</v>
      </c>
      <c r="E580">
        <f>Clean_data!E580</f>
        <v>1</v>
      </c>
      <c r="F580">
        <f>Clean_data!F580</f>
        <v>74</v>
      </c>
      <c r="G580">
        <f>Clean_data!G580</f>
        <v>151</v>
      </c>
      <c r="H580">
        <f>Clean_data!H580</f>
        <v>1</v>
      </c>
      <c r="I580">
        <f>Clean_data!I580</f>
        <v>2.4900000000000002</v>
      </c>
      <c r="J580">
        <f>Clean_data!J580</f>
        <v>9.5</v>
      </c>
      <c r="K580" t="b">
        <f>Clean_data!K580</f>
        <v>1</v>
      </c>
      <c r="L580">
        <f>Clean_data!L580</f>
        <v>21</v>
      </c>
      <c r="M580" t="str">
        <f>Clean_data!M580</f>
        <v>Sunday</v>
      </c>
      <c r="N580" s="6">
        <f>Clean_data!N580</f>
        <v>8.6666666666665293</v>
      </c>
      <c r="O580" s="15">
        <f>IF(K580,Parameters!$B$6/EXP(I580)+1,1)</f>
        <v>1.209709175117379</v>
      </c>
      <c r="P580" s="16">
        <f>IF(K580,INDEX('Taxi_location&amp;demand'!$F$5:$F$31,MATCH(Surcharge_goalseek!O580-1,'Taxi_location&amp;demand'!$E$4:$E$30)),0)+1</f>
        <v>0.96565999999999996</v>
      </c>
      <c r="Q580" s="5">
        <f>(Parameters!$B$3+Parameters!$B$4*I580+Parameters!$B$5*N580)*O580*(P580)</f>
        <v>10.967537728575616</v>
      </c>
    </row>
    <row r="581" spans="1:17" x14ac:dyDescent="0.3">
      <c r="A581" s="22">
        <f>Clean_data!A581</f>
        <v>44395</v>
      </c>
      <c r="B581" s="23">
        <f>Clean_data!B581</f>
        <v>0.97172453703703709</v>
      </c>
      <c r="C581" s="22">
        <f>Clean_data!C581</f>
        <v>44395</v>
      </c>
      <c r="D581" s="23">
        <f>Clean_data!D581</f>
        <v>0.97540509259259256</v>
      </c>
      <c r="E581">
        <f>Clean_data!E581</f>
        <v>1</v>
      </c>
      <c r="F581">
        <f>Clean_data!F581</f>
        <v>244</v>
      </c>
      <c r="G581">
        <f>Clean_data!G581</f>
        <v>244</v>
      </c>
      <c r="H581">
        <f>Clean_data!H581</f>
        <v>1</v>
      </c>
      <c r="I581">
        <f>Clean_data!I581</f>
        <v>0.81</v>
      </c>
      <c r="J581">
        <f>Clean_data!J581</f>
        <v>5.5</v>
      </c>
      <c r="K581" t="b">
        <f>Clean_data!K581</f>
        <v>1</v>
      </c>
      <c r="L581">
        <f>Clean_data!L581</f>
        <v>23</v>
      </c>
      <c r="M581" t="str">
        <f>Clean_data!M581</f>
        <v>Sunday</v>
      </c>
      <c r="N581" s="6">
        <f>Clean_data!N581</f>
        <v>5.2999999999998693</v>
      </c>
      <c r="O581" s="15">
        <f>IF(K581,Parameters!$B$6/EXP(I581)+1,1)</f>
        <v>2.1252063167501172</v>
      </c>
      <c r="P581" s="16">
        <f>IF(K581,INDEX('Taxi_location&amp;demand'!$F$5:$F$31,MATCH(Surcharge_goalseek!O581-1,'Taxi_location&amp;demand'!$E$4:$E$30)),0)+1</f>
        <v>0.57580000000000009</v>
      </c>
      <c r="Q581" s="5">
        <f>(Parameters!$B$3+Parameters!$B$4*I581+Parameters!$B$5*N581)*O581*(P581)</f>
        <v>6.2640885477885107</v>
      </c>
    </row>
    <row r="582" spans="1:17" x14ac:dyDescent="0.3">
      <c r="A582" s="22">
        <f>Clean_data!A582</f>
        <v>44396</v>
      </c>
      <c r="B582" s="23">
        <f>Clean_data!B582</f>
        <v>2.1689814814814815E-2</v>
      </c>
      <c r="C582" s="22">
        <f>Clean_data!C582</f>
        <v>44396</v>
      </c>
      <c r="D582" s="23">
        <f>Clean_data!D582</f>
        <v>2.5833333333333333E-2</v>
      </c>
      <c r="E582">
        <f>Clean_data!E582</f>
        <v>1</v>
      </c>
      <c r="F582">
        <f>Clean_data!F582</f>
        <v>75</v>
      </c>
      <c r="G582">
        <f>Clean_data!G582</f>
        <v>151</v>
      </c>
      <c r="H582">
        <f>Clean_data!H582</f>
        <v>1</v>
      </c>
      <c r="I582">
        <f>Clean_data!I582</f>
        <v>1.42</v>
      </c>
      <c r="J582">
        <f>Clean_data!J582</f>
        <v>7</v>
      </c>
      <c r="K582" t="b">
        <f>Clean_data!K582</f>
        <v>1</v>
      </c>
      <c r="L582">
        <f>Clean_data!L582</f>
        <v>0</v>
      </c>
      <c r="M582" t="str">
        <f>Clean_data!M582</f>
        <v>Monday</v>
      </c>
      <c r="N582" s="6">
        <f>Clean_data!N582</f>
        <v>5.9666666666666668</v>
      </c>
      <c r="O582" s="15">
        <f>IF(K582,Parameters!$B$6/EXP(I582)+1,1)</f>
        <v>1.611381830094293</v>
      </c>
      <c r="P582" s="16">
        <f>IF(K582,INDEX('Taxi_location&amp;demand'!$F$5:$F$31,MATCH(Surcharge_goalseek!O582-1,'Taxi_location&amp;demand'!$E$4:$E$30)),0)+1</f>
        <v>0.88890000000000002</v>
      </c>
      <c r="Q582" s="5">
        <f>(Parameters!$B$3+Parameters!$B$4*I582+Parameters!$B$5*N582)*O582*(P582)</f>
        <v>9.2582801914583044</v>
      </c>
    </row>
    <row r="583" spans="1:17" x14ac:dyDescent="0.3">
      <c r="A583" s="22">
        <f>Clean_data!A583</f>
        <v>44396</v>
      </c>
      <c r="B583" s="23">
        <f>Clean_data!B583</f>
        <v>6.0462962962962961E-2</v>
      </c>
      <c r="C583" s="22">
        <f>Clean_data!C583</f>
        <v>44396</v>
      </c>
      <c r="D583" s="23">
        <f>Clean_data!D583</f>
        <v>6.4652777777777781E-2</v>
      </c>
      <c r="E583">
        <f>Clean_data!E583</f>
        <v>1</v>
      </c>
      <c r="F583">
        <f>Clean_data!F583</f>
        <v>153</v>
      </c>
      <c r="G583">
        <f>Clean_data!G583</f>
        <v>18</v>
      </c>
      <c r="H583">
        <f>Clean_data!H583</f>
        <v>1</v>
      </c>
      <c r="I583">
        <f>Clean_data!I583</f>
        <v>1.18</v>
      </c>
      <c r="J583">
        <f>Clean_data!J583</f>
        <v>6.5</v>
      </c>
      <c r="K583" t="b">
        <f>Clean_data!K583</f>
        <v>1</v>
      </c>
      <c r="L583">
        <f>Clean_data!L583</f>
        <v>1</v>
      </c>
      <c r="M583" t="str">
        <f>Clean_data!M583</f>
        <v>Monday</v>
      </c>
      <c r="N583" s="6">
        <f>Clean_data!N583</f>
        <v>6.0333333333333403</v>
      </c>
      <c r="O583" s="15">
        <f>IF(K583,Parameters!$B$6/EXP(I583)+1,1)</f>
        <v>1.7772186320293155</v>
      </c>
      <c r="P583" s="16">
        <f>IF(K583,INDEX('Taxi_location&amp;demand'!$F$5:$F$31,MATCH(Surcharge_goalseek!O583-1,'Taxi_location&amp;demand'!$E$4:$E$30)),0)+1</f>
        <v>0.84850000000000003</v>
      </c>
      <c r="Q583" s="5">
        <f>(Parameters!$B$3+Parameters!$B$4*I583+Parameters!$B$5*N583)*O583*(P583)</f>
        <v>9.1327690328505131</v>
      </c>
    </row>
    <row r="584" spans="1:17" x14ac:dyDescent="0.3">
      <c r="A584" s="22">
        <f>Clean_data!A584</f>
        <v>44396</v>
      </c>
      <c r="B584" s="23">
        <f>Clean_data!B584</f>
        <v>0.24994212962962961</v>
      </c>
      <c r="C584" s="22">
        <f>Clean_data!C584</f>
        <v>44396</v>
      </c>
      <c r="D584" s="23">
        <f>Clean_data!D584</f>
        <v>0.25787037037037036</v>
      </c>
      <c r="E584">
        <f>Clean_data!E584</f>
        <v>1</v>
      </c>
      <c r="F584">
        <f>Clean_data!F584</f>
        <v>95</v>
      </c>
      <c r="G584">
        <f>Clean_data!G584</f>
        <v>138</v>
      </c>
      <c r="H584">
        <f>Clean_data!H584</f>
        <v>1</v>
      </c>
      <c r="I584">
        <f>Clean_data!I584</f>
        <v>5.3</v>
      </c>
      <c r="J584">
        <f>Clean_data!J584</f>
        <v>16</v>
      </c>
      <c r="K584" t="b">
        <f>Clean_data!K584</f>
        <v>0</v>
      </c>
      <c r="L584">
        <f>Clean_data!L584</f>
        <v>5</v>
      </c>
      <c r="M584" t="str">
        <f>Clean_data!M584</f>
        <v>Monday</v>
      </c>
      <c r="N584" s="6">
        <f>Clean_data!N584</f>
        <v>11.416666666666679</v>
      </c>
      <c r="O584" s="15">
        <f>IF(K584,Parameters!$B$6/EXP(I584)+1,1)</f>
        <v>1</v>
      </c>
      <c r="P584" s="16">
        <f>IF(K584,INDEX('Taxi_location&amp;demand'!$F$5:$F$31,MATCH(Surcharge_goalseek!O584-1,'Taxi_location&amp;demand'!$E$4:$E$30)),0)+1</f>
        <v>1</v>
      </c>
      <c r="Q584" s="5">
        <f>(Parameters!$B$3+Parameters!$B$4*I584+Parameters!$B$5*N584)*O584*(P584)</f>
        <v>15.464166666666669</v>
      </c>
    </row>
    <row r="585" spans="1:17" x14ac:dyDescent="0.3">
      <c r="A585" s="22">
        <f>Clean_data!A585</f>
        <v>44396</v>
      </c>
      <c r="B585" s="23">
        <f>Clean_data!B585</f>
        <v>0.3038541666666667</v>
      </c>
      <c r="C585" s="22">
        <f>Clean_data!C585</f>
        <v>44396</v>
      </c>
      <c r="D585" s="23">
        <f>Clean_data!D585</f>
        <v>0.30812499999999998</v>
      </c>
      <c r="E585">
        <f>Clean_data!E585</f>
        <v>1</v>
      </c>
      <c r="F585">
        <f>Clean_data!F585</f>
        <v>97</v>
      </c>
      <c r="G585">
        <f>Clean_data!G585</f>
        <v>65</v>
      </c>
      <c r="H585">
        <f>Clean_data!H585</f>
        <v>1</v>
      </c>
      <c r="I585">
        <f>Clean_data!I585</f>
        <v>0.74</v>
      </c>
      <c r="J585">
        <f>Clean_data!J585</f>
        <v>6</v>
      </c>
      <c r="K585" t="b">
        <f>Clean_data!K585</f>
        <v>0</v>
      </c>
      <c r="L585">
        <f>Clean_data!L585</f>
        <v>7</v>
      </c>
      <c r="M585" t="str">
        <f>Clean_data!M585</f>
        <v>Monday</v>
      </c>
      <c r="N585" s="6">
        <f>Clean_data!N585</f>
        <v>6.1499999999999222</v>
      </c>
      <c r="O585" s="15">
        <f>IF(K585,Parameters!$B$6/EXP(I585)+1,1)</f>
        <v>1</v>
      </c>
      <c r="P585" s="16">
        <f>IF(K585,INDEX('Taxi_location&amp;demand'!$F$5:$F$31,MATCH(Surcharge_goalseek!O585-1,'Taxi_location&amp;demand'!$E$4:$E$30)),0)+1</f>
        <v>1</v>
      </c>
      <c r="Q585" s="5">
        <f>(Parameters!$B$3+Parameters!$B$4*I585+Parameters!$B$5*N585)*O585*(P585)</f>
        <v>5.3074999999999708</v>
      </c>
    </row>
    <row r="586" spans="1:17" x14ac:dyDescent="0.3">
      <c r="A586" s="22">
        <f>Clean_data!A586</f>
        <v>44396</v>
      </c>
      <c r="B586" s="23">
        <f>Clean_data!B586</f>
        <v>0.3146990740740741</v>
      </c>
      <c r="C586" s="22">
        <f>Clean_data!C586</f>
        <v>44396</v>
      </c>
      <c r="D586" s="23">
        <f>Clean_data!D586</f>
        <v>0.31723379629629628</v>
      </c>
      <c r="E586">
        <f>Clean_data!E586</f>
        <v>1</v>
      </c>
      <c r="F586">
        <f>Clean_data!F586</f>
        <v>75</v>
      </c>
      <c r="G586">
        <f>Clean_data!G586</f>
        <v>74</v>
      </c>
      <c r="H586">
        <f>Clean_data!H586</f>
        <v>1</v>
      </c>
      <c r="I586">
        <f>Clean_data!I586</f>
        <v>1.1100000000000001</v>
      </c>
      <c r="J586">
        <f>Clean_data!J586</f>
        <v>5.5</v>
      </c>
      <c r="K586" t="b">
        <f>Clean_data!K586</f>
        <v>1</v>
      </c>
      <c r="L586">
        <f>Clean_data!L586</f>
        <v>7</v>
      </c>
      <c r="M586" t="str">
        <f>Clean_data!M586</f>
        <v>Monday</v>
      </c>
      <c r="N586" s="6">
        <f>Clean_data!N586</f>
        <v>3.6499999999999311</v>
      </c>
      <c r="O586" s="15">
        <f>IF(K586,Parameters!$B$6/EXP(I586)+1,1)</f>
        <v>1.8335733414746511</v>
      </c>
      <c r="P586" s="16">
        <f>IF(K586,INDEX('Taxi_location&amp;demand'!$F$5:$F$31,MATCH(Surcharge_goalseek!O586-1,'Taxi_location&amp;demand'!$E$4:$E$30)),0)+1</f>
        <v>0.80810000000000004</v>
      </c>
      <c r="Q586" s="5">
        <f>(Parameters!$B$3+Parameters!$B$4*I586+Parameters!$B$5*N586)*O586*(P586)</f>
        <v>7.4804160511647053</v>
      </c>
    </row>
    <row r="587" spans="1:17" x14ac:dyDescent="0.3">
      <c r="A587" s="22">
        <f>Clean_data!A587</f>
        <v>44396</v>
      </c>
      <c r="B587" s="23">
        <f>Clean_data!B587</f>
        <v>0.35869212962962965</v>
      </c>
      <c r="C587" s="22">
        <f>Clean_data!C587</f>
        <v>44396</v>
      </c>
      <c r="D587" s="23">
        <f>Clean_data!D587</f>
        <v>0.3705092592592592</v>
      </c>
      <c r="E587">
        <f>Clean_data!E587</f>
        <v>1</v>
      </c>
      <c r="F587">
        <f>Clean_data!F587</f>
        <v>243</v>
      </c>
      <c r="G587">
        <f>Clean_data!G587</f>
        <v>69</v>
      </c>
      <c r="H587">
        <f>Clean_data!H587</f>
        <v>1</v>
      </c>
      <c r="I587">
        <f>Clean_data!I587</f>
        <v>2.68</v>
      </c>
      <c r="J587">
        <f>Clean_data!J587</f>
        <v>13</v>
      </c>
      <c r="K587" t="b">
        <f>Clean_data!K587</f>
        <v>1</v>
      </c>
      <c r="L587">
        <f>Clean_data!L587</f>
        <v>8</v>
      </c>
      <c r="M587" t="str">
        <f>Clean_data!M587</f>
        <v>Monday</v>
      </c>
      <c r="N587" s="6">
        <f>Clean_data!N587</f>
        <v>17.016666666666556</v>
      </c>
      <c r="O587" s="15">
        <f>IF(K587,Parameters!$B$6/EXP(I587)+1,1)</f>
        <v>1.1734209178350448</v>
      </c>
      <c r="P587" s="16">
        <f>IF(K587,INDEX('Taxi_location&amp;demand'!$F$5:$F$31,MATCH(Surcharge_goalseek!O587-1,'Taxi_location&amp;demand'!$E$4:$E$30)),0)+1</f>
        <v>0.97879000000000005</v>
      </c>
      <c r="Q587" s="5">
        <f>(Parameters!$B$3+Parameters!$B$4*I587+Parameters!$B$5*N587)*O587*(P587)</f>
        <v>14.72438012546071</v>
      </c>
    </row>
    <row r="588" spans="1:17" x14ac:dyDescent="0.3">
      <c r="A588" s="22">
        <f>Clean_data!A588</f>
        <v>44396</v>
      </c>
      <c r="B588" s="23">
        <f>Clean_data!B588</f>
        <v>0.37743055555555555</v>
      </c>
      <c r="C588" s="22">
        <f>Clean_data!C588</f>
        <v>44396</v>
      </c>
      <c r="D588" s="23">
        <f>Clean_data!D588</f>
        <v>0.38526620370370374</v>
      </c>
      <c r="E588">
        <f>Clean_data!E588</f>
        <v>1</v>
      </c>
      <c r="F588">
        <f>Clean_data!F588</f>
        <v>74</v>
      </c>
      <c r="G588">
        <f>Clean_data!G588</f>
        <v>236</v>
      </c>
      <c r="H588">
        <f>Clean_data!H588</f>
        <v>1</v>
      </c>
      <c r="I588">
        <f>Clean_data!I588</f>
        <v>1.68</v>
      </c>
      <c r="J588">
        <f>Clean_data!J588</f>
        <v>9</v>
      </c>
      <c r="K588" t="b">
        <f>Clean_data!K588</f>
        <v>1</v>
      </c>
      <c r="L588">
        <f>Clean_data!L588</f>
        <v>9</v>
      </c>
      <c r="M588" t="str">
        <f>Clean_data!M588</f>
        <v>Monday</v>
      </c>
      <c r="N588" s="6">
        <f>Clean_data!N588</f>
        <v>11.283333333333392</v>
      </c>
      <c r="O588" s="15">
        <f>IF(K588,Parameters!$B$6/EXP(I588)+1,1)</f>
        <v>1.4714069296256913</v>
      </c>
      <c r="P588" s="16">
        <f>IF(K588,INDEX('Taxi_location&amp;demand'!$F$5:$F$31,MATCH(Surcharge_goalseek!O588-1,'Taxi_location&amp;demand'!$E$4:$E$30)),0)+1</f>
        <v>0.93232999999999999</v>
      </c>
      <c r="Q588" s="5">
        <f>(Parameters!$B$3+Parameters!$B$4*I588+Parameters!$B$5*N588)*O588*(P588)</f>
        <v>12.207747245718377</v>
      </c>
    </row>
    <row r="589" spans="1:17" x14ac:dyDescent="0.3">
      <c r="A589" s="22">
        <f>Clean_data!A589</f>
        <v>44396</v>
      </c>
      <c r="B589" s="23">
        <f>Clean_data!B589</f>
        <v>0.44093749999999998</v>
      </c>
      <c r="C589" s="22">
        <f>Clean_data!C589</f>
        <v>44396</v>
      </c>
      <c r="D589" s="23">
        <f>Clean_data!D589</f>
        <v>0.45627314814814812</v>
      </c>
      <c r="E589">
        <f>Clean_data!E589</f>
        <v>1</v>
      </c>
      <c r="F589">
        <f>Clean_data!F589</f>
        <v>33</v>
      </c>
      <c r="G589">
        <f>Clean_data!G589</f>
        <v>82</v>
      </c>
      <c r="H589">
        <f>Clean_data!H589</f>
        <v>1</v>
      </c>
      <c r="I589">
        <f>Clean_data!I589</f>
        <v>8.16</v>
      </c>
      <c r="J589">
        <f>Clean_data!J589</f>
        <v>26</v>
      </c>
      <c r="K589" t="b">
        <f>Clean_data!K589</f>
        <v>0</v>
      </c>
      <c r="L589">
        <f>Clean_data!L589</f>
        <v>10</v>
      </c>
      <c r="M589" t="str">
        <f>Clean_data!M589</f>
        <v>Monday</v>
      </c>
      <c r="N589" s="6">
        <f>Clean_data!N589</f>
        <v>22.083333333333321</v>
      </c>
      <c r="O589" s="15">
        <f>IF(K589,Parameters!$B$6/EXP(I589)+1,1)</f>
        <v>1</v>
      </c>
      <c r="P589" s="16">
        <f>IF(K589,INDEX('Taxi_location&amp;demand'!$F$5:$F$31,MATCH(Surcharge_goalseek!O589-1,'Taxi_location&amp;demand'!$E$4:$E$30)),0)+1</f>
        <v>1</v>
      </c>
      <c r="Q589" s="5">
        <f>(Parameters!$B$3+Parameters!$B$4*I589+Parameters!$B$5*N589)*O589*(P589)</f>
        <v>24.558833333333332</v>
      </c>
    </row>
    <row r="590" spans="1:17" x14ac:dyDescent="0.3">
      <c r="A590" s="22">
        <f>Clean_data!A590</f>
        <v>44396</v>
      </c>
      <c r="B590" s="23">
        <f>Clean_data!B590</f>
        <v>0.44998842592592592</v>
      </c>
      <c r="C590" s="22">
        <f>Clean_data!C590</f>
        <v>44396</v>
      </c>
      <c r="D590" s="23">
        <f>Clean_data!D590</f>
        <v>0.45112268518518522</v>
      </c>
      <c r="E590">
        <f>Clean_data!E590</f>
        <v>1</v>
      </c>
      <c r="F590">
        <f>Clean_data!F590</f>
        <v>75</v>
      </c>
      <c r="G590">
        <f>Clean_data!G590</f>
        <v>74</v>
      </c>
      <c r="H590">
        <f>Clean_data!H590</f>
        <v>2</v>
      </c>
      <c r="I590">
        <f>Clean_data!I590</f>
        <v>0.38</v>
      </c>
      <c r="J590">
        <f>Clean_data!J590</f>
        <v>3.5</v>
      </c>
      <c r="K590" t="b">
        <f>Clean_data!K590</f>
        <v>1</v>
      </c>
      <c r="L590">
        <f>Clean_data!L590</f>
        <v>10</v>
      </c>
      <c r="M590" t="str">
        <f>Clean_data!M590</f>
        <v>Monday</v>
      </c>
      <c r="N590" s="6">
        <f>Clean_data!N590</f>
        <v>1.6333333333334021</v>
      </c>
      <c r="O590" s="15">
        <f>IF(K590,Parameters!$B$6/EXP(I590)+1,1)</f>
        <v>2.7297318759681684</v>
      </c>
      <c r="P590" s="16">
        <f>IF(K590,INDEX('Taxi_location&amp;demand'!$F$5:$F$31,MATCH(Surcharge_goalseek!O590-1,'Taxi_location&amp;demand'!$E$4:$E$30)),0)+1</f>
        <v>0.24249999999999994</v>
      </c>
      <c r="Q590" s="5">
        <f>(Parameters!$B$3+Parameters!$B$4*I590+Parameters!$B$5*N590)*O590*(P590)</f>
        <v>1.9781570733344318</v>
      </c>
    </row>
    <row r="591" spans="1:17" x14ac:dyDescent="0.3">
      <c r="A591" s="22">
        <f>Clean_data!A591</f>
        <v>44396</v>
      </c>
      <c r="B591" s="23">
        <f>Clean_data!B591</f>
        <v>0.42871527777777779</v>
      </c>
      <c r="C591" s="22">
        <f>Clean_data!C591</f>
        <v>44396</v>
      </c>
      <c r="D591" s="23">
        <f>Clean_data!D591</f>
        <v>0.4352199074074074</v>
      </c>
      <c r="E591">
        <f>Clean_data!E591</f>
        <v>1</v>
      </c>
      <c r="F591">
        <f>Clean_data!F591</f>
        <v>24</v>
      </c>
      <c r="G591">
        <f>Clean_data!G591</f>
        <v>42</v>
      </c>
      <c r="H591">
        <f>Clean_data!H591</f>
        <v>1</v>
      </c>
      <c r="I591">
        <f>Clean_data!I591</f>
        <v>1.3</v>
      </c>
      <c r="J591">
        <f>Clean_data!J591</f>
        <v>7.5</v>
      </c>
      <c r="K591" t="b">
        <f>Clean_data!K591</f>
        <v>1</v>
      </c>
      <c r="L591">
        <f>Clean_data!L591</f>
        <v>10</v>
      </c>
      <c r="M591" t="str">
        <f>Clean_data!M591</f>
        <v>Monday</v>
      </c>
      <c r="N591" s="6">
        <f>Clean_data!N591</f>
        <v>9.3666666666666387</v>
      </c>
      <c r="O591" s="15">
        <f>IF(K591,Parameters!$B$6/EXP(I591)+1,1)</f>
        <v>1.6893310885441521</v>
      </c>
      <c r="P591" s="16">
        <f>IF(K591,INDEX('Taxi_location&amp;demand'!$F$5:$F$31,MATCH(Surcharge_goalseek!O591-1,'Taxi_location&amp;demand'!$E$4:$E$30)),0)+1</f>
        <v>0.88890000000000002</v>
      </c>
      <c r="Q591" s="5">
        <f>(Parameters!$B$3+Parameters!$B$4*I591+Parameters!$B$5*N591)*O591*(P591)</f>
        <v>11.270857364177816</v>
      </c>
    </row>
    <row r="592" spans="1:17" x14ac:dyDescent="0.3">
      <c r="A592" s="22">
        <f>Clean_data!A592</f>
        <v>44396</v>
      </c>
      <c r="B592" s="23">
        <f>Clean_data!B592</f>
        <v>0.43804398148148144</v>
      </c>
      <c r="C592" s="22">
        <f>Clean_data!C592</f>
        <v>44396</v>
      </c>
      <c r="D592" s="23">
        <f>Clean_data!D592</f>
        <v>0.44950231481481479</v>
      </c>
      <c r="E592">
        <f>Clean_data!E592</f>
        <v>1</v>
      </c>
      <c r="F592">
        <f>Clean_data!F592</f>
        <v>95</v>
      </c>
      <c r="G592">
        <f>Clean_data!G592</f>
        <v>138</v>
      </c>
      <c r="H592">
        <f>Clean_data!H592</f>
        <v>1</v>
      </c>
      <c r="I592">
        <f>Clean_data!I592</f>
        <v>6.71</v>
      </c>
      <c r="J592">
        <f>Clean_data!J592</f>
        <v>20.5</v>
      </c>
      <c r="K592" t="b">
        <f>Clean_data!K592</f>
        <v>0</v>
      </c>
      <c r="L592">
        <f>Clean_data!L592</f>
        <v>10</v>
      </c>
      <c r="M592" t="str">
        <f>Clean_data!M592</f>
        <v>Monday</v>
      </c>
      <c r="N592" s="6">
        <f>Clean_data!N592</f>
        <v>16.500000000000021</v>
      </c>
      <c r="O592" s="15">
        <f>IF(K592,Parameters!$B$6/EXP(I592)+1,1)</f>
        <v>1</v>
      </c>
      <c r="P592" s="16">
        <f>IF(K592,INDEX('Taxi_location&amp;demand'!$F$5:$F$31,MATCH(Surcharge_goalseek!O592-1,'Taxi_location&amp;demand'!$E$4:$E$30)),0)+1</f>
        <v>1</v>
      </c>
      <c r="Q592" s="5">
        <f>(Parameters!$B$3+Parameters!$B$4*I592+Parameters!$B$5*N592)*O592*(P592)</f>
        <v>19.883000000000006</v>
      </c>
    </row>
    <row r="593" spans="1:17" x14ac:dyDescent="0.3">
      <c r="A593" s="22">
        <f>Clean_data!A593</f>
        <v>44396</v>
      </c>
      <c r="B593" s="23">
        <f>Clean_data!B593</f>
        <v>0.49357638888888888</v>
      </c>
      <c r="C593" s="22">
        <f>Clean_data!C593</f>
        <v>44396</v>
      </c>
      <c r="D593" s="23">
        <f>Clean_data!D593</f>
        <v>0.50777777777777777</v>
      </c>
      <c r="E593">
        <f>Clean_data!E593</f>
        <v>1</v>
      </c>
      <c r="F593">
        <f>Clean_data!F593</f>
        <v>97</v>
      </c>
      <c r="G593">
        <f>Clean_data!G593</f>
        <v>189</v>
      </c>
      <c r="H593">
        <f>Clean_data!H593</f>
        <v>2</v>
      </c>
      <c r="I593">
        <f>Clean_data!I593</f>
        <v>2.8</v>
      </c>
      <c r="J593">
        <f>Clean_data!J593</f>
        <v>14</v>
      </c>
      <c r="K593" t="b">
        <f>Clean_data!K593</f>
        <v>0</v>
      </c>
      <c r="L593">
        <f>Clean_data!L593</f>
        <v>11</v>
      </c>
      <c r="M593" t="str">
        <f>Clean_data!M593</f>
        <v>Monday</v>
      </c>
      <c r="N593" s="6">
        <f>Clean_data!N593</f>
        <v>20.45</v>
      </c>
      <c r="O593" s="15">
        <f>IF(K593,Parameters!$B$6/EXP(I593)+1,1)</f>
        <v>1</v>
      </c>
      <c r="P593" s="16">
        <f>IF(K593,INDEX('Taxi_location&amp;demand'!$F$5:$F$31,MATCH(Surcharge_goalseek!O593-1,'Taxi_location&amp;demand'!$E$4:$E$30)),0)+1</f>
        <v>1</v>
      </c>
      <c r="Q593" s="5">
        <f>(Parameters!$B$3+Parameters!$B$4*I593+Parameters!$B$5*N593)*O593*(P593)</f>
        <v>14.3065</v>
      </c>
    </row>
    <row r="594" spans="1:17" x14ac:dyDescent="0.3">
      <c r="A594" s="22">
        <f>Clean_data!A594</f>
        <v>44396</v>
      </c>
      <c r="B594" s="23">
        <f>Clean_data!B594</f>
        <v>0.4848958333333333</v>
      </c>
      <c r="C594" s="22">
        <f>Clean_data!C594</f>
        <v>44396</v>
      </c>
      <c r="D594" s="23">
        <f>Clean_data!D594</f>
        <v>0.4927199074074074</v>
      </c>
      <c r="E594">
        <f>Clean_data!E594</f>
        <v>1</v>
      </c>
      <c r="F594">
        <f>Clean_data!F594</f>
        <v>40</v>
      </c>
      <c r="G594">
        <f>Clean_data!G594</f>
        <v>25</v>
      </c>
      <c r="H594">
        <f>Clean_data!H594</f>
        <v>1</v>
      </c>
      <c r="I594">
        <f>Clean_data!I594</f>
        <v>1.58</v>
      </c>
      <c r="J594">
        <f>Clean_data!J594</f>
        <v>9</v>
      </c>
      <c r="K594" t="b">
        <f>Clean_data!K594</f>
        <v>0</v>
      </c>
      <c r="L594">
        <f>Clean_data!L594</f>
        <v>11</v>
      </c>
      <c r="M594" t="str">
        <f>Clean_data!M594</f>
        <v>Monday</v>
      </c>
      <c r="N594" s="6">
        <f>Clean_data!N594</f>
        <v>11.266666666666696</v>
      </c>
      <c r="O594" s="15">
        <f>IF(K594,Parameters!$B$6/EXP(I594)+1,1)</f>
        <v>1</v>
      </c>
      <c r="P594" s="16">
        <f>IF(K594,INDEX('Taxi_location&amp;demand'!$F$5:$F$31,MATCH(Surcharge_goalseek!O594-1,'Taxi_location&amp;demand'!$E$4:$E$30)),0)+1</f>
        <v>1</v>
      </c>
      <c r="Q594" s="5">
        <f>(Parameters!$B$3+Parameters!$B$4*I594+Parameters!$B$5*N594)*O594*(P594)</f>
        <v>8.7126666666666779</v>
      </c>
    </row>
    <row r="595" spans="1:17" x14ac:dyDescent="0.3">
      <c r="A595" s="22">
        <f>Clean_data!A595</f>
        <v>44396</v>
      </c>
      <c r="B595" s="23">
        <f>Clean_data!B595</f>
        <v>0.4823263888888889</v>
      </c>
      <c r="C595" s="22">
        <f>Clean_data!C595</f>
        <v>44396</v>
      </c>
      <c r="D595" s="23">
        <f>Clean_data!D595</f>
        <v>0.48798611111111106</v>
      </c>
      <c r="E595">
        <f>Clean_data!E595</f>
        <v>1</v>
      </c>
      <c r="F595">
        <f>Clean_data!F595</f>
        <v>41</v>
      </c>
      <c r="G595">
        <f>Clean_data!G595</f>
        <v>151</v>
      </c>
      <c r="H595">
        <f>Clean_data!H595</f>
        <v>1</v>
      </c>
      <c r="I595">
        <f>Clean_data!I595</f>
        <v>1.35</v>
      </c>
      <c r="J595">
        <f>Clean_data!J595</f>
        <v>7.5</v>
      </c>
      <c r="K595" t="b">
        <f>Clean_data!K595</f>
        <v>1</v>
      </c>
      <c r="L595">
        <f>Clean_data!L595</f>
        <v>11</v>
      </c>
      <c r="M595" t="str">
        <f>Clean_data!M595</f>
        <v>Monday</v>
      </c>
      <c r="N595" s="6">
        <f>Clean_data!N595</f>
        <v>8.1499999999999151</v>
      </c>
      <c r="O595" s="15">
        <f>IF(K595,Parameters!$B$6/EXP(I595)+1,1)</f>
        <v>1.6557120146463047</v>
      </c>
      <c r="P595" s="16">
        <f>IF(K595,INDEX('Taxi_location&amp;demand'!$F$5:$F$31,MATCH(Surcharge_goalseek!O595-1,'Taxi_location&amp;demand'!$E$4:$E$30)),0)+1</f>
        <v>0.88890000000000002</v>
      </c>
      <c r="Q595" s="5">
        <f>(Parameters!$B$3+Parameters!$B$4*I595+Parameters!$B$5*N595)*O595*(P595)</f>
        <v>10.516478299362335</v>
      </c>
    </row>
    <row r="596" spans="1:17" x14ac:dyDescent="0.3">
      <c r="A596" s="22">
        <f>Clean_data!A596</f>
        <v>44396</v>
      </c>
      <c r="B596" s="23">
        <f>Clean_data!B596</f>
        <v>0.54373842592592592</v>
      </c>
      <c r="C596" s="22">
        <f>Clean_data!C596</f>
        <v>44396</v>
      </c>
      <c r="D596" s="23">
        <f>Clean_data!D596</f>
        <v>0.54998842592592589</v>
      </c>
      <c r="E596">
        <f>Clean_data!E596</f>
        <v>1</v>
      </c>
      <c r="F596">
        <f>Clean_data!F596</f>
        <v>25</v>
      </c>
      <c r="G596">
        <f>Clean_data!G596</f>
        <v>40</v>
      </c>
      <c r="H596">
        <f>Clean_data!H596</f>
        <v>1</v>
      </c>
      <c r="I596">
        <f>Clean_data!I596</f>
        <v>1.07</v>
      </c>
      <c r="J596">
        <f>Clean_data!J596</f>
        <v>7</v>
      </c>
      <c r="K596" t="b">
        <f>Clean_data!K596</f>
        <v>0</v>
      </c>
      <c r="L596">
        <f>Clean_data!L596</f>
        <v>13</v>
      </c>
      <c r="M596" t="str">
        <f>Clean_data!M596</f>
        <v>Monday</v>
      </c>
      <c r="N596" s="6">
        <f>Clean_data!N596</f>
        <v>8.999999999999968</v>
      </c>
      <c r="O596" s="15">
        <f>IF(K596,Parameters!$B$6/EXP(I596)+1,1)</f>
        <v>1</v>
      </c>
      <c r="P596" s="16">
        <f>IF(K596,INDEX('Taxi_location&amp;demand'!$F$5:$F$31,MATCH(Surcharge_goalseek!O596-1,'Taxi_location&amp;demand'!$E$4:$E$30)),0)+1</f>
        <v>1</v>
      </c>
      <c r="Q596" s="5">
        <f>(Parameters!$B$3+Parameters!$B$4*I596+Parameters!$B$5*N596)*O596*(P596)</f>
        <v>6.9559999999999889</v>
      </c>
    </row>
    <row r="597" spans="1:17" x14ac:dyDescent="0.3">
      <c r="A597" s="22">
        <f>Clean_data!A597</f>
        <v>44396</v>
      </c>
      <c r="B597" s="23">
        <f>Clean_data!B597</f>
        <v>0.50778935185185181</v>
      </c>
      <c r="C597" s="22">
        <f>Clean_data!C597</f>
        <v>44396</v>
      </c>
      <c r="D597" s="23">
        <f>Clean_data!D597</f>
        <v>0.52655092592592589</v>
      </c>
      <c r="E597">
        <f>Clean_data!E597</f>
        <v>1</v>
      </c>
      <c r="F597">
        <f>Clean_data!F597</f>
        <v>75</v>
      </c>
      <c r="G597">
        <f>Clean_data!G597</f>
        <v>127</v>
      </c>
      <c r="H597">
        <f>Clean_data!H597</f>
        <v>1</v>
      </c>
      <c r="I597">
        <f>Clean_data!I597</f>
        <v>5.92</v>
      </c>
      <c r="J597">
        <f>Clean_data!J597</f>
        <v>22.5</v>
      </c>
      <c r="K597" t="b">
        <f>Clean_data!K597</f>
        <v>1</v>
      </c>
      <c r="L597">
        <f>Clean_data!L597</f>
        <v>12</v>
      </c>
      <c r="M597" t="str">
        <f>Clean_data!M597</f>
        <v>Monday</v>
      </c>
      <c r="N597" s="6">
        <f>Clean_data!N597</f>
        <v>27.01666666666668</v>
      </c>
      <c r="O597" s="15">
        <f>IF(K597,Parameters!$B$6/EXP(I597)+1,1)</f>
        <v>1.0067918386340617</v>
      </c>
      <c r="P597" s="16">
        <f>IF(K597,INDEX('Taxi_location&amp;demand'!$F$5:$F$31,MATCH(Surcharge_goalseek!O597-1,'Taxi_location&amp;demand'!$E$4:$E$30)),0)+1</f>
        <v>0.99090999999999996</v>
      </c>
      <c r="Q597" s="5">
        <f>(Parameters!$B$3+Parameters!$B$4*I597+Parameters!$B$5*N597)*O597*(P597)</f>
        <v>22.299417806898404</v>
      </c>
    </row>
    <row r="598" spans="1:17" x14ac:dyDescent="0.3">
      <c r="A598" s="22">
        <f>Clean_data!A598</f>
        <v>44396</v>
      </c>
      <c r="B598" s="23">
        <f>Clean_data!B598</f>
        <v>0.56383101851851858</v>
      </c>
      <c r="C598" s="22">
        <f>Clean_data!C598</f>
        <v>44396</v>
      </c>
      <c r="D598" s="23">
        <f>Clean_data!D598</f>
        <v>0.58048611111111115</v>
      </c>
      <c r="E598">
        <f>Clean_data!E598</f>
        <v>1</v>
      </c>
      <c r="F598">
        <f>Clean_data!F598</f>
        <v>65</v>
      </c>
      <c r="G598">
        <f>Clean_data!G598</f>
        <v>71</v>
      </c>
      <c r="H598">
        <f>Clean_data!H598</f>
        <v>1</v>
      </c>
      <c r="I598">
        <f>Clean_data!I598</f>
        <v>4.45</v>
      </c>
      <c r="J598">
        <f>Clean_data!J598</f>
        <v>18.5</v>
      </c>
      <c r="K598" t="b">
        <f>Clean_data!K598</f>
        <v>0</v>
      </c>
      <c r="L598">
        <f>Clean_data!L598</f>
        <v>13</v>
      </c>
      <c r="M598" t="str">
        <f>Clean_data!M598</f>
        <v>Monday</v>
      </c>
      <c r="N598" s="6">
        <f>Clean_data!N598</f>
        <v>23.983333333333299</v>
      </c>
      <c r="O598" s="15">
        <f>IF(K598,Parameters!$B$6/EXP(I598)+1,1)</f>
        <v>1</v>
      </c>
      <c r="P598" s="16">
        <f>IF(K598,INDEX('Taxi_location&amp;demand'!$F$5:$F$31,MATCH(Surcharge_goalseek!O598-1,'Taxi_location&amp;demand'!$E$4:$E$30)),0)+1</f>
        <v>1</v>
      </c>
      <c r="Q598" s="5">
        <f>(Parameters!$B$3+Parameters!$B$4*I598+Parameters!$B$5*N598)*O598*(P598)</f>
        <v>18.58383333333332</v>
      </c>
    </row>
    <row r="599" spans="1:17" x14ac:dyDescent="0.3">
      <c r="A599" s="22">
        <f>Clean_data!A599</f>
        <v>44396</v>
      </c>
      <c r="B599" s="23">
        <f>Clean_data!B599</f>
        <v>0.54972222222222222</v>
      </c>
      <c r="C599" s="22">
        <f>Clean_data!C599</f>
        <v>44396</v>
      </c>
      <c r="D599" s="23">
        <f>Clean_data!D599</f>
        <v>0.56126157407407407</v>
      </c>
      <c r="E599">
        <f>Clean_data!E599</f>
        <v>1</v>
      </c>
      <c r="F599">
        <f>Clean_data!F599</f>
        <v>25</v>
      </c>
      <c r="G599">
        <f>Clean_data!G599</f>
        <v>17</v>
      </c>
      <c r="H599">
        <f>Clean_data!H599</f>
        <v>1</v>
      </c>
      <c r="I599">
        <f>Clean_data!I599</f>
        <v>1.97</v>
      </c>
      <c r="J599">
        <f>Clean_data!J599</f>
        <v>12</v>
      </c>
      <c r="K599" t="b">
        <f>Clean_data!K599</f>
        <v>0</v>
      </c>
      <c r="L599">
        <f>Clean_data!L599</f>
        <v>13</v>
      </c>
      <c r="M599" t="str">
        <f>Clean_data!M599</f>
        <v>Monday</v>
      </c>
      <c r="N599" s="6">
        <f>Clean_data!N599</f>
        <v>16.616666666666653</v>
      </c>
      <c r="O599" s="15">
        <f>IF(K599,Parameters!$B$6/EXP(I599)+1,1)</f>
        <v>1</v>
      </c>
      <c r="P599" s="16">
        <f>IF(K599,INDEX('Taxi_location&amp;demand'!$F$5:$F$31,MATCH(Surcharge_goalseek!O599-1,'Taxi_location&amp;demand'!$E$4:$E$30)),0)+1</f>
        <v>1</v>
      </c>
      <c r="Q599" s="5">
        <f>(Parameters!$B$3+Parameters!$B$4*I599+Parameters!$B$5*N599)*O599*(P599)</f>
        <v>11.39416666666666</v>
      </c>
    </row>
    <row r="600" spans="1:17" x14ac:dyDescent="0.3">
      <c r="A600" s="22">
        <f>Clean_data!A600</f>
        <v>44396</v>
      </c>
      <c r="B600" s="23">
        <f>Clean_data!B600</f>
        <v>0.59192129629629631</v>
      </c>
      <c r="C600" s="22">
        <f>Clean_data!C600</f>
        <v>44396</v>
      </c>
      <c r="D600" s="23">
        <f>Clean_data!D600</f>
        <v>0.60408564814814814</v>
      </c>
      <c r="E600">
        <f>Clean_data!E600</f>
        <v>1</v>
      </c>
      <c r="F600">
        <f>Clean_data!F600</f>
        <v>166</v>
      </c>
      <c r="G600">
        <f>Clean_data!G600</f>
        <v>244</v>
      </c>
      <c r="H600">
        <f>Clean_data!H600</f>
        <v>1</v>
      </c>
      <c r="I600">
        <f>Clean_data!I600</f>
        <v>3.38</v>
      </c>
      <c r="J600">
        <f>Clean_data!J600</f>
        <v>14</v>
      </c>
      <c r="K600" t="b">
        <f>Clean_data!K600</f>
        <v>1</v>
      </c>
      <c r="L600">
        <f>Clean_data!L600</f>
        <v>14</v>
      </c>
      <c r="M600" t="str">
        <f>Clean_data!M600</f>
        <v>Monday</v>
      </c>
      <c r="N600" s="6">
        <f>Clean_data!N600</f>
        <v>17.516666666666634</v>
      </c>
      <c r="O600" s="15">
        <f>IF(K600,Parameters!$B$6/EXP(I600)+1,1)</f>
        <v>1.0861182791669008</v>
      </c>
      <c r="P600" s="16">
        <f>IF(K600,INDEX('Taxi_location&amp;demand'!$F$5:$F$31,MATCH(Surcharge_goalseek!O600-1,'Taxi_location&amp;demand'!$E$4:$E$30)),0)+1</f>
        <v>0.99090999999999996</v>
      </c>
      <c r="Q600" s="5">
        <f>(Parameters!$B$3+Parameters!$B$4*I600+Parameters!$B$5*N600)*O600*(P600)</f>
        <v>15.352820918336279</v>
      </c>
    </row>
    <row r="601" spans="1:17" x14ac:dyDescent="0.3">
      <c r="A601" s="22">
        <f>Clean_data!A601</f>
        <v>44396</v>
      </c>
      <c r="B601" s="23">
        <f>Clean_data!B601</f>
        <v>0.65857638888888892</v>
      </c>
      <c r="C601" s="22">
        <f>Clean_data!C601</f>
        <v>44396</v>
      </c>
      <c r="D601" s="23">
        <f>Clean_data!D601</f>
        <v>0.66415509259259264</v>
      </c>
      <c r="E601">
        <f>Clean_data!E601</f>
        <v>1</v>
      </c>
      <c r="F601">
        <f>Clean_data!F601</f>
        <v>42</v>
      </c>
      <c r="G601">
        <f>Clean_data!G601</f>
        <v>69</v>
      </c>
      <c r="H601">
        <f>Clean_data!H601</f>
        <v>1</v>
      </c>
      <c r="I601">
        <f>Clean_data!I601</f>
        <v>1.06</v>
      </c>
      <c r="J601">
        <f>Clean_data!J601</f>
        <v>7</v>
      </c>
      <c r="K601" t="b">
        <f>Clean_data!K601</f>
        <v>1</v>
      </c>
      <c r="L601">
        <f>Clean_data!L601</f>
        <v>15</v>
      </c>
      <c r="M601" t="str">
        <f>Clean_data!M601</f>
        <v>Monday</v>
      </c>
      <c r="N601" s="6">
        <f>Clean_data!N601</f>
        <v>8.0333333333333634</v>
      </c>
      <c r="O601" s="15">
        <f>IF(K601,Parameters!$B$6/EXP(I601)+1,1)</f>
        <v>1.8763115606018825</v>
      </c>
      <c r="P601" s="16">
        <f>IF(K601,INDEX('Taxi_location&amp;demand'!$F$5:$F$31,MATCH(Surcharge_goalseek!O601-1,'Taxi_location&amp;demand'!$E$4:$E$30)),0)+1</f>
        <v>0.80810000000000004</v>
      </c>
      <c r="Q601" s="5">
        <f>(Parameters!$B$3+Parameters!$B$4*I601+Parameters!$B$5*N601)*O601*(P601)</f>
        <v>9.9774131243559943</v>
      </c>
    </row>
    <row r="602" spans="1:17" x14ac:dyDescent="0.3">
      <c r="A602" s="22">
        <f>Clean_data!A602</f>
        <v>44396</v>
      </c>
      <c r="B602" s="23">
        <f>Clean_data!B602</f>
        <v>0.66011574074074075</v>
      </c>
      <c r="C602" s="22">
        <f>Clean_data!C602</f>
        <v>44396</v>
      </c>
      <c r="D602" s="23">
        <f>Clean_data!D602</f>
        <v>0.7012152777777777</v>
      </c>
      <c r="E602">
        <f>Clean_data!E602</f>
        <v>1</v>
      </c>
      <c r="F602">
        <f>Clean_data!F602</f>
        <v>197</v>
      </c>
      <c r="G602">
        <f>Clean_data!G602</f>
        <v>191</v>
      </c>
      <c r="H602">
        <f>Clean_data!H602</f>
        <v>1</v>
      </c>
      <c r="I602">
        <f>Clean_data!I602</f>
        <v>6.16</v>
      </c>
      <c r="J602">
        <f>Clean_data!J602</f>
        <v>37.5</v>
      </c>
      <c r="K602" t="b">
        <f>Clean_data!K602</f>
        <v>0</v>
      </c>
      <c r="L602">
        <f>Clean_data!L602</f>
        <v>15</v>
      </c>
      <c r="M602" t="str">
        <f>Clean_data!M602</f>
        <v>Monday</v>
      </c>
      <c r="N602" s="6">
        <f>Clean_data!N602</f>
        <v>59.183333333333209</v>
      </c>
      <c r="O602" s="15">
        <f>IF(K602,Parameters!$B$6/EXP(I602)+1,1)</f>
        <v>1</v>
      </c>
      <c r="P602" s="16">
        <f>IF(K602,INDEX('Taxi_location&amp;demand'!$F$5:$F$31,MATCH(Surcharge_goalseek!O602-1,'Taxi_location&amp;demand'!$E$4:$E$30)),0)+1</f>
        <v>1</v>
      </c>
      <c r="Q602" s="5">
        <f>(Parameters!$B$3+Parameters!$B$4*I602+Parameters!$B$5*N602)*O602*(P602)</f>
        <v>34.685833333333292</v>
      </c>
    </row>
    <row r="603" spans="1:17" x14ac:dyDescent="0.3">
      <c r="A603" s="22">
        <f>Clean_data!A603</f>
        <v>44396</v>
      </c>
      <c r="B603" s="23">
        <f>Clean_data!B603</f>
        <v>0.6723958333333333</v>
      </c>
      <c r="C603" s="22">
        <f>Clean_data!C603</f>
        <v>44396</v>
      </c>
      <c r="D603" s="23">
        <f>Clean_data!D603</f>
        <v>0.68018518518518523</v>
      </c>
      <c r="E603">
        <f>Clean_data!E603</f>
        <v>1</v>
      </c>
      <c r="F603">
        <f>Clean_data!F603</f>
        <v>166</v>
      </c>
      <c r="G603">
        <f>Clean_data!G603</f>
        <v>74</v>
      </c>
      <c r="H603">
        <f>Clean_data!H603</f>
        <v>1</v>
      </c>
      <c r="I603">
        <f>Clean_data!I603</f>
        <v>1.39</v>
      </c>
      <c r="J603">
        <f>Clean_data!J603</f>
        <v>8.5</v>
      </c>
      <c r="K603" t="b">
        <f>Clean_data!K603</f>
        <v>1</v>
      </c>
      <c r="L603">
        <f>Clean_data!L603</f>
        <v>16</v>
      </c>
      <c r="M603" t="str">
        <f>Clean_data!M603</f>
        <v>Monday</v>
      </c>
      <c r="N603" s="6">
        <f>Clean_data!N603</f>
        <v>11.216666666666768</v>
      </c>
      <c r="O603" s="15">
        <f>IF(K603,Parameters!$B$6/EXP(I603)+1,1)</f>
        <v>1.6300011787974631</v>
      </c>
      <c r="P603" s="16">
        <f>IF(K603,INDEX('Taxi_location&amp;demand'!$F$5:$F$31,MATCH(Surcharge_goalseek!O603-1,'Taxi_location&amp;demand'!$E$4:$E$30)),0)+1</f>
        <v>0.88890000000000002</v>
      </c>
      <c r="Q603" s="5">
        <f>(Parameters!$B$3+Parameters!$B$4*I603+Parameters!$B$5*N603)*O603*(P603)</f>
        <v>12.101521500176451</v>
      </c>
    </row>
    <row r="604" spans="1:17" x14ac:dyDescent="0.3">
      <c r="A604" s="22">
        <f>Clean_data!A604</f>
        <v>44396</v>
      </c>
      <c r="B604" s="23">
        <f>Clean_data!B604</f>
        <v>0.69315972222222222</v>
      </c>
      <c r="C604" s="22">
        <f>Clean_data!C604</f>
        <v>44396</v>
      </c>
      <c r="D604" s="23">
        <f>Clean_data!D604</f>
        <v>0.71502314814814805</v>
      </c>
      <c r="E604">
        <f>Clean_data!E604</f>
        <v>1</v>
      </c>
      <c r="F604">
        <f>Clean_data!F604</f>
        <v>14</v>
      </c>
      <c r="G604">
        <f>Clean_data!G604</f>
        <v>55</v>
      </c>
      <c r="H604">
        <f>Clean_data!H604</f>
        <v>1</v>
      </c>
      <c r="I604">
        <f>Clean_data!I604</f>
        <v>7.92</v>
      </c>
      <c r="J604">
        <f>Clean_data!J604</f>
        <v>24.5</v>
      </c>
      <c r="K604" t="b">
        <f>Clean_data!K604</f>
        <v>0</v>
      </c>
      <c r="L604">
        <f>Clean_data!L604</f>
        <v>16</v>
      </c>
      <c r="M604" t="str">
        <f>Clean_data!M604</f>
        <v>Monday</v>
      </c>
      <c r="N604" s="6">
        <f>Clean_data!N604</f>
        <v>31.483333333333192</v>
      </c>
      <c r="O604" s="15">
        <f>IF(K604,Parameters!$B$6/EXP(I604)+1,1)</f>
        <v>1</v>
      </c>
      <c r="P604" s="16">
        <f>IF(K604,INDEX('Taxi_location&amp;demand'!$F$5:$F$31,MATCH(Surcharge_goalseek!O604-1,'Taxi_location&amp;demand'!$E$4:$E$30)),0)+1</f>
        <v>1</v>
      </c>
      <c r="Q604" s="5">
        <f>(Parameters!$B$3+Parameters!$B$4*I604+Parameters!$B$5*N604)*O604*(P604)</f>
        <v>27.604833333333282</v>
      </c>
    </row>
    <row r="605" spans="1:17" x14ac:dyDescent="0.3">
      <c r="A605" s="22">
        <f>Clean_data!A605</f>
        <v>44396</v>
      </c>
      <c r="B605" s="23">
        <f>Clean_data!B605</f>
        <v>0.68624999999999992</v>
      </c>
      <c r="C605" s="22">
        <f>Clean_data!C605</f>
        <v>44396</v>
      </c>
      <c r="D605" s="23">
        <f>Clean_data!D605</f>
        <v>0.69210648148148157</v>
      </c>
      <c r="E605">
        <f>Clean_data!E605</f>
        <v>1</v>
      </c>
      <c r="F605">
        <f>Clean_data!F605</f>
        <v>41</v>
      </c>
      <c r="G605">
        <f>Clean_data!G605</f>
        <v>42</v>
      </c>
      <c r="H605">
        <f>Clean_data!H605</f>
        <v>1</v>
      </c>
      <c r="I605">
        <f>Clean_data!I605</f>
        <v>1.24</v>
      </c>
      <c r="J605">
        <f>Clean_data!J605</f>
        <v>7</v>
      </c>
      <c r="K605" t="b">
        <f>Clean_data!K605</f>
        <v>1</v>
      </c>
      <c r="L605">
        <f>Clean_data!L605</f>
        <v>16</v>
      </c>
      <c r="M605" t="str">
        <f>Clean_data!M605</f>
        <v>Monday</v>
      </c>
      <c r="N605" s="6">
        <f>Clean_data!N605</f>
        <v>8.4333333333335858</v>
      </c>
      <c r="O605" s="15">
        <f>IF(K605,Parameters!$B$6/EXP(I605)+1,1)</f>
        <v>1.7319569424860761</v>
      </c>
      <c r="P605" s="16">
        <f>IF(K605,INDEX('Taxi_location&amp;demand'!$F$5:$F$31,MATCH(Surcharge_goalseek!O605-1,'Taxi_location&amp;demand'!$E$4:$E$30)),0)+1</f>
        <v>0.84850000000000003</v>
      </c>
      <c r="Q605" s="5">
        <f>(Parameters!$B$3+Parameters!$B$4*I605+Parameters!$B$5*N605)*O605*(P605)</f>
        <v>10.363865519267792</v>
      </c>
    </row>
    <row r="606" spans="1:17" x14ac:dyDescent="0.3">
      <c r="A606" s="22">
        <f>Clean_data!A606</f>
        <v>44396</v>
      </c>
      <c r="B606" s="23">
        <f>Clean_data!B606</f>
        <v>0.74528935185185186</v>
      </c>
      <c r="C606" s="22">
        <f>Clean_data!C606</f>
        <v>44396</v>
      </c>
      <c r="D606" s="23">
        <f>Clean_data!D606</f>
        <v>0.75916666666666666</v>
      </c>
      <c r="E606">
        <f>Clean_data!E606</f>
        <v>1</v>
      </c>
      <c r="F606">
        <f>Clean_data!F606</f>
        <v>41</v>
      </c>
      <c r="G606">
        <f>Clean_data!G606</f>
        <v>167</v>
      </c>
      <c r="H606">
        <f>Clean_data!H606</f>
        <v>1</v>
      </c>
      <c r="I606">
        <f>Clean_data!I606</f>
        <v>3.3</v>
      </c>
      <c r="J606">
        <f>Clean_data!J606</f>
        <v>14.5</v>
      </c>
      <c r="K606" t="b">
        <f>Clean_data!K606</f>
        <v>1</v>
      </c>
      <c r="L606">
        <f>Clean_data!L606</f>
        <v>17</v>
      </c>
      <c r="M606" t="str">
        <f>Clean_data!M606</f>
        <v>Monday</v>
      </c>
      <c r="N606" s="6">
        <f>Clean_data!N606</f>
        <v>19.983333333333313</v>
      </c>
      <c r="O606" s="15">
        <f>IF(K606,Parameters!$B$6/EXP(I606)+1,1)</f>
        <v>1.0932908181119254</v>
      </c>
      <c r="P606" s="16">
        <f>IF(K606,INDEX('Taxi_location&amp;demand'!$F$5:$F$31,MATCH(Surcharge_goalseek!O606-1,'Taxi_location&amp;demand'!$E$4:$E$30)),0)+1</f>
        <v>0.99090999999999996</v>
      </c>
      <c r="Q606" s="5">
        <f>(Parameters!$B$3+Parameters!$B$4*I606+Parameters!$B$5*N606)*O606*(P606)</f>
        <v>16.286945505184111</v>
      </c>
    </row>
    <row r="607" spans="1:17" x14ac:dyDescent="0.3">
      <c r="A607" s="22">
        <f>Clean_data!A607</f>
        <v>44396</v>
      </c>
      <c r="B607" s="23">
        <f>Clean_data!B607</f>
        <v>0.71635416666666663</v>
      </c>
      <c r="C607" s="22">
        <f>Clean_data!C607</f>
        <v>44396</v>
      </c>
      <c r="D607" s="23">
        <f>Clean_data!D607</f>
        <v>0.71920138888888896</v>
      </c>
      <c r="E607">
        <f>Clean_data!E607</f>
        <v>1</v>
      </c>
      <c r="F607">
        <f>Clean_data!F607</f>
        <v>7</v>
      </c>
      <c r="G607">
        <f>Clean_data!G607</f>
        <v>146</v>
      </c>
      <c r="H607">
        <f>Clean_data!H607</f>
        <v>1</v>
      </c>
      <c r="I607">
        <f>Clean_data!I607</f>
        <v>0.86</v>
      </c>
      <c r="J607">
        <f>Clean_data!J607</f>
        <v>5</v>
      </c>
      <c r="K607" t="b">
        <f>Clean_data!K607</f>
        <v>0</v>
      </c>
      <c r="L607">
        <f>Clean_data!L607</f>
        <v>17</v>
      </c>
      <c r="M607" t="str">
        <f>Clean_data!M607</f>
        <v>Monday</v>
      </c>
      <c r="N607" s="6">
        <f>Clean_data!N607</f>
        <v>4.1000000000001613</v>
      </c>
      <c r="O607" s="15">
        <f>IF(K607,Parameters!$B$6/EXP(I607)+1,1)</f>
        <v>1</v>
      </c>
      <c r="P607" s="16">
        <f>IF(K607,INDEX('Taxi_location&amp;demand'!$F$5:$F$31,MATCH(Surcharge_goalseek!O607-1,'Taxi_location&amp;demand'!$E$4:$E$30)),0)+1</f>
        <v>1</v>
      </c>
      <c r="Q607" s="5">
        <f>(Parameters!$B$3+Parameters!$B$4*I607+Parameters!$B$5*N607)*O607*(P607)</f>
        <v>4.7650000000000601</v>
      </c>
    </row>
    <row r="608" spans="1:17" x14ac:dyDescent="0.3">
      <c r="A608" s="22">
        <f>Clean_data!A608</f>
        <v>44396</v>
      </c>
      <c r="B608" s="23">
        <f>Clean_data!B608</f>
        <v>0.71466435185185195</v>
      </c>
      <c r="C608" s="22">
        <f>Clean_data!C608</f>
        <v>44396</v>
      </c>
      <c r="D608" s="23">
        <f>Clean_data!D608</f>
        <v>0.72211805555555564</v>
      </c>
      <c r="E608">
        <f>Clean_data!E608</f>
        <v>1</v>
      </c>
      <c r="F608">
        <f>Clean_data!F608</f>
        <v>181</v>
      </c>
      <c r="G608">
        <f>Clean_data!G608</f>
        <v>25</v>
      </c>
      <c r="H608">
        <f>Clean_data!H608</f>
        <v>1</v>
      </c>
      <c r="I608">
        <f>Clean_data!I608</f>
        <v>1.45</v>
      </c>
      <c r="J608">
        <f>Clean_data!J608</f>
        <v>9</v>
      </c>
      <c r="K608" t="b">
        <f>Clean_data!K608</f>
        <v>0</v>
      </c>
      <c r="L608">
        <f>Clean_data!L608</f>
        <v>17</v>
      </c>
      <c r="M608" t="str">
        <f>Clean_data!M608</f>
        <v>Monday</v>
      </c>
      <c r="N608" s="6">
        <f>Clean_data!N608</f>
        <v>10.733333333333306</v>
      </c>
      <c r="O608" s="15">
        <f>IF(K608,Parameters!$B$6/EXP(I608)+1,1)</f>
        <v>1</v>
      </c>
      <c r="P608" s="16">
        <f>IF(K608,INDEX('Taxi_location&amp;demand'!$F$5:$F$31,MATCH(Surcharge_goalseek!O608-1,'Taxi_location&amp;demand'!$E$4:$E$30)),0)+1</f>
        <v>1</v>
      </c>
      <c r="Q608" s="5">
        <f>(Parameters!$B$3+Parameters!$B$4*I608+Parameters!$B$5*N608)*O608*(P608)</f>
        <v>8.2813333333333219</v>
      </c>
    </row>
    <row r="609" spans="1:17" x14ac:dyDescent="0.3">
      <c r="A609" s="22">
        <f>Clean_data!A609</f>
        <v>44396</v>
      </c>
      <c r="B609" s="23">
        <f>Clean_data!B609</f>
        <v>0.71979166666666661</v>
      </c>
      <c r="C609" s="22">
        <f>Clean_data!C609</f>
        <v>44396</v>
      </c>
      <c r="D609" s="23">
        <f>Clean_data!D609</f>
        <v>0.73223379629629637</v>
      </c>
      <c r="E609">
        <f>Clean_data!E609</f>
        <v>1</v>
      </c>
      <c r="F609">
        <f>Clean_data!F609</f>
        <v>26</v>
      </c>
      <c r="G609">
        <f>Clean_data!G609</f>
        <v>67</v>
      </c>
      <c r="H609">
        <f>Clean_data!H609</f>
        <v>1</v>
      </c>
      <c r="I609">
        <f>Clean_data!I609</f>
        <v>2.4300000000000002</v>
      </c>
      <c r="J609">
        <f>Clean_data!J609</f>
        <v>13</v>
      </c>
      <c r="K609" t="b">
        <f>Clean_data!K609</f>
        <v>0</v>
      </c>
      <c r="L609">
        <f>Clean_data!L609</f>
        <v>17</v>
      </c>
      <c r="M609" t="str">
        <f>Clean_data!M609</f>
        <v>Monday</v>
      </c>
      <c r="N609" s="6">
        <f>Clean_data!N609</f>
        <v>17.916666666666856</v>
      </c>
      <c r="O609" s="15">
        <f>IF(K609,Parameters!$B$6/EXP(I609)+1,1)</f>
        <v>1</v>
      </c>
      <c r="P609" s="16">
        <f>IF(K609,INDEX('Taxi_location&amp;demand'!$F$5:$F$31,MATCH(Surcharge_goalseek!O609-1,'Taxi_location&amp;demand'!$E$4:$E$30)),0)+1</f>
        <v>1</v>
      </c>
      <c r="Q609" s="5">
        <f>(Parameters!$B$3+Parameters!$B$4*I609+Parameters!$B$5*N609)*O609*(P609)</f>
        <v>12.703166666666737</v>
      </c>
    </row>
    <row r="610" spans="1:17" x14ac:dyDescent="0.3">
      <c r="A610" s="22">
        <f>Clean_data!A610</f>
        <v>44396</v>
      </c>
      <c r="B610" s="23">
        <f>Clean_data!B610</f>
        <v>0.76894675925925926</v>
      </c>
      <c r="C610" s="22">
        <f>Clean_data!C610</f>
        <v>44396</v>
      </c>
      <c r="D610" s="23">
        <f>Clean_data!D610</f>
        <v>0.77829861111111109</v>
      </c>
      <c r="E610">
        <f>Clean_data!E610</f>
        <v>1</v>
      </c>
      <c r="F610">
        <f>Clean_data!F610</f>
        <v>52</v>
      </c>
      <c r="G610">
        <f>Clean_data!G610</f>
        <v>181</v>
      </c>
      <c r="H610">
        <f>Clean_data!H610</f>
        <v>1</v>
      </c>
      <c r="I610">
        <f>Clean_data!I610</f>
        <v>1.81</v>
      </c>
      <c r="J610">
        <f>Clean_data!J610</f>
        <v>9</v>
      </c>
      <c r="K610" t="b">
        <f>Clean_data!K610</f>
        <v>0</v>
      </c>
      <c r="L610">
        <f>Clean_data!L610</f>
        <v>18</v>
      </c>
      <c r="M610" t="str">
        <f>Clean_data!M610</f>
        <v>Monday</v>
      </c>
      <c r="N610" s="6">
        <f>Clean_data!N610</f>
        <v>13.46666666666664</v>
      </c>
      <c r="O610" s="15">
        <f>IF(K610,Parameters!$B$6/EXP(I610)+1,1)</f>
        <v>1</v>
      </c>
      <c r="P610" s="16">
        <f>IF(K610,INDEX('Taxi_location&amp;demand'!$F$5:$F$31,MATCH(Surcharge_goalseek!O610-1,'Taxi_location&amp;demand'!$E$4:$E$30)),0)+1</f>
        <v>1</v>
      </c>
      <c r="Q610" s="5">
        <f>(Parameters!$B$3+Parameters!$B$4*I610+Parameters!$B$5*N610)*O610*(P610)</f>
        <v>9.9406666666666581</v>
      </c>
    </row>
    <row r="611" spans="1:17" x14ac:dyDescent="0.3">
      <c r="A611" s="22">
        <f>Clean_data!A611</f>
        <v>44396</v>
      </c>
      <c r="B611" s="23">
        <f>Clean_data!B611</f>
        <v>0.81752314814814808</v>
      </c>
      <c r="C611" s="22">
        <f>Clean_data!C611</f>
        <v>44396</v>
      </c>
      <c r="D611" s="23">
        <f>Clean_data!D611</f>
        <v>0.83708333333333329</v>
      </c>
      <c r="E611">
        <f>Clean_data!E611</f>
        <v>1</v>
      </c>
      <c r="F611">
        <f>Clean_data!F611</f>
        <v>43</v>
      </c>
      <c r="G611">
        <f>Clean_data!G611</f>
        <v>243</v>
      </c>
      <c r="H611">
        <f>Clean_data!H611</f>
        <v>1</v>
      </c>
      <c r="I611">
        <f>Clean_data!I611</f>
        <v>5.54</v>
      </c>
      <c r="J611">
        <f>Clean_data!J611</f>
        <v>22</v>
      </c>
      <c r="K611" t="b">
        <f>Clean_data!K611</f>
        <v>1</v>
      </c>
      <c r="L611">
        <f>Clean_data!L611</f>
        <v>19</v>
      </c>
      <c r="M611" t="str">
        <f>Clean_data!M611</f>
        <v>Monday</v>
      </c>
      <c r="N611" s="6">
        <f>Clean_data!N611</f>
        <v>28.1666666666667</v>
      </c>
      <c r="O611" s="15">
        <f>IF(K611,Parameters!$B$6/EXP(I611)+1,1)</f>
        <v>1.0099316009685124</v>
      </c>
      <c r="P611" s="16">
        <f>IF(K611,INDEX('Taxi_location&amp;demand'!$F$5:$F$31,MATCH(Surcharge_goalseek!O611-1,'Taxi_location&amp;demand'!$E$4:$E$30)),0)+1</f>
        <v>0.99090999999999996</v>
      </c>
      <c r="Q611" s="5">
        <f>(Parameters!$B$3+Parameters!$B$4*I611+Parameters!$B$5*N611)*O611*(P611)</f>
        <v>22.110266140306639</v>
      </c>
    </row>
    <row r="612" spans="1:17" x14ac:dyDescent="0.3">
      <c r="A612" s="22">
        <f>Clean_data!A612</f>
        <v>44396</v>
      </c>
      <c r="B612" s="23">
        <f>Clean_data!B612</f>
        <v>0.80334490740740738</v>
      </c>
      <c r="C612" s="22">
        <f>Clean_data!C612</f>
        <v>44396</v>
      </c>
      <c r="D612" s="23">
        <f>Clean_data!D612</f>
        <v>0.8122800925925926</v>
      </c>
      <c r="E612">
        <f>Clean_data!E612</f>
        <v>1</v>
      </c>
      <c r="F612">
        <f>Clean_data!F612</f>
        <v>119</v>
      </c>
      <c r="G612">
        <f>Clean_data!G612</f>
        <v>244</v>
      </c>
      <c r="H612">
        <f>Clean_data!H612</f>
        <v>1</v>
      </c>
      <c r="I612">
        <f>Clean_data!I612</f>
        <v>2.0299999999999998</v>
      </c>
      <c r="J612">
        <f>Clean_data!J612</f>
        <v>10.5</v>
      </c>
      <c r="K612" t="b">
        <f>Clean_data!K612</f>
        <v>1</v>
      </c>
      <c r="L612">
        <f>Clean_data!L612</f>
        <v>19</v>
      </c>
      <c r="M612" t="str">
        <f>Clean_data!M612</f>
        <v>Monday</v>
      </c>
      <c r="N612" s="6">
        <f>Clean_data!N612</f>
        <v>12.866666666666706</v>
      </c>
      <c r="O612" s="15">
        <f>IF(K612,Parameters!$B$6/EXP(I612)+1,1)</f>
        <v>1.3321948487180924</v>
      </c>
      <c r="P612" s="16">
        <f>IF(K612,INDEX('Taxi_location&amp;demand'!$F$5:$F$31,MATCH(Surcharge_goalseek!O612-1,'Taxi_location&amp;demand'!$E$4:$E$30)),0)+1</f>
        <v>0.95354000000000005</v>
      </c>
      <c r="Q612" s="5">
        <f>(Parameters!$B$3+Parameters!$B$4*I612+Parameters!$B$5*N612)*O612*(P612)</f>
        <v>12.848671950519867</v>
      </c>
    </row>
    <row r="613" spans="1:17" x14ac:dyDescent="0.3">
      <c r="A613" s="22">
        <f>Clean_data!A613</f>
        <v>44396</v>
      </c>
      <c r="B613" s="23">
        <f>Clean_data!B613</f>
        <v>0.90109953703703705</v>
      </c>
      <c r="C613" s="22">
        <f>Clean_data!C613</f>
        <v>44396</v>
      </c>
      <c r="D613" s="23">
        <f>Clean_data!D613</f>
        <v>0.90788194444444448</v>
      </c>
      <c r="E613">
        <f>Clean_data!E613</f>
        <v>1</v>
      </c>
      <c r="F613">
        <f>Clean_data!F613</f>
        <v>173</v>
      </c>
      <c r="G613">
        <f>Clean_data!G613</f>
        <v>82</v>
      </c>
      <c r="H613">
        <f>Clean_data!H613</f>
        <v>1</v>
      </c>
      <c r="I613">
        <f>Clean_data!I613</f>
        <v>1.55</v>
      </c>
      <c r="J613">
        <f>Clean_data!J613</f>
        <v>8</v>
      </c>
      <c r="K613" t="b">
        <f>Clean_data!K613</f>
        <v>0</v>
      </c>
      <c r="L613">
        <f>Clean_data!L613</f>
        <v>21</v>
      </c>
      <c r="M613" t="str">
        <f>Clean_data!M613</f>
        <v>Monday</v>
      </c>
      <c r="N613" s="6">
        <f>Clean_data!N613</f>
        <v>9.7666666666667012</v>
      </c>
      <c r="O613" s="15">
        <f>IF(K613,Parameters!$B$6/EXP(I613)+1,1)</f>
        <v>1</v>
      </c>
      <c r="P613" s="16">
        <f>IF(K613,INDEX('Taxi_location&amp;demand'!$F$5:$F$31,MATCH(Surcharge_goalseek!O613-1,'Taxi_location&amp;demand'!$E$4:$E$30)),0)+1</f>
        <v>1</v>
      </c>
      <c r="Q613" s="5">
        <f>(Parameters!$B$3+Parameters!$B$4*I613+Parameters!$B$5*N613)*O613*(P613)</f>
        <v>8.1036666666666797</v>
      </c>
    </row>
    <row r="614" spans="1:17" x14ac:dyDescent="0.3">
      <c r="A614" s="22">
        <f>Clean_data!A614</f>
        <v>44396</v>
      </c>
      <c r="B614" s="23">
        <f>Clean_data!B614</f>
        <v>0.92986111111111114</v>
      </c>
      <c r="C614" s="22">
        <f>Clean_data!C614</f>
        <v>44396</v>
      </c>
      <c r="D614" s="23">
        <f>Clean_data!D614</f>
        <v>0.93334490740740739</v>
      </c>
      <c r="E614">
        <f>Clean_data!E614</f>
        <v>1</v>
      </c>
      <c r="F614">
        <f>Clean_data!F614</f>
        <v>166</v>
      </c>
      <c r="G614">
        <f>Clean_data!G614</f>
        <v>152</v>
      </c>
      <c r="H614">
        <f>Clean_data!H614</f>
        <v>1</v>
      </c>
      <c r="I614">
        <f>Clean_data!I614</f>
        <v>0.68</v>
      </c>
      <c r="J614">
        <f>Clean_data!J614</f>
        <v>5.5</v>
      </c>
      <c r="K614" t="b">
        <f>Clean_data!K614</f>
        <v>1</v>
      </c>
      <c r="L614">
        <f>Clean_data!L614</f>
        <v>22</v>
      </c>
      <c r="M614" t="str">
        <f>Clean_data!M614</f>
        <v>Monday</v>
      </c>
      <c r="N614" s="6">
        <f>Clean_data!N614</f>
        <v>5.0166666666665982</v>
      </c>
      <c r="O614" s="15">
        <f>IF(K614,Parameters!$B$6/EXP(I614)+1,1)</f>
        <v>2.2814168906111885</v>
      </c>
      <c r="P614" s="16">
        <f>IF(K614,INDEX('Taxi_location&amp;demand'!$F$5:$F$31,MATCH(Surcharge_goalseek!O614-1,'Taxi_location&amp;demand'!$E$4:$E$30)),0)+1</f>
        <v>0.5253000000000001</v>
      </c>
      <c r="Q614" s="5">
        <f>(Parameters!$B$3+Parameters!$B$4*I614+Parameters!$B$5*N614)*O614*(P614)</f>
        <v>5.7286869768586577</v>
      </c>
    </row>
    <row r="615" spans="1:17" x14ac:dyDescent="0.3">
      <c r="A615" s="22">
        <f>Clean_data!A615</f>
        <v>44396</v>
      </c>
      <c r="B615" s="23">
        <f>Clean_data!B615</f>
        <v>0.84880787037037031</v>
      </c>
      <c r="C615" s="22">
        <f>Clean_data!C615</f>
        <v>44396</v>
      </c>
      <c r="D615" s="23">
        <f>Clean_data!D615</f>
        <v>0.86621527777777774</v>
      </c>
      <c r="E615">
        <f>Clean_data!E615</f>
        <v>1</v>
      </c>
      <c r="F615">
        <f>Clean_data!F615</f>
        <v>97</v>
      </c>
      <c r="G615">
        <f>Clean_data!G615</f>
        <v>55</v>
      </c>
      <c r="H615">
        <f>Clean_data!H615</f>
        <v>2</v>
      </c>
      <c r="I615">
        <f>Clean_data!I615</f>
        <v>12.73</v>
      </c>
      <c r="J615">
        <f>Clean_data!J615</f>
        <v>37</v>
      </c>
      <c r="K615" t="b">
        <f>Clean_data!K615</f>
        <v>0</v>
      </c>
      <c r="L615">
        <f>Clean_data!L615</f>
        <v>20</v>
      </c>
      <c r="M615" t="str">
        <f>Clean_data!M615</f>
        <v>Monday</v>
      </c>
      <c r="N615" s="6">
        <f>Clean_data!N615</f>
        <v>25.066666666666695</v>
      </c>
      <c r="O615" s="15">
        <f>IF(K615,Parameters!$B$6/EXP(I615)+1,1)</f>
        <v>1</v>
      </c>
      <c r="P615" s="16">
        <f>IF(K615,INDEX('Taxi_location&amp;demand'!$F$5:$F$31,MATCH(Surcharge_goalseek!O615-1,'Taxi_location&amp;demand'!$E$4:$E$30)),0)+1</f>
        <v>1</v>
      </c>
      <c r="Q615" s="5">
        <f>(Parameters!$B$3+Parameters!$B$4*I615+Parameters!$B$5*N615)*O615*(P615)</f>
        <v>33.88866666666668</v>
      </c>
    </row>
    <row r="616" spans="1:17" x14ac:dyDescent="0.3">
      <c r="A616" s="22">
        <f>Clean_data!A616</f>
        <v>44396</v>
      </c>
      <c r="B616" s="23">
        <f>Clean_data!B616</f>
        <v>0.99834490740740733</v>
      </c>
      <c r="C616" s="22">
        <f>Clean_data!C616</f>
        <v>44396</v>
      </c>
      <c r="D616" s="23">
        <f>Clean_data!D616</f>
        <v>0.99909722222222219</v>
      </c>
      <c r="E616">
        <f>Clean_data!E616</f>
        <v>1</v>
      </c>
      <c r="F616">
        <f>Clean_data!F616</f>
        <v>75</v>
      </c>
      <c r="G616">
        <f>Clean_data!G616</f>
        <v>75</v>
      </c>
      <c r="H616">
        <f>Clean_data!H616</f>
        <v>1</v>
      </c>
      <c r="I616">
        <f>Clean_data!I616</f>
        <v>0.35</v>
      </c>
      <c r="J616">
        <f>Clean_data!J616</f>
        <v>3</v>
      </c>
      <c r="K616" t="b">
        <f>Clean_data!K616</f>
        <v>1</v>
      </c>
      <c r="L616">
        <f>Clean_data!L616</f>
        <v>23</v>
      </c>
      <c r="M616" t="str">
        <f>Clean_data!M616</f>
        <v>Monday</v>
      </c>
      <c r="N616" s="6">
        <f>Clean_data!N616</f>
        <v>1.0833333333333961</v>
      </c>
      <c r="O616" s="15">
        <f>IF(K616,Parameters!$B$6/EXP(I616)+1,1)</f>
        <v>2.7824100541153216</v>
      </c>
      <c r="P616" s="16">
        <f>IF(K616,INDEX('Taxi_location&amp;demand'!$F$5:$F$31,MATCH(Surcharge_goalseek!O616-1,'Taxi_location&amp;demand'!$E$4:$E$30)),0)+1</f>
        <v>0.24249999999999994</v>
      </c>
      <c r="Q616" s="5">
        <f>(Parameters!$B$3+Parameters!$B$4*I616+Parameters!$B$5*N616)*O616*(P616)</f>
        <v>1.8425872947741468</v>
      </c>
    </row>
    <row r="617" spans="1:17" x14ac:dyDescent="0.3">
      <c r="A617" s="22">
        <f>Clean_data!A617</f>
        <v>44397</v>
      </c>
      <c r="B617" s="23">
        <f>Clean_data!B617</f>
        <v>0.3313888888888889</v>
      </c>
      <c r="C617" s="22">
        <f>Clean_data!C617</f>
        <v>44397</v>
      </c>
      <c r="D617" s="23">
        <f>Clean_data!D617</f>
        <v>0.33523148148148146</v>
      </c>
      <c r="E617">
        <f>Clean_data!E617</f>
        <v>1</v>
      </c>
      <c r="F617">
        <f>Clean_data!F617</f>
        <v>75</v>
      </c>
      <c r="G617">
        <f>Clean_data!G617</f>
        <v>168</v>
      </c>
      <c r="H617">
        <f>Clean_data!H617</f>
        <v>1</v>
      </c>
      <c r="I617">
        <f>Clean_data!I617</f>
        <v>1.59</v>
      </c>
      <c r="J617">
        <f>Clean_data!J617</f>
        <v>7</v>
      </c>
      <c r="K617" t="b">
        <f>Clean_data!K617</f>
        <v>1</v>
      </c>
      <c r="L617">
        <f>Clean_data!L617</f>
        <v>7</v>
      </c>
      <c r="M617" t="str">
        <f>Clean_data!M617</f>
        <v>Tuesday</v>
      </c>
      <c r="N617" s="6">
        <f>Clean_data!N617</f>
        <v>5.5333333333332924</v>
      </c>
      <c r="O617" s="15">
        <f>IF(K617,Parameters!$B$6/EXP(I617)+1,1)</f>
        <v>1.5158013395568632</v>
      </c>
      <c r="P617" s="16">
        <f>IF(K617,INDEX('Taxi_location&amp;demand'!$F$5:$F$31,MATCH(Surcharge_goalseek!O617-1,'Taxi_location&amp;demand'!$E$4:$E$30)),0)+1</f>
        <v>0.91112000000000004</v>
      </c>
      <c r="Q617" s="5">
        <f>(Parameters!$B$3+Parameters!$B$4*I617+Parameters!$B$5*N617)*O617*(P617)</f>
        <v>9.1279977001011439</v>
      </c>
    </row>
    <row r="618" spans="1:17" x14ac:dyDescent="0.3">
      <c r="A618" s="22">
        <f>Clean_data!A618</f>
        <v>44397</v>
      </c>
      <c r="B618" s="23">
        <f>Clean_data!B618</f>
        <v>0.31260416666666663</v>
      </c>
      <c r="C618" s="22">
        <f>Clean_data!C618</f>
        <v>44397</v>
      </c>
      <c r="D618" s="23">
        <f>Clean_data!D618</f>
        <v>0.32197916666666665</v>
      </c>
      <c r="E618">
        <f>Clean_data!E618</f>
        <v>1</v>
      </c>
      <c r="F618">
        <f>Clean_data!F618</f>
        <v>130</v>
      </c>
      <c r="G618">
        <f>Clean_data!G618</f>
        <v>122</v>
      </c>
      <c r="H618">
        <f>Clean_data!H618</f>
        <v>1</v>
      </c>
      <c r="I618">
        <f>Clean_data!I618</f>
        <v>2.23</v>
      </c>
      <c r="J618">
        <f>Clean_data!J618</f>
        <v>11.5</v>
      </c>
      <c r="K618" t="b">
        <f>Clean_data!K618</f>
        <v>0</v>
      </c>
      <c r="L618">
        <f>Clean_data!L618</f>
        <v>7</v>
      </c>
      <c r="M618" t="str">
        <f>Clean_data!M618</f>
        <v>Tuesday</v>
      </c>
      <c r="N618" s="6">
        <f>Clean_data!N618</f>
        <v>13.500000000000032</v>
      </c>
      <c r="O618" s="15">
        <f>IF(K618,Parameters!$B$6/EXP(I618)+1,1)</f>
        <v>1</v>
      </c>
      <c r="P618" s="16">
        <f>IF(K618,INDEX('Taxi_location&amp;demand'!$F$5:$F$31,MATCH(Surcharge_goalseek!O618-1,'Taxi_location&amp;demand'!$E$4:$E$30)),0)+1</f>
        <v>1</v>
      </c>
      <c r="Q618" s="5">
        <f>(Parameters!$B$3+Parameters!$B$4*I618+Parameters!$B$5*N618)*O618*(P618)</f>
        <v>10.709000000000012</v>
      </c>
    </row>
    <row r="619" spans="1:17" x14ac:dyDescent="0.3">
      <c r="A619" s="22">
        <f>Clean_data!A619</f>
        <v>44397</v>
      </c>
      <c r="B619" s="23">
        <f>Clean_data!B619</f>
        <v>0.36145833333333338</v>
      </c>
      <c r="C619" s="22">
        <f>Clean_data!C619</f>
        <v>44397</v>
      </c>
      <c r="D619" s="23">
        <f>Clean_data!D619</f>
        <v>0.36694444444444446</v>
      </c>
      <c r="E619">
        <f>Clean_data!E619</f>
        <v>1</v>
      </c>
      <c r="F619">
        <f>Clean_data!F619</f>
        <v>74</v>
      </c>
      <c r="G619">
        <f>Clean_data!G619</f>
        <v>74</v>
      </c>
      <c r="H619">
        <f>Clean_data!H619</f>
        <v>1</v>
      </c>
      <c r="I619">
        <f>Clean_data!I619</f>
        <v>0.91</v>
      </c>
      <c r="J619">
        <f>Clean_data!J619</f>
        <v>7</v>
      </c>
      <c r="K619" t="b">
        <f>Clean_data!K619</f>
        <v>1</v>
      </c>
      <c r="L619">
        <f>Clean_data!L619</f>
        <v>8</v>
      </c>
      <c r="M619" t="str">
        <f>Clean_data!M619</f>
        <v>Tuesday</v>
      </c>
      <c r="N619" s="6">
        <f>Clean_data!N619</f>
        <v>7.8999999999999559</v>
      </c>
      <c r="O619" s="15">
        <f>IF(K619,Parameters!$B$6/EXP(I619)+1,1)</f>
        <v>2.0181287784059281</v>
      </c>
      <c r="P619" s="16">
        <f>IF(K619,INDEX('Taxi_location&amp;demand'!$F$5:$F$31,MATCH(Surcharge_goalseek!O619-1,'Taxi_location&amp;demand'!$E$4:$E$30)),0)+1</f>
        <v>0.64650000000000007</v>
      </c>
      <c r="Q619" s="5">
        <f>(Parameters!$B$3+Parameters!$B$4*I619+Parameters!$B$5*N619)*O619*(P619)</f>
        <v>8.1688535180540658</v>
      </c>
    </row>
    <row r="620" spans="1:17" x14ac:dyDescent="0.3">
      <c r="A620" s="22">
        <f>Clean_data!A620</f>
        <v>44397</v>
      </c>
      <c r="B620" s="23">
        <f>Clean_data!B620</f>
        <v>0.3845601851851852</v>
      </c>
      <c r="C620" s="22">
        <f>Clean_data!C620</f>
        <v>44397</v>
      </c>
      <c r="D620" s="23">
        <f>Clean_data!D620</f>
        <v>0.43896990740740738</v>
      </c>
      <c r="E620">
        <f>Clean_data!E620</f>
        <v>1</v>
      </c>
      <c r="F620">
        <f>Clean_data!F620</f>
        <v>76</v>
      </c>
      <c r="G620">
        <f>Clean_data!G620</f>
        <v>17</v>
      </c>
      <c r="H620">
        <f>Clean_data!H620</f>
        <v>1</v>
      </c>
      <c r="I620">
        <f>Clean_data!I620</f>
        <v>8.84</v>
      </c>
      <c r="J620">
        <f>Clean_data!J620</f>
        <v>49.5</v>
      </c>
      <c r="K620" t="b">
        <f>Clean_data!K620</f>
        <v>0</v>
      </c>
      <c r="L620">
        <f>Clean_data!L620</f>
        <v>9</v>
      </c>
      <c r="M620" t="str">
        <f>Clean_data!M620</f>
        <v>Tuesday</v>
      </c>
      <c r="N620" s="6">
        <f>Clean_data!N620</f>
        <v>78.349999999999937</v>
      </c>
      <c r="O620" s="15">
        <f>IF(K620,Parameters!$B$6/EXP(I620)+1,1)</f>
        <v>1</v>
      </c>
      <c r="P620" s="16">
        <f>IF(K620,INDEX('Taxi_location&amp;demand'!$F$5:$F$31,MATCH(Surcharge_goalseek!O620-1,'Taxi_location&amp;demand'!$E$4:$E$30)),0)+1</f>
        <v>1</v>
      </c>
      <c r="Q620" s="5">
        <f>(Parameters!$B$3+Parameters!$B$4*I620+Parameters!$B$5*N620)*O620*(P620)</f>
        <v>46.60149999999998</v>
      </c>
    </row>
    <row r="621" spans="1:17" x14ac:dyDescent="0.3">
      <c r="A621" s="22">
        <f>Clean_data!A621</f>
        <v>44397</v>
      </c>
      <c r="B621" s="23">
        <f>Clean_data!B621</f>
        <v>0.37365740740740744</v>
      </c>
      <c r="C621" s="22">
        <f>Clean_data!C621</f>
        <v>44397</v>
      </c>
      <c r="D621" s="23">
        <f>Clean_data!D621</f>
        <v>0.37936342592592592</v>
      </c>
      <c r="E621">
        <f>Clean_data!E621</f>
        <v>1</v>
      </c>
      <c r="F621">
        <f>Clean_data!F621</f>
        <v>74</v>
      </c>
      <c r="G621">
        <f>Clean_data!G621</f>
        <v>41</v>
      </c>
      <c r="H621">
        <f>Clean_data!H621</f>
        <v>1</v>
      </c>
      <c r="I621">
        <f>Clean_data!I621</f>
        <v>1.18</v>
      </c>
      <c r="J621">
        <f>Clean_data!J621</f>
        <v>7.5</v>
      </c>
      <c r="K621" t="b">
        <f>Clean_data!K621</f>
        <v>1</v>
      </c>
      <c r="L621">
        <f>Clean_data!L621</f>
        <v>8</v>
      </c>
      <c r="M621" t="str">
        <f>Clean_data!M621</f>
        <v>Tuesday</v>
      </c>
      <c r="N621" s="6">
        <f>Clean_data!N621</f>
        <v>8.2166666666666188</v>
      </c>
      <c r="O621" s="15">
        <f>IF(K621,Parameters!$B$6/EXP(I621)+1,1)</f>
        <v>1.7772186320293155</v>
      </c>
      <c r="P621" s="16">
        <f>IF(K621,INDEX('Taxi_location&amp;demand'!$F$5:$F$31,MATCH(Surcharge_goalseek!O621-1,'Taxi_location&amp;demand'!$E$4:$E$30)),0)+1</f>
        <v>0.84850000000000003</v>
      </c>
      <c r="Q621" s="5">
        <f>(Parameters!$B$3+Parameters!$B$4*I621+Parameters!$B$5*N621)*O621*(P621)</f>
        <v>10.350957472011318</v>
      </c>
    </row>
    <row r="622" spans="1:17" x14ac:dyDescent="0.3">
      <c r="A622" s="22">
        <f>Clean_data!A622</f>
        <v>44397</v>
      </c>
      <c r="B622" s="23">
        <f>Clean_data!B622</f>
        <v>0.44398148148148148</v>
      </c>
      <c r="C622" s="22">
        <f>Clean_data!C622</f>
        <v>44397</v>
      </c>
      <c r="D622" s="23">
        <f>Clean_data!D622</f>
        <v>0.46026620370370369</v>
      </c>
      <c r="E622">
        <f>Clean_data!E622</f>
        <v>1</v>
      </c>
      <c r="F622">
        <f>Clean_data!F622</f>
        <v>51</v>
      </c>
      <c r="G622">
        <f>Clean_data!G622</f>
        <v>174</v>
      </c>
      <c r="H622">
        <f>Clean_data!H622</f>
        <v>1</v>
      </c>
      <c r="I622">
        <f>Clean_data!I622</f>
        <v>3.23</v>
      </c>
      <c r="J622">
        <f>Clean_data!J622</f>
        <v>16.5</v>
      </c>
      <c r="K622" t="b">
        <f>Clean_data!K622</f>
        <v>0</v>
      </c>
      <c r="L622">
        <f>Clean_data!L622</f>
        <v>10</v>
      </c>
      <c r="M622" t="str">
        <f>Clean_data!M622</f>
        <v>Tuesday</v>
      </c>
      <c r="N622" s="6">
        <f>Clean_data!N622</f>
        <v>23.449999999999989</v>
      </c>
      <c r="O622" s="15">
        <f>IF(K622,Parameters!$B$6/EXP(I622)+1,1)</f>
        <v>1</v>
      </c>
      <c r="P622" s="16">
        <f>IF(K622,INDEX('Taxi_location&amp;demand'!$F$5:$F$31,MATCH(Surcharge_goalseek!O622-1,'Taxi_location&amp;demand'!$E$4:$E$30)),0)+1</f>
        <v>1</v>
      </c>
      <c r="Q622" s="5">
        <f>(Parameters!$B$3+Parameters!$B$4*I622+Parameters!$B$5*N622)*O622*(P622)</f>
        <v>16.190499999999997</v>
      </c>
    </row>
    <row r="623" spans="1:17" x14ac:dyDescent="0.3">
      <c r="A623" s="22">
        <f>Clean_data!A623</f>
        <v>44397</v>
      </c>
      <c r="B623" s="23">
        <f>Clean_data!B623</f>
        <v>0.49159722222222224</v>
      </c>
      <c r="C623" s="22">
        <f>Clean_data!C623</f>
        <v>44397</v>
      </c>
      <c r="D623" s="23">
        <f>Clean_data!D623</f>
        <v>0.52328703703703705</v>
      </c>
      <c r="E623">
        <f>Clean_data!E623</f>
        <v>1</v>
      </c>
      <c r="F623">
        <f>Clean_data!F623</f>
        <v>7</v>
      </c>
      <c r="G623">
        <f>Clean_data!G623</f>
        <v>89</v>
      </c>
      <c r="H623">
        <f>Clean_data!H623</f>
        <v>1</v>
      </c>
      <c r="I623">
        <f>Clean_data!I623</f>
        <v>11.76</v>
      </c>
      <c r="J623">
        <f>Clean_data!J623</f>
        <v>39.5</v>
      </c>
      <c r="K623" t="b">
        <f>Clean_data!K623</f>
        <v>0</v>
      </c>
      <c r="L623">
        <f>Clean_data!L623</f>
        <v>11</v>
      </c>
      <c r="M623" t="str">
        <f>Clean_data!M623</f>
        <v>Tuesday</v>
      </c>
      <c r="N623" s="6">
        <f>Clean_data!N623</f>
        <v>45.633333333333326</v>
      </c>
      <c r="O623" s="15">
        <f>IF(K623,Parameters!$B$6/EXP(I623)+1,1)</f>
        <v>1</v>
      </c>
      <c r="P623" s="16">
        <f>IF(K623,INDEX('Taxi_location&amp;demand'!$F$5:$F$31,MATCH(Surcharge_goalseek!O623-1,'Taxi_location&amp;demand'!$E$4:$E$30)),0)+1</f>
        <v>1</v>
      </c>
      <c r="Q623" s="5">
        <f>(Parameters!$B$3+Parameters!$B$4*I623+Parameters!$B$5*N623)*O623*(P623)</f>
        <v>39.752333333333326</v>
      </c>
    </row>
    <row r="624" spans="1:17" x14ac:dyDescent="0.3">
      <c r="A624" s="22">
        <f>Clean_data!A624</f>
        <v>44397</v>
      </c>
      <c r="B624" s="23">
        <f>Clean_data!B624</f>
        <v>0.47386574074074073</v>
      </c>
      <c r="C624" s="22">
        <f>Clean_data!C624</f>
        <v>44397</v>
      </c>
      <c r="D624" s="23">
        <f>Clean_data!D624</f>
        <v>0.47538194444444448</v>
      </c>
      <c r="E624">
        <f>Clean_data!E624</f>
        <v>1</v>
      </c>
      <c r="F624">
        <f>Clean_data!F624</f>
        <v>82</v>
      </c>
      <c r="G624">
        <f>Clean_data!G624</f>
        <v>82</v>
      </c>
      <c r="H624">
        <f>Clean_data!H624</f>
        <v>1</v>
      </c>
      <c r="I624">
        <f>Clean_data!I624</f>
        <v>0.35</v>
      </c>
      <c r="J624">
        <f>Clean_data!J624</f>
        <v>3.5</v>
      </c>
      <c r="K624" t="b">
        <f>Clean_data!K624</f>
        <v>0</v>
      </c>
      <c r="L624">
        <f>Clean_data!L624</f>
        <v>11</v>
      </c>
      <c r="M624" t="str">
        <f>Clean_data!M624</f>
        <v>Tuesday</v>
      </c>
      <c r="N624" s="6">
        <f>Clean_data!N624</f>
        <v>2.1833333333334082</v>
      </c>
      <c r="O624" s="15">
        <f>IF(K624,Parameters!$B$6/EXP(I624)+1,1)</f>
        <v>1</v>
      </c>
      <c r="P624" s="16">
        <f>IF(K624,INDEX('Taxi_location&amp;demand'!$F$5:$F$31,MATCH(Surcharge_goalseek!O624-1,'Taxi_location&amp;demand'!$E$4:$E$30)),0)+1</f>
        <v>1</v>
      </c>
      <c r="Q624" s="5">
        <f>(Parameters!$B$3+Parameters!$B$4*I624+Parameters!$B$5*N624)*O624*(P624)</f>
        <v>3.137833333333361</v>
      </c>
    </row>
    <row r="625" spans="1:17" x14ac:dyDescent="0.3">
      <c r="A625" s="22">
        <f>Clean_data!A625</f>
        <v>44397</v>
      </c>
      <c r="B625" s="23">
        <f>Clean_data!B625</f>
        <v>0.51181712962962966</v>
      </c>
      <c r="C625" s="22">
        <f>Clean_data!C625</f>
        <v>44397</v>
      </c>
      <c r="D625" s="23">
        <f>Clean_data!D625</f>
        <v>0.53737268518518522</v>
      </c>
      <c r="E625">
        <f>Clean_data!E625</f>
        <v>1</v>
      </c>
      <c r="F625">
        <f>Clean_data!F625</f>
        <v>61</v>
      </c>
      <c r="G625">
        <f>Clean_data!G625</f>
        <v>38</v>
      </c>
      <c r="H625">
        <f>Clean_data!H625</f>
        <v>1</v>
      </c>
      <c r="I625">
        <f>Clean_data!I625</f>
        <v>16.04</v>
      </c>
      <c r="J625">
        <f>Clean_data!J625</f>
        <v>47</v>
      </c>
      <c r="K625" t="b">
        <f>Clean_data!K625</f>
        <v>0</v>
      </c>
      <c r="L625">
        <f>Clean_data!L625</f>
        <v>12</v>
      </c>
      <c r="M625" t="str">
        <f>Clean_data!M625</f>
        <v>Tuesday</v>
      </c>
      <c r="N625" s="6">
        <f>Clean_data!N625</f>
        <v>36.799999999999997</v>
      </c>
      <c r="O625" s="15">
        <f>IF(K625,Parameters!$B$6/EXP(I625)+1,1)</f>
        <v>1</v>
      </c>
      <c r="P625" s="16">
        <f>IF(K625,INDEX('Taxi_location&amp;demand'!$F$5:$F$31,MATCH(Surcharge_goalseek!O625-1,'Taxi_location&amp;demand'!$E$4:$E$30)),0)+1</f>
        <v>1</v>
      </c>
      <c r="Q625" s="5">
        <f>(Parameters!$B$3+Parameters!$B$4*I625+Parameters!$B$5*N625)*O625*(P625)</f>
        <v>44.188000000000002</v>
      </c>
    </row>
    <row r="626" spans="1:17" x14ac:dyDescent="0.3">
      <c r="A626" s="22">
        <f>Clean_data!A626</f>
        <v>44397</v>
      </c>
      <c r="B626" s="23">
        <f>Clean_data!B626</f>
        <v>0.51905092592592594</v>
      </c>
      <c r="C626" s="22">
        <f>Clean_data!C626</f>
        <v>44397</v>
      </c>
      <c r="D626" s="23">
        <f>Clean_data!D626</f>
        <v>0.52318287037037037</v>
      </c>
      <c r="E626">
        <f>Clean_data!E626</f>
        <v>1</v>
      </c>
      <c r="F626">
        <f>Clean_data!F626</f>
        <v>41</v>
      </c>
      <c r="G626">
        <f>Clean_data!G626</f>
        <v>151</v>
      </c>
      <c r="H626">
        <f>Clean_data!H626</f>
        <v>1</v>
      </c>
      <c r="I626">
        <f>Clean_data!I626</f>
        <v>0.87</v>
      </c>
      <c r="J626">
        <f>Clean_data!J626</f>
        <v>6</v>
      </c>
      <c r="K626" t="b">
        <f>Clean_data!K626</f>
        <v>1</v>
      </c>
      <c r="L626">
        <f>Clean_data!L626</f>
        <v>12</v>
      </c>
      <c r="M626" t="str">
        <f>Clean_data!M626</f>
        <v>Tuesday</v>
      </c>
      <c r="N626" s="6">
        <f>Clean_data!N626</f>
        <v>5.9499999999999709</v>
      </c>
      <c r="O626" s="15">
        <f>IF(K626,Parameters!$B$6/EXP(I626)+1,1)</f>
        <v>2.0596794020802247</v>
      </c>
      <c r="P626" s="16">
        <f>IF(K626,INDEX('Taxi_location&amp;demand'!$F$5:$F$31,MATCH(Surcharge_goalseek!O626-1,'Taxi_location&amp;demand'!$E$4:$E$30)),0)+1</f>
        <v>0.64650000000000007</v>
      </c>
      <c r="Q626" s="5">
        <f>(Parameters!$B$3+Parameters!$B$4*I626+Parameters!$B$5*N626)*O626*(P626)</f>
        <v>7.2804285951097869</v>
      </c>
    </row>
    <row r="627" spans="1:17" x14ac:dyDescent="0.3">
      <c r="A627" s="22">
        <f>Clean_data!A627</f>
        <v>44397</v>
      </c>
      <c r="B627" s="23">
        <f>Clean_data!B627</f>
        <v>0.54085648148148147</v>
      </c>
      <c r="C627" s="22">
        <f>Clean_data!C627</f>
        <v>44397</v>
      </c>
      <c r="D627" s="23">
        <f>Clean_data!D627</f>
        <v>0.54638888888888892</v>
      </c>
      <c r="E627">
        <f>Clean_data!E627</f>
        <v>1</v>
      </c>
      <c r="F627">
        <f>Clean_data!F627</f>
        <v>75</v>
      </c>
      <c r="G627">
        <f>Clean_data!G627</f>
        <v>75</v>
      </c>
      <c r="H627">
        <f>Clean_data!H627</f>
        <v>1</v>
      </c>
      <c r="I627">
        <f>Clean_data!I627</f>
        <v>1.03</v>
      </c>
      <c r="J627">
        <f>Clean_data!J627</f>
        <v>6.5</v>
      </c>
      <c r="K627" t="b">
        <f>Clean_data!K627</f>
        <v>1</v>
      </c>
      <c r="L627">
        <f>Clean_data!L627</f>
        <v>12</v>
      </c>
      <c r="M627" t="str">
        <f>Clean_data!M627</f>
        <v>Tuesday</v>
      </c>
      <c r="N627" s="6">
        <f>Clean_data!N627</f>
        <v>7.9666666666667396</v>
      </c>
      <c r="O627" s="15">
        <f>IF(K627,Parameters!$B$6/EXP(I627)+1,1)</f>
        <v>1.9029992207780919</v>
      </c>
      <c r="P627" s="16">
        <f>IF(K627,INDEX('Taxi_location&amp;demand'!$F$5:$F$31,MATCH(Surcharge_goalseek!O627-1,'Taxi_location&amp;demand'!$E$4:$E$30)),0)+1</f>
        <v>0.71719999999999995</v>
      </c>
      <c r="Q627" s="5">
        <f>(Parameters!$B$3+Parameters!$B$4*I627+Parameters!$B$5*N627)*O627*(P627)</f>
        <v>8.8736764858252482</v>
      </c>
    </row>
    <row r="628" spans="1:17" x14ac:dyDescent="0.3">
      <c r="A628" s="22">
        <f>Clean_data!A628</f>
        <v>44397</v>
      </c>
      <c r="B628" s="23">
        <f>Clean_data!B628</f>
        <v>0.55634259259259256</v>
      </c>
      <c r="C628" s="22">
        <f>Clean_data!C628</f>
        <v>44397</v>
      </c>
      <c r="D628" s="23">
        <f>Clean_data!D628</f>
        <v>0.60365740740740736</v>
      </c>
      <c r="E628">
        <f>Clean_data!E628</f>
        <v>1</v>
      </c>
      <c r="F628">
        <f>Clean_data!F628</f>
        <v>193</v>
      </c>
      <c r="G628">
        <f>Clean_data!G628</f>
        <v>179</v>
      </c>
      <c r="H628">
        <f>Clean_data!H628</f>
        <v>1</v>
      </c>
      <c r="I628">
        <f>Clean_data!I628</f>
        <v>8.01</v>
      </c>
      <c r="J628">
        <f>Clean_data!J628</f>
        <v>42.5</v>
      </c>
      <c r="K628" t="b">
        <f>Clean_data!K628</f>
        <v>0</v>
      </c>
      <c r="L628">
        <f>Clean_data!L628</f>
        <v>13</v>
      </c>
      <c r="M628" t="str">
        <f>Clean_data!M628</f>
        <v>Tuesday</v>
      </c>
      <c r="N628" s="6">
        <f>Clean_data!N628</f>
        <v>68.133333333333326</v>
      </c>
      <c r="O628" s="15">
        <f>IF(K628,Parameters!$B$6/EXP(I628)+1,1)</f>
        <v>1</v>
      </c>
      <c r="P628" s="16">
        <f>IF(K628,INDEX('Taxi_location&amp;demand'!$F$5:$F$31,MATCH(Surcharge_goalseek!O628-1,'Taxi_location&amp;demand'!$E$4:$E$30)),0)+1</f>
        <v>1</v>
      </c>
      <c r="Q628" s="5">
        <f>(Parameters!$B$3+Parameters!$B$4*I628+Parameters!$B$5*N628)*O628*(P628)</f>
        <v>41.327333333333328</v>
      </c>
    </row>
    <row r="629" spans="1:17" x14ac:dyDescent="0.3">
      <c r="A629" s="22">
        <f>Clean_data!A629</f>
        <v>44397</v>
      </c>
      <c r="B629" s="23">
        <f>Clean_data!B629</f>
        <v>0.59699074074074077</v>
      </c>
      <c r="C629" s="22">
        <f>Clean_data!C629</f>
        <v>44397</v>
      </c>
      <c r="D629" s="23">
        <f>Clean_data!D629</f>
        <v>0.60230324074074071</v>
      </c>
      <c r="E629">
        <f>Clean_data!E629</f>
        <v>1</v>
      </c>
      <c r="F629">
        <f>Clean_data!F629</f>
        <v>75</v>
      </c>
      <c r="G629">
        <f>Clean_data!G629</f>
        <v>74</v>
      </c>
      <c r="H629">
        <f>Clean_data!H629</f>
        <v>1</v>
      </c>
      <c r="I629">
        <f>Clean_data!I629</f>
        <v>1.35</v>
      </c>
      <c r="J629">
        <f>Clean_data!J629</f>
        <v>7</v>
      </c>
      <c r="K629" t="b">
        <f>Clean_data!K629</f>
        <v>1</v>
      </c>
      <c r="L629">
        <f>Clean_data!L629</f>
        <v>14</v>
      </c>
      <c r="M629" t="str">
        <f>Clean_data!M629</f>
        <v>Tuesday</v>
      </c>
      <c r="N629" s="6">
        <f>Clean_data!N629</f>
        <v>7.6499999999999169</v>
      </c>
      <c r="O629" s="15">
        <f>IF(K629,Parameters!$B$6/EXP(I629)+1,1)</f>
        <v>1.6557120146463047</v>
      </c>
      <c r="P629" s="16">
        <f>IF(K629,INDEX('Taxi_location&amp;demand'!$F$5:$F$31,MATCH(Surcharge_goalseek!O629-1,'Taxi_location&amp;demand'!$E$4:$E$30)),0)+1</f>
        <v>0.88890000000000002</v>
      </c>
      <c r="Q629" s="5">
        <f>(Parameters!$B$3+Parameters!$B$4*I629+Parameters!$B$5*N629)*O629*(P629)</f>
        <v>10.244202253545803</v>
      </c>
    </row>
    <row r="630" spans="1:17" x14ac:dyDescent="0.3">
      <c r="A630" s="22">
        <f>Clean_data!A630</f>
        <v>44397</v>
      </c>
      <c r="B630" s="23">
        <f>Clean_data!B630</f>
        <v>0.59923611111111108</v>
      </c>
      <c r="C630" s="22">
        <f>Clean_data!C630</f>
        <v>44397</v>
      </c>
      <c r="D630" s="23">
        <f>Clean_data!D630</f>
        <v>0.6116435185185185</v>
      </c>
      <c r="E630">
        <f>Clean_data!E630</f>
        <v>1</v>
      </c>
      <c r="F630">
        <f>Clean_data!F630</f>
        <v>42</v>
      </c>
      <c r="G630">
        <f>Clean_data!G630</f>
        <v>244</v>
      </c>
      <c r="H630">
        <f>Clean_data!H630</f>
        <v>2</v>
      </c>
      <c r="I630">
        <f>Clean_data!I630</f>
        <v>2.89</v>
      </c>
      <c r="J630">
        <f>Clean_data!J630</f>
        <v>14</v>
      </c>
      <c r="K630" t="b">
        <f>Clean_data!K630</f>
        <v>1</v>
      </c>
      <c r="L630">
        <f>Clean_data!L630</f>
        <v>14</v>
      </c>
      <c r="M630" t="str">
        <f>Clean_data!M630</f>
        <v>Tuesday</v>
      </c>
      <c r="N630" s="6">
        <f>Clean_data!N630</f>
        <v>17.866666666666688</v>
      </c>
      <c r="O630" s="15">
        <f>IF(K630,Parameters!$B$6/EXP(I630)+1,1)</f>
        <v>1.1405722639187774</v>
      </c>
      <c r="P630" s="16">
        <f>IF(K630,INDEX('Taxi_location&amp;demand'!$F$5:$F$31,MATCH(Surcharge_goalseek!O630-1,'Taxi_location&amp;demand'!$E$4:$E$30)),0)+1</f>
        <v>0.97879000000000005</v>
      </c>
      <c r="Q630" s="5">
        <f>(Parameters!$B$3+Parameters!$B$4*I630+Parameters!$B$5*N630)*O630*(P630)</f>
        <v>15.085280626246202</v>
      </c>
    </row>
    <row r="631" spans="1:17" x14ac:dyDescent="0.3">
      <c r="A631" s="22">
        <f>Clean_data!A631</f>
        <v>44397</v>
      </c>
      <c r="B631" s="23">
        <f>Clean_data!B631</f>
        <v>0.64423611111111112</v>
      </c>
      <c r="C631" s="22">
        <f>Clean_data!C631</f>
        <v>44397</v>
      </c>
      <c r="D631" s="23">
        <f>Clean_data!D631</f>
        <v>0.65342592592592597</v>
      </c>
      <c r="E631">
        <f>Clean_data!E631</f>
        <v>1</v>
      </c>
      <c r="F631">
        <f>Clean_data!F631</f>
        <v>65</v>
      </c>
      <c r="G631">
        <f>Clean_data!G631</f>
        <v>97</v>
      </c>
      <c r="H631">
        <f>Clean_data!H631</f>
        <v>1</v>
      </c>
      <c r="I631">
        <f>Clean_data!I631</f>
        <v>1.31</v>
      </c>
      <c r="J631">
        <f>Clean_data!J631</f>
        <v>9.5</v>
      </c>
      <c r="K631" t="b">
        <f>Clean_data!K631</f>
        <v>0</v>
      </c>
      <c r="L631">
        <f>Clean_data!L631</f>
        <v>15</v>
      </c>
      <c r="M631" t="str">
        <f>Clean_data!M631</f>
        <v>Tuesday</v>
      </c>
      <c r="N631" s="6">
        <f>Clean_data!N631</f>
        <v>13.233333333333377</v>
      </c>
      <c r="O631" s="15">
        <f>IF(K631,Parameters!$B$6/EXP(I631)+1,1)</f>
        <v>1</v>
      </c>
      <c r="P631" s="16">
        <f>IF(K631,INDEX('Taxi_location&amp;demand'!$F$5:$F$31,MATCH(Surcharge_goalseek!O631-1,'Taxi_location&amp;demand'!$E$4:$E$30)),0)+1</f>
        <v>1</v>
      </c>
      <c r="Q631" s="5">
        <f>(Parameters!$B$3+Parameters!$B$4*I631+Parameters!$B$5*N631)*O631*(P631)</f>
        <v>8.9543333333333486</v>
      </c>
    </row>
    <row r="632" spans="1:17" x14ac:dyDescent="0.3">
      <c r="A632" s="22">
        <f>Clean_data!A632</f>
        <v>44397</v>
      </c>
      <c r="B632" s="23">
        <f>Clean_data!B632</f>
        <v>0.70160879629629624</v>
      </c>
      <c r="C632" s="22">
        <f>Clean_data!C632</f>
        <v>44397</v>
      </c>
      <c r="D632" s="23">
        <f>Clean_data!D632</f>
        <v>0.74527777777777782</v>
      </c>
      <c r="E632">
        <f>Clean_data!E632</f>
        <v>1</v>
      </c>
      <c r="F632">
        <f>Clean_data!F632</f>
        <v>82</v>
      </c>
      <c r="G632">
        <f>Clean_data!G632</f>
        <v>130</v>
      </c>
      <c r="H632">
        <f>Clean_data!H632</f>
        <v>2</v>
      </c>
      <c r="I632">
        <f>Clean_data!I632</f>
        <v>7</v>
      </c>
      <c r="J632">
        <f>Clean_data!J632</f>
        <v>38.5</v>
      </c>
      <c r="K632" t="b">
        <f>Clean_data!K632</f>
        <v>0</v>
      </c>
      <c r="L632">
        <f>Clean_data!L632</f>
        <v>16</v>
      </c>
      <c r="M632" t="str">
        <f>Clean_data!M632</f>
        <v>Tuesday</v>
      </c>
      <c r="N632" s="6">
        <f>Clean_data!N632</f>
        <v>62.883333333333468</v>
      </c>
      <c r="O632" s="15">
        <f>IF(K632,Parameters!$B$6/EXP(I632)+1,1)</f>
        <v>1</v>
      </c>
      <c r="P632" s="16">
        <f>IF(K632,INDEX('Taxi_location&amp;demand'!$F$5:$F$31,MATCH(Surcharge_goalseek!O632-1,'Taxi_location&amp;demand'!$E$4:$E$30)),0)+1</f>
        <v>1</v>
      </c>
      <c r="Q632" s="5">
        <f>(Parameters!$B$3+Parameters!$B$4*I632+Parameters!$B$5*N632)*O632*(P632)</f>
        <v>37.566833333333385</v>
      </c>
    </row>
    <row r="633" spans="1:17" x14ac:dyDescent="0.3">
      <c r="A633" s="22">
        <f>Clean_data!A633</f>
        <v>44397</v>
      </c>
      <c r="B633" s="23">
        <f>Clean_data!B633</f>
        <v>0.71532407407407417</v>
      </c>
      <c r="C633" s="22">
        <f>Clean_data!C633</f>
        <v>44397</v>
      </c>
      <c r="D633" s="23">
        <f>Clean_data!D633</f>
        <v>0.72056712962962965</v>
      </c>
      <c r="E633">
        <f>Clean_data!E633</f>
        <v>1</v>
      </c>
      <c r="F633">
        <f>Clean_data!F633</f>
        <v>7</v>
      </c>
      <c r="G633">
        <f>Clean_data!G633</f>
        <v>226</v>
      </c>
      <c r="H633">
        <f>Clean_data!H633</f>
        <v>1</v>
      </c>
      <c r="I633">
        <f>Clean_data!I633</f>
        <v>0.97</v>
      </c>
      <c r="J633">
        <f>Clean_data!J633</f>
        <v>6.5</v>
      </c>
      <c r="K633" t="b">
        <f>Clean_data!K633</f>
        <v>0</v>
      </c>
      <c r="L633">
        <f>Clean_data!L633</f>
        <v>17</v>
      </c>
      <c r="M633" t="str">
        <f>Clean_data!M633</f>
        <v>Tuesday</v>
      </c>
      <c r="N633" s="6">
        <f>Clean_data!N633</f>
        <v>7.5499999999999012</v>
      </c>
      <c r="O633" s="15">
        <f>IF(K633,Parameters!$B$6/EXP(I633)+1,1)</f>
        <v>1</v>
      </c>
      <c r="P633" s="16">
        <f>IF(K633,INDEX('Taxi_location&amp;demand'!$F$5:$F$31,MATCH(Surcharge_goalseek!O633-1,'Taxi_location&amp;demand'!$E$4:$E$30)),0)+1</f>
        <v>1</v>
      </c>
      <c r="Q633" s="5">
        <f>(Parameters!$B$3+Parameters!$B$4*I633+Parameters!$B$5*N633)*O633*(P633)</f>
        <v>6.2394999999999632</v>
      </c>
    </row>
    <row r="634" spans="1:17" x14ac:dyDescent="0.3">
      <c r="A634" s="22">
        <f>Clean_data!A634</f>
        <v>44397</v>
      </c>
      <c r="B634" s="23">
        <f>Clean_data!B634</f>
        <v>0.72614583333333327</v>
      </c>
      <c r="C634" s="22">
        <f>Clean_data!C634</f>
        <v>44397</v>
      </c>
      <c r="D634" s="23">
        <f>Clean_data!D634</f>
        <v>0.74163194444444447</v>
      </c>
      <c r="E634">
        <f>Clean_data!E634</f>
        <v>1</v>
      </c>
      <c r="F634">
        <f>Clean_data!F634</f>
        <v>127</v>
      </c>
      <c r="G634">
        <f>Clean_data!G634</f>
        <v>47</v>
      </c>
      <c r="H634">
        <f>Clean_data!H634</f>
        <v>1</v>
      </c>
      <c r="I634">
        <f>Clean_data!I634</f>
        <v>4.32</v>
      </c>
      <c r="J634">
        <f>Clean_data!J634</f>
        <v>16.5</v>
      </c>
      <c r="K634" t="b">
        <f>Clean_data!K634</f>
        <v>1</v>
      </c>
      <c r="L634">
        <f>Clean_data!L634</f>
        <v>17</v>
      </c>
      <c r="M634" t="str">
        <f>Clean_data!M634</f>
        <v>Tuesday</v>
      </c>
      <c r="N634" s="6">
        <f>Clean_data!N634</f>
        <v>22.300000000000129</v>
      </c>
      <c r="O634" s="15">
        <f>IF(K634,Parameters!$B$6/EXP(I634)+1,1)</f>
        <v>1.0336401969757674</v>
      </c>
      <c r="P634" s="16">
        <f>IF(K634,INDEX('Taxi_location&amp;demand'!$F$5:$F$31,MATCH(Surcharge_goalseek!O634-1,'Taxi_location&amp;demand'!$E$4:$E$30)),0)+1</f>
        <v>0.99090999999999996</v>
      </c>
      <c r="Q634" s="5">
        <f>(Parameters!$B$3+Parameters!$B$4*I634+Parameters!$B$5*N634)*O634*(P634)</f>
        <v>18.156780613263912</v>
      </c>
    </row>
    <row r="635" spans="1:17" x14ac:dyDescent="0.3">
      <c r="A635" s="22">
        <f>Clean_data!A635</f>
        <v>44397</v>
      </c>
      <c r="B635" s="23">
        <f>Clean_data!B635</f>
        <v>0.77193287037037039</v>
      </c>
      <c r="C635" s="22">
        <f>Clean_data!C635</f>
        <v>44397</v>
      </c>
      <c r="D635" s="23">
        <f>Clean_data!D635</f>
        <v>0.77574074074074073</v>
      </c>
      <c r="E635">
        <f>Clean_data!E635</f>
        <v>1</v>
      </c>
      <c r="F635">
        <f>Clean_data!F635</f>
        <v>197</v>
      </c>
      <c r="G635">
        <f>Clean_data!G635</f>
        <v>197</v>
      </c>
      <c r="H635">
        <f>Clean_data!H635</f>
        <v>1</v>
      </c>
      <c r="I635">
        <f>Clean_data!I635</f>
        <v>1.18</v>
      </c>
      <c r="J635">
        <f>Clean_data!J635</f>
        <v>6</v>
      </c>
      <c r="K635" t="b">
        <f>Clean_data!K635</f>
        <v>0</v>
      </c>
      <c r="L635">
        <f>Clean_data!L635</f>
        <v>18</v>
      </c>
      <c r="M635" t="str">
        <f>Clean_data!M635</f>
        <v>Tuesday</v>
      </c>
      <c r="N635" s="6">
        <f>Clean_data!N635</f>
        <v>5.4833333333332845</v>
      </c>
      <c r="O635" s="15">
        <f>IF(K635,Parameters!$B$6/EXP(I635)+1,1)</f>
        <v>1</v>
      </c>
      <c r="P635" s="16">
        <f>IF(K635,INDEX('Taxi_location&amp;demand'!$F$5:$F$31,MATCH(Surcharge_goalseek!O635-1,'Taxi_location&amp;demand'!$E$4:$E$30)),0)+1</f>
        <v>1</v>
      </c>
      <c r="Q635" s="5">
        <f>(Parameters!$B$3+Parameters!$B$4*I635+Parameters!$B$5*N635)*O635*(P635)</f>
        <v>5.8528333333333151</v>
      </c>
    </row>
    <row r="636" spans="1:17" x14ac:dyDescent="0.3">
      <c r="A636" s="22">
        <f>Clean_data!A636</f>
        <v>44397</v>
      </c>
      <c r="B636" s="23">
        <f>Clean_data!B636</f>
        <v>0.79431712962962964</v>
      </c>
      <c r="C636" s="22">
        <f>Clean_data!C636</f>
        <v>44397</v>
      </c>
      <c r="D636" s="23">
        <f>Clean_data!D636</f>
        <v>0.8067939814814814</v>
      </c>
      <c r="E636">
        <f>Clean_data!E636</f>
        <v>1</v>
      </c>
      <c r="F636">
        <f>Clean_data!F636</f>
        <v>166</v>
      </c>
      <c r="G636">
        <f>Clean_data!G636</f>
        <v>127</v>
      </c>
      <c r="H636">
        <f>Clean_data!H636</f>
        <v>1</v>
      </c>
      <c r="I636">
        <f>Clean_data!I636</f>
        <v>6.07</v>
      </c>
      <c r="J636">
        <f>Clean_data!J636</f>
        <v>19.5</v>
      </c>
      <c r="K636" t="b">
        <f>Clean_data!K636</f>
        <v>1</v>
      </c>
      <c r="L636">
        <f>Clean_data!L636</f>
        <v>19</v>
      </c>
      <c r="M636" t="str">
        <f>Clean_data!M636</f>
        <v>Tuesday</v>
      </c>
      <c r="N636" s="6">
        <f>Clean_data!N636</f>
        <v>17.966666666666544</v>
      </c>
      <c r="O636" s="15">
        <f>IF(K636,Parameters!$B$6/EXP(I636)+1,1)</f>
        <v>1.0058457896869288</v>
      </c>
      <c r="P636" s="16">
        <f>IF(K636,INDEX('Taxi_location&amp;demand'!$F$5:$F$31,MATCH(Surcharge_goalseek!O636-1,'Taxi_location&amp;demand'!$E$4:$E$30)),0)+1</f>
        <v>0.99090999999999996</v>
      </c>
      <c r="Q636" s="5">
        <f>(Parameters!$B$3+Parameters!$B$4*I636+Parameters!$B$5*N636)*O636*(P636)</f>
        <v>19.210114669997299</v>
      </c>
    </row>
    <row r="637" spans="1:17" x14ac:dyDescent="0.3">
      <c r="A637" s="22">
        <f>Clean_data!A637</f>
        <v>44397</v>
      </c>
      <c r="B637" s="23">
        <f>Clean_data!B637</f>
        <v>0.82445601851851846</v>
      </c>
      <c r="C637" s="22">
        <f>Clean_data!C637</f>
        <v>44397</v>
      </c>
      <c r="D637" s="23">
        <f>Clean_data!D637</f>
        <v>0.82795138888888886</v>
      </c>
      <c r="E637">
        <f>Clean_data!E637</f>
        <v>1</v>
      </c>
      <c r="F637">
        <f>Clean_data!F637</f>
        <v>97</v>
      </c>
      <c r="G637">
        <f>Clean_data!G637</f>
        <v>25</v>
      </c>
      <c r="H637">
        <f>Clean_data!H637</f>
        <v>1</v>
      </c>
      <c r="I637">
        <f>Clean_data!I637</f>
        <v>0.73</v>
      </c>
      <c r="J637">
        <f>Clean_data!J637</f>
        <v>5</v>
      </c>
      <c r="K637" t="b">
        <f>Clean_data!K637</f>
        <v>0</v>
      </c>
      <c r="L637">
        <f>Clean_data!L637</f>
        <v>19</v>
      </c>
      <c r="M637" t="str">
        <f>Clean_data!M637</f>
        <v>Tuesday</v>
      </c>
      <c r="N637" s="6">
        <f>Clean_data!N637</f>
        <v>5.0333333333333741</v>
      </c>
      <c r="O637" s="15">
        <f>IF(K637,Parameters!$B$6/EXP(I637)+1,1)</f>
        <v>1</v>
      </c>
      <c r="P637" s="16">
        <f>IF(K637,INDEX('Taxi_location&amp;demand'!$F$5:$F$31,MATCH(Surcharge_goalseek!O637-1,'Taxi_location&amp;demand'!$E$4:$E$30)),0)+1</f>
        <v>1</v>
      </c>
      <c r="Q637" s="5">
        <f>(Parameters!$B$3+Parameters!$B$4*I637+Parameters!$B$5*N637)*O637*(P637)</f>
        <v>4.8763333333333483</v>
      </c>
    </row>
    <row r="638" spans="1:17" x14ac:dyDescent="0.3">
      <c r="A638" s="22">
        <f>Clean_data!A638</f>
        <v>44397</v>
      </c>
      <c r="B638" s="23">
        <f>Clean_data!B638</f>
        <v>0.82609953703703709</v>
      </c>
      <c r="C638" s="22">
        <f>Clean_data!C638</f>
        <v>44397</v>
      </c>
      <c r="D638" s="23">
        <f>Clean_data!D638</f>
        <v>0.82839120370370367</v>
      </c>
      <c r="E638">
        <f>Clean_data!E638</f>
        <v>1</v>
      </c>
      <c r="F638">
        <f>Clean_data!F638</f>
        <v>74</v>
      </c>
      <c r="G638">
        <f>Clean_data!G638</f>
        <v>74</v>
      </c>
      <c r="H638">
        <f>Clean_data!H638</f>
        <v>1</v>
      </c>
      <c r="I638">
        <f>Clean_data!I638</f>
        <v>0.7</v>
      </c>
      <c r="J638">
        <f>Clean_data!J638</f>
        <v>4.5</v>
      </c>
      <c r="K638" t="b">
        <f>Clean_data!K638</f>
        <v>1</v>
      </c>
      <c r="L638">
        <f>Clean_data!L638</f>
        <v>19</v>
      </c>
      <c r="M638" t="str">
        <f>Clean_data!M638</f>
        <v>Tuesday</v>
      </c>
      <c r="N638" s="6">
        <f>Clean_data!N638</f>
        <v>3.2999999999998764</v>
      </c>
      <c r="O638" s="15">
        <f>IF(K638,Parameters!$B$6/EXP(I638)+1,1)</f>
        <v>2.2560431361299544</v>
      </c>
      <c r="P638" s="16">
        <f>IF(K638,INDEX('Taxi_location&amp;demand'!$F$5:$F$31,MATCH(Surcharge_goalseek!O638-1,'Taxi_location&amp;demand'!$E$4:$E$30)),0)+1</f>
        <v>0.5253000000000001</v>
      </c>
      <c r="Q638" s="5">
        <f>(Parameters!$B$3+Parameters!$B$4*I638+Parameters!$B$5*N638)*O638*(P638)</f>
        <v>4.9549008397892482</v>
      </c>
    </row>
    <row r="639" spans="1:17" x14ac:dyDescent="0.3">
      <c r="A639" s="22">
        <f>Clean_data!A639</f>
        <v>44397</v>
      </c>
      <c r="B639" s="23">
        <f>Clean_data!B639</f>
        <v>0.80023148148148149</v>
      </c>
      <c r="C639" s="22">
        <f>Clean_data!C639</f>
        <v>44397</v>
      </c>
      <c r="D639" s="23">
        <f>Clean_data!D639</f>
        <v>0.81552083333333336</v>
      </c>
      <c r="E639">
        <f>Clean_data!E639</f>
        <v>1</v>
      </c>
      <c r="F639">
        <f>Clean_data!F639</f>
        <v>127</v>
      </c>
      <c r="G639">
        <f>Clean_data!G639</f>
        <v>220</v>
      </c>
      <c r="H639">
        <f>Clean_data!H639</f>
        <v>1</v>
      </c>
      <c r="I639">
        <f>Clean_data!I639</f>
        <v>5.91</v>
      </c>
      <c r="J639">
        <f>Clean_data!J639</f>
        <v>20.5</v>
      </c>
      <c r="K639" t="b">
        <f>Clean_data!K639</f>
        <v>1</v>
      </c>
      <c r="L639">
        <f>Clean_data!L639</f>
        <v>19</v>
      </c>
      <c r="M639" t="str">
        <f>Clean_data!M639</f>
        <v>Tuesday</v>
      </c>
      <c r="N639" s="6">
        <f>Clean_data!N639</f>
        <v>22.016666666666698</v>
      </c>
      <c r="O639" s="15">
        <f>IF(K639,Parameters!$B$6/EXP(I639)+1,1)</f>
        <v>1.0068600977471427</v>
      </c>
      <c r="P639" s="16">
        <f>IF(K639,INDEX('Taxi_location&amp;demand'!$F$5:$F$31,MATCH(Surcharge_goalseek!O639-1,'Taxi_location&amp;demand'!$E$4:$E$30)),0)+1</f>
        <v>0.99090999999999996</v>
      </c>
      <c r="Q639" s="5">
        <f>(Parameters!$B$3+Parameters!$B$4*I639+Parameters!$B$5*N639)*O639*(P639)</f>
        <v>20.437211619693649</v>
      </c>
    </row>
    <row r="640" spans="1:17" x14ac:dyDescent="0.3">
      <c r="A640" s="22">
        <f>Clean_data!A640</f>
        <v>44398</v>
      </c>
      <c r="B640" s="23">
        <f>Clean_data!B640</f>
        <v>5.8622685185185187E-2</v>
      </c>
      <c r="C640" s="22">
        <f>Clean_data!C640</f>
        <v>44398</v>
      </c>
      <c r="D640" s="23">
        <f>Clean_data!D640</f>
        <v>6.6516203703703702E-2</v>
      </c>
      <c r="E640">
        <f>Clean_data!E640</f>
        <v>1</v>
      </c>
      <c r="F640">
        <f>Clean_data!F640</f>
        <v>129</v>
      </c>
      <c r="G640">
        <f>Clean_data!G640</f>
        <v>196</v>
      </c>
      <c r="H640">
        <f>Clean_data!H640</f>
        <v>1</v>
      </c>
      <c r="I640">
        <f>Clean_data!I640</f>
        <v>2.23</v>
      </c>
      <c r="J640">
        <f>Clean_data!J640</f>
        <v>10</v>
      </c>
      <c r="K640" t="b">
        <f>Clean_data!K640</f>
        <v>0</v>
      </c>
      <c r="L640">
        <f>Clean_data!L640</f>
        <v>1</v>
      </c>
      <c r="M640" t="str">
        <f>Clean_data!M640</f>
        <v>Wednesday</v>
      </c>
      <c r="N640" s="6">
        <f>Clean_data!N640</f>
        <v>11.366666666666662</v>
      </c>
      <c r="O640" s="15">
        <f>IF(K640,Parameters!$B$6/EXP(I640)+1,1)</f>
        <v>1</v>
      </c>
      <c r="P640" s="16">
        <f>IF(K640,INDEX('Taxi_location&amp;demand'!$F$5:$F$31,MATCH(Surcharge_goalseek!O640-1,'Taxi_location&amp;demand'!$E$4:$E$30)),0)+1</f>
        <v>1</v>
      </c>
      <c r="Q640" s="5">
        <f>(Parameters!$B$3+Parameters!$B$4*I640+Parameters!$B$5*N640)*O640*(P640)</f>
        <v>9.9196666666666644</v>
      </c>
    </row>
    <row r="641" spans="1:17" x14ac:dyDescent="0.3">
      <c r="A641" s="22">
        <f>Clean_data!A641</f>
        <v>44398</v>
      </c>
      <c r="B641" s="23">
        <f>Clean_data!B641</f>
        <v>0.31758101851851855</v>
      </c>
      <c r="C641" s="22">
        <f>Clean_data!C641</f>
        <v>44398</v>
      </c>
      <c r="D641" s="23">
        <f>Clean_data!D641</f>
        <v>0.32239583333333333</v>
      </c>
      <c r="E641">
        <f>Clean_data!E641</f>
        <v>1</v>
      </c>
      <c r="F641">
        <f>Clean_data!F641</f>
        <v>41</v>
      </c>
      <c r="G641">
        <f>Clean_data!G641</f>
        <v>166</v>
      </c>
      <c r="H641">
        <f>Clean_data!H641</f>
        <v>1</v>
      </c>
      <c r="I641">
        <f>Clean_data!I641</f>
        <v>1.2</v>
      </c>
      <c r="J641">
        <f>Clean_data!J641</f>
        <v>7</v>
      </c>
      <c r="K641" t="b">
        <f>Clean_data!K641</f>
        <v>1</v>
      </c>
      <c r="L641">
        <f>Clean_data!L641</f>
        <v>7</v>
      </c>
      <c r="M641" t="str">
        <f>Clean_data!M641</f>
        <v>Wednesday</v>
      </c>
      <c r="N641" s="6">
        <f>Clean_data!N641</f>
        <v>6.9333333333332714</v>
      </c>
      <c r="O641" s="15">
        <f>IF(K641,Parameters!$B$6/EXP(I641)+1,1)</f>
        <v>1.7618286719844263</v>
      </c>
      <c r="P641" s="16">
        <f>IF(K641,INDEX('Taxi_location&amp;demand'!$F$5:$F$31,MATCH(Surcharge_goalseek!O641-1,'Taxi_location&amp;demand'!$E$4:$E$30)),0)+1</f>
        <v>0.84850000000000003</v>
      </c>
      <c r="Q641" s="5">
        <f>(Parameters!$B$3+Parameters!$B$4*I641+Parameters!$B$5*N641)*O641*(P641)</f>
        <v>9.6053055149247246</v>
      </c>
    </row>
    <row r="642" spans="1:17" x14ac:dyDescent="0.3">
      <c r="A642" s="22">
        <f>Clean_data!A642</f>
        <v>44398</v>
      </c>
      <c r="B642" s="23">
        <f>Clean_data!B642</f>
        <v>0.29421296296296295</v>
      </c>
      <c r="C642" s="22">
        <f>Clean_data!C642</f>
        <v>44398</v>
      </c>
      <c r="D642" s="23">
        <f>Clean_data!D642</f>
        <v>0.33499999999999996</v>
      </c>
      <c r="E642">
        <f>Clean_data!E642</f>
        <v>1</v>
      </c>
      <c r="F642">
        <f>Clean_data!F642</f>
        <v>197</v>
      </c>
      <c r="G642">
        <f>Clean_data!G642</f>
        <v>97</v>
      </c>
      <c r="H642">
        <f>Clean_data!H642</f>
        <v>1</v>
      </c>
      <c r="I642">
        <f>Clean_data!I642</f>
        <v>16.48</v>
      </c>
      <c r="J642">
        <f>Clean_data!J642</f>
        <v>52.5</v>
      </c>
      <c r="K642" t="b">
        <f>Clean_data!K642</f>
        <v>0</v>
      </c>
      <c r="L642">
        <f>Clean_data!L642</f>
        <v>7</v>
      </c>
      <c r="M642" t="str">
        <f>Clean_data!M642</f>
        <v>Wednesday</v>
      </c>
      <c r="N642" s="6">
        <f>Clean_data!N642</f>
        <v>58.733333333333292</v>
      </c>
      <c r="O642" s="15">
        <f>IF(K642,Parameters!$B$6/EXP(I642)+1,1)</f>
        <v>1</v>
      </c>
      <c r="P642" s="16">
        <f>IF(K642,INDEX('Taxi_location&amp;demand'!$F$5:$F$31,MATCH(Surcharge_goalseek!O642-1,'Taxi_location&amp;demand'!$E$4:$E$30)),0)+1</f>
        <v>1</v>
      </c>
      <c r="Q642" s="5">
        <f>(Parameters!$B$3+Parameters!$B$4*I642+Parameters!$B$5*N642)*O642*(P642)</f>
        <v>53.095333333333315</v>
      </c>
    </row>
    <row r="643" spans="1:17" x14ac:dyDescent="0.3">
      <c r="A643" s="22">
        <f>Clean_data!A643</f>
        <v>44398</v>
      </c>
      <c r="B643" s="23">
        <f>Clean_data!B643</f>
        <v>0.36105324074074074</v>
      </c>
      <c r="C643" s="22">
        <f>Clean_data!C643</f>
        <v>44398</v>
      </c>
      <c r="D643" s="23">
        <f>Clean_data!D643</f>
        <v>0.37127314814814816</v>
      </c>
      <c r="E643">
        <f>Clean_data!E643</f>
        <v>1</v>
      </c>
      <c r="F643">
        <f>Clean_data!F643</f>
        <v>75</v>
      </c>
      <c r="G643">
        <f>Clean_data!G643</f>
        <v>75</v>
      </c>
      <c r="H643">
        <f>Clean_data!H643</f>
        <v>1</v>
      </c>
      <c r="I643">
        <f>Clean_data!I643</f>
        <v>1.05</v>
      </c>
      <c r="J643">
        <f>Clean_data!J643</f>
        <v>10</v>
      </c>
      <c r="K643" t="b">
        <f>Clean_data!K643</f>
        <v>1</v>
      </c>
      <c r="L643">
        <f>Clean_data!L643</f>
        <v>8</v>
      </c>
      <c r="M643" t="str">
        <f>Clean_data!M643</f>
        <v>Wednesday</v>
      </c>
      <c r="N643" s="6">
        <f>Clean_data!N643</f>
        <v>14.716666666666676</v>
      </c>
      <c r="O643" s="15">
        <f>IF(K643,Parameters!$B$6/EXP(I643)+1,1)</f>
        <v>1.8851186382037195</v>
      </c>
      <c r="P643" s="16">
        <f>IF(K643,INDEX('Taxi_location&amp;demand'!$F$5:$F$31,MATCH(Surcharge_goalseek!O643-1,'Taxi_location&amp;demand'!$E$4:$E$30)),0)+1</f>
        <v>0.80810000000000004</v>
      </c>
      <c r="Q643" s="5">
        <f>(Parameters!$B$3+Parameters!$B$4*I643+Parameters!$B$5*N643)*O643*(P643)</f>
        <v>13.763850990857394</v>
      </c>
    </row>
    <row r="644" spans="1:17" x14ac:dyDescent="0.3">
      <c r="A644" s="22">
        <f>Clean_data!A644</f>
        <v>44398</v>
      </c>
      <c r="B644" s="23">
        <f>Clean_data!B644</f>
        <v>0.39773148148148146</v>
      </c>
      <c r="C644" s="22">
        <f>Clean_data!C644</f>
        <v>44398</v>
      </c>
      <c r="D644" s="23">
        <f>Clean_data!D644</f>
        <v>0.40107638888888886</v>
      </c>
      <c r="E644">
        <f>Clean_data!E644</f>
        <v>1</v>
      </c>
      <c r="F644">
        <f>Clean_data!F644</f>
        <v>42</v>
      </c>
      <c r="G644">
        <f>Clean_data!G644</f>
        <v>74</v>
      </c>
      <c r="H644">
        <f>Clean_data!H644</f>
        <v>1</v>
      </c>
      <c r="I644">
        <f>Clean_data!I644</f>
        <v>0.9</v>
      </c>
      <c r="J644">
        <f>Clean_data!J644</f>
        <v>5</v>
      </c>
      <c r="K644" t="b">
        <f>Clean_data!K644</f>
        <v>1</v>
      </c>
      <c r="L644">
        <f>Clean_data!L644</f>
        <v>9</v>
      </c>
      <c r="M644" t="str">
        <f>Clean_data!M644</f>
        <v>Wednesday</v>
      </c>
      <c r="N644" s="6">
        <f>Clean_data!N644</f>
        <v>4.8166666666666469</v>
      </c>
      <c r="O644" s="15">
        <f>IF(K644,Parameters!$B$6/EXP(I644)+1,1)</f>
        <v>2.0283611427421073</v>
      </c>
      <c r="P644" s="16">
        <f>IF(K644,INDEX('Taxi_location&amp;demand'!$F$5:$F$31,MATCH(Surcharge_goalseek!O644-1,'Taxi_location&amp;demand'!$E$4:$E$30)),0)+1</f>
        <v>0.64650000000000007</v>
      </c>
      <c r="Q644" s="5">
        <f>(Parameters!$B$3+Parameters!$B$4*I644+Parameters!$B$5*N644)*O644*(P644)</f>
        <v>6.6906521686628277</v>
      </c>
    </row>
    <row r="645" spans="1:17" x14ac:dyDescent="0.3">
      <c r="A645" s="22">
        <f>Clean_data!A645</f>
        <v>44398</v>
      </c>
      <c r="B645" s="23">
        <f>Clean_data!B645</f>
        <v>0.4142939814814815</v>
      </c>
      <c r="C645" s="22">
        <f>Clean_data!C645</f>
        <v>44398</v>
      </c>
      <c r="D645" s="23">
        <f>Clean_data!D645</f>
        <v>0.4168055555555556</v>
      </c>
      <c r="E645">
        <f>Clean_data!E645</f>
        <v>1</v>
      </c>
      <c r="F645">
        <f>Clean_data!F645</f>
        <v>166</v>
      </c>
      <c r="G645">
        <f>Clean_data!G645</f>
        <v>41</v>
      </c>
      <c r="H645">
        <f>Clean_data!H645</f>
        <v>1</v>
      </c>
      <c r="I645">
        <f>Clean_data!I645</f>
        <v>0.73</v>
      </c>
      <c r="J645">
        <f>Clean_data!J645</f>
        <v>4.5</v>
      </c>
      <c r="K645" t="b">
        <f>Clean_data!K645</f>
        <v>1</v>
      </c>
      <c r="L645">
        <f>Clean_data!L645</f>
        <v>9</v>
      </c>
      <c r="M645" t="str">
        <f>Clean_data!M645</f>
        <v>Wednesday</v>
      </c>
      <c r="N645" s="6">
        <f>Clean_data!N645</f>
        <v>3.6166666666666991</v>
      </c>
      <c r="O645" s="15">
        <f>IF(K645,Parameters!$B$6/EXP(I645)+1,1)</f>
        <v>2.2189214514015756</v>
      </c>
      <c r="P645" s="16">
        <f>IF(K645,INDEX('Taxi_location&amp;demand'!$F$5:$F$31,MATCH(Surcharge_goalseek!O645-1,'Taxi_location&amp;demand'!$E$4:$E$30)),0)+1</f>
        <v>0.5253000000000001</v>
      </c>
      <c r="Q645" s="5">
        <f>(Parameters!$B$3+Parameters!$B$4*I645+Parameters!$B$5*N645)*O645*(P645)</f>
        <v>5.0728830225823556</v>
      </c>
    </row>
    <row r="646" spans="1:17" x14ac:dyDescent="0.3">
      <c r="A646" s="22">
        <f>Clean_data!A646</f>
        <v>44398</v>
      </c>
      <c r="B646" s="23">
        <f>Clean_data!B646</f>
        <v>0.43314814814814812</v>
      </c>
      <c r="C646" s="22">
        <f>Clean_data!C646</f>
        <v>44398</v>
      </c>
      <c r="D646" s="23">
        <f>Clean_data!D646</f>
        <v>0.45868055555555554</v>
      </c>
      <c r="E646">
        <f>Clean_data!E646</f>
        <v>2</v>
      </c>
      <c r="F646">
        <f>Clean_data!F646</f>
        <v>132</v>
      </c>
      <c r="G646">
        <f>Clean_data!G646</f>
        <v>49</v>
      </c>
      <c r="H646">
        <f>Clean_data!H646</f>
        <v>1</v>
      </c>
      <c r="I646">
        <f>Clean_data!I646</f>
        <v>11.37</v>
      </c>
      <c r="J646">
        <f>Clean_data!J646</f>
        <v>52</v>
      </c>
      <c r="K646" t="b">
        <f>Clean_data!K646</f>
        <v>0</v>
      </c>
      <c r="L646">
        <f>Clean_data!L646</f>
        <v>10</v>
      </c>
      <c r="M646" t="str">
        <f>Clean_data!M646</f>
        <v>Wednesday</v>
      </c>
      <c r="N646" s="6">
        <f>Clean_data!N646</f>
        <v>36.766666666666687</v>
      </c>
      <c r="O646" s="15">
        <f>IF(K646,Parameters!$B$6/EXP(I646)+1,1)</f>
        <v>1</v>
      </c>
      <c r="P646" s="16">
        <f>IF(K646,INDEX('Taxi_location&amp;demand'!$F$5:$F$31,MATCH(Surcharge_goalseek!O646-1,'Taxi_location&amp;demand'!$E$4:$E$30)),0)+1</f>
        <v>1</v>
      </c>
      <c r="Q646" s="5">
        <f>(Parameters!$B$3+Parameters!$B$4*I646+Parameters!$B$5*N646)*O646*(P646)</f>
        <v>35.769666666666673</v>
      </c>
    </row>
    <row r="647" spans="1:17" x14ac:dyDescent="0.3">
      <c r="A647" s="22">
        <f>Clean_data!A647</f>
        <v>44398</v>
      </c>
      <c r="B647" s="23">
        <f>Clean_data!B647</f>
        <v>0.42644675925925929</v>
      </c>
      <c r="C647" s="22">
        <f>Clean_data!C647</f>
        <v>44398</v>
      </c>
      <c r="D647" s="23">
        <f>Clean_data!D647</f>
        <v>0.43509259259259259</v>
      </c>
      <c r="E647">
        <f>Clean_data!E647</f>
        <v>1</v>
      </c>
      <c r="F647">
        <f>Clean_data!F647</f>
        <v>42</v>
      </c>
      <c r="G647">
        <f>Clean_data!G647</f>
        <v>75</v>
      </c>
      <c r="H647">
        <f>Clean_data!H647</f>
        <v>1</v>
      </c>
      <c r="I647">
        <f>Clean_data!I647</f>
        <v>2.19</v>
      </c>
      <c r="J647">
        <f>Clean_data!J647</f>
        <v>10.5</v>
      </c>
      <c r="K647" t="b">
        <f>Clean_data!K647</f>
        <v>1</v>
      </c>
      <c r="L647">
        <f>Clean_data!L647</f>
        <v>10</v>
      </c>
      <c r="M647" t="str">
        <f>Clean_data!M647</f>
        <v>Wednesday</v>
      </c>
      <c r="N647" s="6">
        <f>Clean_data!N647</f>
        <v>12.449999999999948</v>
      </c>
      <c r="O647" s="15">
        <f>IF(K647,Parameters!$B$6/EXP(I647)+1,1)</f>
        <v>1.2830777770616926</v>
      </c>
      <c r="P647" s="16">
        <f>IF(K647,INDEX('Taxi_location&amp;demand'!$F$5:$F$31,MATCH(Surcharge_goalseek!O647-1,'Taxi_location&amp;demand'!$E$4:$E$30)),0)+1</f>
        <v>0.96565999999999996</v>
      </c>
      <c r="Q647" s="5">
        <f>(Parameters!$B$3+Parameters!$B$4*I647+Parameters!$B$5*N647)*O647*(P647)</f>
        <v>12.698064558193972</v>
      </c>
    </row>
    <row r="648" spans="1:17" x14ac:dyDescent="0.3">
      <c r="A648" s="22">
        <f>Clean_data!A648</f>
        <v>44398</v>
      </c>
      <c r="B648" s="23">
        <f>Clean_data!B648</f>
        <v>0.42702546296296301</v>
      </c>
      <c r="C648" s="22">
        <f>Clean_data!C648</f>
        <v>44398</v>
      </c>
      <c r="D648" s="23">
        <f>Clean_data!D648</f>
        <v>0.43636574074074069</v>
      </c>
      <c r="E648">
        <f>Clean_data!E648</f>
        <v>1</v>
      </c>
      <c r="F648">
        <f>Clean_data!F648</f>
        <v>74</v>
      </c>
      <c r="G648">
        <f>Clean_data!G648</f>
        <v>244</v>
      </c>
      <c r="H648">
        <f>Clean_data!H648</f>
        <v>1</v>
      </c>
      <c r="I648">
        <f>Clean_data!I648</f>
        <v>3.41</v>
      </c>
      <c r="J648">
        <f>Clean_data!J648</f>
        <v>13.5</v>
      </c>
      <c r="K648" t="b">
        <f>Clean_data!K648</f>
        <v>1</v>
      </c>
      <c r="L648">
        <f>Clean_data!L648</f>
        <v>10</v>
      </c>
      <c r="M648" t="str">
        <f>Clean_data!M648</f>
        <v>Wednesday</v>
      </c>
      <c r="N648" s="6">
        <f>Clean_data!N648</f>
        <v>13.449999999999864</v>
      </c>
      <c r="O648" s="15">
        <f>IF(K648,Parameters!$B$6/EXP(I648)+1,1)</f>
        <v>1.0835730993744024</v>
      </c>
      <c r="P648" s="16">
        <f>IF(K648,INDEX('Taxi_location&amp;demand'!$F$5:$F$31,MATCH(Surcharge_goalseek!O648-1,'Taxi_location&amp;demand'!$E$4:$E$30)),0)+1</f>
        <v>0.99090999999999996</v>
      </c>
      <c r="Q648" s="5">
        <f>(Parameters!$B$3+Parameters!$B$4*I648+Parameters!$B$5*N648)*O648*(P648)</f>
        <v>13.759228764322453</v>
      </c>
    </row>
    <row r="649" spans="1:17" x14ac:dyDescent="0.3">
      <c r="A649" s="22">
        <f>Clean_data!A649</f>
        <v>44398</v>
      </c>
      <c r="B649" s="23">
        <f>Clean_data!B649</f>
        <v>0.4791435185185185</v>
      </c>
      <c r="C649" s="22">
        <f>Clean_data!C649</f>
        <v>44398</v>
      </c>
      <c r="D649" s="23">
        <f>Clean_data!D649</f>
        <v>0.49050925925925926</v>
      </c>
      <c r="E649">
        <f>Clean_data!E649</f>
        <v>1</v>
      </c>
      <c r="F649">
        <f>Clean_data!F649</f>
        <v>97</v>
      </c>
      <c r="G649">
        <f>Clean_data!G649</f>
        <v>181</v>
      </c>
      <c r="H649">
        <f>Clean_data!H649</f>
        <v>2</v>
      </c>
      <c r="I649">
        <f>Clean_data!I649</f>
        <v>2.58</v>
      </c>
      <c r="J649">
        <f>Clean_data!J649</f>
        <v>11.5</v>
      </c>
      <c r="K649" t="b">
        <f>Clean_data!K649</f>
        <v>0</v>
      </c>
      <c r="L649">
        <f>Clean_data!L649</f>
        <v>11</v>
      </c>
      <c r="M649" t="str">
        <f>Clean_data!M649</f>
        <v>Wednesday</v>
      </c>
      <c r="N649" s="6">
        <f>Clean_data!N649</f>
        <v>16.366666666666696</v>
      </c>
      <c r="O649" s="15">
        <f>IF(K649,Parameters!$B$6/EXP(I649)+1,1)</f>
        <v>1</v>
      </c>
      <c r="P649" s="16">
        <f>IF(K649,INDEX('Taxi_location&amp;demand'!$F$5:$F$31,MATCH(Surcharge_goalseek!O649-1,'Taxi_location&amp;demand'!$E$4:$E$30)),0)+1</f>
        <v>1</v>
      </c>
      <c r="Q649" s="5">
        <f>(Parameters!$B$3+Parameters!$B$4*I649+Parameters!$B$5*N649)*O649*(P649)</f>
        <v>12.399666666666677</v>
      </c>
    </row>
    <row r="650" spans="1:17" x14ac:dyDescent="0.3">
      <c r="A650" s="22">
        <f>Clean_data!A650</f>
        <v>44398</v>
      </c>
      <c r="B650" s="23">
        <f>Clean_data!B650</f>
        <v>0.52366898148148155</v>
      </c>
      <c r="C650" s="22">
        <f>Clean_data!C650</f>
        <v>44398</v>
      </c>
      <c r="D650" s="23">
        <f>Clean_data!D650</f>
        <v>0.52806712962962965</v>
      </c>
      <c r="E650">
        <f>Clean_data!E650</f>
        <v>1</v>
      </c>
      <c r="F650">
        <f>Clean_data!F650</f>
        <v>95</v>
      </c>
      <c r="G650">
        <f>Clean_data!G650</f>
        <v>95</v>
      </c>
      <c r="H650">
        <f>Clean_data!H650</f>
        <v>1</v>
      </c>
      <c r="I650">
        <f>Clean_data!I650</f>
        <v>0.86</v>
      </c>
      <c r="J650">
        <f>Clean_data!J650</f>
        <v>6</v>
      </c>
      <c r="K650" t="b">
        <f>Clean_data!K650</f>
        <v>0</v>
      </c>
      <c r="L650">
        <f>Clean_data!L650</f>
        <v>12</v>
      </c>
      <c r="M650" t="str">
        <f>Clean_data!M650</f>
        <v>Wednesday</v>
      </c>
      <c r="N650" s="6">
        <f>Clean_data!N650</f>
        <v>6.3333333333332575</v>
      </c>
      <c r="O650" s="15">
        <f>IF(K650,Parameters!$B$6/EXP(I650)+1,1)</f>
        <v>1</v>
      </c>
      <c r="P650" s="16">
        <f>IF(K650,INDEX('Taxi_location&amp;demand'!$F$5:$F$31,MATCH(Surcharge_goalseek!O650-1,'Taxi_location&amp;demand'!$E$4:$E$30)),0)+1</f>
        <v>1</v>
      </c>
      <c r="Q650" s="5">
        <f>(Parameters!$B$3+Parameters!$B$4*I650+Parameters!$B$5*N650)*O650*(P650)</f>
        <v>5.5913333333333055</v>
      </c>
    </row>
    <row r="651" spans="1:17" x14ac:dyDescent="0.3">
      <c r="A651" s="22">
        <f>Clean_data!A651</f>
        <v>44398</v>
      </c>
      <c r="B651" s="23">
        <f>Clean_data!B651</f>
        <v>0.50626157407407402</v>
      </c>
      <c r="C651" s="22">
        <f>Clean_data!C651</f>
        <v>44398</v>
      </c>
      <c r="D651" s="23">
        <f>Clean_data!D651</f>
        <v>0.52796296296296297</v>
      </c>
      <c r="E651">
        <f>Clean_data!E651</f>
        <v>1</v>
      </c>
      <c r="F651">
        <f>Clean_data!F651</f>
        <v>33</v>
      </c>
      <c r="G651">
        <f>Clean_data!G651</f>
        <v>26</v>
      </c>
      <c r="H651">
        <f>Clean_data!H651</f>
        <v>1</v>
      </c>
      <c r="I651">
        <f>Clean_data!I651</f>
        <v>5.05</v>
      </c>
      <c r="J651">
        <f>Clean_data!J651</f>
        <v>22.5</v>
      </c>
      <c r="K651" t="b">
        <f>Clean_data!K651</f>
        <v>0</v>
      </c>
      <c r="L651">
        <f>Clean_data!L651</f>
        <v>12</v>
      </c>
      <c r="M651" t="str">
        <f>Clean_data!M651</f>
        <v>Wednesday</v>
      </c>
      <c r="N651" s="6">
        <f>Clean_data!N651</f>
        <v>31.250000000000089</v>
      </c>
      <c r="O651" s="15">
        <f>IF(K651,Parameters!$B$6/EXP(I651)+1,1)</f>
        <v>1</v>
      </c>
      <c r="P651" s="16">
        <f>IF(K651,INDEX('Taxi_location&amp;demand'!$F$5:$F$31,MATCH(Surcharge_goalseek!O651-1,'Taxi_location&amp;demand'!$E$4:$E$30)),0)+1</f>
        <v>1</v>
      </c>
      <c r="Q651" s="5">
        <f>(Parameters!$B$3+Parameters!$B$4*I651+Parameters!$B$5*N651)*O651*(P651)</f>
        <v>22.352500000000031</v>
      </c>
    </row>
    <row r="652" spans="1:17" x14ac:dyDescent="0.3">
      <c r="A652" s="22">
        <f>Clean_data!A652</f>
        <v>44398</v>
      </c>
      <c r="B652" s="23">
        <f>Clean_data!B652</f>
        <v>0.51511574074074074</v>
      </c>
      <c r="C652" s="22">
        <f>Clean_data!C652</f>
        <v>44398</v>
      </c>
      <c r="D652" s="23">
        <f>Clean_data!D652</f>
        <v>0.52655092592592589</v>
      </c>
      <c r="E652">
        <f>Clean_data!E652</f>
        <v>1</v>
      </c>
      <c r="F652">
        <f>Clean_data!F652</f>
        <v>129</v>
      </c>
      <c r="G652">
        <f>Clean_data!G652</f>
        <v>196</v>
      </c>
      <c r="H652">
        <f>Clean_data!H652</f>
        <v>1</v>
      </c>
      <c r="I652">
        <f>Clean_data!I652</f>
        <v>3.1</v>
      </c>
      <c r="J652">
        <f>Clean_data!J652</f>
        <v>13</v>
      </c>
      <c r="K652" t="b">
        <f>Clean_data!K652</f>
        <v>0</v>
      </c>
      <c r="L652">
        <f>Clean_data!L652</f>
        <v>12</v>
      </c>
      <c r="M652" t="str">
        <f>Clean_data!M652</f>
        <v>Wednesday</v>
      </c>
      <c r="N652" s="6">
        <f>Clean_data!N652</f>
        <v>16.466666666666629</v>
      </c>
      <c r="O652" s="15">
        <f>IF(K652,Parameters!$B$6/EXP(I652)+1,1)</f>
        <v>1</v>
      </c>
      <c r="P652" s="16">
        <f>IF(K652,INDEX('Taxi_location&amp;demand'!$F$5:$F$31,MATCH(Surcharge_goalseek!O652-1,'Taxi_location&amp;demand'!$E$4:$E$30)),0)+1</f>
        <v>1</v>
      </c>
      <c r="Q652" s="5">
        <f>(Parameters!$B$3+Parameters!$B$4*I652+Parameters!$B$5*N652)*O652*(P652)</f>
        <v>13.372666666666653</v>
      </c>
    </row>
    <row r="653" spans="1:17" x14ac:dyDescent="0.3">
      <c r="A653" s="22">
        <f>Clean_data!A653</f>
        <v>44398</v>
      </c>
      <c r="B653" s="23">
        <f>Clean_data!B653</f>
        <v>0.54762731481481486</v>
      </c>
      <c r="C653" s="22">
        <f>Clean_data!C653</f>
        <v>44398</v>
      </c>
      <c r="D653" s="23">
        <f>Clean_data!D653</f>
        <v>0.55914351851851851</v>
      </c>
      <c r="E653">
        <f>Clean_data!E653</f>
        <v>1</v>
      </c>
      <c r="F653">
        <f>Clean_data!F653</f>
        <v>33</v>
      </c>
      <c r="G653">
        <f>Clean_data!G653</f>
        <v>189</v>
      </c>
      <c r="H653">
        <f>Clean_data!H653</f>
        <v>1</v>
      </c>
      <c r="I653">
        <f>Clean_data!I653</f>
        <v>2.27</v>
      </c>
      <c r="J653">
        <f>Clean_data!J653</f>
        <v>11.5</v>
      </c>
      <c r="K653" t="b">
        <f>Clean_data!K653</f>
        <v>0</v>
      </c>
      <c r="L653">
        <f>Clean_data!L653</f>
        <v>13</v>
      </c>
      <c r="M653" t="str">
        <f>Clean_data!M653</f>
        <v>Wednesday</v>
      </c>
      <c r="N653" s="6">
        <f>Clean_data!N653</f>
        <v>16.583333333333261</v>
      </c>
      <c r="O653" s="15">
        <f>IF(K653,Parameters!$B$6/EXP(I653)+1,1)</f>
        <v>1</v>
      </c>
      <c r="P653" s="16">
        <f>IF(K653,INDEX('Taxi_location&amp;demand'!$F$5:$F$31,MATCH(Surcharge_goalseek!O653-1,'Taxi_location&amp;demand'!$E$4:$E$30)),0)+1</f>
        <v>1</v>
      </c>
      <c r="Q653" s="5">
        <f>(Parameters!$B$3+Parameters!$B$4*I653+Parameters!$B$5*N653)*O653*(P653)</f>
        <v>11.921833333333307</v>
      </c>
    </row>
    <row r="654" spans="1:17" x14ac:dyDescent="0.3">
      <c r="A654" s="22">
        <f>Clean_data!A654</f>
        <v>44398</v>
      </c>
      <c r="B654" s="23">
        <f>Clean_data!B654</f>
        <v>0.62607638888888884</v>
      </c>
      <c r="C654" s="22">
        <f>Clean_data!C654</f>
        <v>44398</v>
      </c>
      <c r="D654" s="23">
        <f>Clean_data!D654</f>
        <v>0.63796296296296295</v>
      </c>
      <c r="E654">
        <f>Clean_data!E654</f>
        <v>1</v>
      </c>
      <c r="F654">
        <f>Clean_data!F654</f>
        <v>82</v>
      </c>
      <c r="G654">
        <f>Clean_data!G654</f>
        <v>129</v>
      </c>
      <c r="H654">
        <f>Clean_data!H654</f>
        <v>1</v>
      </c>
      <c r="I654">
        <f>Clean_data!I654</f>
        <v>1.77</v>
      </c>
      <c r="J654">
        <f>Clean_data!J654</f>
        <v>12</v>
      </c>
      <c r="K654" t="b">
        <f>Clean_data!K654</f>
        <v>0</v>
      </c>
      <c r="L654">
        <f>Clean_data!L654</f>
        <v>15</v>
      </c>
      <c r="M654" t="str">
        <f>Clean_data!M654</f>
        <v>Wednesday</v>
      </c>
      <c r="N654" s="6">
        <f>Clean_data!N654</f>
        <v>17.116666666666731</v>
      </c>
      <c r="O654" s="15">
        <f>IF(K654,Parameters!$B$6/EXP(I654)+1,1)</f>
        <v>1</v>
      </c>
      <c r="P654" s="16">
        <f>IF(K654,INDEX('Taxi_location&amp;demand'!$F$5:$F$31,MATCH(Surcharge_goalseek!O654-1,'Taxi_location&amp;demand'!$E$4:$E$30)),0)+1</f>
        <v>1</v>
      </c>
      <c r="Q654" s="5">
        <f>(Parameters!$B$3+Parameters!$B$4*I654+Parameters!$B$5*N654)*O654*(P654)</f>
        <v>11.219166666666691</v>
      </c>
    </row>
    <row r="655" spans="1:17" x14ac:dyDescent="0.3">
      <c r="A655" s="22">
        <f>Clean_data!A655</f>
        <v>44398</v>
      </c>
      <c r="B655" s="23">
        <f>Clean_data!B655</f>
        <v>0.61767361111111108</v>
      </c>
      <c r="C655" s="22">
        <f>Clean_data!C655</f>
        <v>44398</v>
      </c>
      <c r="D655" s="23">
        <f>Clean_data!D655</f>
        <v>0.62159722222222225</v>
      </c>
      <c r="E655">
        <f>Clean_data!E655</f>
        <v>1</v>
      </c>
      <c r="F655">
        <f>Clean_data!F655</f>
        <v>159</v>
      </c>
      <c r="G655">
        <f>Clean_data!G655</f>
        <v>168</v>
      </c>
      <c r="H655">
        <f>Clean_data!H655</f>
        <v>1</v>
      </c>
      <c r="I655">
        <f>Clean_data!I655</f>
        <v>0.68</v>
      </c>
      <c r="J655">
        <f>Clean_data!J655</f>
        <v>5.5</v>
      </c>
      <c r="K655" t="b">
        <f>Clean_data!K655</f>
        <v>0</v>
      </c>
      <c r="L655">
        <f>Clean_data!L655</f>
        <v>14</v>
      </c>
      <c r="M655" t="str">
        <f>Clean_data!M655</f>
        <v>Wednesday</v>
      </c>
      <c r="N655" s="6">
        <f>Clean_data!N655</f>
        <v>5.6500000000000838</v>
      </c>
      <c r="O655" s="15">
        <f>IF(K655,Parameters!$B$6/EXP(I655)+1,1)</f>
        <v>1</v>
      </c>
      <c r="P655" s="16">
        <f>IF(K655,INDEX('Taxi_location&amp;demand'!$F$5:$F$31,MATCH(Surcharge_goalseek!O655-1,'Taxi_location&amp;demand'!$E$4:$E$30)),0)+1</f>
        <v>1</v>
      </c>
      <c r="Q655" s="5">
        <f>(Parameters!$B$3+Parameters!$B$4*I655+Parameters!$B$5*N655)*O655*(P655)</f>
        <v>5.0145000000000319</v>
      </c>
    </row>
    <row r="656" spans="1:17" x14ac:dyDescent="0.3">
      <c r="A656" s="22">
        <f>Clean_data!A656</f>
        <v>44398</v>
      </c>
      <c r="B656" s="23">
        <f>Clean_data!B656</f>
        <v>0.6653472222222222</v>
      </c>
      <c r="C656" s="22">
        <f>Clean_data!C656</f>
        <v>44398</v>
      </c>
      <c r="D656" s="23">
        <f>Clean_data!D656</f>
        <v>0.67824074074074081</v>
      </c>
      <c r="E656">
        <f>Clean_data!E656</f>
        <v>1</v>
      </c>
      <c r="F656">
        <f>Clean_data!F656</f>
        <v>62</v>
      </c>
      <c r="G656">
        <f>Clean_data!G656</f>
        <v>40</v>
      </c>
      <c r="H656">
        <f>Clean_data!H656</f>
        <v>1</v>
      </c>
      <c r="I656">
        <f>Clean_data!I656</f>
        <v>3.33</v>
      </c>
      <c r="J656">
        <f>Clean_data!J656</f>
        <v>14</v>
      </c>
      <c r="K656" t="b">
        <f>Clean_data!K656</f>
        <v>0</v>
      </c>
      <c r="L656">
        <f>Clean_data!L656</f>
        <v>15</v>
      </c>
      <c r="M656" t="str">
        <f>Clean_data!M656</f>
        <v>Wednesday</v>
      </c>
      <c r="N656" s="6">
        <f>Clean_data!N656</f>
        <v>18.566666666666798</v>
      </c>
      <c r="O656" s="15">
        <f>IF(K656,Parameters!$B$6/EXP(I656)+1,1)</f>
        <v>1</v>
      </c>
      <c r="P656" s="16">
        <f>IF(K656,INDEX('Taxi_location&amp;demand'!$F$5:$F$31,MATCH(Surcharge_goalseek!O656-1,'Taxi_location&amp;demand'!$E$4:$E$30)),0)+1</f>
        <v>1</v>
      </c>
      <c r="Q656" s="5">
        <f>(Parameters!$B$3+Parameters!$B$4*I656+Parameters!$B$5*N656)*O656*(P656)</f>
        <v>14.563666666666716</v>
      </c>
    </row>
    <row r="657" spans="1:17" x14ac:dyDescent="0.3">
      <c r="A657" s="22">
        <f>Clean_data!A657</f>
        <v>44398</v>
      </c>
      <c r="B657" s="23">
        <f>Clean_data!B657</f>
        <v>0.64103009259259258</v>
      </c>
      <c r="C657" s="22">
        <f>Clean_data!C657</f>
        <v>44398</v>
      </c>
      <c r="D657" s="23">
        <f>Clean_data!D657</f>
        <v>0.64810185185185187</v>
      </c>
      <c r="E657">
        <f>Clean_data!E657</f>
        <v>1</v>
      </c>
      <c r="F657">
        <f>Clean_data!F657</f>
        <v>166</v>
      </c>
      <c r="G657">
        <f>Clean_data!G657</f>
        <v>116</v>
      </c>
      <c r="H657">
        <f>Clean_data!H657</f>
        <v>1</v>
      </c>
      <c r="I657">
        <f>Clean_data!I657</f>
        <v>1.57</v>
      </c>
      <c r="J657">
        <f>Clean_data!J657</f>
        <v>8.5</v>
      </c>
      <c r="K657" t="b">
        <f>Clean_data!K657</f>
        <v>1</v>
      </c>
      <c r="L657">
        <f>Clean_data!L657</f>
        <v>15</v>
      </c>
      <c r="M657" t="str">
        <f>Clean_data!M657</f>
        <v>Wednesday</v>
      </c>
      <c r="N657" s="6">
        <f>Clean_data!N657</f>
        <v>10.18333333333338</v>
      </c>
      <c r="O657" s="15">
        <f>IF(K657,Parameters!$B$6/EXP(I657)+1,1)</f>
        <v>1.5262212178035075</v>
      </c>
      <c r="P657" s="16">
        <f>IF(K657,INDEX('Taxi_location&amp;demand'!$F$5:$F$31,MATCH(Surcharge_goalseek!O657-1,'Taxi_location&amp;demand'!$E$4:$E$30)),0)+1</f>
        <v>0.91112000000000004</v>
      </c>
      <c r="Q657" s="5">
        <f>(Parameters!$B$3+Parameters!$B$4*I657+Parameters!$B$5*N657)*O657*(P657)</f>
        <v>11.533161424675498</v>
      </c>
    </row>
    <row r="658" spans="1:17" x14ac:dyDescent="0.3">
      <c r="A658" s="22">
        <f>Clean_data!A658</f>
        <v>44398</v>
      </c>
      <c r="B658" s="23">
        <f>Clean_data!B658</f>
        <v>0.70614583333333336</v>
      </c>
      <c r="C658" s="22">
        <f>Clean_data!C658</f>
        <v>44398</v>
      </c>
      <c r="D658" s="23">
        <f>Clean_data!D658</f>
        <v>0.73013888888888889</v>
      </c>
      <c r="E658">
        <f>Clean_data!E658</f>
        <v>1</v>
      </c>
      <c r="F658">
        <f>Clean_data!F658</f>
        <v>37</v>
      </c>
      <c r="G658">
        <f>Clean_data!G658</f>
        <v>49</v>
      </c>
      <c r="H658">
        <f>Clean_data!H658</f>
        <v>1</v>
      </c>
      <c r="I658">
        <f>Clean_data!I658</f>
        <v>3.79</v>
      </c>
      <c r="J658">
        <f>Clean_data!J658</f>
        <v>22</v>
      </c>
      <c r="K658" t="b">
        <f>Clean_data!K658</f>
        <v>0</v>
      </c>
      <c r="L658">
        <f>Clean_data!L658</f>
        <v>16</v>
      </c>
      <c r="M658" t="str">
        <f>Clean_data!M658</f>
        <v>Wednesday</v>
      </c>
      <c r="N658" s="6">
        <f>Clean_data!N658</f>
        <v>34.549999999999969</v>
      </c>
      <c r="O658" s="15">
        <f>IF(K658,Parameters!$B$6/EXP(I658)+1,1)</f>
        <v>1</v>
      </c>
      <c r="P658" s="16">
        <f>IF(K658,INDEX('Taxi_location&amp;demand'!$F$5:$F$31,MATCH(Surcharge_goalseek!O658-1,'Taxi_location&amp;demand'!$E$4:$E$30)),0)+1</f>
        <v>1</v>
      </c>
      <c r="Q658" s="5">
        <f>(Parameters!$B$3+Parameters!$B$4*I658+Parameters!$B$5*N658)*O658*(P658)</f>
        <v>21.305499999999988</v>
      </c>
    </row>
    <row r="659" spans="1:17" x14ac:dyDescent="0.3">
      <c r="A659" s="22">
        <f>Clean_data!A659</f>
        <v>44398</v>
      </c>
      <c r="B659" s="23">
        <f>Clean_data!B659</f>
        <v>0.69755787037037031</v>
      </c>
      <c r="C659" s="22">
        <f>Clean_data!C659</f>
        <v>44398</v>
      </c>
      <c r="D659" s="23">
        <f>Clean_data!D659</f>
        <v>0.71711805555555552</v>
      </c>
      <c r="E659">
        <f>Clean_data!E659</f>
        <v>1</v>
      </c>
      <c r="F659">
        <f>Clean_data!F659</f>
        <v>213</v>
      </c>
      <c r="G659">
        <f>Clean_data!G659</f>
        <v>74</v>
      </c>
      <c r="H659">
        <f>Clean_data!H659</f>
        <v>1</v>
      </c>
      <c r="I659">
        <f>Clean_data!I659</f>
        <v>5.79</v>
      </c>
      <c r="J659">
        <f>Clean_data!J659</f>
        <v>23</v>
      </c>
      <c r="K659" t="b">
        <f>Clean_data!K659</f>
        <v>1</v>
      </c>
      <c r="L659">
        <f>Clean_data!L659</f>
        <v>16</v>
      </c>
      <c r="M659" t="str">
        <f>Clean_data!M659</f>
        <v>Wednesday</v>
      </c>
      <c r="N659" s="6">
        <f>Clean_data!N659</f>
        <v>28.1666666666667</v>
      </c>
      <c r="O659" s="15">
        <f>IF(K659,Parameters!$B$6/EXP(I659)+1,1)</f>
        <v>1.0077347386114301</v>
      </c>
      <c r="P659" s="16">
        <f>IF(K659,INDEX('Taxi_location&amp;demand'!$F$5:$F$31,MATCH(Surcharge_goalseek!O659-1,'Taxi_location&amp;demand'!$E$4:$E$30)),0)+1</f>
        <v>0.99090999999999996</v>
      </c>
      <c r="Q659" s="5">
        <f>(Parameters!$B$3+Parameters!$B$4*I659+Parameters!$B$5*N659)*O659*(P659)</f>
        <v>22.511529088112258</v>
      </c>
    </row>
    <row r="660" spans="1:17" x14ac:dyDescent="0.3">
      <c r="A660" s="22">
        <f>Clean_data!A660</f>
        <v>44398</v>
      </c>
      <c r="B660" s="23">
        <f>Clean_data!B660</f>
        <v>0.7171412037037036</v>
      </c>
      <c r="C660" s="22">
        <f>Clean_data!C660</f>
        <v>44398</v>
      </c>
      <c r="D660" s="23">
        <f>Clean_data!D660</f>
        <v>0.71930555555555553</v>
      </c>
      <c r="E660">
        <f>Clean_data!E660</f>
        <v>1</v>
      </c>
      <c r="F660">
        <f>Clean_data!F660</f>
        <v>134</v>
      </c>
      <c r="G660">
        <f>Clean_data!G660</f>
        <v>95</v>
      </c>
      <c r="H660">
        <f>Clean_data!H660</f>
        <v>1</v>
      </c>
      <c r="I660">
        <f>Clean_data!I660</f>
        <v>0.35</v>
      </c>
      <c r="J660">
        <f>Clean_data!J660</f>
        <v>4</v>
      </c>
      <c r="K660" t="b">
        <f>Clean_data!K660</f>
        <v>0</v>
      </c>
      <c r="L660">
        <f>Clean_data!L660</f>
        <v>17</v>
      </c>
      <c r="M660" t="str">
        <f>Clean_data!M660</f>
        <v>Wednesday</v>
      </c>
      <c r="N660" s="6">
        <f>Clean_data!N660</f>
        <v>3.1166666666667808</v>
      </c>
      <c r="O660" s="15">
        <f>IF(K660,Parameters!$B$6/EXP(I660)+1,1)</f>
        <v>1</v>
      </c>
      <c r="P660" s="16">
        <f>IF(K660,INDEX('Taxi_location&amp;demand'!$F$5:$F$31,MATCH(Surcharge_goalseek!O660-1,'Taxi_location&amp;demand'!$E$4:$E$30)),0)+1</f>
        <v>1</v>
      </c>
      <c r="Q660" s="5">
        <f>(Parameters!$B$3+Parameters!$B$4*I660+Parameters!$B$5*N660)*O660*(P660)</f>
        <v>3.4831666666667092</v>
      </c>
    </row>
    <row r="661" spans="1:17" x14ac:dyDescent="0.3">
      <c r="A661" s="22">
        <f>Clean_data!A661</f>
        <v>44398</v>
      </c>
      <c r="B661" s="23">
        <f>Clean_data!B661</f>
        <v>0.73322916666666671</v>
      </c>
      <c r="C661" s="22">
        <f>Clean_data!C661</f>
        <v>44398</v>
      </c>
      <c r="D661" s="23">
        <f>Clean_data!D661</f>
        <v>0.73896990740740742</v>
      </c>
      <c r="E661">
        <f>Clean_data!E661</f>
        <v>1</v>
      </c>
      <c r="F661">
        <f>Clean_data!F661</f>
        <v>82</v>
      </c>
      <c r="G661">
        <f>Clean_data!G661</f>
        <v>82</v>
      </c>
      <c r="H661">
        <f>Clean_data!H661</f>
        <v>1</v>
      </c>
      <c r="I661">
        <f>Clean_data!I661</f>
        <v>0.68</v>
      </c>
      <c r="J661">
        <f>Clean_data!J661</f>
        <v>6.5</v>
      </c>
      <c r="K661" t="b">
        <f>Clean_data!K661</f>
        <v>0</v>
      </c>
      <c r="L661">
        <f>Clean_data!L661</f>
        <v>17</v>
      </c>
      <c r="M661" t="str">
        <f>Clean_data!M661</f>
        <v>Wednesday</v>
      </c>
      <c r="N661" s="6">
        <f>Clean_data!N661</f>
        <v>8.2666666666666266</v>
      </c>
      <c r="O661" s="15">
        <f>IF(K661,Parameters!$B$6/EXP(I661)+1,1)</f>
        <v>1</v>
      </c>
      <c r="P661" s="16">
        <f>IF(K661,INDEX('Taxi_location&amp;demand'!$F$5:$F$31,MATCH(Surcharge_goalseek!O661-1,'Taxi_location&amp;demand'!$E$4:$E$30)),0)+1</f>
        <v>1</v>
      </c>
      <c r="Q661" s="5">
        <f>(Parameters!$B$3+Parameters!$B$4*I661+Parameters!$B$5*N661)*O661*(P661)</f>
        <v>5.9826666666666526</v>
      </c>
    </row>
    <row r="662" spans="1:17" x14ac:dyDescent="0.3">
      <c r="A662" s="22">
        <f>Clean_data!A662</f>
        <v>44398</v>
      </c>
      <c r="B662" s="23">
        <f>Clean_data!B662</f>
        <v>0.74851851851851858</v>
      </c>
      <c r="C662" s="22">
        <f>Clean_data!C662</f>
        <v>44398</v>
      </c>
      <c r="D662" s="23">
        <f>Clean_data!D662</f>
        <v>0.75831018518518523</v>
      </c>
      <c r="E662">
        <f>Clean_data!E662</f>
        <v>1</v>
      </c>
      <c r="F662">
        <f>Clean_data!F662</f>
        <v>74</v>
      </c>
      <c r="G662">
        <f>Clean_data!G662</f>
        <v>166</v>
      </c>
      <c r="H662">
        <f>Clean_data!H662</f>
        <v>1</v>
      </c>
      <c r="I662">
        <f>Clean_data!I662</f>
        <v>1.63</v>
      </c>
      <c r="J662">
        <f>Clean_data!J662</f>
        <v>10.5</v>
      </c>
      <c r="K662" t="b">
        <f>Clean_data!K662</f>
        <v>1</v>
      </c>
      <c r="L662">
        <f>Clean_data!L662</f>
        <v>17</v>
      </c>
      <c r="M662" t="str">
        <f>Clean_data!M662</f>
        <v>Wednesday</v>
      </c>
      <c r="N662" s="6">
        <f>Clean_data!N662</f>
        <v>14.099999999999966</v>
      </c>
      <c r="O662" s="15">
        <f>IF(K662,Parameters!$B$6/EXP(I662)+1,1)</f>
        <v>1.4955764797468556</v>
      </c>
      <c r="P662" s="16">
        <f>IF(K662,INDEX('Taxi_location&amp;demand'!$F$5:$F$31,MATCH(Surcharge_goalseek!O662-1,'Taxi_location&amp;demand'!$E$4:$E$30)),0)+1</f>
        <v>0.93232999999999999</v>
      </c>
      <c r="Q662" s="5">
        <f>(Parameters!$B$3+Parameters!$B$4*I662+Parameters!$B$5*N662)*O662*(P662)</f>
        <v>13.735946941538844</v>
      </c>
    </row>
    <row r="663" spans="1:17" x14ac:dyDescent="0.3">
      <c r="A663" s="22">
        <f>Clean_data!A663</f>
        <v>44398</v>
      </c>
      <c r="B663" s="23">
        <f>Clean_data!B663</f>
        <v>0.72583333333333344</v>
      </c>
      <c r="C663" s="22">
        <f>Clean_data!C663</f>
        <v>44398</v>
      </c>
      <c r="D663" s="23">
        <f>Clean_data!D663</f>
        <v>0.73674768518518519</v>
      </c>
      <c r="E663">
        <f>Clean_data!E663</f>
        <v>1</v>
      </c>
      <c r="F663">
        <f>Clean_data!F663</f>
        <v>47</v>
      </c>
      <c r="G663">
        <f>Clean_data!G663</f>
        <v>167</v>
      </c>
      <c r="H663">
        <f>Clean_data!H663</f>
        <v>1</v>
      </c>
      <c r="I663">
        <f>Clean_data!I663</f>
        <v>2.58</v>
      </c>
      <c r="J663">
        <f>Clean_data!J663</f>
        <v>12</v>
      </c>
      <c r="K663" t="b">
        <f>Clean_data!K663</f>
        <v>0</v>
      </c>
      <c r="L663">
        <f>Clean_data!L663</f>
        <v>17</v>
      </c>
      <c r="M663" t="str">
        <f>Clean_data!M663</f>
        <v>Wednesday</v>
      </c>
      <c r="N663" s="6">
        <f>Clean_data!N663</f>
        <v>15.716666666666512</v>
      </c>
      <c r="O663" s="15">
        <f>IF(K663,Parameters!$B$6/EXP(I663)+1,1)</f>
        <v>1</v>
      </c>
      <c r="P663" s="16">
        <f>IF(K663,INDEX('Taxi_location&amp;demand'!$F$5:$F$31,MATCH(Surcharge_goalseek!O663-1,'Taxi_location&amp;demand'!$E$4:$E$30)),0)+1</f>
        <v>1</v>
      </c>
      <c r="Q663" s="5">
        <f>(Parameters!$B$3+Parameters!$B$4*I663+Parameters!$B$5*N663)*O663*(P663)</f>
        <v>12.159166666666611</v>
      </c>
    </row>
    <row r="664" spans="1:17" x14ac:dyDescent="0.3">
      <c r="A664" s="22">
        <f>Clean_data!A664</f>
        <v>44398</v>
      </c>
      <c r="B664" s="23">
        <f>Clean_data!B664</f>
        <v>0.78766203703703708</v>
      </c>
      <c r="C664" s="22">
        <f>Clean_data!C664</f>
        <v>44398</v>
      </c>
      <c r="D664" s="23">
        <f>Clean_data!D664</f>
        <v>0.81123842592592599</v>
      </c>
      <c r="E664">
        <f>Clean_data!E664</f>
        <v>1</v>
      </c>
      <c r="F664">
        <f>Clean_data!F664</f>
        <v>97</v>
      </c>
      <c r="G664">
        <f>Clean_data!G664</f>
        <v>49</v>
      </c>
      <c r="H664">
        <f>Clean_data!H664</f>
        <v>1</v>
      </c>
      <c r="I664">
        <f>Clean_data!I664</f>
        <v>3.28</v>
      </c>
      <c r="J664">
        <f>Clean_data!J664</f>
        <v>21</v>
      </c>
      <c r="K664" t="b">
        <f>Clean_data!K664</f>
        <v>0</v>
      </c>
      <c r="L664">
        <f>Clean_data!L664</f>
        <v>18</v>
      </c>
      <c r="M664" t="str">
        <f>Clean_data!M664</f>
        <v>Wednesday</v>
      </c>
      <c r="N664" s="6">
        <f>Clean_data!N664</f>
        <v>33.950000000000031</v>
      </c>
      <c r="O664" s="15">
        <f>IF(K664,Parameters!$B$6/EXP(I664)+1,1)</f>
        <v>1</v>
      </c>
      <c r="P664" s="16">
        <f>IF(K664,INDEX('Taxi_location&amp;demand'!$F$5:$F$31,MATCH(Surcharge_goalseek!O664-1,'Taxi_location&amp;demand'!$E$4:$E$30)),0)+1</f>
        <v>1</v>
      </c>
      <c r="Q664" s="5">
        <f>(Parameters!$B$3+Parameters!$B$4*I664+Parameters!$B$5*N664)*O664*(P664)</f>
        <v>20.165500000000012</v>
      </c>
    </row>
    <row r="665" spans="1:17" x14ac:dyDescent="0.3">
      <c r="A665" s="22">
        <f>Clean_data!A665</f>
        <v>44398</v>
      </c>
      <c r="B665" s="23">
        <f>Clean_data!B665</f>
        <v>0.80025462962962957</v>
      </c>
      <c r="C665" s="22">
        <f>Clean_data!C665</f>
        <v>44398</v>
      </c>
      <c r="D665" s="23">
        <f>Clean_data!D665</f>
        <v>0.80479166666666668</v>
      </c>
      <c r="E665">
        <f>Clean_data!E665</f>
        <v>1</v>
      </c>
      <c r="F665">
        <f>Clean_data!F665</f>
        <v>75</v>
      </c>
      <c r="G665">
        <f>Clean_data!G665</f>
        <v>74</v>
      </c>
      <c r="H665">
        <f>Clean_data!H665</f>
        <v>1</v>
      </c>
      <c r="I665">
        <f>Clean_data!I665</f>
        <v>1.46</v>
      </c>
      <c r="J665">
        <f>Clean_data!J665</f>
        <v>6.5</v>
      </c>
      <c r="K665" t="b">
        <f>Clean_data!K665</f>
        <v>1</v>
      </c>
      <c r="L665">
        <f>Clean_data!L665</f>
        <v>19</v>
      </c>
      <c r="M665" t="str">
        <f>Clean_data!M665</f>
        <v>Wednesday</v>
      </c>
      <c r="N665" s="6">
        <f>Clean_data!N665</f>
        <v>6.5333333333334487</v>
      </c>
      <c r="O665" s="15">
        <f>IF(K665,Parameters!$B$6/EXP(I665)+1,1)</f>
        <v>1.5874092056442168</v>
      </c>
      <c r="P665" s="16">
        <f>IF(K665,INDEX('Taxi_location&amp;demand'!$F$5:$F$31,MATCH(Surcharge_goalseek!O665-1,'Taxi_location&amp;demand'!$E$4:$E$30)),0)+1</f>
        <v>0.91112000000000004</v>
      </c>
      <c r="Q665" s="5">
        <f>(Parameters!$B$3+Parameters!$B$4*I665+Parameters!$B$5*N665)*O665*(P665)</f>
        <v>9.7559123646455834</v>
      </c>
    </row>
    <row r="666" spans="1:17" x14ac:dyDescent="0.3">
      <c r="A666" s="22">
        <f>Clean_data!A666</f>
        <v>44398</v>
      </c>
      <c r="B666" s="23">
        <f>Clean_data!B666</f>
        <v>0.80747685185185192</v>
      </c>
      <c r="C666" s="22">
        <f>Clean_data!C666</f>
        <v>44398</v>
      </c>
      <c r="D666" s="23">
        <f>Clean_data!D666</f>
        <v>0.8190277777777778</v>
      </c>
      <c r="E666">
        <f>Clean_data!E666</f>
        <v>1</v>
      </c>
      <c r="F666">
        <f>Clean_data!F666</f>
        <v>260</v>
      </c>
      <c r="G666">
        <f>Clean_data!G666</f>
        <v>255</v>
      </c>
      <c r="H666">
        <f>Clean_data!H666</f>
        <v>1</v>
      </c>
      <c r="I666">
        <f>Clean_data!I666</f>
        <v>4.91</v>
      </c>
      <c r="J666">
        <f>Clean_data!J666</f>
        <v>17</v>
      </c>
      <c r="K666" t="b">
        <f>Clean_data!K666</f>
        <v>0</v>
      </c>
      <c r="L666">
        <f>Clean_data!L666</f>
        <v>19</v>
      </c>
      <c r="M666" t="str">
        <f>Clean_data!M666</f>
        <v>Wednesday</v>
      </c>
      <c r="N666" s="6">
        <f>Clean_data!N666</f>
        <v>16.633333333333269</v>
      </c>
      <c r="O666" s="15">
        <f>IF(K666,Parameters!$B$6/EXP(I666)+1,1)</f>
        <v>1</v>
      </c>
      <c r="P666" s="16">
        <f>IF(K666,INDEX('Taxi_location&amp;demand'!$F$5:$F$31,MATCH(Surcharge_goalseek!O666-1,'Taxi_location&amp;demand'!$E$4:$E$30)),0)+1</f>
        <v>1</v>
      </c>
      <c r="Q666" s="5">
        <f>(Parameters!$B$3+Parameters!$B$4*I666+Parameters!$B$5*N666)*O666*(P666)</f>
        <v>16.692333333333309</v>
      </c>
    </row>
    <row r="667" spans="1:17" x14ac:dyDescent="0.3">
      <c r="A667" s="22">
        <f>Clean_data!A667</f>
        <v>44398</v>
      </c>
      <c r="B667" s="23">
        <f>Clean_data!B667</f>
        <v>0.84325231481481477</v>
      </c>
      <c r="C667" s="22">
        <f>Clean_data!C667</f>
        <v>44398</v>
      </c>
      <c r="D667" s="23">
        <f>Clean_data!D667</f>
        <v>0.85053240740740732</v>
      </c>
      <c r="E667">
        <f>Clean_data!E667</f>
        <v>1</v>
      </c>
      <c r="F667">
        <f>Clean_data!F667</f>
        <v>74</v>
      </c>
      <c r="G667">
        <f>Clean_data!G667</f>
        <v>24</v>
      </c>
      <c r="H667">
        <f>Clean_data!H667</f>
        <v>6</v>
      </c>
      <c r="I667">
        <f>Clean_data!I667</f>
        <v>1.77</v>
      </c>
      <c r="J667">
        <f>Clean_data!J667</f>
        <v>9</v>
      </c>
      <c r="K667" t="b">
        <f>Clean_data!K667</f>
        <v>1</v>
      </c>
      <c r="L667">
        <f>Clean_data!L667</f>
        <v>20</v>
      </c>
      <c r="M667" t="str">
        <f>Clean_data!M667</f>
        <v>Wednesday</v>
      </c>
      <c r="N667" s="6">
        <f>Clean_data!N667</f>
        <v>10.483333333333267</v>
      </c>
      <c r="O667" s="15">
        <f>IF(K667,Parameters!$B$6/EXP(I667)+1,1)</f>
        <v>1.4308334939378784</v>
      </c>
      <c r="P667" s="16">
        <f>IF(K667,INDEX('Taxi_location&amp;demand'!$F$5:$F$31,MATCH(Surcharge_goalseek!O667-1,'Taxi_location&amp;demand'!$E$4:$E$30)),0)+1</f>
        <v>0.93232999999999999</v>
      </c>
      <c r="Q667" s="5">
        <f>(Parameters!$B$3+Parameters!$B$4*I667+Parameters!$B$5*N667)*O667*(P667)</f>
        <v>11.692366474816257</v>
      </c>
    </row>
    <row r="668" spans="1:17" x14ac:dyDescent="0.3">
      <c r="A668" s="22">
        <f>Clean_data!A668</f>
        <v>44398</v>
      </c>
      <c r="B668" s="23">
        <f>Clean_data!B668</f>
        <v>0.85472222222222216</v>
      </c>
      <c r="C668" s="22">
        <f>Clean_data!C668</f>
        <v>44398</v>
      </c>
      <c r="D668" s="23">
        <f>Clean_data!D668</f>
        <v>0.86593749999999992</v>
      </c>
      <c r="E668">
        <f>Clean_data!E668</f>
        <v>1</v>
      </c>
      <c r="F668">
        <f>Clean_data!F668</f>
        <v>74</v>
      </c>
      <c r="G668">
        <f>Clean_data!G668</f>
        <v>127</v>
      </c>
      <c r="H668">
        <f>Clean_data!H668</f>
        <v>1</v>
      </c>
      <c r="I668">
        <f>Clean_data!I668</f>
        <v>4.57</v>
      </c>
      <c r="J668">
        <f>Clean_data!J668</f>
        <v>17</v>
      </c>
      <c r="K668" t="b">
        <f>Clean_data!K668</f>
        <v>1</v>
      </c>
      <c r="L668">
        <f>Clean_data!L668</f>
        <v>20</v>
      </c>
      <c r="M668" t="str">
        <f>Clean_data!M668</f>
        <v>Wednesday</v>
      </c>
      <c r="N668" s="6">
        <f>Clean_data!N668</f>
        <v>16.149999999999967</v>
      </c>
      <c r="O668" s="15">
        <f>IF(K668,Parameters!$B$6/EXP(I668)+1,1)</f>
        <v>1.0261990117474038</v>
      </c>
      <c r="P668" s="16">
        <f>IF(K668,INDEX('Taxi_location&amp;demand'!$F$5:$F$31,MATCH(Surcharge_goalseek!O668-1,'Taxi_location&amp;demand'!$E$4:$E$30)),0)+1</f>
        <v>0.99090999999999996</v>
      </c>
      <c r="Q668" s="5">
        <f>(Parameters!$B$3+Parameters!$B$4*I668+Parameters!$B$5*N668)*O668*(P668)</f>
        <v>16.169772023710941</v>
      </c>
    </row>
    <row r="669" spans="1:17" x14ac:dyDescent="0.3">
      <c r="A669" s="22">
        <f>Clean_data!A669</f>
        <v>44398</v>
      </c>
      <c r="B669" s="23">
        <f>Clean_data!B669</f>
        <v>0.91819444444444442</v>
      </c>
      <c r="C669" s="22">
        <f>Clean_data!C669</f>
        <v>44398</v>
      </c>
      <c r="D669" s="23">
        <f>Clean_data!D669</f>
        <v>0.92923611111111104</v>
      </c>
      <c r="E669">
        <f>Clean_data!E669</f>
        <v>1</v>
      </c>
      <c r="F669">
        <f>Clean_data!F669</f>
        <v>159</v>
      </c>
      <c r="G669">
        <f>Clean_data!G669</f>
        <v>20</v>
      </c>
      <c r="H669">
        <f>Clean_data!H669</f>
        <v>1</v>
      </c>
      <c r="I669">
        <f>Clean_data!I669</f>
        <v>2.81</v>
      </c>
      <c r="J669">
        <f>Clean_data!J669</f>
        <v>12.5</v>
      </c>
      <c r="K669" t="b">
        <f>Clean_data!K669</f>
        <v>0</v>
      </c>
      <c r="L669">
        <f>Clean_data!L669</f>
        <v>22</v>
      </c>
      <c r="M669" t="str">
        <f>Clean_data!M669</f>
        <v>Wednesday</v>
      </c>
      <c r="N669" s="6">
        <f>Clean_data!N669</f>
        <v>15.899999999999928</v>
      </c>
      <c r="O669" s="15">
        <f>IF(K669,Parameters!$B$6/EXP(I669)+1,1)</f>
        <v>1</v>
      </c>
      <c r="P669" s="16">
        <f>IF(K669,INDEX('Taxi_location&amp;demand'!$F$5:$F$31,MATCH(Surcharge_goalseek!O669-1,'Taxi_location&amp;demand'!$E$4:$E$30)),0)+1</f>
        <v>1</v>
      </c>
      <c r="Q669" s="5">
        <f>(Parameters!$B$3+Parameters!$B$4*I669+Parameters!$B$5*N669)*O669*(P669)</f>
        <v>12.640999999999973</v>
      </c>
    </row>
    <row r="670" spans="1:17" x14ac:dyDescent="0.3">
      <c r="A670" s="22">
        <f>Clean_data!A670</f>
        <v>44398</v>
      </c>
      <c r="B670" s="23">
        <f>Clean_data!B670</f>
        <v>0.87784722222222211</v>
      </c>
      <c r="C670" s="22">
        <f>Clean_data!C670</f>
        <v>44398</v>
      </c>
      <c r="D670" s="23">
        <f>Clean_data!D670</f>
        <v>0.88493055555555555</v>
      </c>
      <c r="E670">
        <f>Clean_data!E670</f>
        <v>1</v>
      </c>
      <c r="F670">
        <f>Clean_data!F670</f>
        <v>260</v>
      </c>
      <c r="G670">
        <f>Clean_data!G670</f>
        <v>157</v>
      </c>
      <c r="H670">
        <f>Clean_data!H670</f>
        <v>1</v>
      </c>
      <c r="I670">
        <f>Clean_data!I670</f>
        <v>1.75</v>
      </c>
      <c r="J670">
        <f>Clean_data!J670</f>
        <v>9</v>
      </c>
      <c r="K670" t="b">
        <f>Clean_data!K670</f>
        <v>0</v>
      </c>
      <c r="L670">
        <f>Clean_data!L670</f>
        <v>21</v>
      </c>
      <c r="M670" t="str">
        <f>Clean_data!M670</f>
        <v>Wednesday</v>
      </c>
      <c r="N670" s="6">
        <f>Clean_data!N670</f>
        <v>10.200000000000156</v>
      </c>
      <c r="O670" s="15">
        <f>IF(K670,Parameters!$B$6/EXP(I670)+1,1)</f>
        <v>1</v>
      </c>
      <c r="P670" s="16">
        <f>IF(K670,INDEX('Taxi_location&amp;demand'!$F$5:$F$31,MATCH(Surcharge_goalseek!O670-1,'Taxi_location&amp;demand'!$E$4:$E$30)),0)+1</f>
        <v>1</v>
      </c>
      <c r="Q670" s="5">
        <f>(Parameters!$B$3+Parameters!$B$4*I670+Parameters!$B$5*N670)*O670*(P670)</f>
        <v>8.6240000000000574</v>
      </c>
    </row>
    <row r="671" spans="1:17" x14ac:dyDescent="0.3">
      <c r="A671" s="22">
        <f>Clean_data!A671</f>
        <v>44399</v>
      </c>
      <c r="B671" s="23">
        <f>Clean_data!B671</f>
        <v>0.27953703703703703</v>
      </c>
      <c r="C671" s="22">
        <f>Clean_data!C671</f>
        <v>44399</v>
      </c>
      <c r="D671" s="23">
        <f>Clean_data!D671</f>
        <v>0.28425925925925927</v>
      </c>
      <c r="E671">
        <f>Clean_data!E671</f>
        <v>1</v>
      </c>
      <c r="F671">
        <f>Clean_data!F671</f>
        <v>74</v>
      </c>
      <c r="G671">
        <f>Clean_data!G671</f>
        <v>43</v>
      </c>
      <c r="H671">
        <f>Clean_data!H671</f>
        <v>1</v>
      </c>
      <c r="I671">
        <f>Clean_data!I671</f>
        <v>1.68</v>
      </c>
      <c r="J671">
        <f>Clean_data!J671</f>
        <v>7.5</v>
      </c>
      <c r="K671" t="b">
        <f>Clean_data!K671</f>
        <v>1</v>
      </c>
      <c r="L671">
        <f>Clean_data!L671</f>
        <v>6</v>
      </c>
      <c r="M671" t="str">
        <f>Clean_data!M671</f>
        <v>Thursday</v>
      </c>
      <c r="N671" s="6">
        <f>Clean_data!N671</f>
        <v>6.8000000000000238</v>
      </c>
      <c r="O671" s="15">
        <f>IF(K671,Parameters!$B$6/EXP(I671)+1,1)</f>
        <v>1.4714069296256913</v>
      </c>
      <c r="P671" s="16">
        <f>IF(K671,INDEX('Taxi_location&amp;demand'!$F$5:$F$31,MATCH(Surcharge_goalseek!O671-1,'Taxi_location&amp;demand'!$E$4:$E$30)),0)+1</f>
        <v>0.93232999999999999</v>
      </c>
      <c r="Q671" s="5">
        <f>(Parameters!$B$3+Parameters!$B$4*I671+Parameters!$B$5*N671)*O671*(P671)</f>
        <v>9.9320985963329598</v>
      </c>
    </row>
    <row r="672" spans="1:17" x14ac:dyDescent="0.3">
      <c r="A672" s="22">
        <f>Clean_data!A672</f>
        <v>44399</v>
      </c>
      <c r="B672" s="23">
        <f>Clean_data!B672</f>
        <v>0.28528935185185184</v>
      </c>
      <c r="C672" s="22">
        <f>Clean_data!C672</f>
        <v>44399</v>
      </c>
      <c r="D672" s="23">
        <f>Clean_data!D672</f>
        <v>0.31399305555555557</v>
      </c>
      <c r="E672">
        <f>Clean_data!E672</f>
        <v>1</v>
      </c>
      <c r="F672">
        <f>Clean_data!F672</f>
        <v>117</v>
      </c>
      <c r="G672">
        <f>Clean_data!G672</f>
        <v>197</v>
      </c>
      <c r="H672">
        <f>Clean_data!H672</f>
        <v>1</v>
      </c>
      <c r="I672">
        <f>Clean_data!I672</f>
        <v>10.61</v>
      </c>
      <c r="J672">
        <f>Clean_data!J672</f>
        <v>38</v>
      </c>
      <c r="K672" t="b">
        <f>Clean_data!K672</f>
        <v>0</v>
      </c>
      <c r="L672">
        <f>Clean_data!L672</f>
        <v>6</v>
      </c>
      <c r="M672" t="str">
        <f>Clean_data!M672</f>
        <v>Thursday</v>
      </c>
      <c r="N672" s="6">
        <f>Clean_data!N672</f>
        <v>41.333333333333371</v>
      </c>
      <c r="O672" s="15">
        <f>IF(K672,Parameters!$B$6/EXP(I672)+1,1)</f>
        <v>1</v>
      </c>
      <c r="P672" s="16">
        <f>IF(K672,INDEX('Taxi_location&amp;demand'!$F$5:$F$31,MATCH(Surcharge_goalseek!O672-1,'Taxi_location&amp;demand'!$E$4:$E$30)),0)+1</f>
        <v>1</v>
      </c>
      <c r="Q672" s="5">
        <f>(Parameters!$B$3+Parameters!$B$4*I672+Parameters!$B$5*N672)*O672*(P672)</f>
        <v>36.091333333333345</v>
      </c>
    </row>
    <row r="673" spans="1:17" x14ac:dyDescent="0.3">
      <c r="A673" s="22">
        <f>Clean_data!A673</f>
        <v>44399</v>
      </c>
      <c r="B673" s="23">
        <f>Clean_data!B673</f>
        <v>0.32847222222222222</v>
      </c>
      <c r="C673" s="22">
        <f>Clean_data!C673</f>
        <v>44399</v>
      </c>
      <c r="D673" s="23">
        <f>Clean_data!D673</f>
        <v>0.33296296296296296</v>
      </c>
      <c r="E673">
        <f>Clean_data!E673</f>
        <v>1</v>
      </c>
      <c r="F673">
        <f>Clean_data!F673</f>
        <v>41</v>
      </c>
      <c r="G673">
        <f>Clean_data!G673</f>
        <v>166</v>
      </c>
      <c r="H673">
        <f>Clean_data!H673</f>
        <v>1</v>
      </c>
      <c r="I673">
        <f>Clean_data!I673</f>
        <v>1.17</v>
      </c>
      <c r="J673">
        <f>Clean_data!J673</f>
        <v>6.5</v>
      </c>
      <c r="K673" t="b">
        <f>Clean_data!K673</f>
        <v>1</v>
      </c>
      <c r="L673">
        <f>Clean_data!L673</f>
        <v>7</v>
      </c>
      <c r="M673" t="str">
        <f>Clean_data!M673</f>
        <v>Thursday</v>
      </c>
      <c r="N673" s="6">
        <f>Clean_data!N673</f>
        <v>6.466666666666665</v>
      </c>
      <c r="O673" s="15">
        <f>IF(K673,Parameters!$B$6/EXP(I673)+1,1)</f>
        <v>1.7850298091421388</v>
      </c>
      <c r="P673" s="16">
        <f>IF(K673,INDEX('Taxi_location&amp;demand'!$F$5:$F$31,MATCH(Surcharge_goalseek!O673-1,'Taxi_location&amp;demand'!$E$4:$E$30)),0)+1</f>
        <v>0.84850000000000003</v>
      </c>
      <c r="Q673" s="5">
        <f>(Parameters!$B$3+Parameters!$B$4*I673+Parameters!$B$5*N673)*O673*(P673)</f>
        <v>9.3884868532299741</v>
      </c>
    </row>
    <row r="674" spans="1:17" x14ac:dyDescent="0.3">
      <c r="A674" s="22">
        <f>Clean_data!A674</f>
        <v>44399</v>
      </c>
      <c r="B674" s="23">
        <f>Clean_data!B674</f>
        <v>0.40004629629629629</v>
      </c>
      <c r="C674" s="22">
        <f>Clean_data!C674</f>
        <v>44399</v>
      </c>
      <c r="D674" s="23">
        <f>Clean_data!D674</f>
        <v>0.40567129629629628</v>
      </c>
      <c r="E674">
        <f>Clean_data!E674</f>
        <v>1</v>
      </c>
      <c r="F674">
        <f>Clean_data!F674</f>
        <v>41</v>
      </c>
      <c r="G674">
        <f>Clean_data!G674</f>
        <v>238</v>
      </c>
      <c r="H674">
        <f>Clean_data!H674</f>
        <v>1</v>
      </c>
      <c r="I674">
        <f>Clean_data!I674</f>
        <v>1.29</v>
      </c>
      <c r="J674">
        <f>Clean_data!J674</f>
        <v>7.5</v>
      </c>
      <c r="K674" t="b">
        <f>Clean_data!K674</f>
        <v>1</v>
      </c>
      <c r="L674">
        <f>Clean_data!L674</f>
        <v>9</v>
      </c>
      <c r="M674" t="str">
        <f>Clean_data!M674</f>
        <v>Thursday</v>
      </c>
      <c r="N674" s="6">
        <f>Clean_data!N674</f>
        <v>8.0999999999999872</v>
      </c>
      <c r="O674" s="15">
        <f>IF(K674,Parameters!$B$6/EXP(I674)+1,1)</f>
        <v>1.6962589811603324</v>
      </c>
      <c r="P674" s="16">
        <f>IF(K674,INDEX('Taxi_location&amp;demand'!$F$5:$F$31,MATCH(Surcharge_goalseek!O674-1,'Taxi_location&amp;demand'!$E$4:$E$30)),0)+1</f>
        <v>0.88890000000000002</v>
      </c>
      <c r="Q674" s="5">
        <f>(Parameters!$B$3+Parameters!$B$4*I674+Parameters!$B$5*N674)*O674*(P674)</f>
        <v>10.583280546032645</v>
      </c>
    </row>
    <row r="675" spans="1:17" x14ac:dyDescent="0.3">
      <c r="A675" s="22">
        <f>Clean_data!A675</f>
        <v>44399</v>
      </c>
      <c r="B675" s="23">
        <f>Clean_data!B675</f>
        <v>0.37755787037037036</v>
      </c>
      <c r="C675" s="22">
        <f>Clean_data!C675</f>
        <v>44399</v>
      </c>
      <c r="D675" s="23">
        <f>Clean_data!D675</f>
        <v>0.37910879629629629</v>
      </c>
      <c r="E675">
        <f>Clean_data!E675</f>
        <v>1</v>
      </c>
      <c r="F675">
        <f>Clean_data!F675</f>
        <v>42</v>
      </c>
      <c r="G675">
        <f>Clean_data!G675</f>
        <v>42</v>
      </c>
      <c r="H675">
        <f>Clean_data!H675</f>
        <v>1</v>
      </c>
      <c r="I675">
        <f>Clean_data!I675</f>
        <v>0.66</v>
      </c>
      <c r="J675">
        <f>Clean_data!J675</f>
        <v>4</v>
      </c>
      <c r="K675" t="b">
        <f>Clean_data!K675</f>
        <v>1</v>
      </c>
      <c r="L675">
        <f>Clean_data!L675</f>
        <v>9</v>
      </c>
      <c r="M675" t="str">
        <f>Clean_data!M675</f>
        <v>Thursday</v>
      </c>
      <c r="N675" s="6">
        <f>Clean_data!N675</f>
        <v>2.2333333333333361</v>
      </c>
      <c r="O675" s="15">
        <f>IF(K675,Parameters!$B$6/EXP(I675)+1,1)</f>
        <v>2.3073032289344528</v>
      </c>
      <c r="P675" s="16">
        <f>IF(K675,INDEX('Taxi_location&amp;demand'!$F$5:$F$31,MATCH(Surcharge_goalseek!O675-1,'Taxi_location&amp;demand'!$E$4:$E$30)),0)+1</f>
        <v>0.4546</v>
      </c>
      <c r="Q675" s="5">
        <f>(Parameters!$B$3+Parameters!$B$4*I675+Parameters!$B$5*N675)*O675*(P675)</f>
        <v>3.895964411151851</v>
      </c>
    </row>
    <row r="676" spans="1:17" x14ac:dyDescent="0.3">
      <c r="A676" s="22">
        <f>Clean_data!A676</f>
        <v>44399</v>
      </c>
      <c r="B676" s="23">
        <f>Clean_data!B676</f>
        <v>0.40906250000000005</v>
      </c>
      <c r="C676" s="22">
        <f>Clean_data!C676</f>
        <v>44399</v>
      </c>
      <c r="D676" s="23">
        <f>Clean_data!D676</f>
        <v>0.41715277777777776</v>
      </c>
      <c r="E676">
        <f>Clean_data!E676</f>
        <v>1</v>
      </c>
      <c r="F676">
        <f>Clean_data!F676</f>
        <v>75</v>
      </c>
      <c r="G676">
        <f>Clean_data!G676</f>
        <v>41</v>
      </c>
      <c r="H676">
        <f>Clean_data!H676</f>
        <v>1</v>
      </c>
      <c r="I676">
        <f>Clean_data!I676</f>
        <v>1.6</v>
      </c>
      <c r="J676">
        <f>Clean_data!J676</f>
        <v>9.5</v>
      </c>
      <c r="K676" t="b">
        <f>Clean_data!K676</f>
        <v>1</v>
      </c>
      <c r="L676">
        <f>Clean_data!L676</f>
        <v>9</v>
      </c>
      <c r="M676" t="str">
        <f>Clean_data!M676</f>
        <v>Thursday</v>
      </c>
      <c r="N676" s="6">
        <f>Clean_data!N676</f>
        <v>11.649999999999903</v>
      </c>
      <c r="O676" s="15">
        <f>IF(K676,Parameters!$B$6/EXP(I676)+1,1)</f>
        <v>1.5106690304758705</v>
      </c>
      <c r="P676" s="16">
        <f>IF(K676,INDEX('Taxi_location&amp;demand'!$F$5:$F$31,MATCH(Surcharge_goalseek!O676-1,'Taxi_location&amp;demand'!$E$4:$E$30)),0)+1</f>
        <v>0.91112000000000004</v>
      </c>
      <c r="Q676" s="5">
        <f>(Parameters!$B$3+Parameters!$B$4*I676+Parameters!$B$5*N676)*O676*(P676)</f>
        <v>12.236891019432862</v>
      </c>
    </row>
    <row r="677" spans="1:17" x14ac:dyDescent="0.3">
      <c r="A677" s="22">
        <f>Clean_data!A677</f>
        <v>44399</v>
      </c>
      <c r="B677" s="23">
        <f>Clean_data!B677</f>
        <v>0.43157407407407405</v>
      </c>
      <c r="C677" s="22">
        <f>Clean_data!C677</f>
        <v>44399</v>
      </c>
      <c r="D677" s="23">
        <f>Clean_data!D677</f>
        <v>0.44340277777777781</v>
      </c>
      <c r="E677">
        <f>Clean_data!E677</f>
        <v>1</v>
      </c>
      <c r="F677">
        <f>Clean_data!F677</f>
        <v>74</v>
      </c>
      <c r="G677">
        <f>Clean_data!G677</f>
        <v>151</v>
      </c>
      <c r="H677">
        <f>Clean_data!H677</f>
        <v>1</v>
      </c>
      <c r="I677">
        <f>Clean_data!I677</f>
        <v>2.33</v>
      </c>
      <c r="J677">
        <f>Clean_data!J677</f>
        <v>12</v>
      </c>
      <c r="K677" t="b">
        <f>Clean_data!K677</f>
        <v>1</v>
      </c>
      <c r="L677">
        <f>Clean_data!L677</f>
        <v>10</v>
      </c>
      <c r="M677" t="str">
        <f>Clean_data!M677</f>
        <v>Thursday</v>
      </c>
      <c r="N677" s="6">
        <f>Clean_data!N677</f>
        <v>17.03333333333341</v>
      </c>
      <c r="O677" s="15">
        <f>IF(K677,Parameters!$B$6/EXP(I677)+1,1)</f>
        <v>1.2460959967469696</v>
      </c>
      <c r="P677" s="16">
        <f>IF(K677,INDEX('Taxi_location&amp;demand'!$F$5:$F$31,MATCH(Surcharge_goalseek!O677-1,'Taxi_location&amp;demand'!$E$4:$E$30)),0)+1</f>
        <v>0.96565999999999996</v>
      </c>
      <c r="Q677" s="5">
        <f>(Parameters!$B$3+Parameters!$B$4*I677+Parameters!$B$5*N677)*O677*(P677)</f>
        <v>14.675909616113778</v>
      </c>
    </row>
    <row r="678" spans="1:17" x14ac:dyDescent="0.3">
      <c r="A678" s="22">
        <f>Clean_data!A678</f>
        <v>44399</v>
      </c>
      <c r="B678" s="23">
        <f>Clean_data!B678</f>
        <v>0.45628472222222222</v>
      </c>
      <c r="C678" s="22">
        <f>Clean_data!C678</f>
        <v>44399</v>
      </c>
      <c r="D678" s="23">
        <f>Clean_data!D678</f>
        <v>0.4611574074074074</v>
      </c>
      <c r="E678">
        <f>Clean_data!E678</f>
        <v>1</v>
      </c>
      <c r="F678">
        <f>Clean_data!F678</f>
        <v>41</v>
      </c>
      <c r="G678">
        <f>Clean_data!G678</f>
        <v>41</v>
      </c>
      <c r="H678">
        <f>Clean_data!H678</f>
        <v>2</v>
      </c>
      <c r="I678">
        <f>Clean_data!I678</f>
        <v>1.1000000000000001</v>
      </c>
      <c r="J678">
        <f>Clean_data!J678</f>
        <v>6.5</v>
      </c>
      <c r="K678" t="b">
        <f>Clean_data!K678</f>
        <v>1</v>
      </c>
      <c r="L678">
        <f>Clean_data!L678</f>
        <v>10</v>
      </c>
      <c r="M678" t="str">
        <f>Clean_data!M678</f>
        <v>Thursday</v>
      </c>
      <c r="N678" s="6">
        <f>Clean_data!N678</f>
        <v>7.016666666666671</v>
      </c>
      <c r="O678" s="15">
        <f>IF(K678,Parameters!$B$6/EXP(I678)+1,1)</f>
        <v>1.8419508928333799</v>
      </c>
      <c r="P678" s="16">
        <f>IF(K678,INDEX('Taxi_location&amp;demand'!$F$5:$F$31,MATCH(Surcharge_goalseek!O678-1,'Taxi_location&amp;demand'!$E$4:$E$30)),0)+1</f>
        <v>0.80810000000000004</v>
      </c>
      <c r="Q678" s="5">
        <f>(Parameters!$B$3+Parameters!$B$4*I678+Parameters!$B$5*N678)*O678*(P678)</f>
        <v>9.341951801631641</v>
      </c>
    </row>
    <row r="679" spans="1:17" x14ac:dyDescent="0.3">
      <c r="A679" s="22">
        <f>Clean_data!A679</f>
        <v>44399</v>
      </c>
      <c r="B679" s="23">
        <f>Clean_data!B679</f>
        <v>0.45741898148148147</v>
      </c>
      <c r="C679" s="22">
        <f>Clean_data!C679</f>
        <v>44399</v>
      </c>
      <c r="D679" s="23">
        <f>Clean_data!D679</f>
        <v>0.46967592592592594</v>
      </c>
      <c r="E679">
        <f>Clean_data!E679</f>
        <v>1</v>
      </c>
      <c r="F679">
        <f>Clean_data!F679</f>
        <v>41</v>
      </c>
      <c r="G679">
        <f>Clean_data!G679</f>
        <v>244</v>
      </c>
      <c r="H679">
        <f>Clean_data!H679</f>
        <v>1</v>
      </c>
      <c r="I679">
        <f>Clean_data!I679</f>
        <v>3.21</v>
      </c>
      <c r="J679">
        <f>Clean_data!J679</f>
        <v>13.5</v>
      </c>
      <c r="K679" t="b">
        <f>Clean_data!K679</f>
        <v>1</v>
      </c>
      <c r="L679">
        <f>Clean_data!L679</f>
        <v>10</v>
      </c>
      <c r="M679" t="str">
        <f>Clean_data!M679</f>
        <v>Thursday</v>
      </c>
      <c r="N679" s="6">
        <f>Clean_data!N679</f>
        <v>17.650000000000041</v>
      </c>
      <c r="O679" s="15">
        <f>IF(K679,Parameters!$B$6/EXP(I679)+1,1)</f>
        <v>1.102076414083889</v>
      </c>
      <c r="P679" s="16">
        <f>IF(K679,INDEX('Taxi_location&amp;demand'!$F$5:$F$31,MATCH(Surcharge_goalseek!O679-1,'Taxi_location&amp;demand'!$E$4:$E$30)),0)+1</f>
        <v>0.97879000000000005</v>
      </c>
      <c r="Q679" s="5">
        <f>(Parameters!$B$3+Parameters!$B$4*I679+Parameters!$B$5*N679)*O679*(P679)</f>
        <v>15.110988188449795</v>
      </c>
    </row>
    <row r="680" spans="1:17" x14ac:dyDescent="0.3">
      <c r="A680" s="22">
        <f>Clean_data!A680</f>
        <v>44399</v>
      </c>
      <c r="B680" s="23">
        <f>Clean_data!B680</f>
        <v>0.52353009259259264</v>
      </c>
      <c r="C680" s="22">
        <f>Clean_data!C680</f>
        <v>44399</v>
      </c>
      <c r="D680" s="23">
        <f>Clean_data!D680</f>
        <v>0.52866898148148145</v>
      </c>
      <c r="E680">
        <f>Clean_data!E680</f>
        <v>1</v>
      </c>
      <c r="F680">
        <f>Clean_data!F680</f>
        <v>75</v>
      </c>
      <c r="G680">
        <f>Clean_data!G680</f>
        <v>74</v>
      </c>
      <c r="H680">
        <f>Clean_data!H680</f>
        <v>1</v>
      </c>
      <c r="I680">
        <f>Clean_data!I680</f>
        <v>1.36</v>
      </c>
      <c r="J680">
        <f>Clean_data!J680</f>
        <v>6.5</v>
      </c>
      <c r="K680" t="b">
        <f>Clean_data!K680</f>
        <v>1</v>
      </c>
      <c r="L680">
        <f>Clean_data!L680</f>
        <v>12</v>
      </c>
      <c r="M680" t="str">
        <f>Clean_data!M680</f>
        <v>Thursday</v>
      </c>
      <c r="N680" s="6">
        <f>Clean_data!N680</f>
        <v>7.3999999999998778</v>
      </c>
      <c r="O680" s="15">
        <f>IF(K680,Parameters!$B$6/EXP(I680)+1,1)</f>
        <v>1.6491875710879058</v>
      </c>
      <c r="P680" s="16">
        <f>IF(K680,INDEX('Taxi_location&amp;demand'!$F$5:$F$31,MATCH(Surcharge_goalseek!O680-1,'Taxi_location&amp;demand'!$E$4:$E$30)),0)+1</f>
        <v>0.88890000000000002</v>
      </c>
      <c r="Q680" s="5">
        <f>(Parameters!$B$3+Parameters!$B$4*I680+Parameters!$B$5*N680)*O680*(P680)</f>
        <v>10.094620060739045</v>
      </c>
    </row>
    <row r="681" spans="1:17" x14ac:dyDescent="0.3">
      <c r="A681" s="22">
        <f>Clean_data!A681</f>
        <v>44399</v>
      </c>
      <c r="B681" s="23">
        <f>Clean_data!B681</f>
        <v>0.57260416666666669</v>
      </c>
      <c r="C681" s="22">
        <f>Clean_data!C681</f>
        <v>44399</v>
      </c>
      <c r="D681" s="23">
        <f>Clean_data!D681</f>
        <v>0.57820601851851849</v>
      </c>
      <c r="E681">
        <f>Clean_data!E681</f>
        <v>1</v>
      </c>
      <c r="F681">
        <f>Clean_data!F681</f>
        <v>166</v>
      </c>
      <c r="G681">
        <f>Clean_data!G681</f>
        <v>238</v>
      </c>
      <c r="H681">
        <f>Clean_data!H681</f>
        <v>1</v>
      </c>
      <c r="I681">
        <f>Clean_data!I681</f>
        <v>1.23</v>
      </c>
      <c r="J681">
        <f>Clean_data!J681</f>
        <v>7.5</v>
      </c>
      <c r="K681" t="b">
        <f>Clean_data!K681</f>
        <v>1</v>
      </c>
      <c r="L681">
        <f>Clean_data!L681</f>
        <v>13</v>
      </c>
      <c r="M681" t="str">
        <f>Clean_data!M681</f>
        <v>Thursday</v>
      </c>
      <c r="N681" s="6">
        <f>Clean_data!N681</f>
        <v>8.0666666666665954</v>
      </c>
      <c r="O681" s="15">
        <f>IF(K681,Parameters!$B$6/EXP(I681)+1,1)</f>
        <v>1.7393132320564781</v>
      </c>
      <c r="P681" s="16">
        <f>IF(K681,INDEX('Taxi_location&amp;demand'!$F$5:$F$31,MATCH(Surcharge_goalseek!O681-1,'Taxi_location&amp;demand'!$E$4:$E$30)),0)+1</f>
        <v>0.84850000000000003</v>
      </c>
      <c r="Q681" s="5">
        <f>(Parameters!$B$3+Parameters!$B$4*I681+Parameters!$B$5*N681)*O681*(P681)</f>
        <v>10.181102471022887</v>
      </c>
    </row>
    <row r="682" spans="1:17" x14ac:dyDescent="0.3">
      <c r="A682" s="22">
        <f>Clean_data!A682</f>
        <v>44399</v>
      </c>
      <c r="B682" s="23">
        <f>Clean_data!B682</f>
        <v>0.5569560185185185</v>
      </c>
      <c r="C682" s="22">
        <f>Clean_data!C682</f>
        <v>44399</v>
      </c>
      <c r="D682" s="23">
        <f>Clean_data!D682</f>
        <v>0.57488425925925923</v>
      </c>
      <c r="E682">
        <f>Clean_data!E682</f>
        <v>1</v>
      </c>
      <c r="F682">
        <f>Clean_data!F682</f>
        <v>223</v>
      </c>
      <c r="G682">
        <f>Clean_data!G682</f>
        <v>70</v>
      </c>
      <c r="H682">
        <f>Clean_data!H682</f>
        <v>5</v>
      </c>
      <c r="I682">
        <f>Clean_data!I682</f>
        <v>4.5599999999999996</v>
      </c>
      <c r="J682">
        <f>Clean_data!J682</f>
        <v>17</v>
      </c>
      <c r="K682" t="b">
        <f>Clean_data!K682</f>
        <v>0</v>
      </c>
      <c r="L682">
        <f>Clean_data!L682</f>
        <v>13</v>
      </c>
      <c r="M682" t="str">
        <f>Clean_data!M682</f>
        <v>Thursday</v>
      </c>
      <c r="N682" s="6">
        <f>Clean_data!N682</f>
        <v>25.816666666666652</v>
      </c>
      <c r="O682" s="15">
        <f>IF(K682,Parameters!$B$6/EXP(I682)+1,1)</f>
        <v>1</v>
      </c>
      <c r="P682" s="16">
        <f>IF(K682,INDEX('Taxi_location&amp;demand'!$F$5:$F$31,MATCH(Surcharge_goalseek!O682-1,'Taxi_location&amp;demand'!$E$4:$E$30)),0)+1</f>
        <v>1</v>
      </c>
      <c r="Q682" s="5">
        <f>(Parameters!$B$3+Parameters!$B$4*I682+Parameters!$B$5*N682)*O682*(P682)</f>
        <v>19.460166666666659</v>
      </c>
    </row>
    <row r="683" spans="1:17" x14ac:dyDescent="0.3">
      <c r="A683" s="22">
        <f>Clean_data!A683</f>
        <v>44399</v>
      </c>
      <c r="B683" s="23">
        <f>Clean_data!B683</f>
        <v>0.59859953703703705</v>
      </c>
      <c r="C683" s="22">
        <f>Clean_data!C683</f>
        <v>44399</v>
      </c>
      <c r="D683" s="23">
        <f>Clean_data!D683</f>
        <v>0.60033564814814822</v>
      </c>
      <c r="E683">
        <f>Clean_data!E683</f>
        <v>1</v>
      </c>
      <c r="F683">
        <f>Clean_data!F683</f>
        <v>74</v>
      </c>
      <c r="G683">
        <f>Clean_data!G683</f>
        <v>74</v>
      </c>
      <c r="H683">
        <f>Clean_data!H683</f>
        <v>5</v>
      </c>
      <c r="I683">
        <f>Clean_data!I683</f>
        <v>0.56999999999999995</v>
      </c>
      <c r="J683">
        <f>Clean_data!J683</f>
        <v>4</v>
      </c>
      <c r="K683" t="b">
        <f>Clean_data!K683</f>
        <v>1</v>
      </c>
      <c r="L683">
        <f>Clean_data!L683</f>
        <v>14</v>
      </c>
      <c r="M683" t="str">
        <f>Clean_data!M683</f>
        <v>Thursday</v>
      </c>
      <c r="N683" s="6">
        <f>Clean_data!N683</f>
        <v>2.5000000000000711</v>
      </c>
      <c r="O683" s="15">
        <f>IF(K683,Parameters!$B$6/EXP(I683)+1,1)</f>
        <v>2.4304175741048639</v>
      </c>
      <c r="P683" s="16">
        <f>IF(K683,INDEX('Taxi_location&amp;demand'!$F$5:$F$31,MATCH(Surcharge_goalseek!O683-1,'Taxi_location&amp;demand'!$E$4:$E$30)),0)+1</f>
        <v>0.39400000000000002</v>
      </c>
      <c r="Q683" s="5">
        <f>(Parameters!$B$3+Parameters!$B$4*I683+Parameters!$B$5*N683)*O683*(P683)</f>
        <v>3.4961410978444278</v>
      </c>
    </row>
    <row r="684" spans="1:17" x14ac:dyDescent="0.3">
      <c r="A684" s="22">
        <f>Clean_data!A684</f>
        <v>44399</v>
      </c>
      <c r="B684" s="23">
        <f>Clean_data!B684</f>
        <v>0.58981481481481479</v>
      </c>
      <c r="C684" s="22">
        <f>Clean_data!C684</f>
        <v>44399</v>
      </c>
      <c r="D684" s="23">
        <f>Clean_data!D684</f>
        <v>0.59593750000000001</v>
      </c>
      <c r="E684">
        <f>Clean_data!E684</f>
        <v>1</v>
      </c>
      <c r="F684">
        <f>Clean_data!F684</f>
        <v>166</v>
      </c>
      <c r="G684">
        <f>Clean_data!G684</f>
        <v>116</v>
      </c>
      <c r="H684">
        <f>Clean_data!H684</f>
        <v>1</v>
      </c>
      <c r="I684">
        <f>Clean_data!I684</f>
        <v>1.68</v>
      </c>
      <c r="J684">
        <f>Clean_data!J684</f>
        <v>8.5</v>
      </c>
      <c r="K684" t="b">
        <f>Clean_data!K684</f>
        <v>1</v>
      </c>
      <c r="L684">
        <f>Clean_data!L684</f>
        <v>14</v>
      </c>
      <c r="M684" t="str">
        <f>Clean_data!M684</f>
        <v>Thursday</v>
      </c>
      <c r="N684" s="6">
        <f>Clean_data!N684</f>
        <v>8.8166666666667126</v>
      </c>
      <c r="O684" s="15">
        <f>IF(K684,Parameters!$B$6/EXP(I684)+1,1)</f>
        <v>1.4714069296256913</v>
      </c>
      <c r="P684" s="16">
        <f>IF(K684,INDEX('Taxi_location&amp;demand'!$F$5:$F$31,MATCH(Surcharge_goalseek!O684-1,'Taxi_location&amp;demand'!$E$4:$E$30)),0)+1</f>
        <v>0.93232999999999999</v>
      </c>
      <c r="Q684" s="5">
        <f>(Parameters!$B$3+Parameters!$B$4*I684+Parameters!$B$5*N684)*O684*(P684)</f>
        <v>10.955717505536068</v>
      </c>
    </row>
    <row r="685" spans="1:17" x14ac:dyDescent="0.3">
      <c r="A685" s="22">
        <f>Clean_data!A685</f>
        <v>44399</v>
      </c>
      <c r="B685" s="23">
        <f>Clean_data!B685</f>
        <v>0.62883101851851853</v>
      </c>
      <c r="C685" s="22">
        <f>Clean_data!C685</f>
        <v>44399</v>
      </c>
      <c r="D685" s="23">
        <f>Clean_data!D685</f>
        <v>0.63348379629629636</v>
      </c>
      <c r="E685">
        <f>Clean_data!E685</f>
        <v>1</v>
      </c>
      <c r="F685">
        <f>Clean_data!F685</f>
        <v>41</v>
      </c>
      <c r="G685">
        <f>Clean_data!G685</f>
        <v>152</v>
      </c>
      <c r="H685">
        <f>Clean_data!H685</f>
        <v>1</v>
      </c>
      <c r="I685">
        <f>Clean_data!I685</f>
        <v>1.0900000000000001</v>
      </c>
      <c r="J685">
        <f>Clean_data!J685</f>
        <v>6.5</v>
      </c>
      <c r="K685" t="b">
        <f>Clean_data!K685</f>
        <v>1</v>
      </c>
      <c r="L685">
        <f>Clean_data!L685</f>
        <v>15</v>
      </c>
      <c r="M685" t="str">
        <f>Clean_data!M685</f>
        <v>Thursday</v>
      </c>
      <c r="N685" s="6">
        <f>Clean_data!N685</f>
        <v>6.7000000000000881</v>
      </c>
      <c r="O685" s="15">
        <f>IF(K685,Parameters!$B$6/EXP(I685)+1,1)</f>
        <v>1.8504126399830196</v>
      </c>
      <c r="P685" s="16">
        <f>IF(K685,INDEX('Taxi_location&amp;demand'!$F$5:$F$31,MATCH(Surcharge_goalseek!O685-1,'Taxi_location&amp;demand'!$E$4:$E$30)),0)+1</f>
        <v>0.80810000000000004</v>
      </c>
      <c r="Q685" s="5">
        <f>(Parameters!$B$3+Parameters!$B$4*I685+Parameters!$B$5*N685)*O685*(P685)</f>
        <v>9.182750628287927</v>
      </c>
    </row>
    <row r="686" spans="1:17" x14ac:dyDescent="0.3">
      <c r="A686" s="22">
        <f>Clean_data!A686</f>
        <v>44399</v>
      </c>
      <c r="B686" s="23">
        <f>Clean_data!B686</f>
        <v>0.63988425925925929</v>
      </c>
      <c r="C686" s="22">
        <f>Clean_data!C686</f>
        <v>44399</v>
      </c>
      <c r="D686" s="23">
        <f>Clean_data!D686</f>
        <v>0.64342592592592596</v>
      </c>
      <c r="E686">
        <f>Clean_data!E686</f>
        <v>1</v>
      </c>
      <c r="F686">
        <f>Clean_data!F686</f>
        <v>41</v>
      </c>
      <c r="G686">
        <f>Clean_data!G686</f>
        <v>166</v>
      </c>
      <c r="H686">
        <f>Clean_data!H686</f>
        <v>1</v>
      </c>
      <c r="I686">
        <f>Clean_data!I686</f>
        <v>0.94</v>
      </c>
      <c r="J686">
        <f>Clean_data!J686</f>
        <v>5.5</v>
      </c>
      <c r="K686" t="b">
        <f>Clean_data!K686</f>
        <v>1</v>
      </c>
      <c r="L686">
        <f>Clean_data!L686</f>
        <v>15</v>
      </c>
      <c r="M686" t="str">
        <f>Clean_data!M686</f>
        <v>Thursday</v>
      </c>
      <c r="N686" s="6">
        <f>Clean_data!N686</f>
        <v>5.0999999999999979</v>
      </c>
      <c r="O686" s="15">
        <f>IF(K686,Parameters!$B$6/EXP(I686)+1,1)</f>
        <v>1.9880385255812318</v>
      </c>
      <c r="P686" s="16">
        <f>IF(K686,INDEX('Taxi_location&amp;demand'!$F$5:$F$31,MATCH(Surcharge_goalseek!O686-1,'Taxi_location&amp;demand'!$E$4:$E$30)),0)+1</f>
        <v>0.71719999999999995</v>
      </c>
      <c r="Q686" s="5">
        <f>(Parameters!$B$3+Parameters!$B$4*I686+Parameters!$B$5*N686)*O686*(P686)</f>
        <v>7.5269102760568689</v>
      </c>
    </row>
    <row r="687" spans="1:17" x14ac:dyDescent="0.3">
      <c r="A687" s="22">
        <f>Clean_data!A687</f>
        <v>44399</v>
      </c>
      <c r="B687" s="23">
        <f>Clean_data!B687</f>
        <v>0.62687499999999996</v>
      </c>
      <c r="C687" s="22">
        <f>Clean_data!C687</f>
        <v>44399</v>
      </c>
      <c r="D687" s="23">
        <f>Clean_data!D687</f>
        <v>0.64269675925925929</v>
      </c>
      <c r="E687">
        <f>Clean_data!E687</f>
        <v>1</v>
      </c>
      <c r="F687">
        <f>Clean_data!F687</f>
        <v>56</v>
      </c>
      <c r="G687">
        <f>Clean_data!G687</f>
        <v>28</v>
      </c>
      <c r="H687">
        <f>Clean_data!H687</f>
        <v>3</v>
      </c>
      <c r="I687">
        <f>Clean_data!I687</f>
        <v>5.3</v>
      </c>
      <c r="J687">
        <f>Clean_data!J687</f>
        <v>20</v>
      </c>
      <c r="K687" t="b">
        <f>Clean_data!K687</f>
        <v>0</v>
      </c>
      <c r="L687">
        <f>Clean_data!L687</f>
        <v>15</v>
      </c>
      <c r="M687" t="str">
        <f>Clean_data!M687</f>
        <v>Thursday</v>
      </c>
      <c r="N687" s="6">
        <f>Clean_data!N687</f>
        <v>22.783333333333431</v>
      </c>
      <c r="O687" s="15">
        <f>IF(K687,Parameters!$B$6/EXP(I687)+1,1)</f>
        <v>1</v>
      </c>
      <c r="P687" s="16">
        <f>IF(K687,INDEX('Taxi_location&amp;demand'!$F$5:$F$31,MATCH(Surcharge_goalseek!O687-1,'Taxi_location&amp;demand'!$E$4:$E$30)),0)+1</f>
        <v>1</v>
      </c>
      <c r="Q687" s="5">
        <f>(Parameters!$B$3+Parameters!$B$4*I687+Parameters!$B$5*N687)*O687*(P687)</f>
        <v>19.669833333333369</v>
      </c>
    </row>
    <row r="688" spans="1:17" x14ac:dyDescent="0.3">
      <c r="A688" s="22">
        <f>Clean_data!A688</f>
        <v>44399</v>
      </c>
      <c r="B688" s="23">
        <f>Clean_data!B688</f>
        <v>0.78399305555555554</v>
      </c>
      <c r="C688" s="22">
        <f>Clean_data!C688</f>
        <v>44399</v>
      </c>
      <c r="D688" s="23">
        <f>Clean_data!D688</f>
        <v>0.79398148148148151</v>
      </c>
      <c r="E688">
        <f>Clean_data!E688</f>
        <v>1</v>
      </c>
      <c r="F688">
        <f>Clean_data!F688</f>
        <v>168</v>
      </c>
      <c r="G688">
        <f>Clean_data!G688</f>
        <v>75</v>
      </c>
      <c r="H688">
        <f>Clean_data!H688</f>
        <v>6</v>
      </c>
      <c r="I688">
        <f>Clean_data!I688</f>
        <v>2.42</v>
      </c>
      <c r="J688">
        <f>Clean_data!J688</f>
        <v>11.5</v>
      </c>
      <c r="K688" t="b">
        <f>Clean_data!K688</f>
        <v>1</v>
      </c>
      <c r="L688">
        <f>Clean_data!L688</f>
        <v>18</v>
      </c>
      <c r="M688" t="str">
        <f>Clean_data!M688</f>
        <v>Thursday</v>
      </c>
      <c r="N688" s="6">
        <f>Clean_data!N688</f>
        <v>14.383333333333397</v>
      </c>
      <c r="O688" s="15">
        <f>IF(K688,Parameters!$B$6/EXP(I688)+1,1)</f>
        <v>1.2249148059974622</v>
      </c>
      <c r="P688" s="16">
        <f>IF(K688,INDEX('Taxi_location&amp;demand'!$F$5:$F$31,MATCH(Surcharge_goalseek!O688-1,'Taxi_location&amp;demand'!$E$4:$E$30)),0)+1</f>
        <v>0.96565999999999996</v>
      </c>
      <c r="Q688" s="5">
        <f>(Parameters!$B$3+Parameters!$B$4*I688+Parameters!$B$5*N688)*O688*(P688)</f>
        <v>13.458284170812197</v>
      </c>
    </row>
    <row r="689" spans="1:17" x14ac:dyDescent="0.3">
      <c r="A689" s="22">
        <f>Clean_data!A689</f>
        <v>44399</v>
      </c>
      <c r="B689" s="23">
        <f>Clean_data!B689</f>
        <v>0.75623842592592594</v>
      </c>
      <c r="C689" s="22">
        <f>Clean_data!C689</f>
        <v>44399</v>
      </c>
      <c r="D689" s="23">
        <f>Clean_data!D689</f>
        <v>0.75974537037037038</v>
      </c>
      <c r="E689">
        <f>Clean_data!E689</f>
        <v>1</v>
      </c>
      <c r="F689">
        <f>Clean_data!F689</f>
        <v>33</v>
      </c>
      <c r="G689">
        <f>Clean_data!G689</f>
        <v>40</v>
      </c>
      <c r="H689">
        <f>Clean_data!H689</f>
        <v>1</v>
      </c>
      <c r="I689">
        <f>Clean_data!I689</f>
        <v>1.1200000000000001</v>
      </c>
      <c r="J689">
        <f>Clean_data!J689</f>
        <v>5.5</v>
      </c>
      <c r="K689" t="b">
        <f>Clean_data!K689</f>
        <v>0</v>
      </c>
      <c r="L689">
        <f>Clean_data!L689</f>
        <v>18</v>
      </c>
      <c r="M689" t="str">
        <f>Clean_data!M689</f>
        <v>Thursday</v>
      </c>
      <c r="N689" s="6">
        <f>Clean_data!N689</f>
        <v>5.0499999999999901</v>
      </c>
      <c r="O689" s="15">
        <f>IF(K689,Parameters!$B$6/EXP(I689)+1,1)</f>
        <v>1</v>
      </c>
      <c r="P689" s="16">
        <f>IF(K689,INDEX('Taxi_location&amp;demand'!$F$5:$F$31,MATCH(Surcharge_goalseek!O689-1,'Taxi_location&amp;demand'!$E$4:$E$30)),0)+1</f>
        <v>1</v>
      </c>
      <c r="Q689" s="5">
        <f>(Parameters!$B$3+Parameters!$B$4*I689+Parameters!$B$5*N689)*O689*(P689)</f>
        <v>5.5844999999999967</v>
      </c>
    </row>
    <row r="690" spans="1:17" x14ac:dyDescent="0.3">
      <c r="A690" s="22">
        <f>Clean_data!A690</f>
        <v>44399</v>
      </c>
      <c r="B690" s="23">
        <f>Clean_data!B690</f>
        <v>0.75798611111111114</v>
      </c>
      <c r="C690" s="22">
        <f>Clean_data!C690</f>
        <v>44399</v>
      </c>
      <c r="D690" s="23">
        <f>Clean_data!D690</f>
        <v>0.76488425925925929</v>
      </c>
      <c r="E690">
        <f>Clean_data!E690</f>
        <v>1</v>
      </c>
      <c r="F690">
        <f>Clean_data!F690</f>
        <v>75</v>
      </c>
      <c r="G690">
        <f>Clean_data!G690</f>
        <v>24</v>
      </c>
      <c r="H690">
        <f>Clean_data!H690</f>
        <v>1</v>
      </c>
      <c r="I690">
        <f>Clean_data!I690</f>
        <v>1.53</v>
      </c>
      <c r="J690">
        <f>Clean_data!J690</f>
        <v>8</v>
      </c>
      <c r="K690" t="b">
        <f>Clean_data!K690</f>
        <v>1</v>
      </c>
      <c r="L690">
        <f>Clean_data!L690</f>
        <v>18</v>
      </c>
      <c r="M690" t="str">
        <f>Clean_data!M690</f>
        <v>Thursday</v>
      </c>
      <c r="N690" s="6">
        <f>Clean_data!N690</f>
        <v>9.9333333333333407</v>
      </c>
      <c r="O690" s="15">
        <f>IF(K690,Parameters!$B$6/EXP(I690)+1,1)</f>
        <v>1.54769671309853</v>
      </c>
      <c r="P690" s="16">
        <f>IF(K690,INDEX('Taxi_location&amp;demand'!$F$5:$F$31,MATCH(Surcharge_goalseek!O690-1,'Taxi_location&amp;demand'!$E$4:$E$30)),0)+1</f>
        <v>0.91112000000000004</v>
      </c>
      <c r="Q690" s="5">
        <f>(Parameters!$B$3+Parameters!$B$4*I690+Parameters!$B$5*N690)*O690*(P690)</f>
        <v>11.463477208088156</v>
      </c>
    </row>
    <row r="691" spans="1:17" x14ac:dyDescent="0.3">
      <c r="A691" s="22">
        <f>Clean_data!A691</f>
        <v>44399</v>
      </c>
      <c r="B691" s="23">
        <f>Clean_data!B691</f>
        <v>0.81725694444444441</v>
      </c>
      <c r="C691" s="22">
        <f>Clean_data!C691</f>
        <v>44399</v>
      </c>
      <c r="D691" s="23">
        <f>Clean_data!D691</f>
        <v>0.82324074074074083</v>
      </c>
      <c r="E691">
        <f>Clean_data!E691</f>
        <v>1</v>
      </c>
      <c r="F691">
        <f>Clean_data!F691</f>
        <v>95</v>
      </c>
      <c r="G691">
        <f>Clean_data!G691</f>
        <v>95</v>
      </c>
      <c r="H691">
        <f>Clean_data!H691</f>
        <v>1</v>
      </c>
      <c r="I691">
        <f>Clean_data!I691</f>
        <v>1.04</v>
      </c>
      <c r="J691">
        <f>Clean_data!J691</f>
        <v>7.5</v>
      </c>
      <c r="K691" t="b">
        <f>Clean_data!K691</f>
        <v>0</v>
      </c>
      <c r="L691">
        <f>Clean_data!L691</f>
        <v>19</v>
      </c>
      <c r="M691" t="str">
        <f>Clean_data!M691</f>
        <v>Thursday</v>
      </c>
      <c r="N691" s="6">
        <f>Clean_data!N691</f>
        <v>8.6166666666668412</v>
      </c>
      <c r="O691" s="15">
        <f>IF(K691,Parameters!$B$6/EXP(I691)+1,1)</f>
        <v>1</v>
      </c>
      <c r="P691" s="16">
        <f>IF(K691,INDEX('Taxi_location&amp;demand'!$F$5:$F$31,MATCH(Surcharge_goalseek!O691-1,'Taxi_location&amp;demand'!$E$4:$E$30)),0)+1</f>
        <v>1</v>
      </c>
      <c r="Q691" s="5">
        <f>(Parameters!$B$3+Parameters!$B$4*I691+Parameters!$B$5*N691)*O691*(P691)</f>
        <v>6.7601666666667315</v>
      </c>
    </row>
    <row r="692" spans="1:17" x14ac:dyDescent="0.3">
      <c r="A692" s="22">
        <f>Clean_data!A692</f>
        <v>44399</v>
      </c>
      <c r="B692" s="23">
        <f>Clean_data!B692</f>
        <v>0.81260416666666668</v>
      </c>
      <c r="C692" s="22">
        <f>Clean_data!C692</f>
        <v>44399</v>
      </c>
      <c r="D692" s="23">
        <f>Clean_data!D692</f>
        <v>0.81456018518518514</v>
      </c>
      <c r="E692">
        <f>Clean_data!E692</f>
        <v>1</v>
      </c>
      <c r="F692">
        <f>Clean_data!F692</f>
        <v>75</v>
      </c>
      <c r="G692">
        <f>Clean_data!G692</f>
        <v>74</v>
      </c>
      <c r="H692">
        <f>Clean_data!H692</f>
        <v>1</v>
      </c>
      <c r="I692">
        <f>Clean_data!I692</f>
        <v>0.9</v>
      </c>
      <c r="J692">
        <f>Clean_data!J692</f>
        <v>4.5</v>
      </c>
      <c r="K692" t="b">
        <f>Clean_data!K692</f>
        <v>1</v>
      </c>
      <c r="L692">
        <f>Clean_data!L692</f>
        <v>19</v>
      </c>
      <c r="M692" t="str">
        <f>Clean_data!M692</f>
        <v>Thursday</v>
      </c>
      <c r="N692" s="6">
        <f>Clean_data!N692</f>
        <v>2.8166666666665741</v>
      </c>
      <c r="O692" s="15">
        <f>IF(K692,Parameters!$B$6/EXP(I692)+1,1)</f>
        <v>2.0283611427421073</v>
      </c>
      <c r="P692" s="16">
        <f>IF(K692,INDEX('Taxi_location&amp;demand'!$F$5:$F$31,MATCH(Surcharge_goalseek!O692-1,'Taxi_location&amp;demand'!$E$4:$E$30)),0)+1</f>
        <v>0.64650000000000007</v>
      </c>
      <c r="Q692" s="5">
        <f>(Parameters!$B$3+Parameters!$B$4*I692+Parameters!$B$5*N692)*O692*(P692)</f>
        <v>5.7202639143635396</v>
      </c>
    </row>
    <row r="693" spans="1:17" x14ac:dyDescent="0.3">
      <c r="A693" s="22">
        <f>Clean_data!A693</f>
        <v>44399</v>
      </c>
      <c r="B693" s="23">
        <f>Clean_data!B693</f>
        <v>0.80120370370370375</v>
      </c>
      <c r="C693" s="22">
        <f>Clean_data!C693</f>
        <v>44399</v>
      </c>
      <c r="D693" s="23">
        <f>Clean_data!D693</f>
        <v>0.80787037037037035</v>
      </c>
      <c r="E693">
        <f>Clean_data!E693</f>
        <v>1</v>
      </c>
      <c r="F693">
        <f>Clean_data!F693</f>
        <v>75</v>
      </c>
      <c r="G693">
        <f>Clean_data!G693</f>
        <v>42</v>
      </c>
      <c r="H693">
        <f>Clean_data!H693</f>
        <v>6</v>
      </c>
      <c r="I693">
        <f>Clean_data!I693</f>
        <v>1.84</v>
      </c>
      <c r="J693">
        <f>Clean_data!J693</f>
        <v>8.5</v>
      </c>
      <c r="K693" t="b">
        <f>Clean_data!K693</f>
        <v>1</v>
      </c>
      <c r="L693">
        <f>Clean_data!L693</f>
        <v>19</v>
      </c>
      <c r="M693" t="str">
        <f>Clean_data!M693</f>
        <v>Thursday</v>
      </c>
      <c r="N693" s="6">
        <f>Clean_data!N693</f>
        <v>9.5999999999999019</v>
      </c>
      <c r="O693" s="15">
        <f>IF(K693,Parameters!$B$6/EXP(I693)+1,1)</f>
        <v>1.4017064871561646</v>
      </c>
      <c r="P693" s="16">
        <f>IF(K693,INDEX('Taxi_location&amp;demand'!$F$5:$F$31,MATCH(Surcharge_goalseek!O693-1,'Taxi_location&amp;demand'!$E$4:$E$30)),0)+1</f>
        <v>0.93232999999999999</v>
      </c>
      <c r="Q693" s="5">
        <f>(Parameters!$B$3+Parameters!$B$4*I693+Parameters!$B$5*N693)*O693*(P693)</f>
        <v>11.191889170534463</v>
      </c>
    </row>
    <row r="694" spans="1:17" x14ac:dyDescent="0.3">
      <c r="A694" s="22">
        <f>Clean_data!A694</f>
        <v>44399</v>
      </c>
      <c r="B694" s="23">
        <f>Clean_data!B694</f>
        <v>0.83466435185185184</v>
      </c>
      <c r="C694" s="22">
        <f>Clean_data!C694</f>
        <v>44399</v>
      </c>
      <c r="D694" s="23">
        <f>Clean_data!D694</f>
        <v>0.84436342592592595</v>
      </c>
      <c r="E694">
        <f>Clean_data!E694</f>
        <v>1</v>
      </c>
      <c r="F694">
        <f>Clean_data!F694</f>
        <v>82</v>
      </c>
      <c r="G694">
        <f>Clean_data!G694</f>
        <v>129</v>
      </c>
      <c r="H694">
        <f>Clean_data!H694</f>
        <v>1</v>
      </c>
      <c r="I694">
        <f>Clean_data!I694</f>
        <v>2.15</v>
      </c>
      <c r="J694">
        <f>Clean_data!J694</f>
        <v>10.5</v>
      </c>
      <c r="K694" t="b">
        <f>Clean_data!K694</f>
        <v>0</v>
      </c>
      <c r="L694">
        <f>Clean_data!L694</f>
        <v>20</v>
      </c>
      <c r="M694" t="str">
        <f>Clean_data!M694</f>
        <v>Thursday</v>
      </c>
      <c r="N694" s="6">
        <f>Clean_data!N694</f>
        <v>13.966666666666718</v>
      </c>
      <c r="O694" s="15">
        <f>IF(K694,Parameters!$B$6/EXP(I694)+1,1)</f>
        <v>1</v>
      </c>
      <c r="P694" s="16">
        <f>IF(K694,INDEX('Taxi_location&amp;demand'!$F$5:$F$31,MATCH(Surcharge_goalseek!O694-1,'Taxi_location&amp;demand'!$E$4:$E$30)),0)+1</f>
        <v>1</v>
      </c>
      <c r="Q694" s="5">
        <f>(Parameters!$B$3+Parameters!$B$4*I694+Parameters!$B$5*N694)*O694*(P694)</f>
        <v>10.737666666666687</v>
      </c>
    </row>
    <row r="695" spans="1:17" x14ac:dyDescent="0.3">
      <c r="A695" s="22">
        <f>Clean_data!A695</f>
        <v>44399</v>
      </c>
      <c r="B695" s="23">
        <f>Clean_data!B695</f>
        <v>0.88175925925925924</v>
      </c>
      <c r="C695" s="22">
        <f>Clean_data!C695</f>
        <v>44399</v>
      </c>
      <c r="D695" s="23">
        <f>Clean_data!D695</f>
        <v>0.89598379629629632</v>
      </c>
      <c r="E695">
        <f>Clean_data!E695</f>
        <v>1</v>
      </c>
      <c r="F695">
        <f>Clean_data!F695</f>
        <v>152</v>
      </c>
      <c r="G695">
        <f>Clean_data!G695</f>
        <v>74</v>
      </c>
      <c r="H695">
        <f>Clean_data!H695</f>
        <v>1</v>
      </c>
      <c r="I695">
        <f>Clean_data!I695</f>
        <v>2.0099999999999998</v>
      </c>
      <c r="J695">
        <f>Clean_data!J695</f>
        <v>10.5</v>
      </c>
      <c r="K695" t="b">
        <f>Clean_data!K695</f>
        <v>1</v>
      </c>
      <c r="L695">
        <f>Clean_data!L695</f>
        <v>21</v>
      </c>
      <c r="M695" t="str">
        <f>Clean_data!M695</f>
        <v>Thursday</v>
      </c>
      <c r="N695" s="6">
        <f>Clean_data!N695</f>
        <v>20.483333333333391</v>
      </c>
      <c r="O695" s="15">
        <f>IF(K695,Parameters!$B$6/EXP(I695)+1,1)</f>
        <v>1.3389056298121833</v>
      </c>
      <c r="P695" s="16">
        <f>IF(K695,INDEX('Taxi_location&amp;demand'!$F$5:$F$31,MATCH(Surcharge_goalseek!O695-1,'Taxi_location&amp;demand'!$E$4:$E$30)),0)+1</f>
        <v>0.95354000000000005</v>
      </c>
      <c r="Q695" s="5">
        <f>(Parameters!$B$3+Parameters!$B$4*I695+Parameters!$B$5*N695)*O695*(P695)</f>
        <v>16.465388074270876</v>
      </c>
    </row>
    <row r="696" spans="1:17" x14ac:dyDescent="0.3">
      <c r="A696" s="22">
        <f>Clean_data!A696</f>
        <v>44399</v>
      </c>
      <c r="B696" s="23">
        <f>Clean_data!B696</f>
        <v>0.93092592592592593</v>
      </c>
      <c r="C696" s="22">
        <f>Clean_data!C696</f>
        <v>44399</v>
      </c>
      <c r="D696" s="23">
        <f>Clean_data!D696</f>
        <v>0.93659722222222219</v>
      </c>
      <c r="E696">
        <f>Clean_data!E696</f>
        <v>1</v>
      </c>
      <c r="F696">
        <f>Clean_data!F696</f>
        <v>42</v>
      </c>
      <c r="G696">
        <f>Clean_data!G696</f>
        <v>42</v>
      </c>
      <c r="H696">
        <f>Clean_data!H696</f>
        <v>1</v>
      </c>
      <c r="I696">
        <f>Clean_data!I696</f>
        <v>1.28</v>
      </c>
      <c r="J696">
        <f>Clean_data!J696</f>
        <v>7.5</v>
      </c>
      <c r="K696" t="b">
        <f>Clean_data!K696</f>
        <v>1</v>
      </c>
      <c r="L696">
        <f>Clean_data!L696</f>
        <v>22</v>
      </c>
      <c r="M696" t="str">
        <f>Clean_data!M696</f>
        <v>Thursday</v>
      </c>
      <c r="N696" s="6">
        <f>Clean_data!N696</f>
        <v>8.166666666666611</v>
      </c>
      <c r="O696" s="15">
        <f>IF(K696,Parameters!$B$6/EXP(I696)+1,1)</f>
        <v>1.7032565002548463</v>
      </c>
      <c r="P696" s="16">
        <f>IF(K696,INDEX('Taxi_location&amp;demand'!$F$5:$F$31,MATCH(Surcharge_goalseek!O696-1,'Taxi_location&amp;demand'!$E$4:$E$30)),0)+1</f>
        <v>0.84850000000000003</v>
      </c>
      <c r="Q696" s="5">
        <f>(Parameters!$B$3+Parameters!$B$4*I696+Parameters!$B$5*N696)*O696*(P696)</f>
        <v>10.153585787202266</v>
      </c>
    </row>
    <row r="697" spans="1:17" x14ac:dyDescent="0.3">
      <c r="A697" s="22">
        <f>Clean_data!A697</f>
        <v>44399</v>
      </c>
      <c r="B697" s="23">
        <f>Clean_data!B697</f>
        <v>0.91969907407407403</v>
      </c>
      <c r="C697" s="22">
        <f>Clean_data!C697</f>
        <v>44399</v>
      </c>
      <c r="D697" s="23">
        <f>Clean_data!D697</f>
        <v>0.93376157407407412</v>
      </c>
      <c r="E697">
        <f>Clean_data!E697</f>
        <v>1</v>
      </c>
      <c r="F697">
        <f>Clean_data!F697</f>
        <v>112</v>
      </c>
      <c r="G697">
        <f>Clean_data!G697</f>
        <v>181</v>
      </c>
      <c r="H697">
        <f>Clean_data!H697</f>
        <v>1</v>
      </c>
      <c r="I697">
        <f>Clean_data!I697</f>
        <v>5.75</v>
      </c>
      <c r="J697">
        <f>Clean_data!J697</f>
        <v>20.5</v>
      </c>
      <c r="K697" t="b">
        <f>Clean_data!K697</f>
        <v>0</v>
      </c>
      <c r="L697">
        <f>Clean_data!L697</f>
        <v>22</v>
      </c>
      <c r="M697" t="str">
        <f>Clean_data!M697</f>
        <v>Thursday</v>
      </c>
      <c r="N697" s="6">
        <f>Clean_data!N697</f>
        <v>20.250000000000128</v>
      </c>
      <c r="O697" s="15">
        <f>IF(K697,Parameters!$B$6/EXP(I697)+1,1)</f>
        <v>1</v>
      </c>
      <c r="P697" s="16">
        <f>IF(K697,INDEX('Taxi_location&amp;demand'!$F$5:$F$31,MATCH(Surcharge_goalseek!O697-1,'Taxi_location&amp;demand'!$E$4:$E$30)),0)+1</f>
        <v>1</v>
      </c>
      <c r="Q697" s="5">
        <f>(Parameters!$B$3+Parameters!$B$4*I697+Parameters!$B$5*N697)*O697*(P697)</f>
        <v>19.542500000000047</v>
      </c>
    </row>
    <row r="698" spans="1:17" x14ac:dyDescent="0.3">
      <c r="A698" s="22">
        <f>Clean_data!A698</f>
        <v>44399</v>
      </c>
      <c r="B698" s="23">
        <f>Clean_data!B698</f>
        <v>0.98444444444444434</v>
      </c>
      <c r="C698" s="22">
        <f>Clean_data!C698</f>
        <v>44399</v>
      </c>
      <c r="D698" s="23">
        <f>Clean_data!D698</f>
        <v>0.98696759259259259</v>
      </c>
      <c r="E698">
        <f>Clean_data!E698</f>
        <v>1</v>
      </c>
      <c r="F698">
        <f>Clean_data!F698</f>
        <v>41</v>
      </c>
      <c r="G698">
        <f>Clean_data!G698</f>
        <v>152</v>
      </c>
      <c r="H698">
        <f>Clean_data!H698</f>
        <v>1</v>
      </c>
      <c r="I698">
        <f>Clean_data!I698</f>
        <v>0.45</v>
      </c>
      <c r="J698">
        <f>Clean_data!J698</f>
        <v>4.5</v>
      </c>
      <c r="K698" t="b">
        <f>Clean_data!K698</f>
        <v>1</v>
      </c>
      <c r="L698">
        <f>Clean_data!L698</f>
        <v>23</v>
      </c>
      <c r="M698" t="str">
        <f>Clean_data!M698</f>
        <v>Thursday</v>
      </c>
      <c r="N698" s="6">
        <f>Clean_data!N698</f>
        <v>3.633333333333475</v>
      </c>
      <c r="O698" s="15">
        <f>IF(K698,Parameters!$B$6/EXP(I698)+1,1)</f>
        <v>2.612791311247042</v>
      </c>
      <c r="P698" s="16">
        <f>IF(K698,INDEX('Taxi_location&amp;demand'!$F$5:$F$31,MATCH(Surcharge_goalseek!O698-1,'Taxi_location&amp;demand'!$E$4:$E$30)),0)+1</f>
        <v>0.27280000000000004</v>
      </c>
      <c r="Q698" s="5">
        <f>(Parameters!$B$3+Parameters!$B$4*I698+Parameters!$B$5*N698)*O698*(P698)</f>
        <v>2.7472511260786496</v>
      </c>
    </row>
    <row r="699" spans="1:17" x14ac:dyDescent="0.3">
      <c r="A699" s="22">
        <f>Clean_data!A699</f>
        <v>44400</v>
      </c>
      <c r="B699" s="23">
        <f>Clean_data!B699</f>
        <v>0.24527777777777779</v>
      </c>
      <c r="C699" s="22">
        <f>Clean_data!C699</f>
        <v>44400</v>
      </c>
      <c r="D699" s="23">
        <f>Clean_data!D699</f>
        <v>0.25342592592592594</v>
      </c>
      <c r="E699">
        <f>Clean_data!E699</f>
        <v>1</v>
      </c>
      <c r="F699">
        <f>Clean_data!F699</f>
        <v>191</v>
      </c>
      <c r="G699">
        <f>Clean_data!G699</f>
        <v>130</v>
      </c>
      <c r="H699">
        <f>Clean_data!H699</f>
        <v>1</v>
      </c>
      <c r="I699">
        <f>Clean_data!I699</f>
        <v>3.69</v>
      </c>
      <c r="J699">
        <f>Clean_data!J699</f>
        <v>13</v>
      </c>
      <c r="K699" t="b">
        <f>Clean_data!K699</f>
        <v>0</v>
      </c>
      <c r="L699">
        <f>Clean_data!L699</f>
        <v>5</v>
      </c>
      <c r="M699" t="str">
        <f>Clean_data!M699</f>
        <v>Friday</v>
      </c>
      <c r="N699" s="6">
        <f>Clean_data!N699</f>
        <v>11.733333333333341</v>
      </c>
      <c r="O699" s="15">
        <f>IF(K699,Parameters!$B$6/EXP(I699)+1,1)</f>
        <v>1</v>
      </c>
      <c r="P699" s="16">
        <f>IF(K699,INDEX('Taxi_location&amp;demand'!$F$5:$F$31,MATCH(Surcharge_goalseek!O699-1,'Taxi_location&amp;demand'!$E$4:$E$30)),0)+1</f>
        <v>1</v>
      </c>
      <c r="Q699" s="5">
        <f>(Parameters!$B$3+Parameters!$B$4*I699+Parameters!$B$5*N699)*O699*(P699)</f>
        <v>12.683333333333337</v>
      </c>
    </row>
    <row r="700" spans="1:17" x14ac:dyDescent="0.3">
      <c r="A700" s="22">
        <f>Clean_data!A700</f>
        <v>44400</v>
      </c>
      <c r="B700" s="23">
        <f>Clean_data!B700</f>
        <v>0.31460648148148146</v>
      </c>
      <c r="C700" s="22">
        <f>Clean_data!C700</f>
        <v>44400</v>
      </c>
      <c r="D700" s="23">
        <f>Clean_data!D700</f>
        <v>0.32633101851851848</v>
      </c>
      <c r="E700">
        <f>Clean_data!E700</f>
        <v>1</v>
      </c>
      <c r="F700">
        <f>Clean_data!F700</f>
        <v>41</v>
      </c>
      <c r="G700">
        <f>Clean_data!G700</f>
        <v>247</v>
      </c>
      <c r="H700">
        <f>Clean_data!H700</f>
        <v>1</v>
      </c>
      <c r="I700">
        <f>Clean_data!I700</f>
        <v>3</v>
      </c>
      <c r="J700">
        <f>Clean_data!J700</f>
        <v>14.5</v>
      </c>
      <c r="K700" t="b">
        <f>Clean_data!K700</f>
        <v>1</v>
      </c>
      <c r="L700">
        <f>Clean_data!L700</f>
        <v>7</v>
      </c>
      <c r="M700" t="str">
        <f>Clean_data!M700</f>
        <v>Friday</v>
      </c>
      <c r="N700" s="6">
        <f>Clean_data!N700</f>
        <v>16.883333333333308</v>
      </c>
      <c r="O700" s="15">
        <f>IF(K700,Parameters!$B$6/EXP(I700)+1,1)</f>
        <v>1.1259294324943534</v>
      </c>
      <c r="P700" s="16">
        <f>IF(K700,INDEX('Taxi_location&amp;demand'!$F$5:$F$31,MATCH(Surcharge_goalseek!O700-1,'Taxi_location&amp;demand'!$E$4:$E$30)),0)+1</f>
        <v>0.97879000000000005</v>
      </c>
      <c r="Q700" s="5">
        <f>(Parameters!$B$3+Parameters!$B$4*I700+Parameters!$B$5*N700)*O700*(P700)</f>
        <v>14.708857244083255</v>
      </c>
    </row>
    <row r="701" spans="1:17" x14ac:dyDescent="0.3">
      <c r="A701" s="22">
        <f>Clean_data!A701</f>
        <v>44400</v>
      </c>
      <c r="B701" s="23">
        <f>Clean_data!B701</f>
        <v>0.37483796296296296</v>
      </c>
      <c r="C701" s="22">
        <f>Clean_data!C701</f>
        <v>44400</v>
      </c>
      <c r="D701" s="23">
        <f>Clean_data!D701</f>
        <v>0.37968750000000001</v>
      </c>
      <c r="E701">
        <f>Clean_data!E701</f>
        <v>1</v>
      </c>
      <c r="F701">
        <f>Clean_data!F701</f>
        <v>41</v>
      </c>
      <c r="G701">
        <f>Clean_data!G701</f>
        <v>238</v>
      </c>
      <c r="H701">
        <f>Clean_data!H701</f>
        <v>1</v>
      </c>
      <c r="I701">
        <f>Clean_data!I701</f>
        <v>1.27</v>
      </c>
      <c r="J701">
        <f>Clean_data!J701</f>
        <v>7</v>
      </c>
      <c r="K701" t="b">
        <f>Clean_data!K701</f>
        <v>1</v>
      </c>
      <c r="L701">
        <f>Clean_data!L701</f>
        <v>8</v>
      </c>
      <c r="M701" t="str">
        <f>Clean_data!M701</f>
        <v>Friday</v>
      </c>
      <c r="N701" s="6">
        <f>Clean_data!N701</f>
        <v>6.9833333333333591</v>
      </c>
      <c r="O701" s="15">
        <f>IF(K701,Parameters!$B$6/EXP(I701)+1,1)</f>
        <v>1.7103243455854349</v>
      </c>
      <c r="P701" s="16">
        <f>IF(K701,INDEX('Taxi_location&amp;demand'!$F$5:$F$31,MATCH(Surcharge_goalseek!O701-1,'Taxi_location&amp;demand'!$E$4:$E$30)),0)+1</f>
        <v>0.84850000000000003</v>
      </c>
      <c r="Q701" s="5">
        <f>(Parameters!$B$3+Parameters!$B$4*I701+Parameters!$B$5*N701)*O701*(P701)</f>
        <v>9.5342091931282589</v>
      </c>
    </row>
    <row r="702" spans="1:17" x14ac:dyDescent="0.3">
      <c r="A702" s="22">
        <f>Clean_data!A702</f>
        <v>44400</v>
      </c>
      <c r="B702" s="23">
        <f>Clean_data!B702</f>
        <v>0.36094907407407412</v>
      </c>
      <c r="C702" s="22">
        <f>Clean_data!C702</f>
        <v>44400</v>
      </c>
      <c r="D702" s="23">
        <f>Clean_data!D702</f>
        <v>0.40252314814814816</v>
      </c>
      <c r="E702">
        <f>Clean_data!E702</f>
        <v>1</v>
      </c>
      <c r="F702">
        <f>Clean_data!F702</f>
        <v>65</v>
      </c>
      <c r="G702">
        <f>Clean_data!G702</f>
        <v>173</v>
      </c>
      <c r="H702">
        <f>Clean_data!H702</f>
        <v>1</v>
      </c>
      <c r="I702">
        <f>Clean_data!I702</f>
        <v>12.26</v>
      </c>
      <c r="J702">
        <f>Clean_data!J702</f>
        <v>51</v>
      </c>
      <c r="K702" t="b">
        <f>Clean_data!K702</f>
        <v>0</v>
      </c>
      <c r="L702">
        <f>Clean_data!L702</f>
        <v>8</v>
      </c>
      <c r="M702" t="str">
        <f>Clean_data!M702</f>
        <v>Friday</v>
      </c>
      <c r="N702" s="6">
        <f>Clean_data!N702</f>
        <v>59.866666666666617</v>
      </c>
      <c r="O702" s="15">
        <f>IF(K702,Parameters!$B$6/EXP(I702)+1,1)</f>
        <v>1</v>
      </c>
      <c r="P702" s="16">
        <f>IF(K702,INDEX('Taxi_location&amp;demand'!$F$5:$F$31,MATCH(Surcharge_goalseek!O702-1,'Taxi_location&amp;demand'!$E$4:$E$30)),0)+1</f>
        <v>1</v>
      </c>
      <c r="Q702" s="5">
        <f>(Parameters!$B$3+Parameters!$B$4*I702+Parameters!$B$5*N702)*O702*(P702)</f>
        <v>45.918666666666653</v>
      </c>
    </row>
    <row r="703" spans="1:17" x14ac:dyDescent="0.3">
      <c r="A703" s="22">
        <f>Clean_data!A703</f>
        <v>44400</v>
      </c>
      <c r="B703" s="23">
        <f>Clean_data!B703</f>
        <v>0.40403935185185186</v>
      </c>
      <c r="C703" s="22">
        <f>Clean_data!C703</f>
        <v>44400</v>
      </c>
      <c r="D703" s="23">
        <f>Clean_data!D703</f>
        <v>0.40802083333333333</v>
      </c>
      <c r="E703">
        <f>Clean_data!E703</f>
        <v>1</v>
      </c>
      <c r="F703">
        <f>Clean_data!F703</f>
        <v>223</v>
      </c>
      <c r="G703">
        <f>Clean_data!G703</f>
        <v>179</v>
      </c>
      <c r="H703">
        <f>Clean_data!H703</f>
        <v>1</v>
      </c>
      <c r="I703">
        <f>Clean_data!I703</f>
        <v>0.91</v>
      </c>
      <c r="J703">
        <f>Clean_data!J703</f>
        <v>5.5</v>
      </c>
      <c r="K703" t="b">
        <f>Clean_data!K703</f>
        <v>0</v>
      </c>
      <c r="L703">
        <f>Clean_data!L703</f>
        <v>9</v>
      </c>
      <c r="M703" t="str">
        <f>Clean_data!M703</f>
        <v>Friday</v>
      </c>
      <c r="N703" s="6">
        <f>Clean_data!N703</f>
        <v>5.7333333333333236</v>
      </c>
      <c r="O703" s="15">
        <f>IF(K703,Parameters!$B$6/EXP(I703)+1,1)</f>
        <v>1</v>
      </c>
      <c r="P703" s="16">
        <f>IF(K703,INDEX('Taxi_location&amp;demand'!$F$5:$F$31,MATCH(Surcharge_goalseek!O703-1,'Taxi_location&amp;demand'!$E$4:$E$30)),0)+1</f>
        <v>1</v>
      </c>
      <c r="Q703" s="5">
        <f>(Parameters!$B$3+Parameters!$B$4*I703+Parameters!$B$5*N703)*O703*(P703)</f>
        <v>5.4593333333333298</v>
      </c>
    </row>
    <row r="704" spans="1:17" x14ac:dyDescent="0.3">
      <c r="A704" s="22">
        <f>Clean_data!A704</f>
        <v>44400</v>
      </c>
      <c r="B704" s="23">
        <f>Clean_data!B704</f>
        <v>0.49107638888888888</v>
      </c>
      <c r="C704" s="22">
        <f>Clean_data!C704</f>
        <v>44400</v>
      </c>
      <c r="D704" s="23">
        <f>Clean_data!D704</f>
        <v>0.49587962962962967</v>
      </c>
      <c r="E704">
        <f>Clean_data!E704</f>
        <v>1</v>
      </c>
      <c r="F704">
        <f>Clean_data!F704</f>
        <v>116</v>
      </c>
      <c r="G704">
        <f>Clean_data!G704</f>
        <v>42</v>
      </c>
      <c r="H704">
        <f>Clean_data!H704</f>
        <v>1</v>
      </c>
      <c r="I704">
        <f>Clean_data!I704</f>
        <v>1.17</v>
      </c>
      <c r="J704">
        <f>Clean_data!J704</f>
        <v>6.5</v>
      </c>
      <c r="K704" t="b">
        <f>Clean_data!K704</f>
        <v>1</v>
      </c>
      <c r="L704">
        <f>Clean_data!L704</f>
        <v>11</v>
      </c>
      <c r="M704" t="str">
        <f>Clean_data!M704</f>
        <v>Friday</v>
      </c>
      <c r="N704" s="6">
        <f>Clean_data!N704</f>
        <v>6.9166666666667354</v>
      </c>
      <c r="O704" s="15">
        <f>IF(K704,Parameters!$B$6/EXP(I704)+1,1)</f>
        <v>1.7850298091421388</v>
      </c>
      <c r="P704" s="16">
        <f>IF(K704,INDEX('Taxi_location&amp;demand'!$F$5:$F$31,MATCH(Surcharge_goalseek!O704-1,'Taxi_location&amp;demand'!$E$4:$E$30)),0)+1</f>
        <v>0.84850000000000003</v>
      </c>
      <c r="Q704" s="5">
        <f>(Parameters!$B$3+Parameters!$B$4*I704+Parameters!$B$5*N704)*O704*(P704)</f>
        <v>9.6406673857740195</v>
      </c>
    </row>
    <row r="705" spans="1:17" x14ac:dyDescent="0.3">
      <c r="A705" s="22">
        <f>Clean_data!A705</f>
        <v>44400</v>
      </c>
      <c r="B705" s="23">
        <f>Clean_data!B705</f>
        <v>0.53115740740740736</v>
      </c>
      <c r="C705" s="22">
        <f>Clean_data!C705</f>
        <v>44400</v>
      </c>
      <c r="D705" s="23">
        <f>Clean_data!D705</f>
        <v>0.53620370370370374</v>
      </c>
      <c r="E705">
        <f>Clean_data!E705</f>
        <v>1</v>
      </c>
      <c r="F705">
        <f>Clean_data!F705</f>
        <v>75</v>
      </c>
      <c r="G705">
        <f>Clean_data!G705</f>
        <v>74</v>
      </c>
      <c r="H705">
        <f>Clean_data!H705</f>
        <v>1</v>
      </c>
      <c r="I705">
        <f>Clean_data!I705</f>
        <v>1.4</v>
      </c>
      <c r="J705">
        <f>Clean_data!J705</f>
        <v>7</v>
      </c>
      <c r="K705" t="b">
        <f>Clean_data!K705</f>
        <v>1</v>
      </c>
      <c r="L705">
        <f>Clean_data!L705</f>
        <v>12</v>
      </c>
      <c r="M705" t="str">
        <f>Clean_data!M705</f>
        <v>Friday</v>
      </c>
      <c r="N705" s="6">
        <f>Clean_data!N705</f>
        <v>7.2666666666667901</v>
      </c>
      <c r="O705" s="15">
        <f>IF(K705,Parameters!$B$6/EXP(I705)+1,1)</f>
        <v>1.6237325623302081</v>
      </c>
      <c r="P705" s="16">
        <f>IF(K705,INDEX('Taxi_location&amp;demand'!$F$5:$F$31,MATCH(Surcharge_goalseek!O705-1,'Taxi_location&amp;demand'!$E$4:$E$30)),0)+1</f>
        <v>0.88890000000000002</v>
      </c>
      <c r="Q705" s="5">
        <f>(Parameters!$B$3+Parameters!$B$4*I705+Parameters!$B$5*N705)*O705*(P705)</f>
        <v>9.9715264460354671</v>
      </c>
    </row>
    <row r="706" spans="1:17" x14ac:dyDescent="0.3">
      <c r="A706" s="22">
        <f>Clean_data!A706</f>
        <v>44400</v>
      </c>
      <c r="B706" s="23">
        <f>Clean_data!B706</f>
        <v>0.53752314814814817</v>
      </c>
      <c r="C706" s="22">
        <f>Clean_data!C706</f>
        <v>44400</v>
      </c>
      <c r="D706" s="23">
        <f>Clean_data!D706</f>
        <v>0.56855324074074076</v>
      </c>
      <c r="E706">
        <f>Clean_data!E706</f>
        <v>1</v>
      </c>
      <c r="F706">
        <f>Clean_data!F706</f>
        <v>126</v>
      </c>
      <c r="G706">
        <f>Clean_data!G706</f>
        <v>69</v>
      </c>
      <c r="H706">
        <f>Clean_data!H706</f>
        <v>1</v>
      </c>
      <c r="I706">
        <f>Clean_data!I706</f>
        <v>4.72</v>
      </c>
      <c r="J706">
        <f>Clean_data!J706</f>
        <v>28</v>
      </c>
      <c r="K706" t="b">
        <f>Clean_data!K706</f>
        <v>0</v>
      </c>
      <c r="L706">
        <f>Clean_data!L706</f>
        <v>12</v>
      </c>
      <c r="M706" t="str">
        <f>Clean_data!M706</f>
        <v>Friday</v>
      </c>
      <c r="N706" s="6">
        <f>Clean_data!N706</f>
        <v>44.683333333333337</v>
      </c>
      <c r="O706" s="15">
        <f>IF(K706,Parameters!$B$6/EXP(I706)+1,1)</f>
        <v>1</v>
      </c>
      <c r="P706" s="16">
        <f>IF(K706,INDEX('Taxi_location&amp;demand'!$F$5:$F$31,MATCH(Surcharge_goalseek!O706-1,'Taxi_location&amp;demand'!$E$4:$E$30)),0)+1</f>
        <v>1</v>
      </c>
      <c r="Q706" s="5">
        <f>(Parameters!$B$3+Parameters!$B$4*I706+Parameters!$B$5*N706)*O706*(P706)</f>
        <v>26.728833333333334</v>
      </c>
    </row>
    <row r="707" spans="1:17" x14ac:dyDescent="0.3">
      <c r="A707" s="22">
        <f>Clean_data!A707</f>
        <v>44400</v>
      </c>
      <c r="B707" s="23">
        <f>Clean_data!B707</f>
        <v>0.62442129629629628</v>
      </c>
      <c r="C707" s="22">
        <f>Clean_data!C707</f>
        <v>44400</v>
      </c>
      <c r="D707" s="23">
        <f>Clean_data!D707</f>
        <v>0.63429398148148153</v>
      </c>
      <c r="E707">
        <f>Clean_data!E707</f>
        <v>1</v>
      </c>
      <c r="F707">
        <f>Clean_data!F707</f>
        <v>75</v>
      </c>
      <c r="G707">
        <f>Clean_data!G707</f>
        <v>74</v>
      </c>
      <c r="H707">
        <f>Clean_data!H707</f>
        <v>1</v>
      </c>
      <c r="I707">
        <f>Clean_data!I707</f>
        <v>1.62</v>
      </c>
      <c r="J707">
        <f>Clean_data!J707</f>
        <v>10.5</v>
      </c>
      <c r="K707" t="b">
        <f>Clean_data!K707</f>
        <v>1</v>
      </c>
      <c r="L707">
        <f>Clean_data!L707</f>
        <v>14</v>
      </c>
      <c r="M707" t="str">
        <f>Clean_data!M707</f>
        <v>Friday</v>
      </c>
      <c r="N707" s="6">
        <f>Clean_data!N707</f>
        <v>14.216666666666757</v>
      </c>
      <c r="O707" s="15">
        <f>IF(K707,Parameters!$B$6/EXP(I707)+1,1)</f>
        <v>1.5005571061712955</v>
      </c>
      <c r="P707" s="16">
        <f>IF(K707,INDEX('Taxi_location&amp;demand'!$F$5:$F$31,MATCH(Surcharge_goalseek!O707-1,'Taxi_location&amp;demand'!$E$4:$E$30)),0)+1</f>
        <v>0.91112000000000004</v>
      </c>
      <c r="Q707" s="5">
        <f>(Parameters!$B$3+Parameters!$B$4*I707+Parameters!$B$5*N707)*O707*(P707)</f>
        <v>13.502572509115112</v>
      </c>
    </row>
    <row r="708" spans="1:17" x14ac:dyDescent="0.3">
      <c r="A708" s="22">
        <f>Clean_data!A708</f>
        <v>44400</v>
      </c>
      <c r="B708" s="23">
        <f>Clean_data!B708</f>
        <v>0.61685185185185187</v>
      </c>
      <c r="C708" s="22">
        <f>Clean_data!C708</f>
        <v>44400</v>
      </c>
      <c r="D708" s="23">
        <f>Clean_data!D708</f>
        <v>0.63631944444444444</v>
      </c>
      <c r="E708">
        <f>Clean_data!E708</f>
        <v>1</v>
      </c>
      <c r="F708">
        <f>Clean_data!F708</f>
        <v>41</v>
      </c>
      <c r="G708">
        <f>Clean_data!G708</f>
        <v>159</v>
      </c>
      <c r="H708">
        <f>Clean_data!H708</f>
        <v>1</v>
      </c>
      <c r="I708">
        <f>Clean_data!I708</f>
        <v>2.94</v>
      </c>
      <c r="J708">
        <f>Clean_data!J708</f>
        <v>18.5</v>
      </c>
      <c r="K708" t="b">
        <f>Clean_data!K708</f>
        <v>1</v>
      </c>
      <c r="L708">
        <f>Clean_data!L708</f>
        <v>14</v>
      </c>
      <c r="M708" t="str">
        <f>Clean_data!M708</f>
        <v>Friday</v>
      </c>
      <c r="N708" s="6">
        <f>Clean_data!N708</f>
        <v>28.033333333333292</v>
      </c>
      <c r="O708" s="15">
        <f>IF(K708,Parameters!$B$6/EXP(I708)+1,1)</f>
        <v>1.1337164737082213</v>
      </c>
      <c r="P708" s="16">
        <f>IF(K708,INDEX('Taxi_location&amp;demand'!$F$5:$F$31,MATCH(Surcharge_goalseek!O708-1,'Taxi_location&amp;demand'!$E$4:$E$30)),0)+1</f>
        <v>0.97879000000000005</v>
      </c>
      <c r="Q708" s="5">
        <f>(Parameters!$B$3+Parameters!$B$4*I708+Parameters!$B$5*N708)*O708*(P708)</f>
        <v>19.268685800648054</v>
      </c>
    </row>
    <row r="709" spans="1:17" x14ac:dyDescent="0.3">
      <c r="A709" s="22">
        <f>Clean_data!A709</f>
        <v>44400</v>
      </c>
      <c r="B709" s="23">
        <f>Clean_data!B709</f>
        <v>0.66760416666666667</v>
      </c>
      <c r="C709" s="22">
        <f>Clean_data!C709</f>
        <v>44400</v>
      </c>
      <c r="D709" s="23">
        <f>Clean_data!D709</f>
        <v>0.70837962962962964</v>
      </c>
      <c r="E709">
        <f>Clean_data!E709</f>
        <v>1</v>
      </c>
      <c r="F709">
        <f>Clean_data!F709</f>
        <v>35</v>
      </c>
      <c r="G709">
        <f>Clean_data!G709</f>
        <v>215</v>
      </c>
      <c r="H709">
        <f>Clean_data!H709</f>
        <v>1</v>
      </c>
      <c r="I709">
        <f>Clean_data!I709</f>
        <v>12</v>
      </c>
      <c r="J709">
        <f>Clean_data!J709</f>
        <v>47.5</v>
      </c>
      <c r="K709" t="b">
        <f>Clean_data!K709</f>
        <v>0</v>
      </c>
      <c r="L709">
        <f>Clean_data!L709</f>
        <v>16</v>
      </c>
      <c r="M709" t="str">
        <f>Clean_data!M709</f>
        <v>Friday</v>
      </c>
      <c r="N709" s="6">
        <f>Clean_data!N709</f>
        <v>58.716666666666683</v>
      </c>
      <c r="O709" s="15">
        <f>IF(K709,Parameters!$B$6/EXP(I709)+1,1)</f>
        <v>1</v>
      </c>
      <c r="P709" s="16">
        <f>IF(K709,INDEX('Taxi_location&amp;demand'!$F$5:$F$31,MATCH(Surcharge_goalseek!O709-1,'Taxi_location&amp;demand'!$E$4:$E$30)),0)+1</f>
        <v>1</v>
      </c>
      <c r="Q709" s="5">
        <f>(Parameters!$B$3+Parameters!$B$4*I709+Parameters!$B$5*N709)*O709*(P709)</f>
        <v>45.025166666666678</v>
      </c>
    </row>
    <row r="710" spans="1:17" x14ac:dyDescent="0.3">
      <c r="A710" s="22">
        <f>Clean_data!A710</f>
        <v>44400</v>
      </c>
      <c r="B710" s="23">
        <f>Clean_data!B710</f>
        <v>0.65917824074074072</v>
      </c>
      <c r="C710" s="22">
        <f>Clean_data!C710</f>
        <v>44400</v>
      </c>
      <c r="D710" s="23">
        <f>Clean_data!D710</f>
        <v>0.66843750000000002</v>
      </c>
      <c r="E710">
        <f>Clean_data!E710</f>
        <v>1</v>
      </c>
      <c r="F710">
        <f>Clean_data!F710</f>
        <v>41</v>
      </c>
      <c r="G710">
        <f>Clean_data!G710</f>
        <v>238</v>
      </c>
      <c r="H710">
        <f>Clean_data!H710</f>
        <v>1</v>
      </c>
      <c r="I710">
        <f>Clean_data!I710</f>
        <v>1.82</v>
      </c>
      <c r="J710">
        <f>Clean_data!J710</f>
        <v>10.5</v>
      </c>
      <c r="K710" t="b">
        <f>Clean_data!K710</f>
        <v>1</v>
      </c>
      <c r="L710">
        <f>Clean_data!L710</f>
        <v>15</v>
      </c>
      <c r="M710" t="str">
        <f>Clean_data!M710</f>
        <v>Friday</v>
      </c>
      <c r="N710" s="6">
        <f>Clean_data!N710</f>
        <v>13.333333333333393</v>
      </c>
      <c r="O710" s="15">
        <f>IF(K710,Parameters!$B$6/EXP(I710)+1,1)</f>
        <v>1.40982149649416</v>
      </c>
      <c r="P710" s="16">
        <f>IF(K710,INDEX('Taxi_location&amp;demand'!$F$5:$F$31,MATCH(Surcharge_goalseek!O710-1,'Taxi_location&amp;demand'!$E$4:$E$30)),0)+1</f>
        <v>0.93232999999999999</v>
      </c>
      <c r="Q710" s="5">
        <f>(Parameters!$B$3+Parameters!$B$4*I710+Parameters!$B$5*N710)*O710*(P710)</f>
        <v>13.025014780189101</v>
      </c>
    </row>
    <row r="711" spans="1:17" x14ac:dyDescent="0.3">
      <c r="A711" s="22">
        <f>Clean_data!A711</f>
        <v>44400</v>
      </c>
      <c r="B711" s="23">
        <f>Clean_data!B711</f>
        <v>0.67890046296296302</v>
      </c>
      <c r="C711" s="22">
        <f>Clean_data!C711</f>
        <v>44400</v>
      </c>
      <c r="D711" s="23">
        <f>Clean_data!D711</f>
        <v>0.70253472222222213</v>
      </c>
      <c r="E711">
        <f>Clean_data!E711</f>
        <v>1</v>
      </c>
      <c r="F711">
        <f>Clean_data!F711</f>
        <v>129</v>
      </c>
      <c r="G711">
        <f>Clean_data!G711</f>
        <v>129</v>
      </c>
      <c r="H711">
        <f>Clean_data!H711</f>
        <v>1</v>
      </c>
      <c r="I711">
        <f>Clean_data!I711</f>
        <v>3.27</v>
      </c>
      <c r="J711">
        <f>Clean_data!J711</f>
        <v>21.5</v>
      </c>
      <c r="K711" t="b">
        <f>Clean_data!K711</f>
        <v>0</v>
      </c>
      <c r="L711">
        <f>Clean_data!L711</f>
        <v>16</v>
      </c>
      <c r="M711" t="str">
        <f>Clean_data!M711</f>
        <v>Friday</v>
      </c>
      <c r="N711" s="6">
        <f>Clean_data!N711</f>
        <v>34.033333333333111</v>
      </c>
      <c r="O711" s="15">
        <f>IF(K711,Parameters!$B$6/EXP(I711)+1,1)</f>
        <v>1</v>
      </c>
      <c r="P711" s="16">
        <f>IF(K711,INDEX('Taxi_location&amp;demand'!$F$5:$F$31,MATCH(Surcharge_goalseek!O711-1,'Taxi_location&amp;demand'!$E$4:$E$30)),0)+1</f>
        <v>1</v>
      </c>
      <c r="Q711" s="5">
        <f>(Parameters!$B$3+Parameters!$B$4*I711+Parameters!$B$5*N711)*O711*(P711)</f>
        <v>20.178333333333249</v>
      </c>
    </row>
    <row r="712" spans="1:17" x14ac:dyDescent="0.3">
      <c r="A712" s="22">
        <f>Clean_data!A712</f>
        <v>44400</v>
      </c>
      <c r="B712" s="23">
        <f>Clean_data!B712</f>
        <v>0.67042824074074081</v>
      </c>
      <c r="C712" s="22">
        <f>Clean_data!C712</f>
        <v>44400</v>
      </c>
      <c r="D712" s="23">
        <f>Clean_data!D712</f>
        <v>0.67806712962962967</v>
      </c>
      <c r="E712">
        <f>Clean_data!E712</f>
        <v>1</v>
      </c>
      <c r="F712">
        <f>Clean_data!F712</f>
        <v>95</v>
      </c>
      <c r="G712">
        <f>Clean_data!G712</f>
        <v>28</v>
      </c>
      <c r="H712">
        <f>Clean_data!H712</f>
        <v>1</v>
      </c>
      <c r="I712">
        <f>Clean_data!I712</f>
        <v>2.31</v>
      </c>
      <c r="J712">
        <f>Clean_data!J712</f>
        <v>10</v>
      </c>
      <c r="K712" t="b">
        <f>Clean_data!K712</f>
        <v>0</v>
      </c>
      <c r="L712">
        <f>Clean_data!L712</f>
        <v>16</v>
      </c>
      <c r="M712" t="str">
        <f>Clean_data!M712</f>
        <v>Friday</v>
      </c>
      <c r="N712" s="6">
        <f>Clean_data!N712</f>
        <v>10.999999999999961</v>
      </c>
      <c r="O712" s="15">
        <f>IF(K712,Parameters!$B$6/EXP(I712)+1,1)</f>
        <v>1</v>
      </c>
      <c r="P712" s="16">
        <f>IF(K712,INDEX('Taxi_location&amp;demand'!$F$5:$F$31,MATCH(Surcharge_goalseek!O712-1,'Taxi_location&amp;demand'!$E$4:$E$30)),0)+1</f>
        <v>1</v>
      </c>
      <c r="Q712" s="5">
        <f>(Parameters!$B$3+Parameters!$B$4*I712+Parameters!$B$5*N712)*O712*(P712)</f>
        <v>9.9279999999999866</v>
      </c>
    </row>
    <row r="713" spans="1:17" x14ac:dyDescent="0.3">
      <c r="A713" s="22">
        <f>Clean_data!A713</f>
        <v>44400</v>
      </c>
      <c r="B713" s="23">
        <f>Clean_data!B713</f>
        <v>0.73243055555555558</v>
      </c>
      <c r="C713" s="22">
        <f>Clean_data!C713</f>
        <v>44400</v>
      </c>
      <c r="D713" s="23">
        <f>Clean_data!D713</f>
        <v>0.73799768518518516</v>
      </c>
      <c r="E713">
        <f>Clean_data!E713</f>
        <v>1</v>
      </c>
      <c r="F713">
        <f>Clean_data!F713</f>
        <v>75</v>
      </c>
      <c r="G713">
        <f>Clean_data!G713</f>
        <v>41</v>
      </c>
      <c r="H713">
        <f>Clean_data!H713</f>
        <v>1</v>
      </c>
      <c r="I713">
        <f>Clean_data!I713</f>
        <v>0.9</v>
      </c>
      <c r="J713">
        <f>Clean_data!J713</f>
        <v>6.5</v>
      </c>
      <c r="K713" t="b">
        <f>Clean_data!K713</f>
        <v>1</v>
      </c>
      <c r="L713">
        <f>Clean_data!L713</f>
        <v>17</v>
      </c>
      <c r="M713" t="str">
        <f>Clean_data!M713</f>
        <v>Friday</v>
      </c>
      <c r="N713" s="6">
        <f>Clean_data!N713</f>
        <v>8.0166666666665876</v>
      </c>
      <c r="O713" s="15">
        <f>IF(K713,Parameters!$B$6/EXP(I713)+1,1)</f>
        <v>2.0283611427421073</v>
      </c>
      <c r="P713" s="16">
        <f>IF(K713,INDEX('Taxi_location&amp;demand'!$F$5:$F$31,MATCH(Surcharge_goalseek!O713-1,'Taxi_location&amp;demand'!$E$4:$E$30)),0)+1</f>
        <v>0.64650000000000007</v>
      </c>
      <c r="Q713" s="5">
        <f>(Parameters!$B$3+Parameters!$B$4*I713+Parameters!$B$5*N713)*O713*(P713)</f>
        <v>8.2432733755415999</v>
      </c>
    </row>
    <row r="714" spans="1:17" x14ac:dyDescent="0.3">
      <c r="A714" s="22">
        <f>Clean_data!A714</f>
        <v>44400</v>
      </c>
      <c r="B714" s="23">
        <f>Clean_data!B714</f>
        <v>0.73302083333333334</v>
      </c>
      <c r="C714" s="22">
        <f>Clean_data!C714</f>
        <v>44400</v>
      </c>
      <c r="D714" s="23">
        <f>Clean_data!D714</f>
        <v>0.74812499999999993</v>
      </c>
      <c r="E714">
        <f>Clean_data!E714</f>
        <v>1</v>
      </c>
      <c r="F714">
        <f>Clean_data!F714</f>
        <v>95</v>
      </c>
      <c r="G714">
        <f>Clean_data!G714</f>
        <v>82</v>
      </c>
      <c r="H714">
        <f>Clean_data!H714</f>
        <v>1</v>
      </c>
      <c r="I714">
        <f>Clean_data!I714</f>
        <v>3.14</v>
      </c>
      <c r="J714">
        <f>Clean_data!J714</f>
        <v>15.5</v>
      </c>
      <c r="K714" t="b">
        <f>Clean_data!K714</f>
        <v>0</v>
      </c>
      <c r="L714">
        <f>Clean_data!L714</f>
        <v>17</v>
      </c>
      <c r="M714" t="str">
        <f>Clean_data!M714</f>
        <v>Friday</v>
      </c>
      <c r="N714" s="6">
        <f>Clean_data!N714</f>
        <v>21.749999999999883</v>
      </c>
      <c r="O714" s="15">
        <f>IF(K714,Parameters!$B$6/EXP(I714)+1,1)</f>
        <v>1</v>
      </c>
      <c r="P714" s="16">
        <f>IF(K714,INDEX('Taxi_location&amp;demand'!$F$5:$F$31,MATCH(Surcharge_goalseek!O714-1,'Taxi_location&amp;demand'!$E$4:$E$30)),0)+1</f>
        <v>1</v>
      </c>
      <c r="Q714" s="5">
        <f>(Parameters!$B$3+Parameters!$B$4*I714+Parameters!$B$5*N714)*O714*(P714)</f>
        <v>15.399499999999957</v>
      </c>
    </row>
    <row r="715" spans="1:17" x14ac:dyDescent="0.3">
      <c r="A715" s="22">
        <f>Clean_data!A715</f>
        <v>44400</v>
      </c>
      <c r="B715" s="23">
        <f>Clean_data!B715</f>
        <v>0.74508101851851849</v>
      </c>
      <c r="C715" s="22">
        <f>Clean_data!C715</f>
        <v>44400</v>
      </c>
      <c r="D715" s="23">
        <f>Clean_data!D715</f>
        <v>0.75034722222222217</v>
      </c>
      <c r="E715">
        <f>Clean_data!E715</f>
        <v>1</v>
      </c>
      <c r="F715">
        <f>Clean_data!F715</f>
        <v>75</v>
      </c>
      <c r="G715">
        <f>Clean_data!G715</f>
        <v>75</v>
      </c>
      <c r="H715">
        <f>Clean_data!H715</f>
        <v>6</v>
      </c>
      <c r="I715">
        <f>Clean_data!I715</f>
        <v>0.87</v>
      </c>
      <c r="J715">
        <f>Clean_data!J715</f>
        <v>6.5</v>
      </c>
      <c r="K715" t="b">
        <f>Clean_data!K715</f>
        <v>1</v>
      </c>
      <c r="L715">
        <f>Clean_data!L715</f>
        <v>17</v>
      </c>
      <c r="M715" t="str">
        <f>Clean_data!M715</f>
        <v>Friday</v>
      </c>
      <c r="N715" s="6">
        <f>Clean_data!N715</f>
        <v>7.5833333333332931</v>
      </c>
      <c r="O715" s="15">
        <f>IF(K715,Parameters!$B$6/EXP(I715)+1,1)</f>
        <v>2.0596794020802247</v>
      </c>
      <c r="P715" s="16">
        <f>IF(K715,INDEX('Taxi_location&amp;demand'!$F$5:$F$31,MATCH(Surcharge_goalseek!O715-1,'Taxi_location&amp;demand'!$E$4:$E$30)),0)+1</f>
        <v>0.64650000000000007</v>
      </c>
      <c r="Q715" s="5">
        <f>(Parameters!$B$3+Parameters!$B$4*I715+Parameters!$B$5*N715)*O715*(P715)</f>
        <v>8.0851484270216289</v>
      </c>
    </row>
    <row r="716" spans="1:17" x14ac:dyDescent="0.3">
      <c r="A716" s="22">
        <f>Clean_data!A716</f>
        <v>44400</v>
      </c>
      <c r="B716" s="23">
        <f>Clean_data!B716</f>
        <v>0.7249768518518519</v>
      </c>
      <c r="C716" s="22">
        <f>Clean_data!C716</f>
        <v>44400</v>
      </c>
      <c r="D716" s="23">
        <f>Clean_data!D716</f>
        <v>0.7403587962962962</v>
      </c>
      <c r="E716">
        <f>Clean_data!E716</f>
        <v>1</v>
      </c>
      <c r="F716">
        <f>Clean_data!F716</f>
        <v>179</v>
      </c>
      <c r="G716">
        <f>Clean_data!G716</f>
        <v>70</v>
      </c>
      <c r="H716">
        <f>Clean_data!H716</f>
        <v>1</v>
      </c>
      <c r="I716">
        <f>Clean_data!I716</f>
        <v>3.27</v>
      </c>
      <c r="J716">
        <f>Clean_data!J716</f>
        <v>16</v>
      </c>
      <c r="K716" t="b">
        <f>Clean_data!K716</f>
        <v>0</v>
      </c>
      <c r="L716">
        <f>Clean_data!L716</f>
        <v>17</v>
      </c>
      <c r="M716" t="str">
        <f>Clean_data!M716</f>
        <v>Friday</v>
      </c>
      <c r="N716" s="6">
        <f>Clean_data!N716</f>
        <v>22.149999999999785</v>
      </c>
      <c r="O716" s="15">
        <f>IF(K716,Parameters!$B$6/EXP(I716)+1,1)</f>
        <v>1</v>
      </c>
      <c r="P716" s="16">
        <f>IF(K716,INDEX('Taxi_location&amp;demand'!$F$5:$F$31,MATCH(Surcharge_goalseek!O716-1,'Taxi_location&amp;demand'!$E$4:$E$30)),0)+1</f>
        <v>1</v>
      </c>
      <c r="Q716" s="5">
        <f>(Parameters!$B$3+Parameters!$B$4*I716+Parameters!$B$5*N716)*O716*(P716)</f>
        <v>15.781499999999921</v>
      </c>
    </row>
    <row r="717" spans="1:17" x14ac:dyDescent="0.3">
      <c r="A717" s="22">
        <f>Clean_data!A717</f>
        <v>44400</v>
      </c>
      <c r="B717" s="23">
        <f>Clean_data!B717</f>
        <v>0.78670138888888896</v>
      </c>
      <c r="C717" s="22">
        <f>Clean_data!C717</f>
        <v>44400</v>
      </c>
      <c r="D717" s="23">
        <f>Clean_data!D717</f>
        <v>0.79100694444444442</v>
      </c>
      <c r="E717">
        <f>Clean_data!E717</f>
        <v>1</v>
      </c>
      <c r="F717">
        <f>Clean_data!F717</f>
        <v>75</v>
      </c>
      <c r="G717">
        <f>Clean_data!G717</f>
        <v>74</v>
      </c>
      <c r="H717">
        <f>Clean_data!H717</f>
        <v>1</v>
      </c>
      <c r="I717">
        <f>Clean_data!I717</f>
        <v>1.05</v>
      </c>
      <c r="J717">
        <f>Clean_data!J717</f>
        <v>5.5</v>
      </c>
      <c r="K717" t="b">
        <f>Clean_data!K717</f>
        <v>1</v>
      </c>
      <c r="L717">
        <f>Clean_data!L717</f>
        <v>18</v>
      </c>
      <c r="M717" t="str">
        <f>Clean_data!M717</f>
        <v>Friday</v>
      </c>
      <c r="N717" s="6">
        <f>Clean_data!N717</f>
        <v>6.1999999999998501</v>
      </c>
      <c r="O717" s="15">
        <f>IF(K717,Parameters!$B$6/EXP(I717)+1,1)</f>
        <v>1.8851186382037195</v>
      </c>
      <c r="P717" s="16">
        <f>IF(K717,INDEX('Taxi_location&amp;demand'!$F$5:$F$31,MATCH(Surcharge_goalseek!O717-1,'Taxi_location&amp;demand'!$E$4:$E$30)),0)+1</f>
        <v>0.80810000000000004</v>
      </c>
      <c r="Q717" s="5">
        <f>(Parameters!$B$3+Parameters!$B$4*I717+Parameters!$B$5*N717)*O717*(P717)</f>
        <v>8.9634759620967088</v>
      </c>
    </row>
    <row r="718" spans="1:17" x14ac:dyDescent="0.3">
      <c r="A718" s="22">
        <f>Clean_data!A718</f>
        <v>44400</v>
      </c>
      <c r="B718" s="23">
        <f>Clean_data!B718</f>
        <v>0.7883796296296296</v>
      </c>
      <c r="C718" s="22">
        <f>Clean_data!C718</f>
        <v>44400</v>
      </c>
      <c r="D718" s="23">
        <f>Clean_data!D718</f>
        <v>0.80527777777777787</v>
      </c>
      <c r="E718">
        <f>Clean_data!E718</f>
        <v>1</v>
      </c>
      <c r="F718">
        <f>Clean_data!F718</f>
        <v>7</v>
      </c>
      <c r="G718">
        <f>Clean_data!G718</f>
        <v>146</v>
      </c>
      <c r="H718">
        <f>Clean_data!H718</f>
        <v>1</v>
      </c>
      <c r="I718">
        <f>Clean_data!I718</f>
        <v>5.75</v>
      </c>
      <c r="J718">
        <f>Clean_data!J718</f>
        <v>19.5</v>
      </c>
      <c r="K718" t="b">
        <f>Clean_data!K718</f>
        <v>0</v>
      </c>
      <c r="L718">
        <f>Clean_data!L718</f>
        <v>18</v>
      </c>
      <c r="M718" t="str">
        <f>Clean_data!M718</f>
        <v>Friday</v>
      </c>
      <c r="N718" s="6">
        <f>Clean_data!N718</f>
        <v>24.333333333333513</v>
      </c>
      <c r="O718" s="15">
        <f>IF(K718,Parameters!$B$6/EXP(I718)+1,1)</f>
        <v>1</v>
      </c>
      <c r="P718" s="16">
        <f>IF(K718,INDEX('Taxi_location&amp;demand'!$F$5:$F$31,MATCH(Surcharge_goalseek!O718-1,'Taxi_location&amp;demand'!$E$4:$E$30)),0)+1</f>
        <v>1</v>
      </c>
      <c r="Q718" s="5">
        <f>(Parameters!$B$3+Parameters!$B$4*I718+Parameters!$B$5*N718)*O718*(P718)</f>
        <v>21.053333333333399</v>
      </c>
    </row>
    <row r="719" spans="1:17" x14ac:dyDescent="0.3">
      <c r="A719" s="22">
        <f>Clean_data!A719</f>
        <v>44400</v>
      </c>
      <c r="B719" s="23">
        <f>Clean_data!B719</f>
        <v>0.75519675925925922</v>
      </c>
      <c r="C719" s="22">
        <f>Clean_data!C719</f>
        <v>44400</v>
      </c>
      <c r="D719" s="23">
        <f>Clean_data!D719</f>
        <v>0.76320601851851855</v>
      </c>
      <c r="E719">
        <f>Clean_data!E719</f>
        <v>1</v>
      </c>
      <c r="F719">
        <f>Clean_data!F719</f>
        <v>196</v>
      </c>
      <c r="G719">
        <f>Clean_data!G719</f>
        <v>56</v>
      </c>
      <c r="H719">
        <f>Clean_data!H719</f>
        <v>1</v>
      </c>
      <c r="I719">
        <f>Clean_data!I719</f>
        <v>1.49</v>
      </c>
      <c r="J719">
        <f>Clean_data!J719</f>
        <v>9</v>
      </c>
      <c r="K719" t="b">
        <f>Clean_data!K719</f>
        <v>0</v>
      </c>
      <c r="L719">
        <f>Clean_data!L719</f>
        <v>18</v>
      </c>
      <c r="M719" t="str">
        <f>Clean_data!M719</f>
        <v>Friday</v>
      </c>
      <c r="N719" s="6">
        <f>Clean_data!N719</f>
        <v>11.533333333333431</v>
      </c>
      <c r="O719" s="15">
        <f>IF(K719,Parameters!$B$6/EXP(I719)+1,1)</f>
        <v>1</v>
      </c>
      <c r="P719" s="16">
        <f>IF(K719,INDEX('Taxi_location&amp;demand'!$F$5:$F$31,MATCH(Surcharge_goalseek!O719-1,'Taxi_location&amp;demand'!$E$4:$E$30)),0)+1</f>
        <v>1</v>
      </c>
      <c r="Q719" s="5">
        <f>(Parameters!$B$3+Parameters!$B$4*I719+Parameters!$B$5*N719)*O719*(P719)</f>
        <v>8.6493333333333702</v>
      </c>
    </row>
    <row r="720" spans="1:17" x14ac:dyDescent="0.3">
      <c r="A720" s="22">
        <f>Clean_data!A720</f>
        <v>44400</v>
      </c>
      <c r="B720" s="23">
        <f>Clean_data!B720</f>
        <v>0.83215277777777785</v>
      </c>
      <c r="C720" s="22">
        <f>Clean_data!C720</f>
        <v>44400</v>
      </c>
      <c r="D720" s="23">
        <f>Clean_data!D720</f>
        <v>0.83986111111111106</v>
      </c>
      <c r="E720">
        <f>Clean_data!E720</f>
        <v>1</v>
      </c>
      <c r="F720">
        <f>Clean_data!F720</f>
        <v>181</v>
      </c>
      <c r="G720">
        <f>Clean_data!G720</f>
        <v>133</v>
      </c>
      <c r="H720">
        <f>Clean_data!H720</f>
        <v>2</v>
      </c>
      <c r="I720">
        <f>Clean_data!I720</f>
        <v>3.11</v>
      </c>
      <c r="J720">
        <f>Clean_data!J720</f>
        <v>11.5</v>
      </c>
      <c r="K720" t="b">
        <f>Clean_data!K720</f>
        <v>0</v>
      </c>
      <c r="L720">
        <f>Clean_data!L720</f>
        <v>19</v>
      </c>
      <c r="M720" t="str">
        <f>Clean_data!M720</f>
        <v>Friday</v>
      </c>
      <c r="N720" s="6">
        <f>Clean_data!N720</f>
        <v>11.099999999999817</v>
      </c>
      <c r="O720" s="15">
        <f>IF(K720,Parameters!$B$6/EXP(I720)+1,1)</f>
        <v>1</v>
      </c>
      <c r="P720" s="16">
        <f>IF(K720,INDEX('Taxi_location&amp;demand'!$F$5:$F$31,MATCH(Surcharge_goalseek!O720-1,'Taxi_location&amp;demand'!$E$4:$E$30)),0)+1</f>
        <v>1</v>
      </c>
      <c r="Q720" s="5">
        <f>(Parameters!$B$3+Parameters!$B$4*I720+Parameters!$B$5*N720)*O720*(P720)</f>
        <v>11.404999999999932</v>
      </c>
    </row>
    <row r="721" spans="1:17" x14ac:dyDescent="0.3">
      <c r="A721" s="22">
        <f>Clean_data!A721</f>
        <v>44400</v>
      </c>
      <c r="B721" s="23">
        <f>Clean_data!B721</f>
        <v>0.87312499999999993</v>
      </c>
      <c r="C721" s="22">
        <f>Clean_data!C721</f>
        <v>44400</v>
      </c>
      <c r="D721" s="23">
        <f>Clean_data!D721</f>
        <v>0.87440972222222213</v>
      </c>
      <c r="E721">
        <f>Clean_data!E721</f>
        <v>1</v>
      </c>
      <c r="F721">
        <f>Clean_data!F721</f>
        <v>166</v>
      </c>
      <c r="G721">
        <f>Clean_data!G721</f>
        <v>166</v>
      </c>
      <c r="H721">
        <f>Clean_data!H721</f>
        <v>1</v>
      </c>
      <c r="I721">
        <f>Clean_data!I721</f>
        <v>0.19</v>
      </c>
      <c r="J721">
        <f>Clean_data!J721</f>
        <v>3.5</v>
      </c>
      <c r="K721" t="b">
        <f>Clean_data!K721</f>
        <v>1</v>
      </c>
      <c r="L721">
        <f>Clean_data!L721</f>
        <v>20</v>
      </c>
      <c r="M721" t="str">
        <f>Clean_data!M721</f>
        <v>Friday</v>
      </c>
      <c r="N721" s="6">
        <f>Clean_data!N721</f>
        <v>1.8499999999999694</v>
      </c>
      <c r="O721" s="15">
        <f>IF(K721,Parameters!$B$6/EXP(I721)+1,1)</f>
        <v>3.0916775750694305</v>
      </c>
      <c r="P721" s="16">
        <f>IF(K721,INDEX('Taxi_location&amp;demand'!$F$5:$F$31,MATCH(Surcharge_goalseek!O721-1,'Taxi_location&amp;demand'!$E$4:$E$30)),0)+1</f>
        <v>8.0899999999999972E-2</v>
      </c>
      <c r="Q721" s="5">
        <f>(Parameters!$B$3+Parameters!$B$4*I721+Parameters!$B$5*N721)*O721*(P721)</f>
        <v>0.68194322569172516</v>
      </c>
    </row>
    <row r="722" spans="1:17" x14ac:dyDescent="0.3">
      <c r="A722" s="22">
        <f>Clean_data!A722</f>
        <v>44401</v>
      </c>
      <c r="B722" s="23">
        <f>Clean_data!B722</f>
        <v>5.9409722222222218E-2</v>
      </c>
      <c r="C722" s="22">
        <f>Clean_data!C722</f>
        <v>44401</v>
      </c>
      <c r="D722" s="23">
        <f>Clean_data!D722</f>
        <v>6.6631944444444438E-2</v>
      </c>
      <c r="E722">
        <f>Clean_data!E722</f>
        <v>1</v>
      </c>
      <c r="F722">
        <f>Clean_data!F722</f>
        <v>126</v>
      </c>
      <c r="G722">
        <f>Clean_data!G722</f>
        <v>20</v>
      </c>
      <c r="H722">
        <f>Clean_data!H722</f>
        <v>2</v>
      </c>
      <c r="I722">
        <f>Clean_data!I722</f>
        <v>2.41</v>
      </c>
      <c r="J722">
        <f>Clean_data!J722</f>
        <v>10</v>
      </c>
      <c r="K722" t="b">
        <f>Clean_data!K722</f>
        <v>0</v>
      </c>
      <c r="L722">
        <f>Clean_data!L722</f>
        <v>1</v>
      </c>
      <c r="M722" t="str">
        <f>Clean_data!M722</f>
        <v>Saturday</v>
      </c>
      <c r="N722" s="6">
        <f>Clean_data!N722</f>
        <v>10.399999999999997</v>
      </c>
      <c r="O722" s="15">
        <f>IF(K722,Parameters!$B$6/EXP(I722)+1,1)</f>
        <v>1</v>
      </c>
      <c r="P722" s="16">
        <f>IF(K722,INDEX('Taxi_location&amp;demand'!$F$5:$F$31,MATCH(Surcharge_goalseek!O722-1,'Taxi_location&amp;demand'!$E$4:$E$30)),0)+1</f>
        <v>1</v>
      </c>
      <c r="Q722" s="5">
        <f>(Parameters!$B$3+Parameters!$B$4*I722+Parameters!$B$5*N722)*O722*(P722)</f>
        <v>9.8859999999999992</v>
      </c>
    </row>
    <row r="723" spans="1:17" x14ac:dyDescent="0.3">
      <c r="A723" s="22">
        <f>Clean_data!A723</f>
        <v>44401</v>
      </c>
      <c r="B723" s="23">
        <f>Clean_data!B723</f>
        <v>0.12805555555555556</v>
      </c>
      <c r="C723" s="22">
        <f>Clean_data!C723</f>
        <v>44401</v>
      </c>
      <c r="D723" s="23">
        <f>Clean_data!D723</f>
        <v>0.14129629629629628</v>
      </c>
      <c r="E723">
        <f>Clean_data!E723</f>
        <v>1</v>
      </c>
      <c r="F723">
        <f>Clean_data!F723</f>
        <v>25</v>
      </c>
      <c r="G723">
        <f>Clean_data!G723</f>
        <v>165</v>
      </c>
      <c r="H723">
        <f>Clean_data!H723</f>
        <v>1</v>
      </c>
      <c r="I723">
        <f>Clean_data!I723</f>
        <v>7.62</v>
      </c>
      <c r="J723">
        <f>Clean_data!J723</f>
        <v>23</v>
      </c>
      <c r="K723" t="b">
        <f>Clean_data!K723</f>
        <v>0</v>
      </c>
      <c r="L723">
        <f>Clean_data!L723</f>
        <v>3</v>
      </c>
      <c r="M723" t="str">
        <f>Clean_data!M723</f>
        <v>Saturday</v>
      </c>
      <c r="N723" s="6">
        <f>Clean_data!N723</f>
        <v>19.066666666666634</v>
      </c>
      <c r="O723" s="15">
        <f>IF(K723,Parameters!$B$6/EXP(I723)+1,1)</f>
        <v>1</v>
      </c>
      <c r="P723" s="16">
        <f>IF(K723,INDEX('Taxi_location&amp;demand'!$F$5:$F$31,MATCH(Surcharge_goalseek!O723-1,'Taxi_location&amp;demand'!$E$4:$E$30)),0)+1</f>
        <v>1</v>
      </c>
      <c r="Q723" s="5">
        <f>(Parameters!$B$3+Parameters!$B$4*I723+Parameters!$B$5*N723)*O723*(P723)</f>
        <v>22.470666666666656</v>
      </c>
    </row>
    <row r="724" spans="1:17" x14ac:dyDescent="0.3">
      <c r="A724" s="22">
        <f>Clean_data!A724</f>
        <v>44401</v>
      </c>
      <c r="B724" s="23">
        <f>Clean_data!B724</f>
        <v>0.41153935185185181</v>
      </c>
      <c r="C724" s="22">
        <f>Clean_data!C724</f>
        <v>44401</v>
      </c>
      <c r="D724" s="23">
        <f>Clean_data!D724</f>
        <v>0.4148958333333333</v>
      </c>
      <c r="E724">
        <f>Clean_data!E724</f>
        <v>1</v>
      </c>
      <c r="F724">
        <f>Clean_data!F724</f>
        <v>25</v>
      </c>
      <c r="G724">
        <f>Clean_data!G724</f>
        <v>52</v>
      </c>
      <c r="H724">
        <f>Clean_data!H724</f>
        <v>1</v>
      </c>
      <c r="I724">
        <f>Clean_data!I724</f>
        <v>0.68</v>
      </c>
      <c r="J724">
        <f>Clean_data!J724</f>
        <v>5</v>
      </c>
      <c r="K724" t="b">
        <f>Clean_data!K724</f>
        <v>0</v>
      </c>
      <c r="L724">
        <f>Clean_data!L724</f>
        <v>9</v>
      </c>
      <c r="M724" t="str">
        <f>Clean_data!M724</f>
        <v>Saturday</v>
      </c>
      <c r="N724" s="6">
        <f>Clean_data!N724</f>
        <v>4.8333333333333428</v>
      </c>
      <c r="O724" s="15">
        <f>IF(K724,Parameters!$B$6/EXP(I724)+1,1)</f>
        <v>1</v>
      </c>
      <c r="P724" s="16">
        <f>IF(K724,INDEX('Taxi_location&amp;demand'!$F$5:$F$31,MATCH(Surcharge_goalseek!O724-1,'Taxi_location&amp;demand'!$E$4:$E$30)),0)+1</f>
        <v>1</v>
      </c>
      <c r="Q724" s="5">
        <f>(Parameters!$B$3+Parameters!$B$4*I724+Parameters!$B$5*N724)*O724*(P724)</f>
        <v>4.712333333333337</v>
      </c>
    </row>
    <row r="725" spans="1:17" x14ac:dyDescent="0.3">
      <c r="A725" s="22">
        <f>Clean_data!A725</f>
        <v>44401</v>
      </c>
      <c r="B725" s="23">
        <f>Clean_data!B725</f>
        <v>0.42995370370370373</v>
      </c>
      <c r="C725" s="22">
        <f>Clean_data!C725</f>
        <v>44401</v>
      </c>
      <c r="D725" s="23">
        <f>Clean_data!D725</f>
        <v>0.43516203703703704</v>
      </c>
      <c r="E725">
        <f>Clean_data!E725</f>
        <v>1</v>
      </c>
      <c r="F725">
        <f>Clean_data!F725</f>
        <v>192</v>
      </c>
      <c r="G725">
        <f>Clean_data!G725</f>
        <v>138</v>
      </c>
      <c r="H725">
        <f>Clean_data!H725</f>
        <v>2</v>
      </c>
      <c r="I725">
        <f>Clean_data!I725</f>
        <v>4.04</v>
      </c>
      <c r="J725">
        <f>Clean_data!J725</f>
        <v>12.5</v>
      </c>
      <c r="K725" t="b">
        <f>Clean_data!K725</f>
        <v>0</v>
      </c>
      <c r="L725">
        <f>Clean_data!L725</f>
        <v>10</v>
      </c>
      <c r="M725" t="str">
        <f>Clean_data!M725</f>
        <v>Saturday</v>
      </c>
      <c r="N725" s="6">
        <f>Clean_data!N725</f>
        <v>7.4999999999999734</v>
      </c>
      <c r="O725" s="15">
        <f>IF(K725,Parameters!$B$6/EXP(I725)+1,1)</f>
        <v>1</v>
      </c>
      <c r="P725" s="16">
        <f>IF(K725,INDEX('Taxi_location&amp;demand'!$F$5:$F$31,MATCH(Surcharge_goalseek!O725-1,'Taxi_location&amp;demand'!$E$4:$E$30)),0)+1</f>
        <v>1</v>
      </c>
      <c r="Q725" s="5">
        <f>(Parameters!$B$3+Parameters!$B$4*I725+Parameters!$B$5*N725)*O725*(P725)</f>
        <v>11.746999999999989</v>
      </c>
    </row>
    <row r="726" spans="1:17" x14ac:dyDescent="0.3">
      <c r="A726" s="22">
        <f>Clean_data!A726</f>
        <v>44401</v>
      </c>
      <c r="B726" s="23">
        <f>Clean_data!B726</f>
        <v>0.43179398148148151</v>
      </c>
      <c r="C726" s="22">
        <f>Clean_data!C726</f>
        <v>44401</v>
      </c>
      <c r="D726" s="23">
        <f>Clean_data!D726</f>
        <v>0.43324074074074076</v>
      </c>
      <c r="E726">
        <f>Clean_data!E726</f>
        <v>1</v>
      </c>
      <c r="F726">
        <f>Clean_data!F726</f>
        <v>41</v>
      </c>
      <c r="G726">
        <f>Clean_data!G726</f>
        <v>41</v>
      </c>
      <c r="H726">
        <f>Clean_data!H726</f>
        <v>1</v>
      </c>
      <c r="I726">
        <f>Clean_data!I726</f>
        <v>0.28999999999999998</v>
      </c>
      <c r="J726">
        <f>Clean_data!J726</f>
        <v>3.5</v>
      </c>
      <c r="K726" t="b">
        <f>Clean_data!K726</f>
        <v>1</v>
      </c>
      <c r="L726">
        <f>Clean_data!L726</f>
        <v>10</v>
      </c>
      <c r="M726" t="str">
        <f>Clean_data!M726</f>
        <v>Saturday</v>
      </c>
      <c r="N726" s="6">
        <f>Clean_data!N726</f>
        <v>2.0833333333333126</v>
      </c>
      <c r="O726" s="15">
        <f>IF(K726,Parameters!$B$6/EXP(I726)+1,1)</f>
        <v>2.8926281363895407</v>
      </c>
      <c r="P726" s="16">
        <f>IF(K726,INDEX('Taxi_location&amp;demand'!$F$5:$F$31,MATCH(Surcharge_goalseek!O726-1,'Taxi_location&amp;demand'!$E$4:$E$30)),0)+1</f>
        <v>0.18189999999999995</v>
      </c>
      <c r="Q726" s="5">
        <f>(Parameters!$B$3+Parameters!$B$4*I726+Parameters!$B$5*N726)*O726*(P726)</f>
        <v>1.5747362957787014</v>
      </c>
    </row>
    <row r="727" spans="1:17" x14ac:dyDescent="0.3">
      <c r="A727" s="22">
        <f>Clean_data!A727</f>
        <v>44401</v>
      </c>
      <c r="B727" s="23">
        <f>Clean_data!B727</f>
        <v>0.43369212962962966</v>
      </c>
      <c r="C727" s="22">
        <f>Clean_data!C727</f>
        <v>44401</v>
      </c>
      <c r="D727" s="23">
        <f>Clean_data!D727</f>
        <v>0.47298611111111111</v>
      </c>
      <c r="E727">
        <f>Clean_data!E727</f>
        <v>1</v>
      </c>
      <c r="F727">
        <f>Clean_data!F727</f>
        <v>25</v>
      </c>
      <c r="G727">
        <f>Clean_data!G727</f>
        <v>155</v>
      </c>
      <c r="H727">
        <f>Clean_data!H727</f>
        <v>2</v>
      </c>
      <c r="I727">
        <f>Clean_data!I727</f>
        <v>16.97</v>
      </c>
      <c r="J727">
        <f>Clean_data!J727</f>
        <v>57</v>
      </c>
      <c r="K727" t="b">
        <f>Clean_data!K727</f>
        <v>0</v>
      </c>
      <c r="L727">
        <f>Clean_data!L727</f>
        <v>10</v>
      </c>
      <c r="M727" t="str">
        <f>Clean_data!M727</f>
        <v>Saturday</v>
      </c>
      <c r="N727" s="6">
        <f>Clean_data!N727</f>
        <v>56.583333333333279</v>
      </c>
      <c r="O727" s="15">
        <f>IF(K727,Parameters!$B$6/EXP(I727)+1,1)</f>
        <v>1</v>
      </c>
      <c r="P727" s="16">
        <f>IF(K727,INDEX('Taxi_location&amp;demand'!$F$5:$F$31,MATCH(Surcharge_goalseek!O727-1,'Taxi_location&amp;demand'!$E$4:$E$30)),0)+1</f>
        <v>1</v>
      </c>
      <c r="Q727" s="5">
        <f>(Parameters!$B$3+Parameters!$B$4*I727+Parameters!$B$5*N727)*O727*(P727)</f>
        <v>53.181833333333316</v>
      </c>
    </row>
    <row r="728" spans="1:17" x14ac:dyDescent="0.3">
      <c r="A728" s="22">
        <f>Clean_data!A728</f>
        <v>44401</v>
      </c>
      <c r="B728" s="23">
        <f>Clean_data!B728</f>
        <v>0.4682291666666667</v>
      </c>
      <c r="C728" s="22">
        <f>Clean_data!C728</f>
        <v>44401</v>
      </c>
      <c r="D728" s="23">
        <f>Clean_data!D728</f>
        <v>0.47109953703703705</v>
      </c>
      <c r="E728">
        <f>Clean_data!E728</f>
        <v>1</v>
      </c>
      <c r="F728">
        <f>Clean_data!F728</f>
        <v>41</v>
      </c>
      <c r="G728">
        <f>Clean_data!G728</f>
        <v>42</v>
      </c>
      <c r="H728">
        <f>Clean_data!H728</f>
        <v>1</v>
      </c>
      <c r="I728">
        <f>Clean_data!I728</f>
        <v>0.72</v>
      </c>
      <c r="J728">
        <f>Clean_data!J728</f>
        <v>5</v>
      </c>
      <c r="K728" t="b">
        <f>Clean_data!K728</f>
        <v>1</v>
      </c>
      <c r="L728">
        <f>Clean_data!L728</f>
        <v>11</v>
      </c>
      <c r="M728" t="str">
        <f>Clean_data!M728</f>
        <v>Saturday</v>
      </c>
      <c r="N728" s="6">
        <f>Clean_data!N728</f>
        <v>4.1333333333333133</v>
      </c>
      <c r="O728" s="15">
        <f>IF(K728,Parameters!$B$6/EXP(I728)+1,1)</f>
        <v>2.2311718156506375</v>
      </c>
      <c r="P728" s="16">
        <f>IF(K728,INDEX('Taxi_location&amp;demand'!$F$5:$F$31,MATCH(Surcharge_goalseek!O728-1,'Taxi_location&amp;demand'!$E$4:$E$30)),0)+1</f>
        <v>0.5253000000000001</v>
      </c>
      <c r="Q728" s="5">
        <f>(Parameters!$B$3+Parameters!$B$4*I728+Parameters!$B$5*N728)*O728*(P728)</f>
        <v>5.3038470384797041</v>
      </c>
    </row>
    <row r="729" spans="1:17" x14ac:dyDescent="0.3">
      <c r="A729" s="22">
        <f>Clean_data!A729</f>
        <v>44401</v>
      </c>
      <c r="B729" s="23">
        <f>Clean_data!B729</f>
        <v>0.49636574074074075</v>
      </c>
      <c r="C729" s="22">
        <f>Clean_data!C729</f>
        <v>44401</v>
      </c>
      <c r="D729" s="23">
        <f>Clean_data!D729</f>
        <v>0.50166666666666659</v>
      </c>
      <c r="E729">
        <f>Clean_data!E729</f>
        <v>1</v>
      </c>
      <c r="F729">
        <f>Clean_data!F729</f>
        <v>7</v>
      </c>
      <c r="G729">
        <f>Clean_data!G729</f>
        <v>226</v>
      </c>
      <c r="H729">
        <f>Clean_data!H729</f>
        <v>1</v>
      </c>
      <c r="I729">
        <f>Clean_data!I729</f>
        <v>0.95</v>
      </c>
      <c r="J729">
        <f>Clean_data!J729</f>
        <v>6.5</v>
      </c>
      <c r="K729" t="b">
        <f>Clean_data!K729</f>
        <v>0</v>
      </c>
      <c r="L729">
        <f>Clean_data!L729</f>
        <v>11</v>
      </c>
      <c r="M729" t="str">
        <f>Clean_data!M729</f>
        <v>Saturday</v>
      </c>
      <c r="N729" s="6">
        <f>Clean_data!N729</f>
        <v>7.6333333333332209</v>
      </c>
      <c r="O729" s="15">
        <f>IF(K729,Parameters!$B$6/EXP(I729)+1,1)</f>
        <v>1</v>
      </c>
      <c r="P729" s="16">
        <f>IF(K729,INDEX('Taxi_location&amp;demand'!$F$5:$F$31,MATCH(Surcharge_goalseek!O729-1,'Taxi_location&amp;demand'!$E$4:$E$30)),0)+1</f>
        <v>1</v>
      </c>
      <c r="Q729" s="5">
        <f>(Parameters!$B$3+Parameters!$B$4*I729+Parameters!$B$5*N729)*O729*(P729)</f>
        <v>6.234333333333292</v>
      </c>
    </row>
    <row r="730" spans="1:17" x14ac:dyDescent="0.3">
      <c r="A730" s="22">
        <f>Clean_data!A730</f>
        <v>44401</v>
      </c>
      <c r="B730" s="23">
        <f>Clean_data!B730</f>
        <v>0.47554398148148147</v>
      </c>
      <c r="C730" s="22">
        <f>Clean_data!C730</f>
        <v>44401</v>
      </c>
      <c r="D730" s="23">
        <f>Clean_data!D730</f>
        <v>0.48442129629629632</v>
      </c>
      <c r="E730">
        <f>Clean_data!E730</f>
        <v>1</v>
      </c>
      <c r="F730">
        <f>Clean_data!F730</f>
        <v>65</v>
      </c>
      <c r="G730">
        <f>Clean_data!G730</f>
        <v>61</v>
      </c>
      <c r="H730">
        <f>Clean_data!H730</f>
        <v>1</v>
      </c>
      <c r="I730">
        <f>Clean_data!I730</f>
        <v>1.98</v>
      </c>
      <c r="J730">
        <f>Clean_data!J730</f>
        <v>10</v>
      </c>
      <c r="K730" t="b">
        <f>Clean_data!K730</f>
        <v>0</v>
      </c>
      <c r="L730">
        <f>Clean_data!L730</f>
        <v>11</v>
      </c>
      <c r="M730" t="str">
        <f>Clean_data!M730</f>
        <v>Saturday</v>
      </c>
      <c r="N730" s="6">
        <f>Clean_data!N730</f>
        <v>12.783333333333387</v>
      </c>
      <c r="O730" s="15">
        <f>IF(K730,Parameters!$B$6/EXP(I730)+1,1)</f>
        <v>1</v>
      </c>
      <c r="P730" s="16">
        <f>IF(K730,INDEX('Taxi_location&amp;demand'!$F$5:$F$31,MATCH(Surcharge_goalseek!O730-1,'Taxi_location&amp;demand'!$E$4:$E$30)),0)+1</f>
        <v>1</v>
      </c>
      <c r="Q730" s="5">
        <f>(Parameters!$B$3+Parameters!$B$4*I730+Parameters!$B$5*N730)*O730*(P730)</f>
        <v>9.9938333333333524</v>
      </c>
    </row>
    <row r="731" spans="1:17" x14ac:dyDescent="0.3">
      <c r="A731" s="22">
        <f>Clean_data!A731</f>
        <v>44401</v>
      </c>
      <c r="B731" s="23">
        <f>Clean_data!B731</f>
        <v>0.49909722222222225</v>
      </c>
      <c r="C731" s="22">
        <f>Clean_data!C731</f>
        <v>44401</v>
      </c>
      <c r="D731" s="23">
        <f>Clean_data!D731</f>
        <v>0.50521990740740741</v>
      </c>
      <c r="E731">
        <f>Clean_data!E731</f>
        <v>1</v>
      </c>
      <c r="F731">
        <f>Clean_data!F731</f>
        <v>74</v>
      </c>
      <c r="G731">
        <f>Clean_data!G731</f>
        <v>24</v>
      </c>
      <c r="H731">
        <f>Clean_data!H731</f>
        <v>1</v>
      </c>
      <c r="I731">
        <f>Clean_data!I731</f>
        <v>2</v>
      </c>
      <c r="J731">
        <f>Clean_data!J731</f>
        <v>8.5</v>
      </c>
      <c r="K731" t="b">
        <f>Clean_data!K731</f>
        <v>1</v>
      </c>
      <c r="L731">
        <f>Clean_data!L731</f>
        <v>11</v>
      </c>
      <c r="M731" t="str">
        <f>Clean_data!M731</f>
        <v>Saturday</v>
      </c>
      <c r="N731" s="6">
        <f>Clean_data!N731</f>
        <v>8.8166666666666327</v>
      </c>
      <c r="O731" s="15">
        <f>IF(K731,Parameters!$B$6/EXP(I731)+1,1)</f>
        <v>1.3423116880175607</v>
      </c>
      <c r="P731" s="16">
        <f>IF(K731,INDEX('Taxi_location&amp;demand'!$F$5:$F$31,MATCH(Surcharge_goalseek!O731-1,'Taxi_location&amp;demand'!$E$4:$E$30)),0)+1</f>
        <v>0.95354000000000005</v>
      </c>
      <c r="Q731" s="5">
        <f>(Parameters!$B$3+Parameters!$B$4*I731+Parameters!$B$5*N731)*O731*(P731)</f>
        <v>10.959127133075588</v>
      </c>
    </row>
    <row r="732" spans="1:17" x14ac:dyDescent="0.3">
      <c r="A732" s="22">
        <f>Clean_data!A732</f>
        <v>44401</v>
      </c>
      <c r="B732" s="23">
        <f>Clean_data!B732</f>
        <v>0.50445601851851851</v>
      </c>
      <c r="C732" s="22">
        <f>Clean_data!C732</f>
        <v>44401</v>
      </c>
      <c r="D732" s="23">
        <f>Clean_data!D732</f>
        <v>0.50774305555555554</v>
      </c>
      <c r="E732">
        <f>Clean_data!E732</f>
        <v>1</v>
      </c>
      <c r="F732">
        <f>Clean_data!F732</f>
        <v>74</v>
      </c>
      <c r="G732">
        <f>Clean_data!G732</f>
        <v>41</v>
      </c>
      <c r="H732">
        <f>Clean_data!H732</f>
        <v>1</v>
      </c>
      <c r="I732">
        <f>Clean_data!I732</f>
        <v>0.9</v>
      </c>
      <c r="J732">
        <f>Clean_data!J732</f>
        <v>5.5</v>
      </c>
      <c r="K732" t="b">
        <f>Clean_data!K732</f>
        <v>1</v>
      </c>
      <c r="L732">
        <f>Clean_data!L732</f>
        <v>12</v>
      </c>
      <c r="M732" t="str">
        <f>Clean_data!M732</f>
        <v>Saturday</v>
      </c>
      <c r="N732" s="6">
        <f>Clean_data!N732</f>
        <v>4.7333333333333272</v>
      </c>
      <c r="O732" s="15">
        <f>IF(K732,Parameters!$B$6/EXP(I732)+1,1)</f>
        <v>2.0283611427421073</v>
      </c>
      <c r="P732" s="16">
        <f>IF(K732,INDEX('Taxi_location&amp;demand'!$F$5:$F$31,MATCH(Surcharge_goalseek!O732-1,'Taxi_location&amp;demand'!$E$4:$E$30)),0)+1</f>
        <v>0.64650000000000007</v>
      </c>
      <c r="Q732" s="5">
        <f>(Parameters!$B$3+Parameters!$B$4*I732+Parameters!$B$5*N732)*O732*(P732)</f>
        <v>6.6502193247336976</v>
      </c>
    </row>
    <row r="733" spans="1:17" x14ac:dyDescent="0.3">
      <c r="A733" s="22">
        <f>Clean_data!A733</f>
        <v>44401</v>
      </c>
      <c r="B733" s="23">
        <f>Clean_data!B733</f>
        <v>0.54165509259259259</v>
      </c>
      <c r="C733" s="22">
        <f>Clean_data!C733</f>
        <v>44401</v>
      </c>
      <c r="D733" s="23">
        <f>Clean_data!D733</f>
        <v>0.54476851851851849</v>
      </c>
      <c r="E733">
        <f>Clean_data!E733</f>
        <v>1</v>
      </c>
      <c r="F733">
        <f>Clean_data!F733</f>
        <v>75</v>
      </c>
      <c r="G733">
        <f>Clean_data!G733</f>
        <v>75</v>
      </c>
      <c r="H733">
        <f>Clean_data!H733</f>
        <v>1</v>
      </c>
      <c r="I733">
        <f>Clean_data!I733</f>
        <v>0.77</v>
      </c>
      <c r="J733">
        <f>Clean_data!J733</f>
        <v>5</v>
      </c>
      <c r="K733" t="b">
        <f>Clean_data!K733</f>
        <v>1</v>
      </c>
      <c r="L733">
        <f>Clean_data!L733</f>
        <v>12</v>
      </c>
      <c r="M733" t="str">
        <f>Clean_data!M733</f>
        <v>Saturday</v>
      </c>
      <c r="N733" s="6">
        <f>Clean_data!N733</f>
        <v>4.4833333333332881</v>
      </c>
      <c r="O733" s="15">
        <f>IF(K733,Parameters!$B$6/EXP(I733)+1,1)</f>
        <v>2.1711268576628551</v>
      </c>
      <c r="P733" s="16">
        <f>IF(K733,INDEX('Taxi_location&amp;demand'!$F$5:$F$31,MATCH(Surcharge_goalseek!O733-1,'Taxi_location&amp;demand'!$E$4:$E$30)),0)+1</f>
        <v>0.57580000000000009</v>
      </c>
      <c r="Q733" s="5">
        <f>(Parameters!$B$3+Parameters!$B$4*I733+Parameters!$B$5*N733)*O733*(P733)</f>
        <v>5.9316814820201191</v>
      </c>
    </row>
    <row r="734" spans="1:17" x14ac:dyDescent="0.3">
      <c r="A734" s="22">
        <f>Clean_data!A734</f>
        <v>44401</v>
      </c>
      <c r="B734" s="23">
        <f>Clean_data!B734</f>
        <v>0.56821759259259264</v>
      </c>
      <c r="C734" s="22">
        <f>Clean_data!C734</f>
        <v>44401</v>
      </c>
      <c r="D734" s="23">
        <f>Clean_data!D734</f>
        <v>0.57453703703703707</v>
      </c>
      <c r="E734">
        <f>Clean_data!E734</f>
        <v>1</v>
      </c>
      <c r="F734">
        <f>Clean_data!F734</f>
        <v>82</v>
      </c>
      <c r="G734">
        <f>Clean_data!G734</f>
        <v>129</v>
      </c>
      <c r="H734">
        <f>Clean_data!H734</f>
        <v>1</v>
      </c>
      <c r="I734">
        <f>Clean_data!I734</f>
        <v>1.4</v>
      </c>
      <c r="J734">
        <f>Clean_data!J734</f>
        <v>7.5</v>
      </c>
      <c r="K734" t="b">
        <f>Clean_data!K734</f>
        <v>0</v>
      </c>
      <c r="L734">
        <f>Clean_data!L734</f>
        <v>13</v>
      </c>
      <c r="M734" t="str">
        <f>Clean_data!M734</f>
        <v>Saturday</v>
      </c>
      <c r="N734" s="6">
        <f>Clean_data!N734</f>
        <v>9.0999999999999837</v>
      </c>
      <c r="O734" s="15">
        <f>IF(K734,Parameters!$B$6/EXP(I734)+1,1)</f>
        <v>1</v>
      </c>
      <c r="P734" s="16">
        <f>IF(K734,INDEX('Taxi_location&amp;demand'!$F$5:$F$31,MATCH(Surcharge_goalseek!O734-1,'Taxi_location&amp;demand'!$E$4:$E$30)),0)+1</f>
        <v>1</v>
      </c>
      <c r="Q734" s="5">
        <f>(Parameters!$B$3+Parameters!$B$4*I734+Parameters!$B$5*N734)*O734*(P734)</f>
        <v>7.5869999999999935</v>
      </c>
    </row>
    <row r="735" spans="1:17" x14ac:dyDescent="0.3">
      <c r="A735" s="22">
        <f>Clean_data!A735</f>
        <v>44401</v>
      </c>
      <c r="B735" s="23">
        <f>Clean_data!B735</f>
        <v>0.62228009259259254</v>
      </c>
      <c r="C735" s="22">
        <f>Clean_data!C735</f>
        <v>44401</v>
      </c>
      <c r="D735" s="23">
        <f>Clean_data!D735</f>
        <v>0.62427083333333333</v>
      </c>
      <c r="E735">
        <f>Clean_data!E735</f>
        <v>1</v>
      </c>
      <c r="F735">
        <f>Clean_data!F735</f>
        <v>74</v>
      </c>
      <c r="G735">
        <f>Clean_data!G735</f>
        <v>75</v>
      </c>
      <c r="H735">
        <f>Clean_data!H735</f>
        <v>5</v>
      </c>
      <c r="I735">
        <f>Clean_data!I735</f>
        <v>0.73</v>
      </c>
      <c r="J735">
        <f>Clean_data!J735</f>
        <v>4.5</v>
      </c>
      <c r="K735" t="b">
        <f>Clean_data!K735</f>
        <v>1</v>
      </c>
      <c r="L735">
        <f>Clean_data!L735</f>
        <v>14</v>
      </c>
      <c r="M735" t="str">
        <f>Clean_data!M735</f>
        <v>Saturday</v>
      </c>
      <c r="N735" s="6">
        <f>Clean_data!N735</f>
        <v>2.8666666666667417</v>
      </c>
      <c r="O735" s="15">
        <f>IF(K735,Parameters!$B$6/EXP(I735)+1,1)</f>
        <v>2.2189214514015756</v>
      </c>
      <c r="P735" s="16">
        <f>IF(K735,INDEX('Taxi_location&amp;demand'!$F$5:$F$31,MATCH(Surcharge_goalseek!O735-1,'Taxi_location&amp;demand'!$E$4:$E$30)),0)+1</f>
        <v>0.5253000000000001</v>
      </c>
      <c r="Q735" s="5">
        <f>(Parameters!$B$3+Parameters!$B$4*I735+Parameters!$B$5*N735)*O735*(P735)</f>
        <v>4.7494291784204776</v>
      </c>
    </row>
    <row r="736" spans="1:17" x14ac:dyDescent="0.3">
      <c r="A736" s="22">
        <f>Clean_data!A736</f>
        <v>44401</v>
      </c>
      <c r="B736" s="23">
        <f>Clean_data!B736</f>
        <v>0.62767361111111108</v>
      </c>
      <c r="C736" s="22">
        <f>Clean_data!C736</f>
        <v>44401</v>
      </c>
      <c r="D736" s="23">
        <f>Clean_data!D736</f>
        <v>0.63569444444444445</v>
      </c>
      <c r="E736">
        <f>Clean_data!E736</f>
        <v>1</v>
      </c>
      <c r="F736">
        <f>Clean_data!F736</f>
        <v>244</v>
      </c>
      <c r="G736">
        <f>Clean_data!G736</f>
        <v>243</v>
      </c>
      <c r="H736">
        <f>Clean_data!H736</f>
        <v>1</v>
      </c>
      <c r="I736">
        <f>Clean_data!I736</f>
        <v>1.42</v>
      </c>
      <c r="J736">
        <f>Clean_data!J736</f>
        <v>9</v>
      </c>
      <c r="K736" t="b">
        <f>Clean_data!K736</f>
        <v>1</v>
      </c>
      <c r="L736">
        <f>Clean_data!L736</f>
        <v>15</v>
      </c>
      <c r="M736" t="str">
        <f>Clean_data!M736</f>
        <v>Saturday</v>
      </c>
      <c r="N736" s="6">
        <f>Clean_data!N736</f>
        <v>11.550000000000047</v>
      </c>
      <c r="O736" s="15">
        <f>IF(K736,Parameters!$B$6/EXP(I736)+1,1)</f>
        <v>1.611381830094293</v>
      </c>
      <c r="P736" s="16">
        <f>IF(K736,INDEX('Taxi_location&amp;demand'!$F$5:$F$31,MATCH(Surcharge_goalseek!O736-1,'Taxi_location&amp;demand'!$E$4:$E$30)),0)+1</f>
        <v>0.88890000000000002</v>
      </c>
      <c r="Q736" s="5">
        <f>(Parameters!$B$3+Parameters!$B$4*I736+Parameters!$B$5*N736)*O736*(P736)</f>
        <v>12.217291665160708</v>
      </c>
    </row>
    <row r="737" spans="1:17" x14ac:dyDescent="0.3">
      <c r="A737" s="22">
        <f>Clean_data!A737</f>
        <v>44401</v>
      </c>
      <c r="B737" s="23">
        <f>Clean_data!B737</f>
        <v>0.59946759259259264</v>
      </c>
      <c r="C737" s="22">
        <f>Clean_data!C737</f>
        <v>44401</v>
      </c>
      <c r="D737" s="23">
        <f>Clean_data!D737</f>
        <v>0.60666666666666669</v>
      </c>
      <c r="E737">
        <f>Clean_data!E737</f>
        <v>1</v>
      </c>
      <c r="F737">
        <f>Clean_data!F737</f>
        <v>235</v>
      </c>
      <c r="G737">
        <f>Clean_data!G737</f>
        <v>220</v>
      </c>
      <c r="H737">
        <f>Clean_data!H737</f>
        <v>5</v>
      </c>
      <c r="I737">
        <f>Clean_data!I737</f>
        <v>3.51</v>
      </c>
      <c r="J737">
        <f>Clean_data!J737</f>
        <v>12.5</v>
      </c>
      <c r="K737" t="b">
        <f>Clean_data!K737</f>
        <v>0</v>
      </c>
      <c r="L737">
        <f>Clean_data!L737</f>
        <v>14</v>
      </c>
      <c r="M737" t="str">
        <f>Clean_data!M737</f>
        <v>Saturday</v>
      </c>
      <c r="N737" s="6">
        <f>Clean_data!N737</f>
        <v>10.366666666666635</v>
      </c>
      <c r="O737" s="15">
        <f>IF(K737,Parameters!$B$6/EXP(I737)+1,1)</f>
        <v>1</v>
      </c>
      <c r="P737" s="16">
        <f>IF(K737,INDEX('Taxi_location&amp;demand'!$F$5:$F$31,MATCH(Surcharge_goalseek!O737-1,'Taxi_location&amp;demand'!$E$4:$E$30)),0)+1</f>
        <v>1</v>
      </c>
      <c r="Q737" s="5">
        <f>(Parameters!$B$3+Parameters!$B$4*I737+Parameters!$B$5*N737)*O737*(P737)</f>
        <v>11.853666666666655</v>
      </c>
    </row>
    <row r="738" spans="1:17" x14ac:dyDescent="0.3">
      <c r="A738" s="22">
        <f>Clean_data!A738</f>
        <v>44401</v>
      </c>
      <c r="B738" s="23">
        <f>Clean_data!B738</f>
        <v>0.66288194444444437</v>
      </c>
      <c r="C738" s="22">
        <f>Clean_data!C738</f>
        <v>44401</v>
      </c>
      <c r="D738" s="23">
        <f>Clean_data!D738</f>
        <v>0.67011574074074076</v>
      </c>
      <c r="E738">
        <f>Clean_data!E738</f>
        <v>1</v>
      </c>
      <c r="F738">
        <f>Clean_data!F738</f>
        <v>52</v>
      </c>
      <c r="G738">
        <f>Clean_data!G738</f>
        <v>40</v>
      </c>
      <c r="H738">
        <f>Clean_data!H738</f>
        <v>1</v>
      </c>
      <c r="I738">
        <f>Clean_data!I738</f>
        <v>1.77</v>
      </c>
      <c r="J738">
        <f>Clean_data!J738</f>
        <v>9</v>
      </c>
      <c r="K738" t="b">
        <f>Clean_data!K738</f>
        <v>0</v>
      </c>
      <c r="L738">
        <f>Clean_data!L738</f>
        <v>15</v>
      </c>
      <c r="M738" t="str">
        <f>Clean_data!M738</f>
        <v>Saturday</v>
      </c>
      <c r="N738" s="6">
        <f>Clean_data!N738</f>
        <v>10.416666666666803</v>
      </c>
      <c r="O738" s="15">
        <f>IF(K738,Parameters!$B$6/EXP(I738)+1,1)</f>
        <v>1</v>
      </c>
      <c r="P738" s="16">
        <f>IF(K738,INDEX('Taxi_location&amp;demand'!$F$5:$F$31,MATCH(Surcharge_goalseek!O738-1,'Taxi_location&amp;demand'!$E$4:$E$30)),0)+1</f>
        <v>1</v>
      </c>
      <c r="Q738" s="5">
        <f>(Parameters!$B$3+Parameters!$B$4*I738+Parameters!$B$5*N738)*O738*(P738)</f>
        <v>8.7401666666667168</v>
      </c>
    </row>
    <row r="739" spans="1:17" x14ac:dyDescent="0.3">
      <c r="A739" s="22">
        <f>Clean_data!A739</f>
        <v>44401</v>
      </c>
      <c r="B739" s="23">
        <f>Clean_data!B739</f>
        <v>0.64351851851851849</v>
      </c>
      <c r="C739" s="22">
        <f>Clean_data!C739</f>
        <v>44401</v>
      </c>
      <c r="D739" s="23">
        <f>Clean_data!D739</f>
        <v>0.64959490740740744</v>
      </c>
      <c r="E739">
        <f>Clean_data!E739</f>
        <v>1</v>
      </c>
      <c r="F739">
        <f>Clean_data!F739</f>
        <v>41</v>
      </c>
      <c r="G739">
        <f>Clean_data!G739</f>
        <v>41</v>
      </c>
      <c r="H739">
        <f>Clean_data!H739</f>
        <v>1</v>
      </c>
      <c r="I739">
        <f>Clean_data!I739</f>
        <v>0.93</v>
      </c>
      <c r="J739">
        <f>Clean_data!J739</f>
        <v>7</v>
      </c>
      <c r="K739" t="b">
        <f>Clean_data!K739</f>
        <v>1</v>
      </c>
      <c r="L739">
        <f>Clean_data!L739</f>
        <v>15</v>
      </c>
      <c r="M739" t="str">
        <f>Clean_data!M739</f>
        <v>Saturday</v>
      </c>
      <c r="N739" s="6">
        <f>Clean_data!N739</f>
        <v>8.7500000000000888</v>
      </c>
      <c r="O739" s="15">
        <f>IF(K739,Parameters!$B$6/EXP(I739)+1,1)</f>
        <v>1.9979684778489182</v>
      </c>
      <c r="P739" s="16">
        <f>IF(K739,INDEX('Taxi_location&amp;demand'!$F$5:$F$31,MATCH(Surcharge_goalseek!O739-1,'Taxi_location&amp;demand'!$E$4:$E$30)),0)+1</f>
        <v>0.71719999999999995</v>
      </c>
      <c r="Q739" s="5">
        <f>(Parameters!$B$3+Parameters!$B$4*I739+Parameters!$B$5*N739)*O739*(P739)</f>
        <v>9.4739025936790604</v>
      </c>
    </row>
    <row r="740" spans="1:17" x14ac:dyDescent="0.3">
      <c r="A740" s="22">
        <f>Clean_data!A740</f>
        <v>44401</v>
      </c>
      <c r="B740" s="23">
        <f>Clean_data!B740</f>
        <v>0.66920138888888892</v>
      </c>
      <c r="C740" s="22">
        <f>Clean_data!C740</f>
        <v>44401</v>
      </c>
      <c r="D740" s="23">
        <f>Clean_data!D740</f>
        <v>0.69965277777777779</v>
      </c>
      <c r="E740">
        <f>Clean_data!E740</f>
        <v>1</v>
      </c>
      <c r="F740">
        <f>Clean_data!F740</f>
        <v>197</v>
      </c>
      <c r="G740">
        <f>Clean_data!G740</f>
        <v>130</v>
      </c>
      <c r="H740">
        <f>Clean_data!H740</f>
        <v>1</v>
      </c>
      <c r="I740">
        <f>Clean_data!I740</f>
        <v>1.81</v>
      </c>
      <c r="J740">
        <f>Clean_data!J740</f>
        <v>25</v>
      </c>
      <c r="K740" t="b">
        <f>Clean_data!K740</f>
        <v>0</v>
      </c>
      <c r="L740">
        <f>Clean_data!L740</f>
        <v>16</v>
      </c>
      <c r="M740" t="str">
        <f>Clean_data!M740</f>
        <v>Saturday</v>
      </c>
      <c r="N740" s="6">
        <f>Clean_data!N740</f>
        <v>43.84999999999998</v>
      </c>
      <c r="O740" s="15">
        <f>IF(K740,Parameters!$B$6/EXP(I740)+1,1)</f>
        <v>1</v>
      </c>
      <c r="P740" s="16">
        <f>IF(K740,INDEX('Taxi_location&amp;demand'!$F$5:$F$31,MATCH(Surcharge_goalseek!O740-1,'Taxi_location&amp;demand'!$E$4:$E$30)),0)+1</f>
        <v>1</v>
      </c>
      <c r="Q740" s="5">
        <f>(Parameters!$B$3+Parameters!$B$4*I740+Parameters!$B$5*N740)*O740*(P740)</f>
        <v>21.18249999999999</v>
      </c>
    </row>
    <row r="741" spans="1:17" x14ac:dyDescent="0.3">
      <c r="A741" s="22">
        <f>Clean_data!A741</f>
        <v>44401</v>
      </c>
      <c r="B741" s="23">
        <f>Clean_data!B741</f>
        <v>0.63824074074074078</v>
      </c>
      <c r="C741" s="22">
        <f>Clean_data!C741</f>
        <v>44401</v>
      </c>
      <c r="D741" s="23">
        <f>Clean_data!D741</f>
        <v>0.64268518518518525</v>
      </c>
      <c r="E741">
        <f>Clean_data!E741</f>
        <v>1</v>
      </c>
      <c r="F741">
        <f>Clean_data!F741</f>
        <v>42</v>
      </c>
      <c r="G741">
        <f>Clean_data!G741</f>
        <v>247</v>
      </c>
      <c r="H741">
        <f>Clean_data!H741</f>
        <v>1</v>
      </c>
      <c r="I741">
        <f>Clean_data!I741</f>
        <v>0.65</v>
      </c>
      <c r="J741">
        <f>Clean_data!J741</f>
        <v>6</v>
      </c>
      <c r="K741" t="b">
        <f>Clean_data!K741</f>
        <v>1</v>
      </c>
      <c r="L741">
        <f>Clean_data!L741</f>
        <v>15</v>
      </c>
      <c r="M741" t="str">
        <f>Clean_data!M741</f>
        <v>Saturday</v>
      </c>
      <c r="N741" s="6">
        <f>Clean_data!N741</f>
        <v>6.4000000000000412</v>
      </c>
      <c r="O741" s="15">
        <f>IF(K741,Parameters!$B$6/EXP(I741)+1,1)</f>
        <v>2.3204418448149164</v>
      </c>
      <c r="P741" s="16">
        <f>IF(K741,INDEX('Taxi_location&amp;demand'!$F$5:$F$31,MATCH(Surcharge_goalseek!O741-1,'Taxi_location&amp;demand'!$E$4:$E$30)),0)+1</f>
        <v>0.4546</v>
      </c>
      <c r="Q741" s="5">
        <f>(Parameters!$B$3+Parameters!$B$4*I741+Parameters!$B$5*N741)*O741*(P741)</f>
        <v>5.5254240545757023</v>
      </c>
    </row>
    <row r="742" spans="1:17" x14ac:dyDescent="0.3">
      <c r="A742" s="22">
        <f>Clean_data!A742</f>
        <v>44401</v>
      </c>
      <c r="B742" s="23">
        <f>Clean_data!B742</f>
        <v>0.70337962962962963</v>
      </c>
      <c r="C742" s="22">
        <f>Clean_data!C742</f>
        <v>44401</v>
      </c>
      <c r="D742" s="23">
        <f>Clean_data!D742</f>
        <v>0.71484953703703702</v>
      </c>
      <c r="E742">
        <f>Clean_data!E742</f>
        <v>1</v>
      </c>
      <c r="F742">
        <f>Clean_data!F742</f>
        <v>220</v>
      </c>
      <c r="G742">
        <f>Clean_data!G742</f>
        <v>169</v>
      </c>
      <c r="H742">
        <f>Clean_data!H742</f>
        <v>1</v>
      </c>
      <c r="I742">
        <f>Clean_data!I742</f>
        <v>2.7</v>
      </c>
      <c r="J742">
        <f>Clean_data!J742</f>
        <v>12.5</v>
      </c>
      <c r="K742" t="b">
        <f>Clean_data!K742</f>
        <v>0</v>
      </c>
      <c r="L742">
        <f>Clean_data!L742</f>
        <v>16</v>
      </c>
      <c r="M742" t="str">
        <f>Clean_data!M742</f>
        <v>Saturday</v>
      </c>
      <c r="N742" s="6">
        <f>Clean_data!N742</f>
        <v>16.516666666666637</v>
      </c>
      <c r="O742" s="15">
        <f>IF(K742,Parameters!$B$6/EXP(I742)+1,1)</f>
        <v>1</v>
      </c>
      <c r="P742" s="16">
        <f>IF(K742,INDEX('Taxi_location&amp;demand'!$F$5:$F$31,MATCH(Surcharge_goalseek!O742-1,'Taxi_location&amp;demand'!$E$4:$E$30)),0)+1</f>
        <v>1</v>
      </c>
      <c r="Q742" s="5">
        <f>(Parameters!$B$3+Parameters!$B$4*I742+Parameters!$B$5*N742)*O742*(P742)</f>
        <v>12.671166666666657</v>
      </c>
    </row>
    <row r="743" spans="1:17" x14ac:dyDescent="0.3">
      <c r="A743" s="22">
        <f>Clean_data!A743</f>
        <v>44401</v>
      </c>
      <c r="B743" s="23">
        <f>Clean_data!B743</f>
        <v>0.68631944444444448</v>
      </c>
      <c r="C743" s="22">
        <f>Clean_data!C743</f>
        <v>44401</v>
      </c>
      <c r="D743" s="23">
        <f>Clean_data!D743</f>
        <v>0.68784722222222217</v>
      </c>
      <c r="E743">
        <f>Clean_data!E743</f>
        <v>1</v>
      </c>
      <c r="F743">
        <f>Clean_data!F743</f>
        <v>74</v>
      </c>
      <c r="G743">
        <f>Clean_data!G743</f>
        <v>74</v>
      </c>
      <c r="H743">
        <f>Clean_data!H743</f>
        <v>1</v>
      </c>
      <c r="I743">
        <f>Clean_data!I743</f>
        <v>0.4</v>
      </c>
      <c r="J743">
        <f>Clean_data!J743</f>
        <v>3.5</v>
      </c>
      <c r="K743" t="b">
        <f>Clean_data!K743</f>
        <v>1</v>
      </c>
      <c r="L743">
        <f>Clean_data!L743</f>
        <v>16</v>
      </c>
      <c r="M743" t="str">
        <f>Clean_data!M743</f>
        <v>Saturday</v>
      </c>
      <c r="N743" s="6">
        <f>Clean_data!N743</f>
        <v>2.1999999999998643</v>
      </c>
      <c r="O743" s="15">
        <f>IF(K743,Parameters!$B$6/EXP(I743)+1,1)</f>
        <v>2.6954808900004039</v>
      </c>
      <c r="P743" s="16">
        <f>IF(K743,INDEX('Taxi_location&amp;demand'!$F$5:$F$31,MATCH(Surcharge_goalseek!O743-1,'Taxi_location&amp;demand'!$E$4:$E$30)),0)+1</f>
        <v>0.27280000000000004</v>
      </c>
      <c r="Q743" s="5">
        <f>(Parameters!$B$3+Parameters!$B$4*I743+Parameters!$B$5*N743)*O743*(P743)</f>
        <v>2.378048122085648</v>
      </c>
    </row>
    <row r="744" spans="1:17" x14ac:dyDescent="0.3">
      <c r="A744" s="22">
        <f>Clean_data!A744</f>
        <v>44401</v>
      </c>
      <c r="B744" s="23">
        <f>Clean_data!B744</f>
        <v>0.68336805555555558</v>
      </c>
      <c r="C744" s="22">
        <f>Clean_data!C744</f>
        <v>44401</v>
      </c>
      <c r="D744" s="23">
        <f>Clean_data!D744</f>
        <v>0.68618055555555557</v>
      </c>
      <c r="E744">
        <f>Clean_data!E744</f>
        <v>1</v>
      </c>
      <c r="F744">
        <f>Clean_data!F744</f>
        <v>191</v>
      </c>
      <c r="G744">
        <f>Clean_data!G744</f>
        <v>191</v>
      </c>
      <c r="H744">
        <f>Clean_data!H744</f>
        <v>1</v>
      </c>
      <c r="I744">
        <f>Clean_data!I744</f>
        <v>0.59</v>
      </c>
      <c r="J744">
        <f>Clean_data!J744</f>
        <v>4.5</v>
      </c>
      <c r="K744" t="b">
        <f>Clean_data!K744</f>
        <v>0</v>
      </c>
      <c r="L744">
        <f>Clean_data!L744</f>
        <v>16</v>
      </c>
      <c r="M744" t="str">
        <f>Clean_data!M744</f>
        <v>Saturday</v>
      </c>
      <c r="N744" s="6">
        <f>Clean_data!N744</f>
        <v>4.0499999999999936</v>
      </c>
      <c r="O744" s="15">
        <f>IF(K744,Parameters!$B$6/EXP(I744)+1,1)</f>
        <v>1</v>
      </c>
      <c r="P744" s="16">
        <f>IF(K744,INDEX('Taxi_location&amp;demand'!$F$5:$F$31,MATCH(Surcharge_goalseek!O744-1,'Taxi_location&amp;demand'!$E$4:$E$30)),0)+1</f>
        <v>1</v>
      </c>
      <c r="Q744" s="5">
        <f>(Parameters!$B$3+Parameters!$B$4*I744+Parameters!$B$5*N744)*O744*(P744)</f>
        <v>4.2604999999999977</v>
      </c>
    </row>
    <row r="745" spans="1:17" x14ac:dyDescent="0.3">
      <c r="A745" s="22">
        <f>Clean_data!A745</f>
        <v>44401</v>
      </c>
      <c r="B745" s="23">
        <f>Clean_data!B745</f>
        <v>0.73171296296296295</v>
      </c>
      <c r="C745" s="22">
        <f>Clean_data!C745</f>
        <v>44401</v>
      </c>
      <c r="D745" s="23">
        <f>Clean_data!D745</f>
        <v>0.734375</v>
      </c>
      <c r="E745">
        <f>Clean_data!E745</f>
        <v>1</v>
      </c>
      <c r="F745">
        <f>Clean_data!F745</f>
        <v>74</v>
      </c>
      <c r="G745">
        <f>Clean_data!G745</f>
        <v>75</v>
      </c>
      <c r="H745">
        <f>Clean_data!H745</f>
        <v>1</v>
      </c>
      <c r="I745">
        <f>Clean_data!I745</f>
        <v>0.67</v>
      </c>
      <c r="J745">
        <f>Clean_data!J745</f>
        <v>4.5</v>
      </c>
      <c r="K745" t="b">
        <f>Clean_data!K745</f>
        <v>1</v>
      </c>
      <c r="L745">
        <f>Clean_data!L745</f>
        <v>17</v>
      </c>
      <c r="M745" t="str">
        <f>Clean_data!M745</f>
        <v>Saturday</v>
      </c>
      <c r="N745" s="6">
        <f>Clean_data!N745</f>
        <v>3.8333333333333464</v>
      </c>
      <c r="O745" s="15">
        <f>IF(K745,Parameters!$B$6/EXP(I745)+1,1)</f>
        <v>2.2942953444663061</v>
      </c>
      <c r="P745" s="16">
        <f>IF(K745,INDEX('Taxi_location&amp;demand'!$F$5:$F$31,MATCH(Surcharge_goalseek!O745-1,'Taxi_location&amp;demand'!$E$4:$E$30)),0)+1</f>
        <v>0.5253000000000001</v>
      </c>
      <c r="Q745" s="5">
        <f>(Parameters!$B$3+Parameters!$B$4*I745+Parameters!$B$5*N745)*O745*(P745)</f>
        <v>5.2116577525086258</v>
      </c>
    </row>
    <row r="746" spans="1:17" x14ac:dyDescent="0.3">
      <c r="A746" s="22">
        <f>Clean_data!A746</f>
        <v>44401</v>
      </c>
      <c r="B746" s="23">
        <f>Clean_data!B746</f>
        <v>0.72649305555555566</v>
      </c>
      <c r="C746" s="22">
        <f>Clean_data!C746</f>
        <v>44401</v>
      </c>
      <c r="D746" s="23">
        <f>Clean_data!D746</f>
        <v>0.73217592592592595</v>
      </c>
      <c r="E746">
        <f>Clean_data!E746</f>
        <v>1</v>
      </c>
      <c r="F746">
        <f>Clean_data!F746</f>
        <v>41</v>
      </c>
      <c r="G746">
        <f>Clean_data!G746</f>
        <v>75</v>
      </c>
      <c r="H746">
        <f>Clean_data!H746</f>
        <v>1</v>
      </c>
      <c r="I746">
        <f>Clean_data!I746</f>
        <v>1.38</v>
      </c>
      <c r="J746">
        <f>Clean_data!J746</f>
        <v>7.5</v>
      </c>
      <c r="K746" t="b">
        <f>Clean_data!K746</f>
        <v>1</v>
      </c>
      <c r="L746">
        <f>Clean_data!L746</f>
        <v>17</v>
      </c>
      <c r="M746" t="str">
        <f>Clean_data!M746</f>
        <v>Saturday</v>
      </c>
      <c r="N746" s="6">
        <f>Clean_data!N746</f>
        <v>8.183333333333227</v>
      </c>
      <c r="O746" s="15">
        <f>IF(K746,Parameters!$B$6/EXP(I746)+1,1)</f>
        <v>1.6363327959076004</v>
      </c>
      <c r="P746" s="16">
        <f>IF(K746,INDEX('Taxi_location&amp;demand'!$F$5:$F$31,MATCH(Surcharge_goalseek!O746-1,'Taxi_location&amp;demand'!$E$4:$E$30)),0)+1</f>
        <v>0.88890000000000002</v>
      </c>
      <c r="Q746" s="5">
        <f>(Parameters!$B$3+Parameters!$B$4*I746+Parameters!$B$5*N746)*O746*(P746)</f>
        <v>10.489872812395932</v>
      </c>
    </row>
    <row r="747" spans="1:17" x14ac:dyDescent="0.3">
      <c r="A747" s="22">
        <f>Clean_data!A747</f>
        <v>44401</v>
      </c>
      <c r="B747" s="23">
        <f>Clean_data!B747</f>
        <v>0.758275462962963</v>
      </c>
      <c r="C747" s="22">
        <f>Clean_data!C747</f>
        <v>44401</v>
      </c>
      <c r="D747" s="23">
        <f>Clean_data!D747</f>
        <v>0.76172453703703702</v>
      </c>
      <c r="E747">
        <f>Clean_data!E747</f>
        <v>1</v>
      </c>
      <c r="F747">
        <f>Clean_data!F747</f>
        <v>33</v>
      </c>
      <c r="G747">
        <f>Clean_data!G747</f>
        <v>33</v>
      </c>
      <c r="H747">
        <f>Clean_data!H747</f>
        <v>1</v>
      </c>
      <c r="I747">
        <f>Clean_data!I747</f>
        <v>0.82</v>
      </c>
      <c r="J747">
        <f>Clean_data!J747</f>
        <v>5</v>
      </c>
      <c r="K747" t="b">
        <f>Clean_data!K747</f>
        <v>0</v>
      </c>
      <c r="L747">
        <f>Clean_data!L747</f>
        <v>18</v>
      </c>
      <c r="M747" t="str">
        <f>Clean_data!M747</f>
        <v>Saturday</v>
      </c>
      <c r="N747" s="6">
        <f>Clean_data!N747</f>
        <v>4.9666666666665904</v>
      </c>
      <c r="O747" s="15">
        <f>IF(K747,Parameters!$B$6/EXP(I747)+1,1)</f>
        <v>1</v>
      </c>
      <c r="P747" s="16">
        <f>IF(K747,INDEX('Taxi_location&amp;demand'!$F$5:$F$31,MATCH(Surcharge_goalseek!O747-1,'Taxi_location&amp;demand'!$E$4:$E$30)),0)+1</f>
        <v>1</v>
      </c>
      <c r="Q747" s="5">
        <f>(Parameters!$B$3+Parameters!$B$4*I747+Parameters!$B$5*N747)*O747*(P747)</f>
        <v>5.013666666666639</v>
      </c>
    </row>
    <row r="748" spans="1:17" x14ac:dyDescent="0.3">
      <c r="A748" s="22">
        <f>Clean_data!A748</f>
        <v>44401</v>
      </c>
      <c r="B748" s="23">
        <f>Clean_data!B748</f>
        <v>0.78228009259259268</v>
      </c>
      <c r="C748" s="22">
        <f>Clean_data!C748</f>
        <v>44401</v>
      </c>
      <c r="D748" s="23">
        <f>Clean_data!D748</f>
        <v>0.78442129629629631</v>
      </c>
      <c r="E748">
        <f>Clean_data!E748</f>
        <v>1</v>
      </c>
      <c r="F748">
        <f>Clean_data!F748</f>
        <v>75</v>
      </c>
      <c r="G748">
        <f>Clean_data!G748</f>
        <v>41</v>
      </c>
      <c r="H748">
        <f>Clean_data!H748</f>
        <v>1</v>
      </c>
      <c r="I748">
        <f>Clean_data!I748</f>
        <v>0.64</v>
      </c>
      <c r="J748">
        <f>Clean_data!J748</f>
        <v>4.5</v>
      </c>
      <c r="K748" t="b">
        <f>Clean_data!K748</f>
        <v>1</v>
      </c>
      <c r="L748">
        <f>Clean_data!L748</f>
        <v>18</v>
      </c>
      <c r="M748" t="str">
        <f>Clean_data!M748</f>
        <v>Saturday</v>
      </c>
      <c r="N748" s="6">
        <f>Clean_data!N748</f>
        <v>3.0833333333332291</v>
      </c>
      <c r="O748" s="15">
        <f>IF(K748,Parameters!$B$6/EXP(I748)+1,1)</f>
        <v>2.3337125059802339</v>
      </c>
      <c r="P748" s="16">
        <f>IF(K748,INDEX('Taxi_location&amp;demand'!$F$5:$F$31,MATCH(Surcharge_goalseek!O748-1,'Taxi_location&amp;demand'!$E$4:$E$30)),0)+1</f>
        <v>0.4546</v>
      </c>
      <c r="Q748" s="5">
        <f>(Parameters!$B$3+Parameters!$B$4*I748+Parameters!$B$5*N748)*O748*(P748)</f>
        <v>4.2360196633203504</v>
      </c>
    </row>
    <row r="749" spans="1:17" x14ac:dyDescent="0.3">
      <c r="A749" s="22">
        <f>Clean_data!A749</f>
        <v>44401</v>
      </c>
      <c r="B749" s="23">
        <f>Clean_data!B749</f>
        <v>0.77820601851851856</v>
      </c>
      <c r="C749" s="22">
        <f>Clean_data!C749</f>
        <v>44401</v>
      </c>
      <c r="D749" s="23">
        <f>Clean_data!D749</f>
        <v>0.78438657407407408</v>
      </c>
      <c r="E749">
        <f>Clean_data!E749</f>
        <v>1</v>
      </c>
      <c r="F749">
        <f>Clean_data!F749</f>
        <v>74</v>
      </c>
      <c r="G749">
        <f>Clean_data!G749</f>
        <v>75</v>
      </c>
      <c r="H749">
        <f>Clean_data!H749</f>
        <v>1</v>
      </c>
      <c r="I749">
        <f>Clean_data!I749</f>
        <v>1.61</v>
      </c>
      <c r="J749">
        <f>Clean_data!J749</f>
        <v>8</v>
      </c>
      <c r="K749" t="b">
        <f>Clean_data!K749</f>
        <v>1</v>
      </c>
      <c r="L749">
        <f>Clean_data!L749</f>
        <v>18</v>
      </c>
      <c r="M749" t="str">
        <f>Clean_data!M749</f>
        <v>Saturday</v>
      </c>
      <c r="N749" s="6">
        <f>Clean_data!N749</f>
        <v>8.8999999999999524</v>
      </c>
      <c r="O749" s="15">
        <f>IF(K749,Parameters!$B$6/EXP(I749)+1,1)</f>
        <v>1.5055877887234845</v>
      </c>
      <c r="P749" s="16">
        <f>IF(K749,INDEX('Taxi_location&amp;demand'!$F$5:$F$31,MATCH(Surcharge_goalseek!O749-1,'Taxi_location&amp;demand'!$E$4:$E$30)),0)+1</f>
        <v>0.91112000000000004</v>
      </c>
      <c r="Q749" s="5">
        <f>(Parameters!$B$3+Parameters!$B$4*I749+Parameters!$B$5*N749)*O749*(P749)</f>
        <v>10.824646113573177</v>
      </c>
    </row>
    <row r="750" spans="1:17" x14ac:dyDescent="0.3">
      <c r="A750" s="22">
        <f>Clean_data!A750</f>
        <v>44401</v>
      </c>
      <c r="B750" s="23">
        <f>Clean_data!B750</f>
        <v>0.82332175925925932</v>
      </c>
      <c r="C750" s="22">
        <f>Clean_data!C750</f>
        <v>44401</v>
      </c>
      <c r="D750" s="23">
        <f>Clean_data!D750</f>
        <v>0.82738425925925929</v>
      </c>
      <c r="E750">
        <f>Clean_data!E750</f>
        <v>1</v>
      </c>
      <c r="F750">
        <f>Clean_data!F750</f>
        <v>41</v>
      </c>
      <c r="G750">
        <f>Clean_data!G750</f>
        <v>42</v>
      </c>
      <c r="H750">
        <f>Clean_data!H750</f>
        <v>5</v>
      </c>
      <c r="I750">
        <f>Clean_data!I750</f>
        <v>1.1499999999999999</v>
      </c>
      <c r="J750">
        <f>Clean_data!J750</f>
        <v>6.5</v>
      </c>
      <c r="K750" t="b">
        <f>Clean_data!K750</f>
        <v>1</v>
      </c>
      <c r="L750">
        <f>Clean_data!L750</f>
        <v>19</v>
      </c>
      <c r="M750" t="str">
        <f>Clean_data!M750</f>
        <v>Saturday</v>
      </c>
      <c r="N750" s="6">
        <f>Clean_data!N750</f>
        <v>5.8499999999999552</v>
      </c>
      <c r="O750" s="15">
        <f>IF(K750,Parameters!$B$6/EXP(I750)+1,1)</f>
        <v>1.8008884632477584</v>
      </c>
      <c r="P750" s="16">
        <f>IF(K750,INDEX('Taxi_location&amp;demand'!$F$5:$F$31,MATCH(Surcharge_goalseek!O750-1,'Taxi_location&amp;demand'!$E$4:$E$30)),0)+1</f>
        <v>0.80810000000000004</v>
      </c>
      <c r="Q750" s="5">
        <f>(Parameters!$B$3+Parameters!$B$4*I750+Parameters!$B$5*N750)*O750*(P750)</f>
        <v>8.6364657860546981</v>
      </c>
    </row>
    <row r="751" spans="1:17" x14ac:dyDescent="0.3">
      <c r="A751" s="22">
        <f>Clean_data!A751</f>
        <v>44401</v>
      </c>
      <c r="B751" s="23">
        <f>Clean_data!B751</f>
        <v>0.82018518518518524</v>
      </c>
      <c r="C751" s="22">
        <f>Clean_data!C751</f>
        <v>44401</v>
      </c>
      <c r="D751" s="23">
        <f>Clean_data!D751</f>
        <v>0.83065972222222229</v>
      </c>
      <c r="E751">
        <f>Clean_data!E751</f>
        <v>1</v>
      </c>
      <c r="F751">
        <f>Clean_data!F751</f>
        <v>74</v>
      </c>
      <c r="G751">
        <f>Clean_data!G751</f>
        <v>151</v>
      </c>
      <c r="H751">
        <f>Clean_data!H751</f>
        <v>1</v>
      </c>
      <c r="I751">
        <f>Clean_data!I751</f>
        <v>2.79</v>
      </c>
      <c r="J751">
        <f>Clean_data!J751</f>
        <v>12.5</v>
      </c>
      <c r="K751" t="b">
        <f>Clean_data!K751</f>
        <v>1</v>
      </c>
      <c r="L751">
        <f>Clean_data!L751</f>
        <v>19</v>
      </c>
      <c r="M751" t="str">
        <f>Clean_data!M751</f>
        <v>Saturday</v>
      </c>
      <c r="N751" s="6">
        <f>Clean_data!N751</f>
        <v>15.083333333333346</v>
      </c>
      <c r="O751" s="15">
        <f>IF(K751,Parameters!$B$6/EXP(I751)+1,1)</f>
        <v>1.1553563779710876</v>
      </c>
      <c r="P751" s="16">
        <f>IF(K751,INDEX('Taxi_location&amp;demand'!$F$5:$F$31,MATCH(Surcharge_goalseek!O751-1,'Taxi_location&amp;demand'!$E$4:$E$30)),0)+1</f>
        <v>0.97879000000000005</v>
      </c>
      <c r="Q751" s="5">
        <f>(Parameters!$B$3+Parameters!$B$4*I751+Parameters!$B$5*N751)*O751*(P751)</f>
        <v>13.912674689686204</v>
      </c>
    </row>
    <row r="752" spans="1:17" x14ac:dyDescent="0.3">
      <c r="A752" s="22">
        <f>Clean_data!A752</f>
        <v>44401</v>
      </c>
      <c r="B752" s="23">
        <f>Clean_data!B752</f>
        <v>0.86276620370370372</v>
      </c>
      <c r="C752" s="22">
        <f>Clean_data!C752</f>
        <v>44401</v>
      </c>
      <c r="D752" s="23">
        <f>Clean_data!D752</f>
        <v>0.86885416666666659</v>
      </c>
      <c r="E752">
        <f>Clean_data!E752</f>
        <v>1</v>
      </c>
      <c r="F752">
        <f>Clean_data!F752</f>
        <v>65</v>
      </c>
      <c r="G752">
        <f>Clean_data!G752</f>
        <v>181</v>
      </c>
      <c r="H752">
        <f>Clean_data!H752</f>
        <v>1</v>
      </c>
      <c r="I752">
        <f>Clean_data!I752</f>
        <v>1.39</v>
      </c>
      <c r="J752">
        <f>Clean_data!J752</f>
        <v>8</v>
      </c>
      <c r="K752" t="b">
        <f>Clean_data!K752</f>
        <v>0</v>
      </c>
      <c r="L752">
        <f>Clean_data!L752</f>
        <v>20</v>
      </c>
      <c r="M752" t="str">
        <f>Clean_data!M752</f>
        <v>Saturday</v>
      </c>
      <c r="N752" s="6">
        <f>Clean_data!N752</f>
        <v>8.7666666666665449</v>
      </c>
      <c r="O752" s="15">
        <f>IF(K752,Parameters!$B$6/EXP(I752)+1,1)</f>
        <v>1</v>
      </c>
      <c r="P752" s="16">
        <f>IF(K752,INDEX('Taxi_location&amp;demand'!$F$5:$F$31,MATCH(Surcharge_goalseek!O752-1,'Taxi_location&amp;demand'!$E$4:$E$30)),0)+1</f>
        <v>1</v>
      </c>
      <c r="Q752" s="5">
        <f>(Parameters!$B$3+Parameters!$B$4*I752+Parameters!$B$5*N752)*O752*(P752)</f>
        <v>7.4456666666666216</v>
      </c>
    </row>
    <row r="753" spans="1:17" x14ac:dyDescent="0.3">
      <c r="A753" s="22">
        <f>Clean_data!A753</f>
        <v>44401</v>
      </c>
      <c r="B753" s="23">
        <f>Clean_data!B753</f>
        <v>0.88071759259259252</v>
      </c>
      <c r="C753" s="22">
        <f>Clean_data!C753</f>
        <v>44401</v>
      </c>
      <c r="D753" s="23">
        <f>Clean_data!D753</f>
        <v>0.89459490740740744</v>
      </c>
      <c r="E753">
        <f>Clean_data!E753</f>
        <v>1</v>
      </c>
      <c r="F753">
        <f>Clean_data!F753</f>
        <v>82</v>
      </c>
      <c r="G753">
        <f>Clean_data!G753</f>
        <v>226</v>
      </c>
      <c r="H753">
        <f>Clean_data!H753</f>
        <v>1</v>
      </c>
      <c r="I753">
        <f>Clean_data!I753</f>
        <v>2.79</v>
      </c>
      <c r="J753">
        <f>Clean_data!J753</f>
        <v>14</v>
      </c>
      <c r="K753" t="b">
        <f>Clean_data!K753</f>
        <v>0</v>
      </c>
      <c r="L753">
        <f>Clean_data!L753</f>
        <v>21</v>
      </c>
      <c r="M753" t="str">
        <f>Clean_data!M753</f>
        <v>Saturday</v>
      </c>
      <c r="N753" s="6">
        <f>Clean_data!N753</f>
        <v>19.983333333333473</v>
      </c>
      <c r="O753" s="15">
        <f>IF(K753,Parameters!$B$6/EXP(I753)+1,1)</f>
        <v>1</v>
      </c>
      <c r="P753" s="16">
        <f>IF(K753,INDEX('Taxi_location&amp;demand'!$F$5:$F$31,MATCH(Surcharge_goalseek!O753-1,'Taxi_location&amp;demand'!$E$4:$E$30)),0)+1</f>
        <v>1</v>
      </c>
      <c r="Q753" s="5">
        <f>(Parameters!$B$3+Parameters!$B$4*I753+Parameters!$B$5*N753)*O753*(P753)</f>
        <v>14.115833333333384</v>
      </c>
    </row>
    <row r="754" spans="1:17" x14ac:dyDescent="0.3">
      <c r="A754" s="22">
        <f>Clean_data!A754</f>
        <v>44401</v>
      </c>
      <c r="B754" s="23">
        <f>Clean_data!B754</f>
        <v>0.95914351851851853</v>
      </c>
      <c r="C754" s="22">
        <f>Clean_data!C754</f>
        <v>44401</v>
      </c>
      <c r="D754" s="23">
        <f>Clean_data!D754</f>
        <v>0.96412037037037035</v>
      </c>
      <c r="E754">
        <f>Clean_data!E754</f>
        <v>1</v>
      </c>
      <c r="F754">
        <f>Clean_data!F754</f>
        <v>74</v>
      </c>
      <c r="G754">
        <f>Clean_data!G754</f>
        <v>41</v>
      </c>
      <c r="H754">
        <f>Clean_data!H754</f>
        <v>1</v>
      </c>
      <c r="I754">
        <f>Clean_data!I754</f>
        <v>1.1200000000000001</v>
      </c>
      <c r="J754">
        <f>Clean_data!J754</f>
        <v>7</v>
      </c>
      <c r="K754" t="b">
        <f>Clean_data!K754</f>
        <v>1</v>
      </c>
      <c r="L754">
        <f>Clean_data!L754</f>
        <v>23</v>
      </c>
      <c r="M754" t="str">
        <f>Clean_data!M754</f>
        <v>Saturday</v>
      </c>
      <c r="N754" s="6">
        <f>Clean_data!N754</f>
        <v>7.1666666666666146</v>
      </c>
      <c r="O754" s="15">
        <f>IF(K754,Parameters!$B$6/EXP(I754)+1,1)</f>
        <v>1.825279148144717</v>
      </c>
      <c r="P754" s="16">
        <f>IF(K754,INDEX('Taxi_location&amp;demand'!$F$5:$F$31,MATCH(Surcharge_goalseek!O754-1,'Taxi_location&amp;demand'!$E$4:$E$30)),0)+1</f>
        <v>0.80810000000000004</v>
      </c>
      <c r="Q754" s="5">
        <f>(Parameters!$B$3+Parameters!$B$4*I754+Parameters!$B$5*N754)*O754*(P754)</f>
        <v>9.3923597816331696</v>
      </c>
    </row>
    <row r="755" spans="1:17" x14ac:dyDescent="0.3">
      <c r="A755" s="22">
        <f>Clean_data!A755</f>
        <v>44401</v>
      </c>
      <c r="B755" s="23">
        <f>Clean_data!B755</f>
        <v>0.95748842592592587</v>
      </c>
      <c r="C755" s="22">
        <f>Clean_data!C755</f>
        <v>44401</v>
      </c>
      <c r="D755" s="23">
        <f>Clean_data!D755</f>
        <v>0.95870370370370372</v>
      </c>
      <c r="E755">
        <f>Clean_data!E755</f>
        <v>1</v>
      </c>
      <c r="F755">
        <f>Clean_data!F755</f>
        <v>129</v>
      </c>
      <c r="G755">
        <f>Clean_data!G755</f>
        <v>82</v>
      </c>
      <c r="H755">
        <f>Clean_data!H755</f>
        <v>3</v>
      </c>
      <c r="I755">
        <f>Clean_data!I755</f>
        <v>0.34</v>
      </c>
      <c r="J755">
        <f>Clean_data!J755</f>
        <v>3.5</v>
      </c>
      <c r="K755" t="b">
        <f>Clean_data!K755</f>
        <v>0</v>
      </c>
      <c r="L755">
        <f>Clean_data!L755</f>
        <v>22</v>
      </c>
      <c r="M755" t="str">
        <f>Clean_data!M755</f>
        <v>Saturday</v>
      </c>
      <c r="N755" s="6">
        <f>Clean_data!N755</f>
        <v>1.7500000000001137</v>
      </c>
      <c r="O755" s="15">
        <f>IF(K755,Parameters!$B$6/EXP(I755)+1,1)</f>
        <v>1</v>
      </c>
      <c r="P755" s="16">
        <f>IF(K755,INDEX('Taxi_location&amp;demand'!$F$5:$F$31,MATCH(Surcharge_goalseek!O755-1,'Taxi_location&amp;demand'!$E$4:$E$30)),0)+1</f>
        <v>1</v>
      </c>
      <c r="Q755" s="5">
        <f>(Parameters!$B$3+Parameters!$B$4*I755+Parameters!$B$5*N755)*O755*(P755)</f>
        <v>2.9595000000000424</v>
      </c>
    </row>
    <row r="756" spans="1:17" x14ac:dyDescent="0.3">
      <c r="A756" s="22">
        <f>Clean_data!A756</f>
        <v>44401</v>
      </c>
      <c r="B756" s="23">
        <f>Clean_data!B756</f>
        <v>0.99495370370370362</v>
      </c>
      <c r="C756" s="22">
        <f>Clean_data!C756</f>
        <v>44402</v>
      </c>
      <c r="D756" s="23">
        <f>Clean_data!D756</f>
        <v>3.6342592592592594E-3</v>
      </c>
      <c r="E756">
        <f>Clean_data!E756</f>
        <v>1</v>
      </c>
      <c r="F756">
        <f>Clean_data!F756</f>
        <v>20</v>
      </c>
      <c r="G756">
        <f>Clean_data!G756</f>
        <v>259</v>
      </c>
      <c r="H756">
        <f>Clean_data!H756</f>
        <v>5</v>
      </c>
      <c r="I756">
        <f>Clean_data!I756</f>
        <v>4.1900000000000004</v>
      </c>
      <c r="J756">
        <f>Clean_data!J756</f>
        <v>14</v>
      </c>
      <c r="K756" t="b">
        <f>Clean_data!K756</f>
        <v>0</v>
      </c>
      <c r="L756">
        <f>Clean_data!L756</f>
        <v>23</v>
      </c>
      <c r="M756" t="str">
        <f>Clean_data!M756</f>
        <v>Saturday</v>
      </c>
      <c r="N756" s="6">
        <f>Clean_data!N756</f>
        <v>12.500000000000195</v>
      </c>
      <c r="O756" s="15">
        <f>IF(K756,Parameters!$B$6/EXP(I756)+1,1)</f>
        <v>1</v>
      </c>
      <c r="P756" s="16">
        <f>IF(K756,INDEX('Taxi_location&amp;demand'!$F$5:$F$31,MATCH(Surcharge_goalseek!O756-1,'Taxi_location&amp;demand'!$E$4:$E$30)),0)+1</f>
        <v>1</v>
      </c>
      <c r="Q756" s="5">
        <f>(Parameters!$B$3+Parameters!$B$4*I756+Parameters!$B$5*N756)*O756*(P756)</f>
        <v>13.867000000000072</v>
      </c>
    </row>
    <row r="757" spans="1:17" x14ac:dyDescent="0.3">
      <c r="A757" s="22">
        <f>Clean_data!A757</f>
        <v>44402</v>
      </c>
      <c r="B757" s="23">
        <f>Clean_data!B757</f>
        <v>2.8888888888888891E-2</v>
      </c>
      <c r="C757" s="22">
        <f>Clean_data!C757</f>
        <v>44402</v>
      </c>
      <c r="D757" s="23">
        <f>Clean_data!D757</f>
        <v>3.5497685185185188E-2</v>
      </c>
      <c r="E757">
        <f>Clean_data!E757</f>
        <v>1</v>
      </c>
      <c r="F757">
        <f>Clean_data!F757</f>
        <v>82</v>
      </c>
      <c r="G757">
        <f>Clean_data!G757</f>
        <v>173</v>
      </c>
      <c r="H757">
        <f>Clean_data!H757</f>
        <v>1</v>
      </c>
      <c r="I757">
        <f>Clean_data!I757</f>
        <v>1.42</v>
      </c>
      <c r="J757">
        <f>Clean_data!J757</f>
        <v>7.5</v>
      </c>
      <c r="K757" t="b">
        <f>Clean_data!K757</f>
        <v>0</v>
      </c>
      <c r="L757">
        <f>Clean_data!L757</f>
        <v>0</v>
      </c>
      <c r="M757" t="str">
        <f>Clean_data!M757</f>
        <v>Sunday</v>
      </c>
      <c r="N757" s="6">
        <f>Clean_data!N757</f>
        <v>9.5166666666666675</v>
      </c>
      <c r="O757" s="15">
        <f>IF(K757,Parameters!$B$6/EXP(I757)+1,1)</f>
        <v>1</v>
      </c>
      <c r="P757" s="16">
        <f>IF(K757,INDEX('Taxi_location&amp;demand'!$F$5:$F$31,MATCH(Surcharge_goalseek!O757-1,'Taxi_location&amp;demand'!$E$4:$E$30)),0)+1</f>
        <v>1</v>
      </c>
      <c r="Q757" s="5">
        <f>(Parameters!$B$3+Parameters!$B$4*I757+Parameters!$B$5*N757)*O757*(P757)</f>
        <v>7.777166666666667</v>
      </c>
    </row>
    <row r="758" spans="1:17" x14ac:dyDescent="0.3">
      <c r="A758" s="22">
        <f>Clean_data!A758</f>
        <v>44402</v>
      </c>
      <c r="B758" s="23">
        <f>Clean_data!B758</f>
        <v>0.31813657407407409</v>
      </c>
      <c r="C758" s="22">
        <f>Clean_data!C758</f>
        <v>44402</v>
      </c>
      <c r="D758" s="23">
        <f>Clean_data!D758</f>
        <v>0.33261574074074074</v>
      </c>
      <c r="E758">
        <f>Clean_data!E758</f>
        <v>1</v>
      </c>
      <c r="F758">
        <f>Clean_data!F758</f>
        <v>130</v>
      </c>
      <c r="G758">
        <f>Clean_data!G758</f>
        <v>86</v>
      </c>
      <c r="H758">
        <f>Clean_data!H758</f>
        <v>1</v>
      </c>
      <c r="I758">
        <f>Clean_data!I758</f>
        <v>8.74</v>
      </c>
      <c r="J758">
        <f>Clean_data!J758</f>
        <v>26.5</v>
      </c>
      <c r="K758" t="b">
        <f>Clean_data!K758</f>
        <v>0</v>
      </c>
      <c r="L758">
        <f>Clean_data!L758</f>
        <v>7</v>
      </c>
      <c r="M758" t="str">
        <f>Clean_data!M758</f>
        <v>Sunday</v>
      </c>
      <c r="N758" s="6">
        <f>Clean_data!N758</f>
        <v>20.84999999999998</v>
      </c>
      <c r="O758" s="15">
        <f>IF(K758,Parameters!$B$6/EXP(I758)+1,1)</f>
        <v>1</v>
      </c>
      <c r="P758" s="16">
        <f>IF(K758,INDEX('Taxi_location&amp;demand'!$F$5:$F$31,MATCH(Surcharge_goalseek!O758-1,'Taxi_location&amp;demand'!$E$4:$E$30)),0)+1</f>
        <v>1</v>
      </c>
      <c r="Q758" s="5">
        <f>(Parameters!$B$3+Parameters!$B$4*I758+Parameters!$B$5*N758)*O758*(P758)</f>
        <v>25.146499999999996</v>
      </c>
    </row>
    <row r="759" spans="1:17" x14ac:dyDescent="0.3">
      <c r="A759" s="22">
        <f>Clean_data!A759</f>
        <v>44402</v>
      </c>
      <c r="B759" s="23">
        <f>Clean_data!B759</f>
        <v>0.47527777777777774</v>
      </c>
      <c r="C759" s="22">
        <f>Clean_data!C759</f>
        <v>44402</v>
      </c>
      <c r="D759" s="23">
        <f>Clean_data!D759</f>
        <v>0.48216435185185186</v>
      </c>
      <c r="E759">
        <f>Clean_data!E759</f>
        <v>1</v>
      </c>
      <c r="F759">
        <f>Clean_data!F759</f>
        <v>129</v>
      </c>
      <c r="G759">
        <f>Clean_data!G759</f>
        <v>70</v>
      </c>
      <c r="H759">
        <f>Clean_data!H759</f>
        <v>1</v>
      </c>
      <c r="I759">
        <f>Clean_data!I759</f>
        <v>2</v>
      </c>
      <c r="J759">
        <f>Clean_data!J759</f>
        <v>10</v>
      </c>
      <c r="K759" t="b">
        <f>Clean_data!K759</f>
        <v>0</v>
      </c>
      <c r="L759">
        <f>Clean_data!L759</f>
        <v>11</v>
      </c>
      <c r="M759" t="str">
        <f>Clean_data!M759</f>
        <v>Sunday</v>
      </c>
      <c r="N759" s="6">
        <f>Clean_data!N759</f>
        <v>9.9166666666667247</v>
      </c>
      <c r="O759" s="15">
        <f>IF(K759,Parameters!$B$6/EXP(I759)+1,1)</f>
        <v>1</v>
      </c>
      <c r="P759" s="16">
        <f>IF(K759,INDEX('Taxi_location&amp;demand'!$F$5:$F$31,MATCH(Surcharge_goalseek!O759-1,'Taxi_location&amp;demand'!$E$4:$E$30)),0)+1</f>
        <v>1</v>
      </c>
      <c r="Q759" s="5">
        <f>(Parameters!$B$3+Parameters!$B$4*I759+Parameters!$B$5*N759)*O759*(P759)</f>
        <v>8.9691666666666876</v>
      </c>
    </row>
    <row r="760" spans="1:17" x14ac:dyDescent="0.3">
      <c r="A760" s="22">
        <f>Clean_data!A760</f>
        <v>44402</v>
      </c>
      <c r="B760" s="23">
        <f>Clean_data!B760</f>
        <v>0.48023148148148148</v>
      </c>
      <c r="C760" s="22">
        <f>Clean_data!C760</f>
        <v>44402</v>
      </c>
      <c r="D760" s="23">
        <f>Clean_data!D760</f>
        <v>0.48703703703703699</v>
      </c>
      <c r="E760">
        <f>Clean_data!E760</f>
        <v>1</v>
      </c>
      <c r="F760">
        <f>Clean_data!F760</f>
        <v>196</v>
      </c>
      <c r="G760">
        <f>Clean_data!G760</f>
        <v>95</v>
      </c>
      <c r="H760">
        <f>Clean_data!H760</f>
        <v>6</v>
      </c>
      <c r="I760">
        <f>Clean_data!I760</f>
        <v>1.46</v>
      </c>
      <c r="J760">
        <f>Clean_data!J760</f>
        <v>8.5</v>
      </c>
      <c r="K760" t="b">
        <f>Clean_data!K760</f>
        <v>0</v>
      </c>
      <c r="L760">
        <f>Clean_data!L760</f>
        <v>11</v>
      </c>
      <c r="M760" t="str">
        <f>Clean_data!M760</f>
        <v>Sunday</v>
      </c>
      <c r="N760" s="6">
        <f>Clean_data!N760</f>
        <v>9.7999999999999332</v>
      </c>
      <c r="O760" s="15">
        <f>IF(K760,Parameters!$B$6/EXP(I760)+1,1)</f>
        <v>1</v>
      </c>
      <c r="P760" s="16">
        <f>IF(K760,INDEX('Taxi_location&amp;demand'!$F$5:$F$31,MATCH(Surcharge_goalseek!O760-1,'Taxi_location&amp;demand'!$E$4:$E$30)),0)+1</f>
        <v>1</v>
      </c>
      <c r="Q760" s="5">
        <f>(Parameters!$B$3+Parameters!$B$4*I760+Parameters!$B$5*N760)*O760*(P760)</f>
        <v>7.9539999999999758</v>
      </c>
    </row>
    <row r="761" spans="1:17" x14ac:dyDescent="0.3">
      <c r="A761" s="22">
        <f>Clean_data!A761</f>
        <v>44402</v>
      </c>
      <c r="B761" s="23">
        <f>Clean_data!B761</f>
        <v>0.54734953703703704</v>
      </c>
      <c r="C761" s="22">
        <f>Clean_data!C761</f>
        <v>44402</v>
      </c>
      <c r="D761" s="23">
        <f>Clean_data!D761</f>
        <v>0.56880787037037039</v>
      </c>
      <c r="E761">
        <f>Clean_data!E761</f>
        <v>1</v>
      </c>
      <c r="F761">
        <f>Clean_data!F761</f>
        <v>152</v>
      </c>
      <c r="G761">
        <f>Clean_data!G761</f>
        <v>136</v>
      </c>
      <c r="H761">
        <f>Clean_data!H761</f>
        <v>1</v>
      </c>
      <c r="I761">
        <f>Clean_data!I761</f>
        <v>6.21</v>
      </c>
      <c r="J761">
        <f>Clean_data!J761</f>
        <v>24</v>
      </c>
      <c r="K761" t="b">
        <f>Clean_data!K761</f>
        <v>1</v>
      </c>
      <c r="L761">
        <f>Clean_data!L761</f>
        <v>13</v>
      </c>
      <c r="M761" t="str">
        <f>Clean_data!M761</f>
        <v>Sunday</v>
      </c>
      <c r="N761" s="6">
        <f>Clean_data!N761</f>
        <v>30.900000000000034</v>
      </c>
      <c r="O761" s="15">
        <f>IF(K761,Parameters!$B$6/EXP(I761)+1,1)</f>
        <v>1.005082085406741</v>
      </c>
      <c r="P761" s="16">
        <f>IF(K761,INDEX('Taxi_location&amp;demand'!$F$5:$F$31,MATCH(Surcharge_goalseek!O761-1,'Taxi_location&amp;demand'!$E$4:$E$30)),0)+1</f>
        <v>0.99090999999999996</v>
      </c>
      <c r="Q761" s="5">
        <f>(Parameters!$B$3+Parameters!$B$4*I761+Parameters!$B$5*N761)*O761*(P761)</f>
        <v>24.212440513566335</v>
      </c>
    </row>
    <row r="762" spans="1:17" x14ac:dyDescent="0.3">
      <c r="A762" s="22">
        <f>Clean_data!A762</f>
        <v>44402</v>
      </c>
      <c r="B762" s="23">
        <f>Clean_data!B762</f>
        <v>0.57141203703703702</v>
      </c>
      <c r="C762" s="22">
        <f>Clean_data!C762</f>
        <v>44402</v>
      </c>
      <c r="D762" s="23">
        <f>Clean_data!D762</f>
        <v>0.57680555555555557</v>
      </c>
      <c r="E762">
        <f>Clean_data!E762</f>
        <v>1</v>
      </c>
      <c r="F762">
        <f>Clean_data!F762</f>
        <v>97</v>
      </c>
      <c r="G762">
        <f>Clean_data!G762</f>
        <v>106</v>
      </c>
      <c r="H762">
        <f>Clean_data!H762</f>
        <v>1</v>
      </c>
      <c r="I762">
        <f>Clean_data!I762</f>
        <v>1.1200000000000001</v>
      </c>
      <c r="J762">
        <f>Clean_data!J762</f>
        <v>7</v>
      </c>
      <c r="K762" t="b">
        <f>Clean_data!K762</f>
        <v>0</v>
      </c>
      <c r="L762">
        <f>Clean_data!L762</f>
        <v>13</v>
      </c>
      <c r="M762" t="str">
        <f>Clean_data!M762</f>
        <v>Sunday</v>
      </c>
      <c r="N762" s="6">
        <f>Clean_data!N762</f>
        <v>7.7666666666667084</v>
      </c>
      <c r="O762" s="15">
        <f>IF(K762,Parameters!$B$6/EXP(I762)+1,1)</f>
        <v>1</v>
      </c>
      <c r="P762" s="16">
        <f>IF(K762,INDEX('Taxi_location&amp;demand'!$F$5:$F$31,MATCH(Surcharge_goalseek!O762-1,'Taxi_location&amp;demand'!$E$4:$E$30)),0)+1</f>
        <v>1</v>
      </c>
      <c r="Q762" s="5">
        <f>(Parameters!$B$3+Parameters!$B$4*I762+Parameters!$B$5*N762)*O762*(P762)</f>
        <v>6.5896666666666821</v>
      </c>
    </row>
    <row r="763" spans="1:17" x14ac:dyDescent="0.3">
      <c r="A763" s="22">
        <f>Clean_data!A763</f>
        <v>44402</v>
      </c>
      <c r="B763" s="23">
        <f>Clean_data!B763</f>
        <v>0.56950231481481484</v>
      </c>
      <c r="C763" s="22">
        <f>Clean_data!C763</f>
        <v>44402</v>
      </c>
      <c r="D763" s="23">
        <f>Clean_data!D763</f>
        <v>0.58710648148148148</v>
      </c>
      <c r="E763">
        <f>Clean_data!E763</f>
        <v>1</v>
      </c>
      <c r="F763">
        <f>Clean_data!F763</f>
        <v>52</v>
      </c>
      <c r="G763">
        <f>Clean_data!G763</f>
        <v>72</v>
      </c>
      <c r="H763">
        <f>Clean_data!H763</f>
        <v>1</v>
      </c>
      <c r="I763">
        <f>Clean_data!I763</f>
        <v>5.0999999999999996</v>
      </c>
      <c r="J763">
        <f>Clean_data!J763</f>
        <v>20.5</v>
      </c>
      <c r="K763" t="b">
        <f>Clean_data!K763</f>
        <v>0</v>
      </c>
      <c r="L763">
        <f>Clean_data!L763</f>
        <v>13</v>
      </c>
      <c r="M763" t="str">
        <f>Clean_data!M763</f>
        <v>Sunday</v>
      </c>
      <c r="N763" s="6">
        <f>Clean_data!N763</f>
        <v>25.349999999999966</v>
      </c>
      <c r="O763" s="15">
        <f>IF(K763,Parameters!$B$6/EXP(I763)+1,1)</f>
        <v>1</v>
      </c>
      <c r="P763" s="16">
        <f>IF(K763,INDEX('Taxi_location&amp;demand'!$F$5:$F$31,MATCH(Surcharge_goalseek!O763-1,'Taxi_location&amp;demand'!$E$4:$E$30)),0)+1</f>
        <v>1</v>
      </c>
      <c r="Q763" s="5">
        <f>(Parameters!$B$3+Parameters!$B$4*I763+Parameters!$B$5*N763)*O763*(P763)</f>
        <v>20.259499999999989</v>
      </c>
    </row>
    <row r="764" spans="1:17" x14ac:dyDescent="0.3">
      <c r="A764" s="22">
        <f>Clean_data!A764</f>
        <v>44402</v>
      </c>
      <c r="B764" s="23">
        <f>Clean_data!B764</f>
        <v>0.66199074074074071</v>
      </c>
      <c r="C764" s="22">
        <f>Clean_data!C764</f>
        <v>44402</v>
      </c>
      <c r="D764" s="23">
        <f>Clean_data!D764</f>
        <v>0.66405092592592596</v>
      </c>
      <c r="E764">
        <f>Clean_data!E764</f>
        <v>1</v>
      </c>
      <c r="F764">
        <f>Clean_data!F764</f>
        <v>75</v>
      </c>
      <c r="G764">
        <f>Clean_data!G764</f>
        <v>75</v>
      </c>
      <c r="H764">
        <f>Clean_data!H764</f>
        <v>1</v>
      </c>
      <c r="I764">
        <f>Clean_data!I764</f>
        <v>0.37</v>
      </c>
      <c r="J764">
        <f>Clean_data!J764</f>
        <v>4</v>
      </c>
      <c r="K764" t="b">
        <f>Clean_data!K764</f>
        <v>1</v>
      </c>
      <c r="L764">
        <f>Clean_data!L764</f>
        <v>15</v>
      </c>
      <c r="M764" t="str">
        <f>Clean_data!M764</f>
        <v>Sunday</v>
      </c>
      <c r="N764" s="6">
        <f>Clean_data!N764</f>
        <v>2.9666666666667574</v>
      </c>
      <c r="O764" s="15">
        <f>IF(K764,Parameters!$B$6/EXP(I764)+1,1)</f>
        <v>2.7471159703324597</v>
      </c>
      <c r="P764" s="16">
        <f>IF(K764,INDEX('Taxi_location&amp;demand'!$F$5:$F$31,MATCH(Surcharge_goalseek!O764-1,'Taxi_location&amp;demand'!$E$4:$E$30)),0)+1</f>
        <v>0.24249999999999994</v>
      </c>
      <c r="Q764" s="5">
        <f>(Parameters!$B$3+Parameters!$B$4*I764+Parameters!$B$5*N764)*O764*(P764)</f>
        <v>2.3074102988577594</v>
      </c>
    </row>
    <row r="765" spans="1:17" x14ac:dyDescent="0.3">
      <c r="A765" s="22">
        <f>Clean_data!A765</f>
        <v>44402</v>
      </c>
      <c r="B765" s="23">
        <f>Clean_data!B765</f>
        <v>0.69283564814814813</v>
      </c>
      <c r="C765" s="22">
        <f>Clean_data!C765</f>
        <v>44402</v>
      </c>
      <c r="D765" s="23">
        <f>Clean_data!D765</f>
        <v>0.69813657407407403</v>
      </c>
      <c r="E765">
        <f>Clean_data!E765</f>
        <v>1</v>
      </c>
      <c r="F765">
        <f>Clean_data!F765</f>
        <v>75</v>
      </c>
      <c r="G765">
        <f>Clean_data!G765</f>
        <v>194</v>
      </c>
      <c r="H765">
        <f>Clean_data!H765</f>
        <v>1</v>
      </c>
      <c r="I765">
        <f>Clean_data!I765</f>
        <v>2.97</v>
      </c>
      <c r="J765">
        <f>Clean_data!J765</f>
        <v>10</v>
      </c>
      <c r="K765" t="b">
        <f>Clean_data!K765</f>
        <v>1</v>
      </c>
      <c r="L765">
        <f>Clean_data!L765</f>
        <v>16</v>
      </c>
      <c r="M765" t="str">
        <f>Clean_data!M765</f>
        <v>Sunday</v>
      </c>
      <c r="N765" s="6">
        <f>Clean_data!N765</f>
        <v>7.6333333333333009</v>
      </c>
      <c r="O765" s="15">
        <f>IF(K765,Parameters!$B$6/EXP(I765)+1,1)</f>
        <v>1.1297645546719997</v>
      </c>
      <c r="P765" s="16">
        <f>IF(K765,INDEX('Taxi_location&amp;demand'!$F$5:$F$31,MATCH(Surcharge_goalseek!O765-1,'Taxi_location&amp;demand'!$E$4:$E$30)),0)+1</f>
        <v>0.97879000000000005</v>
      </c>
      <c r="Q765" s="5">
        <f>(Parameters!$B$3+Parameters!$B$4*I765+Parameters!$B$5*N765)*O765*(P765)</f>
        <v>10.914636793122778</v>
      </c>
    </row>
    <row r="766" spans="1:17" x14ac:dyDescent="0.3">
      <c r="A766" s="22">
        <f>Clean_data!A766</f>
        <v>44402</v>
      </c>
      <c r="B766" s="23">
        <f>Clean_data!B766</f>
        <v>0.68054398148148154</v>
      </c>
      <c r="C766" s="22">
        <f>Clean_data!C766</f>
        <v>44402</v>
      </c>
      <c r="D766" s="23">
        <f>Clean_data!D766</f>
        <v>0.69837962962962974</v>
      </c>
      <c r="E766">
        <f>Clean_data!E766</f>
        <v>1</v>
      </c>
      <c r="F766">
        <f>Clean_data!F766</f>
        <v>97</v>
      </c>
      <c r="G766">
        <f>Clean_data!G766</f>
        <v>95</v>
      </c>
      <c r="H766">
        <f>Clean_data!H766</f>
        <v>1</v>
      </c>
      <c r="I766">
        <f>Clean_data!I766</f>
        <v>10.26</v>
      </c>
      <c r="J766">
        <f>Clean_data!J766</f>
        <v>29.5</v>
      </c>
      <c r="K766" t="b">
        <f>Clean_data!K766</f>
        <v>0</v>
      </c>
      <c r="L766">
        <f>Clean_data!L766</f>
        <v>16</v>
      </c>
      <c r="M766" t="str">
        <f>Clean_data!M766</f>
        <v>Sunday</v>
      </c>
      <c r="N766" s="6">
        <f>Clean_data!N766</f>
        <v>25.683333333333405</v>
      </c>
      <c r="O766" s="15">
        <f>IF(K766,Parameters!$B$6/EXP(I766)+1,1)</f>
        <v>1</v>
      </c>
      <c r="P766" s="16">
        <f>IF(K766,INDEX('Taxi_location&amp;demand'!$F$5:$F$31,MATCH(Surcharge_goalseek!O766-1,'Taxi_location&amp;demand'!$E$4:$E$30)),0)+1</f>
        <v>1</v>
      </c>
      <c r="Q766" s="5">
        <f>(Parameters!$B$3+Parameters!$B$4*I766+Parameters!$B$5*N766)*O766*(P766)</f>
        <v>29.670833333333359</v>
      </c>
    </row>
    <row r="767" spans="1:17" x14ac:dyDescent="0.3">
      <c r="A767" s="22">
        <f>Clean_data!A767</f>
        <v>44402</v>
      </c>
      <c r="B767" s="23">
        <f>Clean_data!B767</f>
        <v>0.70644675925925926</v>
      </c>
      <c r="C767" s="22">
        <f>Clean_data!C767</f>
        <v>44402</v>
      </c>
      <c r="D767" s="23">
        <f>Clean_data!D767</f>
        <v>0.71603009259259265</v>
      </c>
      <c r="E767">
        <f>Clean_data!E767</f>
        <v>1</v>
      </c>
      <c r="F767">
        <f>Clean_data!F767</f>
        <v>95</v>
      </c>
      <c r="G767">
        <f>Clean_data!G767</f>
        <v>56</v>
      </c>
      <c r="H767">
        <f>Clean_data!H767</f>
        <v>1</v>
      </c>
      <c r="I767">
        <f>Clean_data!I767</f>
        <v>2.27</v>
      </c>
      <c r="J767">
        <f>Clean_data!J767</f>
        <v>11</v>
      </c>
      <c r="K767" t="b">
        <f>Clean_data!K767</f>
        <v>0</v>
      </c>
      <c r="L767">
        <f>Clean_data!L767</f>
        <v>16</v>
      </c>
      <c r="M767" t="str">
        <f>Clean_data!M767</f>
        <v>Sunday</v>
      </c>
      <c r="N767" s="6">
        <f>Clean_data!N767</f>
        <v>13.800000000000079</v>
      </c>
      <c r="O767" s="15">
        <f>IF(K767,Parameters!$B$6/EXP(I767)+1,1)</f>
        <v>1</v>
      </c>
      <c r="P767" s="16">
        <f>IF(K767,INDEX('Taxi_location&amp;demand'!$F$5:$F$31,MATCH(Surcharge_goalseek!O767-1,'Taxi_location&amp;demand'!$E$4:$E$30)),0)+1</f>
        <v>1</v>
      </c>
      <c r="Q767" s="5">
        <f>(Parameters!$B$3+Parameters!$B$4*I767+Parameters!$B$5*N767)*O767*(P767)</f>
        <v>10.89200000000003</v>
      </c>
    </row>
    <row r="768" spans="1:17" x14ac:dyDescent="0.3">
      <c r="A768" s="22">
        <f>Clean_data!A768</f>
        <v>44402</v>
      </c>
      <c r="B768" s="23">
        <f>Clean_data!B768</f>
        <v>0.75297453703703709</v>
      </c>
      <c r="C768" s="22">
        <f>Clean_data!C768</f>
        <v>44402</v>
      </c>
      <c r="D768" s="23">
        <f>Clean_data!D768</f>
        <v>0.75932870370370376</v>
      </c>
      <c r="E768">
        <f>Clean_data!E768</f>
        <v>1</v>
      </c>
      <c r="F768">
        <f>Clean_data!F768</f>
        <v>136</v>
      </c>
      <c r="G768">
        <f>Clean_data!G768</f>
        <v>235</v>
      </c>
      <c r="H768">
        <f>Clean_data!H768</f>
        <v>1</v>
      </c>
      <c r="I768">
        <f>Clean_data!I768</f>
        <v>1.6</v>
      </c>
      <c r="J768">
        <f>Clean_data!J768</f>
        <v>8</v>
      </c>
      <c r="K768" t="b">
        <f>Clean_data!K768</f>
        <v>0</v>
      </c>
      <c r="L768">
        <f>Clean_data!L768</f>
        <v>18</v>
      </c>
      <c r="M768" t="str">
        <f>Clean_data!M768</f>
        <v>Sunday</v>
      </c>
      <c r="N768" s="6">
        <f>Clean_data!N768</f>
        <v>9.1499999999999915</v>
      </c>
      <c r="O768" s="15">
        <f>IF(K768,Parameters!$B$6/EXP(I768)+1,1)</f>
        <v>1</v>
      </c>
      <c r="P768" s="16">
        <f>IF(K768,INDEX('Taxi_location&amp;demand'!$F$5:$F$31,MATCH(Surcharge_goalseek!O768-1,'Taxi_location&amp;demand'!$E$4:$E$30)),0)+1</f>
        <v>1</v>
      </c>
      <c r="Q768" s="5">
        <f>(Parameters!$B$3+Parameters!$B$4*I768+Parameters!$B$5*N768)*O768*(P768)</f>
        <v>7.9654999999999969</v>
      </c>
    </row>
    <row r="769" spans="1:17" x14ac:dyDescent="0.3">
      <c r="A769" s="22">
        <f>Clean_data!A769</f>
        <v>44402</v>
      </c>
      <c r="B769" s="23">
        <f>Clean_data!B769</f>
        <v>0.83026620370370363</v>
      </c>
      <c r="C769" s="22">
        <f>Clean_data!C769</f>
        <v>44402</v>
      </c>
      <c r="D769" s="23">
        <f>Clean_data!D769</f>
        <v>0.83288194444444441</v>
      </c>
      <c r="E769">
        <f>Clean_data!E769</f>
        <v>1</v>
      </c>
      <c r="F769">
        <f>Clean_data!F769</f>
        <v>166</v>
      </c>
      <c r="G769">
        <f>Clean_data!G769</f>
        <v>41</v>
      </c>
      <c r="H769">
        <f>Clean_data!H769</f>
        <v>1</v>
      </c>
      <c r="I769">
        <f>Clean_data!I769</f>
        <v>0.64</v>
      </c>
      <c r="J769">
        <f>Clean_data!J769</f>
        <v>4.5</v>
      </c>
      <c r="K769" t="b">
        <f>Clean_data!K769</f>
        <v>1</v>
      </c>
      <c r="L769">
        <f>Clean_data!L769</f>
        <v>19</v>
      </c>
      <c r="M769" t="str">
        <f>Clean_data!M769</f>
        <v>Sunday</v>
      </c>
      <c r="N769" s="6">
        <f>Clean_data!N769</f>
        <v>3.7666666666667226</v>
      </c>
      <c r="O769" s="15">
        <f>IF(K769,Parameters!$B$6/EXP(I769)+1,1)</f>
        <v>2.3337125059802339</v>
      </c>
      <c r="P769" s="16">
        <f>IF(K769,INDEX('Taxi_location&amp;demand'!$F$5:$F$31,MATCH(Surcharge_goalseek!O769-1,'Taxi_location&amp;demand'!$E$4:$E$30)),0)+1</f>
        <v>0.4546</v>
      </c>
      <c r="Q769" s="5">
        <f>(Parameters!$B$3+Parameters!$B$4*I769+Parameters!$B$5*N769)*O769*(P769)</f>
        <v>4.504251989123186</v>
      </c>
    </row>
    <row r="770" spans="1:17" x14ac:dyDescent="0.3">
      <c r="A770" s="22">
        <f>Clean_data!A770</f>
        <v>44402</v>
      </c>
      <c r="B770" s="23">
        <f>Clean_data!B770</f>
        <v>0.9526041666666667</v>
      </c>
      <c r="C770" s="22">
        <f>Clean_data!C770</f>
        <v>44402</v>
      </c>
      <c r="D770" s="23">
        <f>Clean_data!D770</f>
        <v>0.9602546296296296</v>
      </c>
      <c r="E770">
        <f>Clean_data!E770</f>
        <v>1</v>
      </c>
      <c r="F770">
        <f>Clean_data!F770</f>
        <v>42</v>
      </c>
      <c r="G770">
        <f>Clean_data!G770</f>
        <v>24</v>
      </c>
      <c r="H770">
        <f>Clean_data!H770</f>
        <v>1</v>
      </c>
      <c r="I770">
        <f>Clean_data!I770</f>
        <v>2.1</v>
      </c>
      <c r="J770">
        <f>Clean_data!J770</f>
        <v>10</v>
      </c>
      <c r="K770" t="b">
        <f>Clean_data!K770</f>
        <v>1</v>
      </c>
      <c r="L770">
        <f>Clean_data!L770</f>
        <v>22</v>
      </c>
      <c r="M770" t="str">
        <f>Clean_data!M770</f>
        <v>Sunday</v>
      </c>
      <c r="N770" s="6">
        <f>Clean_data!N770</f>
        <v>11.016666666666577</v>
      </c>
      <c r="O770" s="15">
        <f>IF(K770,Parameters!$B$6/EXP(I770)+1,1)</f>
        <v>1.3097364239493405</v>
      </c>
      <c r="P770" s="16">
        <f>IF(K770,INDEX('Taxi_location&amp;demand'!$F$5:$F$31,MATCH(Surcharge_goalseek!O770-1,'Taxi_location&amp;demand'!$E$4:$E$30)),0)+1</f>
        <v>0.95354000000000005</v>
      </c>
      <c r="Q770" s="5">
        <f>(Parameters!$B$3+Parameters!$B$4*I770+Parameters!$B$5*N770)*O770*(P770)</f>
        <v>11.934563429661246</v>
      </c>
    </row>
    <row r="771" spans="1:17" x14ac:dyDescent="0.3">
      <c r="A771" s="22">
        <f>Clean_data!A771</f>
        <v>44402</v>
      </c>
      <c r="B771" s="23">
        <f>Clean_data!B771</f>
        <v>0.92482638888888891</v>
      </c>
      <c r="C771" s="22">
        <f>Clean_data!C771</f>
        <v>44402</v>
      </c>
      <c r="D771" s="23">
        <f>Clean_data!D771</f>
        <v>0.93677083333333344</v>
      </c>
      <c r="E771">
        <f>Clean_data!E771</f>
        <v>1</v>
      </c>
      <c r="F771">
        <f>Clean_data!F771</f>
        <v>17</v>
      </c>
      <c r="G771">
        <f>Clean_data!G771</f>
        <v>181</v>
      </c>
      <c r="H771">
        <f>Clean_data!H771</f>
        <v>1</v>
      </c>
      <c r="I771">
        <f>Clean_data!I771</f>
        <v>2.96</v>
      </c>
      <c r="J771">
        <f>Clean_data!J771</f>
        <v>14</v>
      </c>
      <c r="K771" t="b">
        <f>Clean_data!K771</f>
        <v>0</v>
      </c>
      <c r="L771">
        <f>Clean_data!L771</f>
        <v>22</v>
      </c>
      <c r="M771" t="str">
        <f>Clean_data!M771</f>
        <v>Sunday</v>
      </c>
      <c r="N771" s="6">
        <f>Clean_data!N771</f>
        <v>17.200000000000131</v>
      </c>
      <c r="O771" s="15">
        <f>IF(K771,Parameters!$B$6/EXP(I771)+1,1)</f>
        <v>1</v>
      </c>
      <c r="P771" s="16">
        <f>IF(K771,INDEX('Taxi_location&amp;demand'!$F$5:$F$31,MATCH(Surcharge_goalseek!O771-1,'Taxi_location&amp;demand'!$E$4:$E$30)),0)+1</f>
        <v>1</v>
      </c>
      <c r="Q771" s="5">
        <f>(Parameters!$B$3+Parameters!$B$4*I771+Parameters!$B$5*N771)*O771*(P771)</f>
        <v>13.392000000000049</v>
      </c>
    </row>
    <row r="772" spans="1:17" x14ac:dyDescent="0.3">
      <c r="A772" s="22">
        <f>Clean_data!A772</f>
        <v>44402</v>
      </c>
      <c r="B772" s="23">
        <f>Clean_data!B772</f>
        <v>0.97164351851851849</v>
      </c>
      <c r="C772" s="22">
        <f>Clean_data!C772</f>
        <v>44402</v>
      </c>
      <c r="D772" s="23">
        <f>Clean_data!D772</f>
        <v>0.97350694444444441</v>
      </c>
      <c r="E772">
        <f>Clean_data!E772</f>
        <v>1</v>
      </c>
      <c r="F772">
        <f>Clean_data!F772</f>
        <v>41</v>
      </c>
      <c r="G772">
        <f>Clean_data!G772</f>
        <v>41</v>
      </c>
      <c r="H772">
        <f>Clean_data!H772</f>
        <v>1</v>
      </c>
      <c r="I772">
        <f>Clean_data!I772</f>
        <v>0.82</v>
      </c>
      <c r="J772">
        <f>Clean_data!J772</f>
        <v>4.5</v>
      </c>
      <c r="K772" t="b">
        <f>Clean_data!K772</f>
        <v>1</v>
      </c>
      <c r="L772">
        <f>Clean_data!L772</f>
        <v>23</v>
      </c>
      <c r="M772" t="str">
        <f>Clean_data!M772</f>
        <v>Sunday</v>
      </c>
      <c r="N772" s="6">
        <f>Clean_data!N772</f>
        <v>2.6833333333333265</v>
      </c>
      <c r="O772" s="15">
        <f>IF(K772,Parameters!$B$6/EXP(I772)+1,1)</f>
        <v>2.1140103268319672</v>
      </c>
      <c r="P772" s="16">
        <f>IF(K772,INDEX('Taxi_location&amp;demand'!$F$5:$F$31,MATCH(Surcharge_goalseek!O772-1,'Taxi_location&amp;demand'!$E$4:$E$30)),0)+1</f>
        <v>0.57580000000000009</v>
      </c>
      <c r="Q772" s="5">
        <f>(Parameters!$B$3+Parameters!$B$4*I772+Parameters!$B$5*N772)*O772*(P772)</f>
        <v>5.074500477941104</v>
      </c>
    </row>
    <row r="773" spans="1:17" x14ac:dyDescent="0.3">
      <c r="A773" s="22">
        <f>Clean_data!A773</f>
        <v>44403</v>
      </c>
      <c r="B773" s="23">
        <f>Clean_data!B773</f>
        <v>0.10137731481481482</v>
      </c>
      <c r="C773" s="22">
        <f>Clean_data!C773</f>
        <v>44403</v>
      </c>
      <c r="D773" s="23">
        <f>Clean_data!D773</f>
        <v>0.10340277777777777</v>
      </c>
      <c r="E773">
        <f>Clean_data!E773</f>
        <v>1</v>
      </c>
      <c r="F773">
        <f>Clean_data!F773</f>
        <v>41</v>
      </c>
      <c r="G773">
        <f>Clean_data!G773</f>
        <v>42</v>
      </c>
      <c r="H773">
        <f>Clean_data!H773</f>
        <v>1</v>
      </c>
      <c r="I773">
        <f>Clean_data!I773</f>
        <v>0.57999999999999996</v>
      </c>
      <c r="J773">
        <f>Clean_data!J773</f>
        <v>4</v>
      </c>
      <c r="K773" t="b">
        <f>Clean_data!K773</f>
        <v>1</v>
      </c>
      <c r="L773">
        <f>Clean_data!L773</f>
        <v>2</v>
      </c>
      <c r="M773" t="str">
        <f>Clean_data!M773</f>
        <v>Monday</v>
      </c>
      <c r="N773" s="6">
        <f>Clean_data!N773</f>
        <v>2.9166666666666496</v>
      </c>
      <c r="O773" s="15">
        <f>IF(K773,Parameters!$B$6/EXP(I773)+1,1)</f>
        <v>2.4161846814344088</v>
      </c>
      <c r="P773" s="16">
        <f>IF(K773,INDEX('Taxi_location&amp;demand'!$F$5:$F$31,MATCH(Surcharge_goalseek!O773-1,'Taxi_location&amp;demand'!$E$4:$E$30)),0)+1</f>
        <v>0.39400000000000002</v>
      </c>
      <c r="Q773" s="5">
        <f>(Parameters!$B$3+Parameters!$B$4*I773+Parameters!$B$5*N773)*O773*(P773)</f>
        <v>3.6395658334208303</v>
      </c>
    </row>
    <row r="774" spans="1:17" x14ac:dyDescent="0.3">
      <c r="A774" s="22">
        <f>Clean_data!A774</f>
        <v>44403</v>
      </c>
      <c r="B774" s="23">
        <f>Clean_data!B774</f>
        <v>0.3319097222222222</v>
      </c>
      <c r="C774" s="22">
        <f>Clean_data!C774</f>
        <v>44403</v>
      </c>
      <c r="D774" s="23">
        <f>Clean_data!D774</f>
        <v>0.33521990740740742</v>
      </c>
      <c r="E774">
        <f>Clean_data!E774</f>
        <v>1</v>
      </c>
      <c r="F774">
        <f>Clean_data!F774</f>
        <v>75</v>
      </c>
      <c r="G774">
        <f>Clean_data!G774</f>
        <v>42</v>
      </c>
      <c r="H774">
        <f>Clean_data!H774</f>
        <v>1</v>
      </c>
      <c r="I774">
        <f>Clean_data!I774</f>
        <v>1.1499999999999999</v>
      </c>
      <c r="J774">
        <f>Clean_data!J774</f>
        <v>6</v>
      </c>
      <c r="K774" t="b">
        <f>Clean_data!K774</f>
        <v>1</v>
      </c>
      <c r="L774">
        <f>Clean_data!L774</f>
        <v>7</v>
      </c>
      <c r="M774" t="str">
        <f>Clean_data!M774</f>
        <v>Monday</v>
      </c>
      <c r="N774" s="6">
        <f>Clean_data!N774</f>
        <v>4.766666666666719</v>
      </c>
      <c r="O774" s="15">
        <f>IF(K774,Parameters!$B$6/EXP(I774)+1,1)</f>
        <v>1.8008884632477584</v>
      </c>
      <c r="P774" s="16">
        <f>IF(K774,INDEX('Taxi_location&amp;demand'!$F$5:$F$31,MATCH(Surcharge_goalseek!O774-1,'Taxi_location&amp;demand'!$E$4:$E$30)),0)+1</f>
        <v>0.80810000000000004</v>
      </c>
      <c r="Q774" s="5">
        <f>(Parameters!$B$3+Parameters!$B$4*I774+Parameters!$B$5*N774)*O774*(P774)</f>
        <v>8.053133850888587</v>
      </c>
    </row>
    <row r="775" spans="1:17" x14ac:dyDescent="0.3">
      <c r="A775" s="22">
        <f>Clean_data!A775</f>
        <v>44403</v>
      </c>
      <c r="B775" s="23">
        <f>Clean_data!B775</f>
        <v>0.37462962962962965</v>
      </c>
      <c r="C775" s="22">
        <f>Clean_data!C775</f>
        <v>44403</v>
      </c>
      <c r="D775" s="23">
        <f>Clean_data!D775</f>
        <v>0.3850925925925926</v>
      </c>
      <c r="E775">
        <f>Clean_data!E775</f>
        <v>1</v>
      </c>
      <c r="F775">
        <f>Clean_data!F775</f>
        <v>52</v>
      </c>
      <c r="G775">
        <f>Clean_data!G775</f>
        <v>33</v>
      </c>
      <c r="H775">
        <f>Clean_data!H775</f>
        <v>1</v>
      </c>
      <c r="I775">
        <f>Clean_data!I775</f>
        <v>1.6</v>
      </c>
      <c r="J775">
        <f>Clean_data!J775</f>
        <v>11</v>
      </c>
      <c r="K775" t="b">
        <f>Clean_data!K775</f>
        <v>0</v>
      </c>
      <c r="L775">
        <f>Clean_data!L775</f>
        <v>8</v>
      </c>
      <c r="M775" t="str">
        <f>Clean_data!M775</f>
        <v>Monday</v>
      </c>
      <c r="N775" s="6">
        <f>Clean_data!N775</f>
        <v>15.06666666666665</v>
      </c>
      <c r="O775" s="15">
        <f>IF(K775,Parameters!$B$6/EXP(I775)+1,1)</f>
        <v>1</v>
      </c>
      <c r="P775" s="16">
        <f>IF(K775,INDEX('Taxi_location&amp;demand'!$F$5:$F$31,MATCH(Surcharge_goalseek!O775-1,'Taxi_location&amp;demand'!$E$4:$E$30)),0)+1</f>
        <v>1</v>
      </c>
      <c r="Q775" s="5">
        <f>(Parameters!$B$3+Parameters!$B$4*I775+Parameters!$B$5*N775)*O775*(P775)</f>
        <v>10.15466666666666</v>
      </c>
    </row>
    <row r="776" spans="1:17" x14ac:dyDescent="0.3">
      <c r="A776" s="22">
        <f>Clean_data!A776</f>
        <v>44403</v>
      </c>
      <c r="B776" s="23">
        <f>Clean_data!B776</f>
        <v>0.40932870370370367</v>
      </c>
      <c r="C776" s="22">
        <f>Clean_data!C776</f>
        <v>44403</v>
      </c>
      <c r="D776" s="23">
        <f>Clean_data!D776</f>
        <v>0.41836805555555556</v>
      </c>
      <c r="E776">
        <f>Clean_data!E776</f>
        <v>1</v>
      </c>
      <c r="F776">
        <f>Clean_data!F776</f>
        <v>74</v>
      </c>
      <c r="G776">
        <f>Clean_data!G776</f>
        <v>75</v>
      </c>
      <c r="H776">
        <f>Clean_data!H776</f>
        <v>1</v>
      </c>
      <c r="I776">
        <f>Clean_data!I776</f>
        <v>1.7</v>
      </c>
      <c r="J776">
        <f>Clean_data!J776</f>
        <v>9.5</v>
      </c>
      <c r="K776" t="b">
        <f>Clean_data!K776</f>
        <v>1</v>
      </c>
      <c r="L776">
        <f>Clean_data!L776</f>
        <v>9</v>
      </c>
      <c r="M776" t="str">
        <f>Clean_data!M776</f>
        <v>Monday</v>
      </c>
      <c r="N776" s="6">
        <f>Clean_data!N776</f>
        <v>13.01666666666673</v>
      </c>
      <c r="O776" s="15">
        <f>IF(K776,Parameters!$B$6/EXP(I776)+1,1)</f>
        <v>1.4620724470067135</v>
      </c>
      <c r="P776" s="16">
        <f>IF(K776,INDEX('Taxi_location&amp;demand'!$F$5:$F$31,MATCH(Surcharge_goalseek!O776-1,'Taxi_location&amp;demand'!$E$4:$E$30)),0)+1</f>
        <v>0.93232999999999999</v>
      </c>
      <c r="Q776" s="5">
        <f>(Parameters!$B$3+Parameters!$B$4*I776+Parameters!$B$5*N776)*O776*(P776)</f>
        <v>13.053598416262941</v>
      </c>
    </row>
    <row r="777" spans="1:17" x14ac:dyDescent="0.3">
      <c r="A777" s="22">
        <f>Clean_data!A777</f>
        <v>44403</v>
      </c>
      <c r="B777" s="23">
        <f>Clean_data!B777</f>
        <v>0.41094907407407405</v>
      </c>
      <c r="C777" s="22">
        <f>Clean_data!C777</f>
        <v>44403</v>
      </c>
      <c r="D777" s="23">
        <f>Clean_data!D777</f>
        <v>0.4138425925925926</v>
      </c>
      <c r="E777">
        <f>Clean_data!E777</f>
        <v>1</v>
      </c>
      <c r="F777">
        <f>Clean_data!F777</f>
        <v>75</v>
      </c>
      <c r="G777">
        <f>Clean_data!G777</f>
        <v>75</v>
      </c>
      <c r="H777">
        <f>Clean_data!H777</f>
        <v>1</v>
      </c>
      <c r="I777">
        <f>Clean_data!I777</f>
        <v>0.4</v>
      </c>
      <c r="J777">
        <f>Clean_data!J777</f>
        <v>4.5</v>
      </c>
      <c r="K777" t="b">
        <f>Clean_data!K777</f>
        <v>1</v>
      </c>
      <c r="L777">
        <f>Clean_data!L777</f>
        <v>9</v>
      </c>
      <c r="M777" t="str">
        <f>Clean_data!M777</f>
        <v>Monday</v>
      </c>
      <c r="N777" s="6">
        <f>Clean_data!N777</f>
        <v>4.1666666666667052</v>
      </c>
      <c r="O777" s="15">
        <f>IF(K777,Parameters!$B$6/EXP(I777)+1,1)</f>
        <v>2.6954808900004039</v>
      </c>
      <c r="P777" s="16">
        <f>IF(K777,INDEX('Taxi_location&amp;demand'!$F$5:$F$31,MATCH(Surcharge_goalseek!O777-1,'Taxi_location&amp;demand'!$E$4:$E$30)),0)+1</f>
        <v>0.27280000000000004</v>
      </c>
      <c r="Q777" s="5">
        <f>(Parameters!$B$3+Parameters!$B$4*I777+Parameters!$B$5*N777)*O777*(P777)</f>
        <v>2.9131212050080877</v>
      </c>
    </row>
    <row r="778" spans="1:17" x14ac:dyDescent="0.3">
      <c r="A778" s="22">
        <f>Clean_data!A778</f>
        <v>44403</v>
      </c>
      <c r="B778" s="23">
        <f>Clean_data!B778</f>
        <v>0.43144675925925924</v>
      </c>
      <c r="C778" s="22">
        <f>Clean_data!C778</f>
        <v>44403</v>
      </c>
      <c r="D778" s="23">
        <f>Clean_data!D778</f>
        <v>0.44840277777777776</v>
      </c>
      <c r="E778">
        <f>Clean_data!E778</f>
        <v>1</v>
      </c>
      <c r="F778">
        <f>Clean_data!F778</f>
        <v>74</v>
      </c>
      <c r="G778">
        <f>Clean_data!G778</f>
        <v>254</v>
      </c>
      <c r="H778">
        <f>Clean_data!H778</f>
        <v>1</v>
      </c>
      <c r="I778">
        <f>Clean_data!I778</f>
        <v>9.48</v>
      </c>
      <c r="J778">
        <f>Clean_data!J778</f>
        <v>29.5</v>
      </c>
      <c r="K778" t="b">
        <f>Clean_data!K778</f>
        <v>1</v>
      </c>
      <c r="L778">
        <f>Clean_data!L778</f>
        <v>10</v>
      </c>
      <c r="M778" t="str">
        <f>Clean_data!M778</f>
        <v>Monday</v>
      </c>
      <c r="N778" s="6">
        <f>Clean_data!N778</f>
        <v>24.416666666666671</v>
      </c>
      <c r="O778" s="15">
        <f>IF(K778,Parameters!$B$6/EXP(I778)+1,1)</f>
        <v>1.0001931519084011</v>
      </c>
      <c r="P778" s="16">
        <f>IF(K778,INDEX('Taxi_location&amp;demand'!$F$5:$F$31,MATCH(Surcharge_goalseek!O778-1,'Taxi_location&amp;demand'!$E$4:$E$30)),0)+1</f>
        <v>0.99090999999999996</v>
      </c>
      <c r="Q778" s="5">
        <f>(Parameters!$B$3+Parameters!$B$4*I778+Parameters!$B$5*N778)*O778*(P778)</f>
        <v>27.550801793953703</v>
      </c>
    </row>
    <row r="779" spans="1:17" x14ac:dyDescent="0.3">
      <c r="A779" s="22">
        <f>Clean_data!A779</f>
        <v>44403</v>
      </c>
      <c r="B779" s="23">
        <f>Clean_data!B779</f>
        <v>0.45306712962962964</v>
      </c>
      <c r="C779" s="22">
        <f>Clean_data!C779</f>
        <v>44403</v>
      </c>
      <c r="D779" s="23">
        <f>Clean_data!D779</f>
        <v>0.47401620370370368</v>
      </c>
      <c r="E779">
        <f>Clean_data!E779</f>
        <v>1</v>
      </c>
      <c r="F779">
        <f>Clean_data!F779</f>
        <v>166</v>
      </c>
      <c r="G779">
        <f>Clean_data!G779</f>
        <v>242</v>
      </c>
      <c r="H779">
        <f>Clean_data!H779</f>
        <v>1</v>
      </c>
      <c r="I779">
        <f>Clean_data!I779</f>
        <v>11.2</v>
      </c>
      <c r="J779">
        <f>Clean_data!J779</f>
        <v>34</v>
      </c>
      <c r="K779" t="b">
        <f>Clean_data!K779</f>
        <v>1</v>
      </c>
      <c r="L779">
        <f>Clean_data!L779</f>
        <v>10</v>
      </c>
      <c r="M779" t="str">
        <f>Clean_data!M779</f>
        <v>Monday</v>
      </c>
      <c r="N779" s="6">
        <f>Clean_data!N779</f>
        <v>30.166666666666615</v>
      </c>
      <c r="O779" s="15">
        <f>IF(K779,Parameters!$B$6/EXP(I779)+1,1)</f>
        <v>1.0000345869681992</v>
      </c>
      <c r="P779" s="16">
        <f>IF(K779,INDEX('Taxi_location&amp;demand'!$F$5:$F$31,MATCH(Surcharge_goalseek!O779-1,'Taxi_location&amp;demand'!$E$4:$E$30)),0)+1</f>
        <v>0.99090999999999996</v>
      </c>
      <c r="Q779" s="5">
        <f>(Parameters!$B$3+Parameters!$B$4*I779+Parameters!$B$5*N779)*O779*(P779)</f>
        <v>32.722631454136781</v>
      </c>
    </row>
    <row r="780" spans="1:17" x14ac:dyDescent="0.3">
      <c r="A780" s="22">
        <f>Clean_data!A780</f>
        <v>44403</v>
      </c>
      <c r="B780" s="23">
        <f>Clean_data!B780</f>
        <v>0.4942361111111111</v>
      </c>
      <c r="C780" s="22">
        <f>Clean_data!C780</f>
        <v>44403</v>
      </c>
      <c r="D780" s="23">
        <f>Clean_data!D780</f>
        <v>0.49723379629629627</v>
      </c>
      <c r="E780">
        <f>Clean_data!E780</f>
        <v>1</v>
      </c>
      <c r="F780">
        <f>Clean_data!F780</f>
        <v>74</v>
      </c>
      <c r="G780">
        <f>Clean_data!G780</f>
        <v>41</v>
      </c>
      <c r="H780">
        <f>Clean_data!H780</f>
        <v>1</v>
      </c>
      <c r="I780">
        <f>Clean_data!I780</f>
        <v>0.86</v>
      </c>
      <c r="J780">
        <f>Clean_data!J780</f>
        <v>5.5</v>
      </c>
      <c r="K780" t="b">
        <f>Clean_data!K780</f>
        <v>1</v>
      </c>
      <c r="L780">
        <f>Clean_data!L780</f>
        <v>11</v>
      </c>
      <c r="M780" t="str">
        <f>Clean_data!M780</f>
        <v>Monday</v>
      </c>
      <c r="N780" s="6">
        <f>Clean_data!N780</f>
        <v>4.3166666666666487</v>
      </c>
      <c r="O780" s="15">
        <f>IF(K780,Parameters!$B$6/EXP(I780)+1,1)</f>
        <v>2.0703293571267825</v>
      </c>
      <c r="P780" s="16">
        <f>IF(K780,INDEX('Taxi_location&amp;demand'!$F$5:$F$31,MATCH(Surcharge_goalseek!O780-1,'Taxi_location&amp;demand'!$E$4:$E$30)),0)+1</f>
        <v>0.64650000000000007</v>
      </c>
      <c r="Q780" s="5">
        <f>(Parameters!$B$3+Parameters!$B$4*I780+Parameters!$B$5*N780)*O780*(P780)</f>
        <v>6.4851001958462655</v>
      </c>
    </row>
    <row r="781" spans="1:17" x14ac:dyDescent="0.3">
      <c r="A781" s="22">
        <f>Clean_data!A781</f>
        <v>44403</v>
      </c>
      <c r="B781" s="23">
        <f>Clean_data!B781</f>
        <v>0.48103009259259261</v>
      </c>
      <c r="C781" s="22">
        <f>Clean_data!C781</f>
        <v>44403</v>
      </c>
      <c r="D781" s="23">
        <f>Clean_data!D781</f>
        <v>0.48996527777777782</v>
      </c>
      <c r="E781">
        <f>Clean_data!E781</f>
        <v>1</v>
      </c>
      <c r="F781">
        <f>Clean_data!F781</f>
        <v>74</v>
      </c>
      <c r="G781">
        <f>Clean_data!G781</f>
        <v>69</v>
      </c>
      <c r="H781">
        <f>Clean_data!H781</f>
        <v>5</v>
      </c>
      <c r="I781">
        <f>Clean_data!I781</f>
        <v>2.98</v>
      </c>
      <c r="J781">
        <f>Clean_data!J781</f>
        <v>12</v>
      </c>
      <c r="K781" t="b">
        <f>Clean_data!K781</f>
        <v>1</v>
      </c>
      <c r="L781">
        <f>Clean_data!L781</f>
        <v>11</v>
      </c>
      <c r="M781" t="str">
        <f>Clean_data!M781</f>
        <v>Monday</v>
      </c>
      <c r="N781" s="6">
        <f>Clean_data!N781</f>
        <v>12.866666666666706</v>
      </c>
      <c r="O781" s="15">
        <f>IF(K781,Parameters!$B$6/EXP(I781)+1,1)</f>
        <v>1.1284733757795482</v>
      </c>
      <c r="P781" s="16">
        <f>IF(K781,INDEX('Taxi_location&amp;demand'!$F$5:$F$31,MATCH(Surcharge_goalseek!O781-1,'Taxi_location&amp;demand'!$E$4:$E$30)),0)+1</f>
        <v>0.97879000000000005</v>
      </c>
      <c r="Q781" s="5">
        <f>(Parameters!$B$3+Parameters!$B$4*I781+Parameters!$B$5*N781)*O781*(P781)</f>
        <v>13.060799056557155</v>
      </c>
    </row>
    <row r="782" spans="1:17" x14ac:dyDescent="0.3">
      <c r="A782" s="22">
        <f>Clean_data!A782</f>
        <v>44403</v>
      </c>
      <c r="B782" s="23">
        <f>Clean_data!B782</f>
        <v>0.50103009259259257</v>
      </c>
      <c r="C782" s="22">
        <f>Clean_data!C782</f>
        <v>44403</v>
      </c>
      <c r="D782" s="23">
        <f>Clean_data!D782</f>
        <v>0.52347222222222223</v>
      </c>
      <c r="E782">
        <f>Clean_data!E782</f>
        <v>1</v>
      </c>
      <c r="F782">
        <f>Clean_data!F782</f>
        <v>25</v>
      </c>
      <c r="G782">
        <f>Clean_data!G782</f>
        <v>25</v>
      </c>
      <c r="H782">
        <f>Clean_data!H782</f>
        <v>1</v>
      </c>
      <c r="I782">
        <f>Clean_data!I782</f>
        <v>1.2</v>
      </c>
      <c r="J782">
        <f>Clean_data!J782</f>
        <v>19</v>
      </c>
      <c r="K782" t="b">
        <f>Clean_data!K782</f>
        <v>0</v>
      </c>
      <c r="L782">
        <f>Clean_data!L782</f>
        <v>12</v>
      </c>
      <c r="M782" t="str">
        <f>Clean_data!M782</f>
        <v>Monday</v>
      </c>
      <c r="N782" s="6">
        <f>Clean_data!N782</f>
        <v>32.316666666666706</v>
      </c>
      <c r="O782" s="15">
        <f>IF(K782,Parameters!$B$6/EXP(I782)+1,1)</f>
        <v>1</v>
      </c>
      <c r="P782" s="16">
        <f>IF(K782,INDEX('Taxi_location&amp;demand'!$F$5:$F$31,MATCH(Surcharge_goalseek!O782-1,'Taxi_location&amp;demand'!$E$4:$E$30)),0)+1</f>
        <v>1</v>
      </c>
      <c r="Q782" s="5">
        <f>(Parameters!$B$3+Parameters!$B$4*I782+Parameters!$B$5*N782)*O782*(P782)</f>
        <v>15.817166666666679</v>
      </c>
    </row>
    <row r="783" spans="1:17" x14ac:dyDescent="0.3">
      <c r="A783" s="22">
        <f>Clean_data!A783</f>
        <v>44403</v>
      </c>
      <c r="B783" s="23">
        <f>Clean_data!B783</f>
        <v>0.54864583333333339</v>
      </c>
      <c r="C783" s="22">
        <f>Clean_data!C783</f>
        <v>44403</v>
      </c>
      <c r="D783" s="23">
        <f>Clean_data!D783</f>
        <v>0.55450231481481482</v>
      </c>
      <c r="E783">
        <f>Clean_data!E783</f>
        <v>1</v>
      </c>
      <c r="F783">
        <f>Clean_data!F783</f>
        <v>41</v>
      </c>
      <c r="G783">
        <f>Clean_data!G783</f>
        <v>42</v>
      </c>
      <c r="H783">
        <f>Clean_data!H783</f>
        <v>1</v>
      </c>
      <c r="I783">
        <f>Clean_data!I783</f>
        <v>1.55</v>
      </c>
      <c r="J783">
        <f>Clean_data!J783</f>
        <v>8</v>
      </c>
      <c r="K783" t="b">
        <f>Clean_data!K783</f>
        <v>1</v>
      </c>
      <c r="L783">
        <f>Clean_data!L783</f>
        <v>13</v>
      </c>
      <c r="M783" t="str">
        <f>Clean_data!M783</f>
        <v>Monday</v>
      </c>
      <c r="N783" s="6">
        <f>Clean_data!N783</f>
        <v>8.4333333333332661</v>
      </c>
      <c r="O783" s="15">
        <f>IF(K783,Parameters!$B$6/EXP(I783)+1,1)</f>
        <v>1.5368515915536496</v>
      </c>
      <c r="P783" s="16">
        <f>IF(K783,INDEX('Taxi_location&amp;demand'!$F$5:$F$31,MATCH(Surcharge_goalseek!O783-1,'Taxi_location&amp;demand'!$E$4:$E$30)),0)+1</f>
        <v>0.91112000000000004</v>
      </c>
      <c r="Q783" s="5">
        <f>(Parameters!$B$3+Parameters!$B$4*I783+Parameters!$B$5*N783)*O783*(P783)</f>
        <v>10.656416602227306</v>
      </c>
    </row>
    <row r="784" spans="1:17" x14ac:dyDescent="0.3">
      <c r="A784" s="22">
        <f>Clean_data!A784</f>
        <v>44403</v>
      </c>
      <c r="B784" s="23">
        <f>Clean_data!B784</f>
        <v>0.56591435185185179</v>
      </c>
      <c r="C784" s="22">
        <f>Clean_data!C784</f>
        <v>44403</v>
      </c>
      <c r="D784" s="23">
        <f>Clean_data!D784</f>
        <v>0.56898148148148142</v>
      </c>
      <c r="E784">
        <f>Clean_data!E784</f>
        <v>1</v>
      </c>
      <c r="F784">
        <f>Clean_data!F784</f>
        <v>196</v>
      </c>
      <c r="G784">
        <f>Clean_data!G784</f>
        <v>196</v>
      </c>
      <c r="H784">
        <f>Clean_data!H784</f>
        <v>1</v>
      </c>
      <c r="I784">
        <f>Clean_data!I784</f>
        <v>0.57999999999999996</v>
      </c>
      <c r="J784">
        <f>Clean_data!J784</f>
        <v>5</v>
      </c>
      <c r="K784" t="b">
        <f>Clean_data!K784</f>
        <v>0</v>
      </c>
      <c r="L784">
        <f>Clean_data!L784</f>
        <v>13</v>
      </c>
      <c r="M784" t="str">
        <f>Clean_data!M784</f>
        <v>Monday</v>
      </c>
      <c r="N784" s="6">
        <f>Clean_data!N784</f>
        <v>4.4166666666666643</v>
      </c>
      <c r="O784" s="15">
        <f>IF(K784,Parameters!$B$6/EXP(I784)+1,1)</f>
        <v>1</v>
      </c>
      <c r="P784" s="16">
        <f>IF(K784,INDEX('Taxi_location&amp;demand'!$F$5:$F$31,MATCH(Surcharge_goalseek!O784-1,'Taxi_location&amp;demand'!$E$4:$E$30)),0)+1</f>
        <v>1</v>
      </c>
      <c r="Q784" s="5">
        <f>(Parameters!$B$3+Parameters!$B$4*I784+Parameters!$B$5*N784)*O784*(P784)</f>
        <v>4.3781666666666652</v>
      </c>
    </row>
    <row r="785" spans="1:17" x14ac:dyDescent="0.3">
      <c r="A785" s="22">
        <f>Clean_data!A785</f>
        <v>44403</v>
      </c>
      <c r="B785" s="23">
        <f>Clean_data!B785</f>
        <v>0.58356481481481481</v>
      </c>
      <c r="C785" s="22">
        <f>Clean_data!C785</f>
        <v>44403</v>
      </c>
      <c r="D785" s="23">
        <f>Clean_data!D785</f>
        <v>0.62943287037037032</v>
      </c>
      <c r="E785">
        <f>Clean_data!E785</f>
        <v>1</v>
      </c>
      <c r="F785">
        <f>Clean_data!F785</f>
        <v>36</v>
      </c>
      <c r="G785">
        <f>Clean_data!G785</f>
        <v>86</v>
      </c>
      <c r="H785">
        <f>Clean_data!H785</f>
        <v>1</v>
      </c>
      <c r="I785">
        <f>Clean_data!I785</f>
        <v>16.29</v>
      </c>
      <c r="J785">
        <f>Clean_data!J785</f>
        <v>57</v>
      </c>
      <c r="K785" t="b">
        <f>Clean_data!K785</f>
        <v>0</v>
      </c>
      <c r="L785">
        <f>Clean_data!L785</f>
        <v>14</v>
      </c>
      <c r="M785" t="str">
        <f>Clean_data!M785</f>
        <v>Monday</v>
      </c>
      <c r="N785" s="6">
        <f>Clean_data!N785</f>
        <v>66.049999999999926</v>
      </c>
      <c r="O785" s="15">
        <f>IF(K785,Parameters!$B$6/EXP(I785)+1,1)</f>
        <v>1</v>
      </c>
      <c r="P785" s="16">
        <f>IF(K785,INDEX('Taxi_location&amp;demand'!$F$5:$F$31,MATCH(Surcharge_goalseek!O785-1,'Taxi_location&amp;demand'!$E$4:$E$30)),0)+1</f>
        <v>1</v>
      </c>
      <c r="Q785" s="5">
        <f>(Parameters!$B$3+Parameters!$B$4*I785+Parameters!$B$5*N785)*O785*(P785)</f>
        <v>55.460499999999968</v>
      </c>
    </row>
    <row r="786" spans="1:17" x14ac:dyDescent="0.3">
      <c r="A786" s="22">
        <f>Clean_data!A786</f>
        <v>44403</v>
      </c>
      <c r="B786" s="23">
        <f>Clean_data!B786</f>
        <v>0.61898148148148147</v>
      </c>
      <c r="C786" s="22">
        <f>Clean_data!C786</f>
        <v>44403</v>
      </c>
      <c r="D786" s="23">
        <f>Clean_data!D786</f>
        <v>0.62160879629629628</v>
      </c>
      <c r="E786">
        <f>Clean_data!E786</f>
        <v>1</v>
      </c>
      <c r="F786">
        <f>Clean_data!F786</f>
        <v>196</v>
      </c>
      <c r="G786">
        <f>Clean_data!G786</f>
        <v>95</v>
      </c>
      <c r="H786">
        <f>Clean_data!H786</f>
        <v>1</v>
      </c>
      <c r="I786">
        <f>Clean_data!I786</f>
        <v>0.53</v>
      </c>
      <c r="J786">
        <f>Clean_data!J786</f>
        <v>4.5</v>
      </c>
      <c r="K786" t="b">
        <f>Clean_data!K786</f>
        <v>0</v>
      </c>
      <c r="L786">
        <f>Clean_data!L786</f>
        <v>14</v>
      </c>
      <c r="M786" t="str">
        <f>Clean_data!M786</f>
        <v>Monday</v>
      </c>
      <c r="N786" s="6">
        <f>Clean_data!N786</f>
        <v>3.7833333333333385</v>
      </c>
      <c r="O786" s="15">
        <f>IF(K786,Parameters!$B$6/EXP(I786)+1,1)</f>
        <v>1</v>
      </c>
      <c r="P786" s="16">
        <f>IF(K786,INDEX('Taxi_location&amp;demand'!$F$5:$F$31,MATCH(Surcharge_goalseek!O786-1,'Taxi_location&amp;demand'!$E$4:$E$30)),0)+1</f>
        <v>1</v>
      </c>
      <c r="Q786" s="5">
        <f>(Parameters!$B$3+Parameters!$B$4*I786+Parameters!$B$5*N786)*O786*(P786)</f>
        <v>4.0538333333333352</v>
      </c>
    </row>
    <row r="787" spans="1:17" x14ac:dyDescent="0.3">
      <c r="A787" s="22">
        <f>Clean_data!A787</f>
        <v>44403</v>
      </c>
      <c r="B787" s="23">
        <f>Clean_data!B787</f>
        <v>0.62935185185185183</v>
      </c>
      <c r="C787" s="22">
        <f>Clean_data!C787</f>
        <v>44403</v>
      </c>
      <c r="D787" s="23">
        <f>Clean_data!D787</f>
        <v>0.66842592592592587</v>
      </c>
      <c r="E787">
        <f>Clean_data!E787</f>
        <v>1</v>
      </c>
      <c r="F787">
        <f>Clean_data!F787</f>
        <v>146</v>
      </c>
      <c r="G787">
        <f>Clean_data!G787</f>
        <v>28</v>
      </c>
      <c r="H787">
        <f>Clean_data!H787</f>
        <v>1</v>
      </c>
      <c r="I787">
        <f>Clean_data!I787</f>
        <v>10.8</v>
      </c>
      <c r="J787">
        <f>Clean_data!J787</f>
        <v>39.5</v>
      </c>
      <c r="K787" t="b">
        <f>Clean_data!K787</f>
        <v>0</v>
      </c>
      <c r="L787">
        <f>Clean_data!L787</f>
        <v>15</v>
      </c>
      <c r="M787" t="str">
        <f>Clean_data!M787</f>
        <v>Monday</v>
      </c>
      <c r="N787" s="6">
        <f>Clean_data!N787</f>
        <v>56.266666666666616</v>
      </c>
      <c r="O787" s="15">
        <f>IF(K787,Parameters!$B$6/EXP(I787)+1,1)</f>
        <v>1</v>
      </c>
      <c r="P787" s="16">
        <f>IF(K787,INDEX('Taxi_location&amp;demand'!$F$5:$F$31,MATCH(Surcharge_goalseek!O787-1,'Taxi_location&amp;demand'!$E$4:$E$30)),0)+1</f>
        <v>1</v>
      </c>
      <c r="Q787" s="5">
        <f>(Parameters!$B$3+Parameters!$B$4*I787+Parameters!$B$5*N787)*O787*(P787)</f>
        <v>41.958666666666645</v>
      </c>
    </row>
    <row r="788" spans="1:17" x14ac:dyDescent="0.3">
      <c r="A788" s="22">
        <f>Clean_data!A788</f>
        <v>44403</v>
      </c>
      <c r="B788" s="23">
        <f>Clean_data!B788</f>
        <v>0.65515046296296298</v>
      </c>
      <c r="C788" s="22">
        <f>Clean_data!C788</f>
        <v>44403</v>
      </c>
      <c r="D788" s="23">
        <f>Clean_data!D788</f>
        <v>0.67118055555555556</v>
      </c>
      <c r="E788">
        <f>Clean_data!E788</f>
        <v>1</v>
      </c>
      <c r="F788">
        <f>Clean_data!F788</f>
        <v>97</v>
      </c>
      <c r="G788">
        <f>Clean_data!G788</f>
        <v>188</v>
      </c>
      <c r="H788">
        <f>Clean_data!H788</f>
        <v>1</v>
      </c>
      <c r="I788">
        <f>Clean_data!I788</f>
        <v>3.24</v>
      </c>
      <c r="J788">
        <f>Clean_data!J788</f>
        <v>16.5</v>
      </c>
      <c r="K788" t="b">
        <f>Clean_data!K788</f>
        <v>0</v>
      </c>
      <c r="L788">
        <f>Clean_data!L788</f>
        <v>15</v>
      </c>
      <c r="M788" t="str">
        <f>Clean_data!M788</f>
        <v>Monday</v>
      </c>
      <c r="N788" s="6">
        <f>Clean_data!N788</f>
        <v>23.083333333333318</v>
      </c>
      <c r="O788" s="15">
        <f>IF(K788,Parameters!$B$6/EXP(I788)+1,1)</f>
        <v>1</v>
      </c>
      <c r="P788" s="16">
        <f>IF(K788,INDEX('Taxi_location&amp;demand'!$F$5:$F$31,MATCH(Surcharge_goalseek!O788-1,'Taxi_location&amp;demand'!$E$4:$E$30)),0)+1</f>
        <v>1</v>
      </c>
      <c r="Q788" s="5">
        <f>(Parameters!$B$3+Parameters!$B$4*I788+Parameters!$B$5*N788)*O788*(P788)</f>
        <v>16.072833333333328</v>
      </c>
    </row>
    <row r="789" spans="1:17" x14ac:dyDescent="0.3">
      <c r="A789" s="22">
        <f>Clean_data!A789</f>
        <v>44403</v>
      </c>
      <c r="B789" s="23">
        <f>Clean_data!B789</f>
        <v>0.63318287037037035</v>
      </c>
      <c r="C789" s="22">
        <f>Clean_data!C789</f>
        <v>44403</v>
      </c>
      <c r="D789" s="23">
        <f>Clean_data!D789</f>
        <v>0.64995370370370364</v>
      </c>
      <c r="E789">
        <f>Clean_data!E789</f>
        <v>1</v>
      </c>
      <c r="F789">
        <f>Clean_data!F789</f>
        <v>134</v>
      </c>
      <c r="G789">
        <f>Clean_data!G789</f>
        <v>129</v>
      </c>
      <c r="H789">
        <f>Clean_data!H789</f>
        <v>1</v>
      </c>
      <c r="I789">
        <f>Clean_data!I789</f>
        <v>6.99</v>
      </c>
      <c r="J789">
        <f>Clean_data!J789</f>
        <v>24</v>
      </c>
      <c r="K789" t="b">
        <f>Clean_data!K789</f>
        <v>0</v>
      </c>
      <c r="L789">
        <f>Clean_data!L789</f>
        <v>15</v>
      </c>
      <c r="M789" t="str">
        <f>Clean_data!M789</f>
        <v>Monday</v>
      </c>
      <c r="N789" s="6">
        <f>Clean_data!N789</f>
        <v>24.149999999999938</v>
      </c>
      <c r="O789" s="15">
        <f>IF(K789,Parameters!$B$6/EXP(I789)+1,1)</f>
        <v>1</v>
      </c>
      <c r="P789" s="16">
        <f>IF(K789,INDEX('Taxi_location&amp;demand'!$F$5:$F$31,MATCH(Surcharge_goalseek!O789-1,'Taxi_location&amp;demand'!$E$4:$E$30)),0)+1</f>
        <v>1</v>
      </c>
      <c r="Q789" s="5">
        <f>(Parameters!$B$3+Parameters!$B$4*I789+Parameters!$B$5*N789)*O789*(P789)</f>
        <v>23.217499999999976</v>
      </c>
    </row>
    <row r="790" spans="1:17" x14ac:dyDescent="0.3">
      <c r="A790" s="22">
        <f>Clean_data!A790</f>
        <v>44403</v>
      </c>
      <c r="B790" s="23">
        <f>Clean_data!B790</f>
        <v>0.68166666666666664</v>
      </c>
      <c r="C790" s="22">
        <f>Clean_data!C790</f>
        <v>44403</v>
      </c>
      <c r="D790" s="23">
        <f>Clean_data!D790</f>
        <v>0.69765046296296296</v>
      </c>
      <c r="E790">
        <f>Clean_data!E790</f>
        <v>1</v>
      </c>
      <c r="F790">
        <f>Clean_data!F790</f>
        <v>244</v>
      </c>
      <c r="G790">
        <f>Clean_data!G790</f>
        <v>241</v>
      </c>
      <c r="H790">
        <f>Clean_data!H790</f>
        <v>1</v>
      </c>
      <c r="I790">
        <f>Clean_data!I790</f>
        <v>4.4000000000000004</v>
      </c>
      <c r="J790">
        <f>Clean_data!J790</f>
        <v>17.5</v>
      </c>
      <c r="K790" t="b">
        <f>Clean_data!K790</f>
        <v>1</v>
      </c>
      <c r="L790">
        <f>Clean_data!L790</f>
        <v>16</v>
      </c>
      <c r="M790" t="str">
        <f>Clean_data!M790</f>
        <v>Monday</v>
      </c>
      <c r="N790" s="6">
        <f>Clean_data!N790</f>
        <v>23.016666666666694</v>
      </c>
      <c r="O790" s="15">
        <f>IF(K790,Parameters!$B$6/EXP(I790)+1,1)</f>
        <v>1.031053815723997</v>
      </c>
      <c r="P790" s="16">
        <f>IF(K790,INDEX('Taxi_location&amp;demand'!$F$5:$F$31,MATCH(Surcharge_goalseek!O790-1,'Taxi_location&amp;demand'!$E$4:$E$30)),0)+1</f>
        <v>0.99090999999999996</v>
      </c>
      <c r="Q790" s="5">
        <f>(Parameters!$B$3+Parameters!$B$4*I790+Parameters!$B$5*N790)*O790*(P790)</f>
        <v>18.529386626928602</v>
      </c>
    </row>
    <row r="791" spans="1:17" x14ac:dyDescent="0.3">
      <c r="A791" s="22">
        <f>Clean_data!A791</f>
        <v>44403</v>
      </c>
      <c r="B791" s="23">
        <f>Clean_data!B791</f>
        <v>0.70215277777777774</v>
      </c>
      <c r="C791" s="22">
        <f>Clean_data!C791</f>
        <v>44403</v>
      </c>
      <c r="D791" s="23">
        <f>Clean_data!D791</f>
        <v>0.71803240740740737</v>
      </c>
      <c r="E791">
        <f>Clean_data!E791</f>
        <v>1</v>
      </c>
      <c r="F791">
        <f>Clean_data!F791</f>
        <v>95</v>
      </c>
      <c r="G791">
        <f>Clean_data!G791</f>
        <v>225</v>
      </c>
      <c r="H791">
        <f>Clean_data!H791</f>
        <v>2</v>
      </c>
      <c r="I791">
        <f>Clean_data!I791</f>
        <v>6.41</v>
      </c>
      <c r="J791">
        <f>Clean_data!J791</f>
        <v>22.5</v>
      </c>
      <c r="K791" t="b">
        <f>Clean_data!K791</f>
        <v>0</v>
      </c>
      <c r="L791">
        <f>Clean_data!L791</f>
        <v>16</v>
      </c>
      <c r="M791" t="str">
        <f>Clean_data!M791</f>
        <v>Monday</v>
      </c>
      <c r="N791" s="6">
        <f>Clean_data!N791</f>
        <v>22.866666666666671</v>
      </c>
      <c r="O791" s="15">
        <f>IF(K791,Parameters!$B$6/EXP(I791)+1,1)</f>
        <v>1</v>
      </c>
      <c r="P791" s="16">
        <f>IF(K791,INDEX('Taxi_location&amp;demand'!$F$5:$F$31,MATCH(Surcharge_goalseek!O791-1,'Taxi_location&amp;demand'!$E$4:$E$30)),0)+1</f>
        <v>1</v>
      </c>
      <c r="Q791" s="5">
        <f>(Parameters!$B$3+Parameters!$B$4*I791+Parameters!$B$5*N791)*O791*(P791)</f>
        <v>21.698666666666668</v>
      </c>
    </row>
    <row r="792" spans="1:17" x14ac:dyDescent="0.3">
      <c r="A792" s="22">
        <f>Clean_data!A792</f>
        <v>44403</v>
      </c>
      <c r="B792" s="23">
        <f>Clean_data!B792</f>
        <v>0.7047106481481481</v>
      </c>
      <c r="C792" s="22">
        <f>Clean_data!C792</f>
        <v>44403</v>
      </c>
      <c r="D792" s="23">
        <f>Clean_data!D792</f>
        <v>0.70628472222222216</v>
      </c>
      <c r="E792">
        <f>Clean_data!E792</f>
        <v>1</v>
      </c>
      <c r="F792">
        <f>Clean_data!F792</f>
        <v>75</v>
      </c>
      <c r="G792">
        <f>Clean_data!G792</f>
        <v>74</v>
      </c>
      <c r="H792">
        <f>Clean_data!H792</f>
        <v>1</v>
      </c>
      <c r="I792">
        <f>Clean_data!I792</f>
        <v>0.52</v>
      </c>
      <c r="J792">
        <f>Clean_data!J792</f>
        <v>4</v>
      </c>
      <c r="K792" t="b">
        <f>Clean_data!K792</f>
        <v>1</v>
      </c>
      <c r="L792">
        <f>Clean_data!L792</f>
        <v>16</v>
      </c>
      <c r="M792" t="str">
        <f>Clean_data!M792</f>
        <v>Monday</v>
      </c>
      <c r="N792" s="6">
        <f>Clean_data!N792</f>
        <v>2.266666666666648</v>
      </c>
      <c r="O792" s="15">
        <f>IF(K792,Parameters!$B$6/EXP(I792)+1,1)</f>
        <v>2.5037566514047529</v>
      </c>
      <c r="P792" s="16">
        <f>IF(K792,INDEX('Taxi_location&amp;demand'!$F$5:$F$31,MATCH(Surcharge_goalseek!O792-1,'Taxi_location&amp;demand'!$E$4:$E$30)),0)+1</f>
        <v>0.32329999999999992</v>
      </c>
      <c r="Q792" s="5">
        <f>(Parameters!$B$3+Parameters!$B$4*I792+Parameters!$B$5*N792)*O792*(P792)</f>
        <v>2.8126194042535966</v>
      </c>
    </row>
    <row r="793" spans="1:17" x14ac:dyDescent="0.3">
      <c r="A793" s="22">
        <f>Clean_data!A793</f>
        <v>44403</v>
      </c>
      <c r="B793" s="23">
        <f>Clean_data!B793</f>
        <v>0.67688657407407404</v>
      </c>
      <c r="C793" s="22">
        <f>Clean_data!C793</f>
        <v>44403</v>
      </c>
      <c r="D793" s="23">
        <f>Clean_data!D793</f>
        <v>0.70869212962962969</v>
      </c>
      <c r="E793">
        <f>Clean_data!E793</f>
        <v>1</v>
      </c>
      <c r="F793">
        <f>Clean_data!F793</f>
        <v>82</v>
      </c>
      <c r="G793">
        <f>Clean_data!G793</f>
        <v>82</v>
      </c>
      <c r="H793">
        <f>Clean_data!H793</f>
        <v>1</v>
      </c>
      <c r="I793">
        <f>Clean_data!I793</f>
        <v>5.2</v>
      </c>
      <c r="J793">
        <f>Clean_data!J793</f>
        <v>27.5</v>
      </c>
      <c r="K793" t="b">
        <f>Clean_data!K793</f>
        <v>0</v>
      </c>
      <c r="L793">
        <f>Clean_data!L793</f>
        <v>16</v>
      </c>
      <c r="M793" t="str">
        <f>Clean_data!M793</f>
        <v>Monday</v>
      </c>
      <c r="N793" s="6">
        <f>Clean_data!N793</f>
        <v>45.800000000000125</v>
      </c>
      <c r="O793" s="15">
        <f>IF(K793,Parameters!$B$6/EXP(I793)+1,1)</f>
        <v>1</v>
      </c>
      <c r="P793" s="16">
        <f>IF(K793,INDEX('Taxi_location&amp;demand'!$F$5:$F$31,MATCH(Surcharge_goalseek!O793-1,'Taxi_location&amp;demand'!$E$4:$E$30)),0)+1</f>
        <v>1</v>
      </c>
      <c r="Q793" s="5">
        <f>(Parameters!$B$3+Parameters!$B$4*I793+Parameters!$B$5*N793)*O793*(P793)</f>
        <v>28.00600000000005</v>
      </c>
    </row>
    <row r="794" spans="1:17" x14ac:dyDescent="0.3">
      <c r="A794" s="22">
        <f>Clean_data!A794</f>
        <v>44403</v>
      </c>
      <c r="B794" s="23">
        <f>Clean_data!B794</f>
        <v>0.67275462962962962</v>
      </c>
      <c r="C794" s="22">
        <f>Clean_data!C794</f>
        <v>44403</v>
      </c>
      <c r="D794" s="23">
        <f>Clean_data!D794</f>
        <v>0.67987268518518518</v>
      </c>
      <c r="E794">
        <f>Clean_data!E794</f>
        <v>1</v>
      </c>
      <c r="F794">
        <f>Clean_data!F794</f>
        <v>82</v>
      </c>
      <c r="G794">
        <f>Clean_data!G794</f>
        <v>173</v>
      </c>
      <c r="H794">
        <f>Clean_data!H794</f>
        <v>1</v>
      </c>
      <c r="I794">
        <f>Clean_data!I794</f>
        <v>1.22</v>
      </c>
      <c r="J794">
        <f>Clean_data!J794</f>
        <v>8</v>
      </c>
      <c r="K794" t="b">
        <f>Clean_data!K794</f>
        <v>0</v>
      </c>
      <c r="L794">
        <f>Clean_data!L794</f>
        <v>16</v>
      </c>
      <c r="M794" t="str">
        <f>Clean_data!M794</f>
        <v>Monday</v>
      </c>
      <c r="N794" s="6">
        <f>Clean_data!N794</f>
        <v>10.250000000000004</v>
      </c>
      <c r="O794" s="15">
        <f>IF(K794,Parameters!$B$6/EXP(I794)+1,1)</f>
        <v>1</v>
      </c>
      <c r="P794" s="16">
        <f>IF(K794,INDEX('Taxi_location&amp;demand'!$F$5:$F$31,MATCH(Surcharge_goalseek!O794-1,'Taxi_location&amp;demand'!$E$4:$E$30)),0)+1</f>
        <v>1</v>
      </c>
      <c r="Q794" s="5">
        <f>(Parameters!$B$3+Parameters!$B$4*I794+Parameters!$B$5*N794)*O794*(P794)</f>
        <v>7.6885000000000012</v>
      </c>
    </row>
    <row r="795" spans="1:17" x14ac:dyDescent="0.3">
      <c r="A795" s="22">
        <f>Clean_data!A795</f>
        <v>44403</v>
      </c>
      <c r="B795" s="23">
        <f>Clean_data!B795</f>
        <v>0.70393518518518527</v>
      </c>
      <c r="C795" s="22">
        <f>Clean_data!C795</f>
        <v>44403</v>
      </c>
      <c r="D795" s="23">
        <f>Clean_data!D795</f>
        <v>0.70814814814814808</v>
      </c>
      <c r="E795">
        <f>Clean_data!E795</f>
        <v>1</v>
      </c>
      <c r="F795">
        <f>Clean_data!F795</f>
        <v>74</v>
      </c>
      <c r="G795">
        <f>Clean_data!G795</f>
        <v>74</v>
      </c>
      <c r="H795">
        <f>Clean_data!H795</f>
        <v>1</v>
      </c>
      <c r="I795">
        <f>Clean_data!I795</f>
        <v>0.6</v>
      </c>
      <c r="J795">
        <f>Clean_data!J795</f>
        <v>5.5</v>
      </c>
      <c r="K795" t="b">
        <f>Clean_data!K795</f>
        <v>1</v>
      </c>
      <c r="L795">
        <f>Clean_data!L795</f>
        <v>16</v>
      </c>
      <c r="M795" t="str">
        <f>Clean_data!M795</f>
        <v>Monday</v>
      </c>
      <c r="N795" s="6">
        <f>Clean_data!N795</f>
        <v>6.0666666666664426</v>
      </c>
      <c r="O795" s="15">
        <f>IF(K795,Parameters!$B$6/EXP(I795)+1,1)</f>
        <v>2.3881423458993574</v>
      </c>
      <c r="P795" s="16">
        <f>IF(K795,INDEX('Taxi_location&amp;demand'!$F$5:$F$31,MATCH(Surcharge_goalseek!O795-1,'Taxi_location&amp;demand'!$E$4:$E$30)),0)+1</f>
        <v>0.4546</v>
      </c>
      <c r="Q795" s="5">
        <f>(Parameters!$B$3+Parameters!$B$4*I795+Parameters!$B$5*N795)*O795*(P795)</f>
        <v>5.4550269068201471</v>
      </c>
    </row>
    <row r="796" spans="1:17" x14ac:dyDescent="0.3">
      <c r="A796" s="22">
        <f>Clean_data!A796</f>
        <v>44403</v>
      </c>
      <c r="B796" s="23">
        <f>Clean_data!B796</f>
        <v>0.74995370370370373</v>
      </c>
      <c r="C796" s="22">
        <f>Clean_data!C796</f>
        <v>44403</v>
      </c>
      <c r="D796" s="23">
        <f>Clean_data!D796</f>
        <v>0.75494212962962959</v>
      </c>
      <c r="E796">
        <f>Clean_data!E796</f>
        <v>1</v>
      </c>
      <c r="F796">
        <f>Clean_data!F796</f>
        <v>75</v>
      </c>
      <c r="G796">
        <f>Clean_data!G796</f>
        <v>74</v>
      </c>
      <c r="H796">
        <f>Clean_data!H796</f>
        <v>1</v>
      </c>
      <c r="I796">
        <f>Clean_data!I796</f>
        <v>1.2</v>
      </c>
      <c r="J796">
        <f>Clean_data!J796</f>
        <v>7</v>
      </c>
      <c r="K796" t="b">
        <f>Clean_data!K796</f>
        <v>1</v>
      </c>
      <c r="L796">
        <f>Clean_data!L796</f>
        <v>17</v>
      </c>
      <c r="M796" t="str">
        <f>Clean_data!M796</f>
        <v>Monday</v>
      </c>
      <c r="N796" s="6">
        <f>Clean_data!N796</f>
        <v>7.1833333333332305</v>
      </c>
      <c r="O796" s="15">
        <f>IF(K796,Parameters!$B$6/EXP(I796)+1,1)</f>
        <v>1.7618286719844263</v>
      </c>
      <c r="P796" s="16">
        <f>IF(K796,INDEX('Taxi_location&amp;demand'!$F$5:$F$31,MATCH(Surcharge_goalseek!O796-1,'Taxi_location&amp;demand'!$E$4:$E$30)),0)+1</f>
        <v>0.84850000000000003</v>
      </c>
      <c r="Q796" s="5">
        <f>(Parameters!$B$3+Parameters!$B$4*I796+Parameters!$B$5*N796)*O796*(P796)</f>
        <v>9.7435848405312395</v>
      </c>
    </row>
    <row r="797" spans="1:17" x14ac:dyDescent="0.3">
      <c r="A797" s="22">
        <f>Clean_data!A797</f>
        <v>44403</v>
      </c>
      <c r="B797" s="23">
        <f>Clean_data!B797</f>
        <v>0.72484953703703703</v>
      </c>
      <c r="C797" s="22">
        <f>Clean_data!C797</f>
        <v>44403</v>
      </c>
      <c r="D797" s="23">
        <f>Clean_data!D797</f>
        <v>0.74635416666666676</v>
      </c>
      <c r="E797">
        <f>Clean_data!E797</f>
        <v>1</v>
      </c>
      <c r="F797">
        <f>Clean_data!F797</f>
        <v>129</v>
      </c>
      <c r="G797">
        <f>Clean_data!G797</f>
        <v>131</v>
      </c>
      <c r="H797">
        <f>Clean_data!H797</f>
        <v>2</v>
      </c>
      <c r="I797">
        <f>Clean_data!I797</f>
        <v>9.9</v>
      </c>
      <c r="J797">
        <f>Clean_data!J797</f>
        <v>29.5</v>
      </c>
      <c r="K797" t="b">
        <f>Clean_data!K797</f>
        <v>0</v>
      </c>
      <c r="L797">
        <f>Clean_data!L797</f>
        <v>17</v>
      </c>
      <c r="M797" t="str">
        <f>Clean_data!M797</f>
        <v>Monday</v>
      </c>
      <c r="N797" s="6">
        <f>Clean_data!N797</f>
        <v>30.966666666666818</v>
      </c>
      <c r="O797" s="15">
        <f>IF(K797,Parameters!$B$6/EXP(I797)+1,1)</f>
        <v>1</v>
      </c>
      <c r="P797" s="16">
        <f>IF(K797,INDEX('Taxi_location&amp;demand'!$F$5:$F$31,MATCH(Surcharge_goalseek!O797-1,'Taxi_location&amp;demand'!$E$4:$E$30)),0)+1</f>
        <v>1</v>
      </c>
      <c r="Q797" s="5">
        <f>(Parameters!$B$3+Parameters!$B$4*I797+Parameters!$B$5*N797)*O797*(P797)</f>
        <v>30.977666666666721</v>
      </c>
    </row>
    <row r="798" spans="1:17" x14ac:dyDescent="0.3">
      <c r="A798" s="22">
        <f>Clean_data!A798</f>
        <v>44403</v>
      </c>
      <c r="B798" s="23">
        <f>Clean_data!B798</f>
        <v>0.71637731481481481</v>
      </c>
      <c r="C798" s="22">
        <f>Clean_data!C798</f>
        <v>44403</v>
      </c>
      <c r="D798" s="23">
        <f>Clean_data!D798</f>
        <v>0.7287499999999999</v>
      </c>
      <c r="E798">
        <f>Clean_data!E798</f>
        <v>1</v>
      </c>
      <c r="F798">
        <f>Clean_data!F798</f>
        <v>82</v>
      </c>
      <c r="G798">
        <f>Clean_data!G798</f>
        <v>129</v>
      </c>
      <c r="H798">
        <f>Clean_data!H798</f>
        <v>2</v>
      </c>
      <c r="I798">
        <f>Clean_data!I798</f>
        <v>1.4</v>
      </c>
      <c r="J798">
        <f>Clean_data!J798</f>
        <v>11.5</v>
      </c>
      <c r="K798" t="b">
        <f>Clean_data!K798</f>
        <v>0</v>
      </c>
      <c r="L798">
        <f>Clean_data!L798</f>
        <v>17</v>
      </c>
      <c r="M798" t="str">
        <f>Clean_data!M798</f>
        <v>Monday</v>
      </c>
      <c r="N798" s="6">
        <f>Clean_data!N798</f>
        <v>17.816666666666521</v>
      </c>
      <c r="O798" s="15">
        <f>IF(K798,Parameters!$B$6/EXP(I798)+1,1)</f>
        <v>1</v>
      </c>
      <c r="P798" s="16">
        <f>IF(K798,INDEX('Taxi_location&amp;demand'!$F$5:$F$31,MATCH(Surcharge_goalseek!O798-1,'Taxi_location&amp;demand'!$E$4:$E$30)),0)+1</f>
        <v>1</v>
      </c>
      <c r="Q798" s="5">
        <f>(Parameters!$B$3+Parameters!$B$4*I798+Parameters!$B$5*N798)*O798*(P798)</f>
        <v>10.812166666666613</v>
      </c>
    </row>
    <row r="799" spans="1:17" x14ac:dyDescent="0.3">
      <c r="A799" s="22">
        <f>Clean_data!A799</f>
        <v>44403</v>
      </c>
      <c r="B799" s="23">
        <f>Clean_data!B799</f>
        <v>0.734837962962963</v>
      </c>
      <c r="C799" s="22">
        <f>Clean_data!C799</f>
        <v>44403</v>
      </c>
      <c r="D799" s="23">
        <f>Clean_data!D799</f>
        <v>0.74025462962962962</v>
      </c>
      <c r="E799">
        <f>Clean_data!E799</f>
        <v>1</v>
      </c>
      <c r="F799">
        <f>Clean_data!F799</f>
        <v>41</v>
      </c>
      <c r="G799">
        <f>Clean_data!G799</f>
        <v>42</v>
      </c>
      <c r="H799">
        <f>Clean_data!H799</f>
        <v>1</v>
      </c>
      <c r="I799">
        <f>Clean_data!I799</f>
        <v>1.5</v>
      </c>
      <c r="J799">
        <f>Clean_data!J799</f>
        <v>7.5</v>
      </c>
      <c r="K799" t="b">
        <f>Clean_data!K799</f>
        <v>1</v>
      </c>
      <c r="L799">
        <f>Clean_data!L799</f>
        <v>17</v>
      </c>
      <c r="M799" t="str">
        <f>Clean_data!M799</f>
        <v>Monday</v>
      </c>
      <c r="N799" s="6">
        <f>Clean_data!N799</f>
        <v>7.7999999999999403</v>
      </c>
      <c r="O799" s="15">
        <f>IF(K799,Parameters!$B$6/EXP(I799)+1,1)</f>
        <v>1.5643765612438187</v>
      </c>
      <c r="P799" s="16">
        <f>IF(K799,INDEX('Taxi_location&amp;demand'!$F$5:$F$31,MATCH(Surcharge_goalseek!O799-1,'Taxi_location&amp;demand'!$E$4:$E$30)),0)+1</f>
        <v>0.91112000000000004</v>
      </c>
      <c r="Q799" s="5">
        <f>(Parameters!$B$3+Parameters!$B$4*I799+Parameters!$B$5*N799)*O799*(P799)</f>
        <v>10.384989152292659</v>
      </c>
    </row>
    <row r="800" spans="1:17" x14ac:dyDescent="0.3">
      <c r="A800" s="22">
        <f>Clean_data!A800</f>
        <v>44403</v>
      </c>
      <c r="B800" s="23">
        <f>Clean_data!B800</f>
        <v>0.76171296296296298</v>
      </c>
      <c r="C800" s="22">
        <f>Clean_data!C800</f>
        <v>44403</v>
      </c>
      <c r="D800" s="23">
        <f>Clean_data!D800</f>
        <v>0.77084490740740741</v>
      </c>
      <c r="E800">
        <f>Clean_data!E800</f>
        <v>1</v>
      </c>
      <c r="F800">
        <f>Clean_data!F800</f>
        <v>74</v>
      </c>
      <c r="G800">
        <f>Clean_data!G800</f>
        <v>41</v>
      </c>
      <c r="H800">
        <f>Clean_data!H800</f>
        <v>6</v>
      </c>
      <c r="I800">
        <f>Clean_data!I800</f>
        <v>1.44</v>
      </c>
      <c r="J800">
        <f>Clean_data!J800</f>
        <v>9.5</v>
      </c>
      <c r="K800" t="b">
        <f>Clean_data!K800</f>
        <v>1</v>
      </c>
      <c r="L800">
        <f>Clean_data!L800</f>
        <v>18</v>
      </c>
      <c r="M800" t="str">
        <f>Clean_data!M800</f>
        <v>Monday</v>
      </c>
      <c r="N800" s="6">
        <f>Clean_data!N800</f>
        <v>13.149999999999977</v>
      </c>
      <c r="O800" s="15">
        <f>IF(K800,Parameters!$B$6/EXP(I800)+1,1)</f>
        <v>1.5992756587422823</v>
      </c>
      <c r="P800" s="16">
        <f>IF(K800,INDEX('Taxi_location&amp;demand'!$F$5:$F$31,MATCH(Surcharge_goalseek!O800-1,'Taxi_location&amp;demand'!$E$4:$E$30)),0)+1</f>
        <v>0.91112000000000004</v>
      </c>
      <c r="Q800" s="5">
        <f>(Parameters!$B$3+Parameters!$B$4*I800+Parameters!$B$5*N800)*O800*(P800)</f>
        <v>13.343686639754841</v>
      </c>
    </row>
    <row r="801" spans="1:17" x14ac:dyDescent="0.3">
      <c r="A801" s="22">
        <f>Clean_data!A801</f>
        <v>44403</v>
      </c>
      <c r="B801" s="23">
        <f>Clean_data!B801</f>
        <v>0.78167824074074066</v>
      </c>
      <c r="C801" s="22">
        <f>Clean_data!C801</f>
        <v>44403</v>
      </c>
      <c r="D801" s="23">
        <f>Clean_data!D801</f>
        <v>0.78910879629629627</v>
      </c>
      <c r="E801">
        <f>Clean_data!E801</f>
        <v>1</v>
      </c>
      <c r="F801">
        <f>Clean_data!F801</f>
        <v>244</v>
      </c>
      <c r="G801">
        <f>Clean_data!G801</f>
        <v>243</v>
      </c>
      <c r="H801">
        <f>Clean_data!H801</f>
        <v>1</v>
      </c>
      <c r="I801">
        <f>Clean_data!I801</f>
        <v>1.7</v>
      </c>
      <c r="J801">
        <f>Clean_data!J801</f>
        <v>9</v>
      </c>
      <c r="K801" t="b">
        <f>Clean_data!K801</f>
        <v>1</v>
      </c>
      <c r="L801">
        <f>Clean_data!L801</f>
        <v>18</v>
      </c>
      <c r="M801" t="str">
        <f>Clean_data!M801</f>
        <v>Monday</v>
      </c>
      <c r="N801" s="6">
        <f>Clean_data!N801</f>
        <v>10.700000000000074</v>
      </c>
      <c r="O801" s="15">
        <f>IF(K801,Parameters!$B$6/EXP(I801)+1,1)</f>
        <v>1.4620724470067135</v>
      </c>
      <c r="P801" s="16">
        <f>IF(K801,INDEX('Taxi_location&amp;demand'!$F$5:$F$31,MATCH(Surcharge_goalseek!O801-1,'Taxi_location&amp;demand'!$E$4:$E$30)),0)+1</f>
        <v>0.93232999999999999</v>
      </c>
      <c r="Q801" s="5">
        <f>(Parameters!$B$3+Parameters!$B$4*I801+Parameters!$B$5*N801)*O801*(P801)</f>
        <v>11.885165385390465</v>
      </c>
    </row>
    <row r="802" spans="1:17" x14ac:dyDescent="0.3">
      <c r="A802" s="22">
        <f>Clean_data!A802</f>
        <v>44403</v>
      </c>
      <c r="B802" s="23">
        <f>Clean_data!B802</f>
        <v>0.7766319444444445</v>
      </c>
      <c r="C802" s="22">
        <f>Clean_data!C802</f>
        <v>44403</v>
      </c>
      <c r="D802" s="23">
        <f>Clean_data!D802</f>
        <v>0.78086805555555561</v>
      </c>
      <c r="E802">
        <f>Clean_data!E802</f>
        <v>1</v>
      </c>
      <c r="F802">
        <f>Clean_data!F802</f>
        <v>75</v>
      </c>
      <c r="G802">
        <f>Clean_data!G802</f>
        <v>166</v>
      </c>
      <c r="H802">
        <f>Clean_data!H802</f>
        <v>5</v>
      </c>
      <c r="I802">
        <f>Clean_data!I802</f>
        <v>1.48</v>
      </c>
      <c r="J802">
        <f>Clean_data!J802</f>
        <v>7</v>
      </c>
      <c r="K802" t="b">
        <f>Clean_data!K802</f>
        <v>1</v>
      </c>
      <c r="L802">
        <f>Clean_data!L802</f>
        <v>18</v>
      </c>
      <c r="M802" t="str">
        <f>Clean_data!M802</f>
        <v>Monday</v>
      </c>
      <c r="N802" s="6">
        <f>Clean_data!N802</f>
        <v>6.0999999999999943</v>
      </c>
      <c r="O802" s="15">
        <f>IF(K802,Parameters!$B$6/EXP(I802)+1,1)</f>
        <v>1.5757777240606363</v>
      </c>
      <c r="P802" s="16">
        <f>IF(K802,INDEX('Taxi_location&amp;demand'!$F$5:$F$31,MATCH(Surcharge_goalseek!O802-1,'Taxi_location&amp;demand'!$E$4:$E$30)),0)+1</f>
        <v>0.91112000000000004</v>
      </c>
      <c r="Q802" s="5">
        <f>(Parameters!$B$3+Parameters!$B$4*I802+Parameters!$B$5*N802)*O802*(P802)</f>
        <v>9.5059193342433037</v>
      </c>
    </row>
    <row r="803" spans="1:17" x14ac:dyDescent="0.3">
      <c r="A803" s="22">
        <f>Clean_data!A803</f>
        <v>44403</v>
      </c>
      <c r="B803" s="23">
        <f>Clean_data!B803</f>
        <v>0.74734953703703699</v>
      </c>
      <c r="C803" s="22">
        <f>Clean_data!C803</f>
        <v>44403</v>
      </c>
      <c r="D803" s="23">
        <f>Clean_data!D803</f>
        <v>0.75434027777777779</v>
      </c>
      <c r="E803">
        <f>Clean_data!E803</f>
        <v>1</v>
      </c>
      <c r="F803">
        <f>Clean_data!F803</f>
        <v>181</v>
      </c>
      <c r="G803">
        <f>Clean_data!G803</f>
        <v>97</v>
      </c>
      <c r="H803">
        <f>Clean_data!H803</f>
        <v>1</v>
      </c>
      <c r="I803">
        <f>Clean_data!I803</f>
        <v>1.03</v>
      </c>
      <c r="J803">
        <f>Clean_data!J803</f>
        <v>8</v>
      </c>
      <c r="K803" t="b">
        <f>Clean_data!K803</f>
        <v>0</v>
      </c>
      <c r="L803">
        <f>Clean_data!L803</f>
        <v>17</v>
      </c>
      <c r="M803" t="str">
        <f>Clean_data!M803</f>
        <v>Monday</v>
      </c>
      <c r="N803" s="6">
        <f>Clean_data!N803</f>
        <v>10.066666666666748</v>
      </c>
      <c r="O803" s="15">
        <f>IF(K803,Parameters!$B$6/EXP(I803)+1,1)</f>
        <v>1</v>
      </c>
      <c r="P803" s="16">
        <f>IF(K803,INDEX('Taxi_location&amp;demand'!$F$5:$F$31,MATCH(Surcharge_goalseek!O803-1,'Taxi_location&amp;demand'!$E$4:$E$30)),0)+1</f>
        <v>1</v>
      </c>
      <c r="Q803" s="5">
        <f>(Parameters!$B$3+Parameters!$B$4*I803+Parameters!$B$5*N803)*O803*(P803)</f>
        <v>7.2786666666666964</v>
      </c>
    </row>
    <row r="804" spans="1:17" x14ac:dyDescent="0.3">
      <c r="A804" s="22">
        <f>Clean_data!A804</f>
        <v>44403</v>
      </c>
      <c r="B804" s="23">
        <f>Clean_data!B804</f>
        <v>0.79525462962962967</v>
      </c>
      <c r="C804" s="22">
        <f>Clean_data!C804</f>
        <v>44403</v>
      </c>
      <c r="D804" s="23">
        <f>Clean_data!D804</f>
        <v>0.79935185185185187</v>
      </c>
      <c r="E804">
        <f>Clean_data!E804</f>
        <v>1</v>
      </c>
      <c r="F804">
        <f>Clean_data!F804</f>
        <v>196</v>
      </c>
      <c r="G804">
        <f>Clean_data!G804</f>
        <v>95</v>
      </c>
      <c r="H804">
        <f>Clean_data!H804</f>
        <v>2</v>
      </c>
      <c r="I804">
        <f>Clean_data!I804</f>
        <v>0.75</v>
      </c>
      <c r="J804">
        <f>Clean_data!J804</f>
        <v>5.5</v>
      </c>
      <c r="K804" t="b">
        <f>Clean_data!K804</f>
        <v>0</v>
      </c>
      <c r="L804">
        <f>Clean_data!L804</f>
        <v>19</v>
      </c>
      <c r="M804" t="str">
        <f>Clean_data!M804</f>
        <v>Monday</v>
      </c>
      <c r="N804" s="6">
        <f>Clean_data!N804</f>
        <v>5.8999999999999631</v>
      </c>
      <c r="O804" s="15">
        <f>IF(K804,Parameters!$B$6/EXP(I804)+1,1)</f>
        <v>1</v>
      </c>
      <c r="P804" s="16">
        <f>IF(K804,INDEX('Taxi_location&amp;demand'!$F$5:$F$31,MATCH(Surcharge_goalseek!O804-1,'Taxi_location&amp;demand'!$E$4:$E$30)),0)+1</f>
        <v>1</v>
      </c>
      <c r="Q804" s="5">
        <f>(Parameters!$B$3+Parameters!$B$4*I804+Parameters!$B$5*N804)*O804*(P804)</f>
        <v>5.2329999999999863</v>
      </c>
    </row>
    <row r="805" spans="1:17" x14ac:dyDescent="0.3">
      <c r="A805" s="22">
        <f>Clean_data!A805</f>
        <v>44403</v>
      </c>
      <c r="B805" s="23">
        <f>Clean_data!B805</f>
        <v>0.83319444444444446</v>
      </c>
      <c r="C805" s="22">
        <f>Clean_data!C805</f>
        <v>44403</v>
      </c>
      <c r="D805" s="23">
        <f>Clean_data!D805</f>
        <v>0.83521990740740737</v>
      </c>
      <c r="E805">
        <f>Clean_data!E805</f>
        <v>1</v>
      </c>
      <c r="F805">
        <f>Clean_data!F805</f>
        <v>75</v>
      </c>
      <c r="G805">
        <f>Clean_data!G805</f>
        <v>74</v>
      </c>
      <c r="H805">
        <f>Clean_data!H805</f>
        <v>1</v>
      </c>
      <c r="I805">
        <f>Clean_data!I805</f>
        <v>0.88</v>
      </c>
      <c r="J805">
        <f>Clean_data!J805</f>
        <v>5</v>
      </c>
      <c r="K805" t="b">
        <f>Clean_data!K805</f>
        <v>1</v>
      </c>
      <c r="L805">
        <f>Clean_data!L805</f>
        <v>19</v>
      </c>
      <c r="M805" t="str">
        <f>Clean_data!M805</f>
        <v>Monday</v>
      </c>
      <c r="N805" s="6">
        <f>Clean_data!N805</f>
        <v>2.9166666666665897</v>
      </c>
      <c r="O805" s="15">
        <f>IF(K805,Parameters!$B$6/EXP(I805)+1,1)</f>
        <v>2.0491354158569441</v>
      </c>
      <c r="P805" s="16">
        <f>IF(K805,INDEX('Taxi_location&amp;demand'!$F$5:$F$31,MATCH(Surcharge_goalseek!O805-1,'Taxi_location&amp;demand'!$E$4:$E$30)),0)+1</f>
        <v>0.64650000000000007</v>
      </c>
      <c r="Q805" s="5">
        <f>(Parameters!$B$3+Parameters!$B$4*I805+Parameters!$B$5*N805)*O805*(P805)</f>
        <v>5.7801750545726787</v>
      </c>
    </row>
    <row r="806" spans="1:17" x14ac:dyDescent="0.3">
      <c r="A806" s="22">
        <f>Clean_data!A806</f>
        <v>44403</v>
      </c>
      <c r="B806" s="23">
        <f>Clean_data!B806</f>
        <v>0.91934027777777771</v>
      </c>
      <c r="C806" s="22">
        <f>Clean_data!C806</f>
        <v>44403</v>
      </c>
      <c r="D806" s="23">
        <f>Clean_data!D806</f>
        <v>0.92861111111111105</v>
      </c>
      <c r="E806">
        <f>Clean_data!E806</f>
        <v>1</v>
      </c>
      <c r="F806">
        <f>Clean_data!F806</f>
        <v>75</v>
      </c>
      <c r="G806">
        <f>Clean_data!G806</f>
        <v>168</v>
      </c>
      <c r="H806">
        <f>Clean_data!H806</f>
        <v>1</v>
      </c>
      <c r="I806">
        <f>Clean_data!I806</f>
        <v>2.95</v>
      </c>
      <c r="J806">
        <f>Clean_data!J806</f>
        <v>12</v>
      </c>
      <c r="K806" t="b">
        <f>Clean_data!K806</f>
        <v>1</v>
      </c>
      <c r="L806">
        <f>Clean_data!L806</f>
        <v>22</v>
      </c>
      <c r="M806" t="str">
        <f>Clean_data!M806</f>
        <v>Monday</v>
      </c>
      <c r="N806" s="6">
        <f>Clean_data!N806</f>
        <v>13.350000000000009</v>
      </c>
      <c r="O806" s="15">
        <f>IF(K806,Parameters!$B$6/EXP(I806)+1,1)</f>
        <v>1.1323859725643495</v>
      </c>
      <c r="P806" s="16">
        <f>IF(K806,INDEX('Taxi_location&amp;demand'!$F$5:$F$31,MATCH(Surcharge_goalseek!O806-1,'Taxi_location&amp;demand'!$E$4:$E$30)),0)+1</f>
        <v>0.97879000000000005</v>
      </c>
      <c r="Q806" s="5">
        <f>(Parameters!$B$3+Parameters!$B$4*I806+Parameters!$B$5*N806)*O806*(P806)</f>
        <v>13.244444205697764</v>
      </c>
    </row>
    <row r="807" spans="1:17" x14ac:dyDescent="0.3">
      <c r="A807" s="22">
        <f>Clean_data!A807</f>
        <v>44403</v>
      </c>
      <c r="B807" s="23">
        <f>Clean_data!B807</f>
        <v>0.91180555555555554</v>
      </c>
      <c r="C807" s="22">
        <f>Clean_data!C807</f>
        <v>44403</v>
      </c>
      <c r="D807" s="23">
        <f>Clean_data!D807</f>
        <v>0.91762731481481474</v>
      </c>
      <c r="E807">
        <f>Clean_data!E807</f>
        <v>1</v>
      </c>
      <c r="F807">
        <f>Clean_data!F807</f>
        <v>82</v>
      </c>
      <c r="G807">
        <f>Clean_data!G807</f>
        <v>260</v>
      </c>
      <c r="H807">
        <f>Clean_data!H807</f>
        <v>1</v>
      </c>
      <c r="I807">
        <f>Clean_data!I807</f>
        <v>1.48</v>
      </c>
      <c r="J807">
        <f>Clean_data!J807</f>
        <v>7.5</v>
      </c>
      <c r="K807" t="b">
        <f>Clean_data!K807</f>
        <v>0</v>
      </c>
      <c r="L807">
        <f>Clean_data!L807</f>
        <v>21</v>
      </c>
      <c r="M807" t="str">
        <f>Clean_data!M807</f>
        <v>Monday</v>
      </c>
      <c r="N807" s="6">
        <f>Clean_data!N807</f>
        <v>8.3833333333332583</v>
      </c>
      <c r="O807" s="15">
        <f>IF(K807,Parameters!$B$6/EXP(I807)+1,1)</f>
        <v>1</v>
      </c>
      <c r="P807" s="16">
        <f>IF(K807,INDEX('Taxi_location&amp;demand'!$F$5:$F$31,MATCH(Surcharge_goalseek!O807-1,'Taxi_location&amp;demand'!$E$4:$E$30)),0)+1</f>
        <v>1</v>
      </c>
      <c r="Q807" s="5">
        <f>(Parameters!$B$3+Parameters!$B$4*I807+Parameters!$B$5*N807)*O807*(P807)</f>
        <v>7.4658333333333058</v>
      </c>
    </row>
    <row r="808" spans="1:17" x14ac:dyDescent="0.3">
      <c r="A808" s="22">
        <f>Clean_data!A808</f>
        <v>44403</v>
      </c>
      <c r="B808" s="23">
        <f>Clean_data!B808</f>
        <v>0.93107638888888899</v>
      </c>
      <c r="C808" s="22">
        <f>Clean_data!C808</f>
        <v>44403</v>
      </c>
      <c r="D808" s="23">
        <f>Clean_data!D808</f>
        <v>0.93530092592592595</v>
      </c>
      <c r="E808">
        <f>Clean_data!E808</f>
        <v>1</v>
      </c>
      <c r="F808">
        <f>Clean_data!F808</f>
        <v>75</v>
      </c>
      <c r="G808">
        <f>Clean_data!G808</f>
        <v>42</v>
      </c>
      <c r="H808">
        <f>Clean_data!H808</f>
        <v>1</v>
      </c>
      <c r="I808">
        <f>Clean_data!I808</f>
        <v>1.28</v>
      </c>
      <c r="J808">
        <f>Clean_data!J808</f>
        <v>7</v>
      </c>
      <c r="K808" t="b">
        <f>Clean_data!K808</f>
        <v>1</v>
      </c>
      <c r="L808">
        <f>Clean_data!L808</f>
        <v>22</v>
      </c>
      <c r="M808" t="str">
        <f>Clean_data!M808</f>
        <v>Monday</v>
      </c>
      <c r="N808" s="6">
        <f>Clean_data!N808</f>
        <v>6.0833333333332185</v>
      </c>
      <c r="O808" s="15">
        <f>IF(K808,Parameters!$B$6/EXP(I808)+1,1)</f>
        <v>1.7032565002548463</v>
      </c>
      <c r="P808" s="16">
        <f>IF(K808,INDEX('Taxi_location&amp;demand'!$F$5:$F$31,MATCH(Surcharge_goalseek!O808-1,'Taxi_location&amp;demand'!$E$4:$E$30)),0)+1</f>
        <v>0.84850000000000003</v>
      </c>
      <c r="Q808" s="5">
        <f>(Parameters!$B$3+Parameters!$B$4*I808+Parameters!$B$5*N808)*O808*(P808)</f>
        <v>9.0395673247595081</v>
      </c>
    </row>
    <row r="809" spans="1:17" x14ac:dyDescent="0.3">
      <c r="A809" s="22">
        <f>Clean_data!A809</f>
        <v>44403</v>
      </c>
      <c r="B809" s="23">
        <f>Clean_data!B809</f>
        <v>0.92353009259259267</v>
      </c>
      <c r="C809" s="22">
        <f>Clean_data!C809</f>
        <v>44403</v>
      </c>
      <c r="D809" s="23">
        <f>Clean_data!D809</f>
        <v>0.92655092592592592</v>
      </c>
      <c r="E809">
        <f>Clean_data!E809</f>
        <v>1</v>
      </c>
      <c r="F809">
        <f>Clean_data!F809</f>
        <v>244</v>
      </c>
      <c r="G809">
        <f>Clean_data!G809</f>
        <v>120</v>
      </c>
      <c r="H809">
        <f>Clean_data!H809</f>
        <v>1</v>
      </c>
      <c r="I809">
        <f>Clean_data!I809</f>
        <v>0.96</v>
      </c>
      <c r="J809">
        <f>Clean_data!J809</f>
        <v>5.5</v>
      </c>
      <c r="K809" t="b">
        <f>Clean_data!K809</f>
        <v>1</v>
      </c>
      <c r="L809">
        <f>Clean_data!L809</f>
        <v>22</v>
      </c>
      <c r="M809" t="str">
        <f>Clean_data!M809</f>
        <v>Monday</v>
      </c>
      <c r="N809" s="6">
        <f>Clean_data!N809</f>
        <v>4.3499999999998806</v>
      </c>
      <c r="O809" s="15">
        <f>IF(K809,Parameters!$B$6/EXP(I809)+1,1)</f>
        <v>1.968474051950686</v>
      </c>
      <c r="P809" s="16">
        <f>IF(K809,INDEX('Taxi_location&amp;demand'!$F$5:$F$31,MATCH(Surcharge_goalseek!O809-1,'Taxi_location&amp;demand'!$E$4:$E$30)),0)+1</f>
        <v>0.71719999999999995</v>
      </c>
      <c r="Q809" s="5">
        <f>(Parameters!$B$3+Parameters!$B$4*I809+Parameters!$B$5*N809)*O809*(P809)</f>
        <v>7.1118900599223105</v>
      </c>
    </row>
    <row r="810" spans="1:17" x14ac:dyDescent="0.3">
      <c r="A810" s="22">
        <f>Clean_data!A810</f>
        <v>44403</v>
      </c>
      <c r="B810" s="23">
        <f>Clean_data!B810</f>
        <v>0.96052083333333327</v>
      </c>
      <c r="C810" s="22">
        <f>Clean_data!C810</f>
        <v>44403</v>
      </c>
      <c r="D810" s="23">
        <f>Clean_data!D810</f>
        <v>0.96862268518518524</v>
      </c>
      <c r="E810">
        <f>Clean_data!E810</f>
        <v>1</v>
      </c>
      <c r="F810">
        <f>Clean_data!F810</f>
        <v>166</v>
      </c>
      <c r="G810">
        <f>Clean_data!G810</f>
        <v>42</v>
      </c>
      <c r="H810">
        <f>Clean_data!H810</f>
        <v>1</v>
      </c>
      <c r="I810">
        <f>Clean_data!I810</f>
        <v>2</v>
      </c>
      <c r="J810">
        <f>Clean_data!J810</f>
        <v>10</v>
      </c>
      <c r="K810" t="b">
        <f>Clean_data!K810</f>
        <v>1</v>
      </c>
      <c r="L810">
        <f>Clean_data!L810</f>
        <v>23</v>
      </c>
      <c r="M810" t="str">
        <f>Clean_data!M810</f>
        <v>Monday</v>
      </c>
      <c r="N810" s="6">
        <f>Clean_data!N810</f>
        <v>11.666666666666838</v>
      </c>
      <c r="O810" s="15">
        <f>IF(K810,Parameters!$B$6/EXP(I810)+1,1)</f>
        <v>1.3423116880175607</v>
      </c>
      <c r="P810" s="16">
        <f>IF(K810,INDEX('Taxi_location&amp;demand'!$F$5:$F$31,MATCH(Surcharge_goalseek!O810-1,'Taxi_location&amp;demand'!$E$4:$E$30)),0)+1</f>
        <v>0.95354000000000005</v>
      </c>
      <c r="Q810" s="5">
        <f>(Parameters!$B$3+Parameters!$B$4*I810+Parameters!$B$5*N810)*O810*(P810)</f>
        <v>12.308832179909031</v>
      </c>
    </row>
    <row r="811" spans="1:17" x14ac:dyDescent="0.3">
      <c r="A811" s="22">
        <f>Clean_data!A811</f>
        <v>44403</v>
      </c>
      <c r="B811" s="23">
        <f>Clean_data!B811</f>
        <v>0.96498842592592593</v>
      </c>
      <c r="C811" s="22">
        <f>Clean_data!C811</f>
        <v>44403</v>
      </c>
      <c r="D811" s="23">
        <f>Clean_data!D811</f>
        <v>0.96628472222222228</v>
      </c>
      <c r="E811">
        <f>Clean_data!E811</f>
        <v>1</v>
      </c>
      <c r="F811">
        <f>Clean_data!F811</f>
        <v>42</v>
      </c>
      <c r="G811">
        <f>Clean_data!G811</f>
        <v>42</v>
      </c>
      <c r="H811">
        <f>Clean_data!H811</f>
        <v>1</v>
      </c>
      <c r="I811">
        <f>Clean_data!I811</f>
        <v>0.55000000000000004</v>
      </c>
      <c r="J811">
        <f>Clean_data!J811</f>
        <v>4</v>
      </c>
      <c r="K811" t="b">
        <f>Clean_data!K811</f>
        <v>1</v>
      </c>
      <c r="L811">
        <f>Clean_data!L811</f>
        <v>23</v>
      </c>
      <c r="M811" t="str">
        <f>Clean_data!M811</f>
        <v>Monday</v>
      </c>
      <c r="N811" s="6">
        <f>Clean_data!N811</f>
        <v>1.8666666666667453</v>
      </c>
      <c r="O811" s="15">
        <f>IF(K811,Parameters!$B$6/EXP(I811)+1,1)</f>
        <v>2.4593139258996035</v>
      </c>
      <c r="P811" s="16">
        <f>IF(K811,INDEX('Taxi_location&amp;demand'!$F$5:$F$31,MATCH(Surcharge_goalseek!O811-1,'Taxi_location&amp;demand'!$E$4:$E$30)),0)+1</f>
        <v>0.39400000000000002</v>
      </c>
      <c r="Q811" s="5">
        <f>(Parameters!$B$3+Parameters!$B$4*I811+Parameters!$B$5*N811)*O811*(P811)</f>
        <v>3.2757635211902514</v>
      </c>
    </row>
    <row r="812" spans="1:17" x14ac:dyDescent="0.3">
      <c r="A812" s="22">
        <f>Clean_data!A812</f>
        <v>44404</v>
      </c>
      <c r="B812" s="23">
        <f>Clean_data!B812</f>
        <v>0.16854166666666667</v>
      </c>
      <c r="C812" s="22">
        <f>Clean_data!C812</f>
        <v>44404</v>
      </c>
      <c r="D812" s="23">
        <f>Clean_data!D812</f>
        <v>0.17466435185185183</v>
      </c>
      <c r="E812">
        <f>Clean_data!E812</f>
        <v>1</v>
      </c>
      <c r="F812">
        <f>Clean_data!F812</f>
        <v>129</v>
      </c>
      <c r="G812">
        <f>Clean_data!G812</f>
        <v>173</v>
      </c>
      <c r="H812">
        <f>Clean_data!H812</f>
        <v>1</v>
      </c>
      <c r="I812">
        <f>Clean_data!I812</f>
        <v>1.1599999999999999</v>
      </c>
      <c r="J812">
        <f>Clean_data!J812</f>
        <v>7.5</v>
      </c>
      <c r="K812" t="b">
        <f>Clean_data!K812</f>
        <v>0</v>
      </c>
      <c r="L812">
        <f>Clean_data!L812</f>
        <v>4</v>
      </c>
      <c r="M812" t="str">
        <f>Clean_data!M812</f>
        <v>Tuesday</v>
      </c>
      <c r="N812" s="6">
        <f>Clean_data!N812</f>
        <v>8.8166666666666327</v>
      </c>
      <c r="O812" s="15">
        <f>IF(K812,Parameters!$B$6/EXP(I812)+1,1)</f>
        <v>1</v>
      </c>
      <c r="P812" s="16">
        <f>IF(K812,INDEX('Taxi_location&amp;demand'!$F$5:$F$31,MATCH(Surcharge_goalseek!O812-1,'Taxi_location&amp;demand'!$E$4:$E$30)),0)+1</f>
        <v>1</v>
      </c>
      <c r="Q812" s="5">
        <f>(Parameters!$B$3+Parameters!$B$4*I812+Parameters!$B$5*N812)*O812*(P812)</f>
        <v>7.0501666666666543</v>
      </c>
    </row>
    <row r="813" spans="1:17" x14ac:dyDescent="0.3">
      <c r="A813" s="22">
        <f>Clean_data!A813</f>
        <v>44404</v>
      </c>
      <c r="B813" s="23">
        <f>Clean_data!B813</f>
        <v>0.34509259259259256</v>
      </c>
      <c r="C813" s="22">
        <f>Clean_data!C813</f>
        <v>44404</v>
      </c>
      <c r="D813" s="23">
        <f>Clean_data!D813</f>
        <v>0.34888888888888886</v>
      </c>
      <c r="E813">
        <f>Clean_data!E813</f>
        <v>1</v>
      </c>
      <c r="F813">
        <f>Clean_data!F813</f>
        <v>75</v>
      </c>
      <c r="G813">
        <f>Clean_data!G813</f>
        <v>75</v>
      </c>
      <c r="H813">
        <f>Clean_data!H813</f>
        <v>3</v>
      </c>
      <c r="I813">
        <f>Clean_data!I813</f>
        <v>1.1000000000000001</v>
      </c>
      <c r="J813">
        <f>Clean_data!J813</f>
        <v>6</v>
      </c>
      <c r="K813" t="b">
        <f>Clean_data!K813</f>
        <v>1</v>
      </c>
      <c r="L813">
        <f>Clean_data!L813</f>
        <v>8</v>
      </c>
      <c r="M813" t="str">
        <f>Clean_data!M813</f>
        <v>Tuesday</v>
      </c>
      <c r="N813" s="6">
        <f>Clean_data!N813</f>
        <v>5.4666666666666686</v>
      </c>
      <c r="O813" s="15">
        <f>IF(K813,Parameters!$B$6/EXP(I813)+1,1)</f>
        <v>1.8419508928333799</v>
      </c>
      <c r="P813" s="16">
        <f>IF(K813,INDEX('Taxi_location&amp;demand'!$F$5:$F$31,MATCH(Surcharge_goalseek!O813-1,'Taxi_location&amp;demand'!$E$4:$E$30)),0)+1</f>
        <v>0.80810000000000004</v>
      </c>
      <c r="Q813" s="5">
        <f>(Parameters!$B$3+Parameters!$B$4*I813+Parameters!$B$5*N813)*O813*(P813)</f>
        <v>8.4883082254196616</v>
      </c>
    </row>
    <row r="814" spans="1:17" x14ac:dyDescent="0.3">
      <c r="A814" s="22">
        <f>Clean_data!A814</f>
        <v>44404</v>
      </c>
      <c r="B814" s="23">
        <f>Clean_data!B814</f>
        <v>0.33957175925925925</v>
      </c>
      <c r="C814" s="22">
        <f>Clean_data!C814</f>
        <v>44404</v>
      </c>
      <c r="D814" s="23">
        <f>Clean_data!D814</f>
        <v>0.34614583333333332</v>
      </c>
      <c r="E814">
        <f>Clean_data!E814</f>
        <v>1</v>
      </c>
      <c r="F814">
        <f>Clean_data!F814</f>
        <v>42</v>
      </c>
      <c r="G814">
        <f>Clean_data!G814</f>
        <v>166</v>
      </c>
      <c r="H814">
        <f>Clean_data!H814</f>
        <v>1</v>
      </c>
      <c r="I814">
        <f>Clean_data!I814</f>
        <v>1.76</v>
      </c>
      <c r="J814">
        <f>Clean_data!J814</f>
        <v>8.5</v>
      </c>
      <c r="K814" t="b">
        <f>Clean_data!K814</f>
        <v>1</v>
      </c>
      <c r="L814">
        <f>Clean_data!L814</f>
        <v>8</v>
      </c>
      <c r="M814" t="str">
        <f>Clean_data!M814</f>
        <v>Tuesday</v>
      </c>
      <c r="N814" s="6">
        <f>Clean_data!N814</f>
        <v>9.4666666666666544</v>
      </c>
      <c r="O814" s="15">
        <f>IF(K814,Parameters!$B$6/EXP(I814)+1,1)</f>
        <v>1.43516344253741</v>
      </c>
      <c r="P814" s="16">
        <f>IF(K814,INDEX('Taxi_location&amp;demand'!$F$5:$F$31,MATCH(Surcharge_goalseek!O814-1,'Taxi_location&amp;demand'!$E$4:$E$30)),0)+1</f>
        <v>0.93232999999999999</v>
      </c>
      <c r="Q814" s="5">
        <f>(Parameters!$B$3+Parameters!$B$4*I814+Parameters!$B$5*N814)*O814*(P814)</f>
        <v>11.200336484649741</v>
      </c>
    </row>
    <row r="815" spans="1:17" x14ac:dyDescent="0.3">
      <c r="A815" s="22">
        <f>Clean_data!A815</f>
        <v>44404</v>
      </c>
      <c r="B815" s="23">
        <f>Clean_data!B815</f>
        <v>0.41774305555555552</v>
      </c>
      <c r="C815" s="22">
        <f>Clean_data!C815</f>
        <v>44404</v>
      </c>
      <c r="D815" s="23">
        <f>Clean_data!D815</f>
        <v>0.424837962962963</v>
      </c>
      <c r="E815">
        <f>Clean_data!E815</f>
        <v>1</v>
      </c>
      <c r="F815">
        <f>Clean_data!F815</f>
        <v>93</v>
      </c>
      <c r="G815">
        <f>Clean_data!G815</f>
        <v>92</v>
      </c>
      <c r="H815">
        <f>Clean_data!H815</f>
        <v>1</v>
      </c>
      <c r="I815">
        <f>Clean_data!I815</f>
        <v>1.71</v>
      </c>
      <c r="J815">
        <f>Clean_data!J815</f>
        <v>9</v>
      </c>
      <c r="K815" t="b">
        <f>Clean_data!K815</f>
        <v>0</v>
      </c>
      <c r="L815">
        <f>Clean_data!L815</f>
        <v>10</v>
      </c>
      <c r="M815" t="str">
        <f>Clean_data!M815</f>
        <v>Tuesday</v>
      </c>
      <c r="N815" s="6">
        <f>Clean_data!N815</f>
        <v>10.216666666666772</v>
      </c>
      <c r="O815" s="15">
        <f>IF(K815,Parameters!$B$6/EXP(I815)+1,1)</f>
        <v>1</v>
      </c>
      <c r="P815" s="16">
        <f>IF(K815,INDEX('Taxi_location&amp;demand'!$F$5:$F$31,MATCH(Surcharge_goalseek!O815-1,'Taxi_location&amp;demand'!$E$4:$E$30)),0)+1</f>
        <v>1</v>
      </c>
      <c r="Q815" s="5">
        <f>(Parameters!$B$3+Parameters!$B$4*I815+Parameters!$B$5*N815)*O815*(P815)</f>
        <v>8.558166666666704</v>
      </c>
    </row>
    <row r="816" spans="1:17" x14ac:dyDescent="0.3">
      <c r="A816" s="22">
        <f>Clean_data!A816</f>
        <v>44404</v>
      </c>
      <c r="B816" s="23">
        <f>Clean_data!B816</f>
        <v>0.3757523148148148</v>
      </c>
      <c r="C816" s="22">
        <f>Clean_data!C816</f>
        <v>44404</v>
      </c>
      <c r="D816" s="23">
        <f>Clean_data!D816</f>
        <v>0.38707175925925924</v>
      </c>
      <c r="E816">
        <f>Clean_data!E816</f>
        <v>1</v>
      </c>
      <c r="F816">
        <f>Clean_data!F816</f>
        <v>92</v>
      </c>
      <c r="G816">
        <f>Clean_data!G816</f>
        <v>171</v>
      </c>
      <c r="H816">
        <f>Clean_data!H816</f>
        <v>3</v>
      </c>
      <c r="I816">
        <f>Clean_data!I816</f>
        <v>2.31</v>
      </c>
      <c r="J816">
        <f>Clean_data!J816</f>
        <v>12</v>
      </c>
      <c r="K816" t="b">
        <f>Clean_data!K816</f>
        <v>0</v>
      </c>
      <c r="L816">
        <f>Clean_data!L816</f>
        <v>9</v>
      </c>
      <c r="M816" t="str">
        <f>Clean_data!M816</f>
        <v>Tuesday</v>
      </c>
      <c r="N816" s="6">
        <f>Clean_data!N816</f>
        <v>16.29999999999999</v>
      </c>
      <c r="O816" s="15">
        <f>IF(K816,Parameters!$B$6/EXP(I816)+1,1)</f>
        <v>1</v>
      </c>
      <c r="P816" s="16">
        <f>IF(K816,INDEX('Taxi_location&amp;demand'!$F$5:$F$31,MATCH(Surcharge_goalseek!O816-1,'Taxi_location&amp;demand'!$E$4:$E$30)),0)+1</f>
        <v>1</v>
      </c>
      <c r="Q816" s="5">
        <f>(Parameters!$B$3+Parameters!$B$4*I816+Parameters!$B$5*N816)*O816*(P816)</f>
        <v>11.888999999999996</v>
      </c>
    </row>
    <row r="817" spans="1:17" x14ac:dyDescent="0.3">
      <c r="A817" s="22">
        <f>Clean_data!A817</f>
        <v>44404</v>
      </c>
      <c r="B817" s="23">
        <f>Clean_data!B817</f>
        <v>0.37863425925925925</v>
      </c>
      <c r="C817" s="22">
        <f>Clean_data!C817</f>
        <v>44404</v>
      </c>
      <c r="D817" s="23">
        <f>Clean_data!D817</f>
        <v>0.38415509259259256</v>
      </c>
      <c r="E817">
        <f>Clean_data!E817</f>
        <v>1</v>
      </c>
      <c r="F817">
        <f>Clean_data!F817</f>
        <v>95</v>
      </c>
      <c r="G817">
        <f>Clean_data!G817</f>
        <v>28</v>
      </c>
      <c r="H817">
        <f>Clean_data!H817</f>
        <v>1</v>
      </c>
      <c r="I817">
        <f>Clean_data!I817</f>
        <v>1.31</v>
      </c>
      <c r="J817">
        <f>Clean_data!J817</f>
        <v>7.5</v>
      </c>
      <c r="K817" t="b">
        <f>Clean_data!K817</f>
        <v>0</v>
      </c>
      <c r="L817">
        <f>Clean_data!L817</f>
        <v>9</v>
      </c>
      <c r="M817" t="str">
        <f>Clean_data!M817</f>
        <v>Tuesday</v>
      </c>
      <c r="N817" s="6">
        <f>Clean_data!N817</f>
        <v>7.9499999999999638</v>
      </c>
      <c r="O817" s="15">
        <f>IF(K817,Parameters!$B$6/EXP(I817)+1,1)</f>
        <v>1</v>
      </c>
      <c r="P817" s="16">
        <f>IF(K817,INDEX('Taxi_location&amp;demand'!$F$5:$F$31,MATCH(Surcharge_goalseek!O817-1,'Taxi_location&amp;demand'!$E$4:$E$30)),0)+1</f>
        <v>1</v>
      </c>
      <c r="Q817" s="5">
        <f>(Parameters!$B$3+Parameters!$B$4*I817+Parameters!$B$5*N817)*O817*(P817)</f>
        <v>6.999499999999987</v>
      </c>
    </row>
    <row r="818" spans="1:17" x14ac:dyDescent="0.3">
      <c r="A818" s="22">
        <f>Clean_data!A818</f>
        <v>44404</v>
      </c>
      <c r="B818" s="23">
        <f>Clean_data!B818</f>
        <v>0.4381944444444445</v>
      </c>
      <c r="C818" s="22">
        <f>Clean_data!C818</f>
        <v>44404</v>
      </c>
      <c r="D818" s="23">
        <f>Clean_data!D818</f>
        <v>0.44329861111111107</v>
      </c>
      <c r="E818">
        <f>Clean_data!E818</f>
        <v>1</v>
      </c>
      <c r="F818">
        <f>Clean_data!F818</f>
        <v>75</v>
      </c>
      <c r="G818">
        <f>Clean_data!G818</f>
        <v>75</v>
      </c>
      <c r="H818">
        <f>Clean_data!H818</f>
        <v>1</v>
      </c>
      <c r="I818">
        <f>Clean_data!I818</f>
        <v>0.68</v>
      </c>
      <c r="J818">
        <f>Clean_data!J818</f>
        <v>6.5</v>
      </c>
      <c r="K818" t="b">
        <f>Clean_data!K818</f>
        <v>1</v>
      </c>
      <c r="L818">
        <f>Clean_data!L818</f>
        <v>10</v>
      </c>
      <c r="M818" t="str">
        <f>Clean_data!M818</f>
        <v>Tuesday</v>
      </c>
      <c r="N818" s="6">
        <f>Clean_data!N818</f>
        <v>7.34999999999987</v>
      </c>
      <c r="O818" s="15">
        <f>IF(K818,Parameters!$B$6/EXP(I818)+1,1)</f>
        <v>2.2814168906111885</v>
      </c>
      <c r="P818" s="16">
        <f>IF(K818,INDEX('Taxi_location&amp;demand'!$F$5:$F$31,MATCH(Surcharge_goalseek!O818-1,'Taxi_location&amp;demand'!$E$4:$E$30)),0)+1</f>
        <v>0.5253000000000001</v>
      </c>
      <c r="Q818" s="5">
        <f>(Parameters!$B$3+Parameters!$B$4*I818+Parameters!$B$5*N818)*O818*(P818)</f>
        <v>6.7633300695028211</v>
      </c>
    </row>
    <row r="819" spans="1:17" x14ac:dyDescent="0.3">
      <c r="A819" s="22">
        <f>Clean_data!A819</f>
        <v>44404</v>
      </c>
      <c r="B819" s="23">
        <f>Clean_data!B819</f>
        <v>0.42814814814814817</v>
      </c>
      <c r="C819" s="22">
        <f>Clean_data!C819</f>
        <v>44404</v>
      </c>
      <c r="D819" s="23">
        <f>Clean_data!D819</f>
        <v>0.43152777777777779</v>
      </c>
      <c r="E819">
        <f>Clean_data!E819</f>
        <v>1</v>
      </c>
      <c r="F819">
        <f>Clean_data!F819</f>
        <v>95</v>
      </c>
      <c r="G819">
        <f>Clean_data!G819</f>
        <v>95</v>
      </c>
      <c r="H819">
        <f>Clean_data!H819</f>
        <v>1</v>
      </c>
      <c r="I819">
        <f>Clean_data!I819</f>
        <v>0.93</v>
      </c>
      <c r="J819">
        <f>Clean_data!J819</f>
        <v>5.5</v>
      </c>
      <c r="K819" t="b">
        <f>Clean_data!K819</f>
        <v>0</v>
      </c>
      <c r="L819">
        <f>Clean_data!L819</f>
        <v>10</v>
      </c>
      <c r="M819" t="str">
        <f>Clean_data!M819</f>
        <v>Tuesday</v>
      </c>
      <c r="N819" s="6">
        <f>Clean_data!N819</f>
        <v>4.8666666666666547</v>
      </c>
      <c r="O819" s="15">
        <f>IF(K819,Parameters!$B$6/EXP(I819)+1,1)</f>
        <v>1</v>
      </c>
      <c r="P819" s="16">
        <f>IF(K819,INDEX('Taxi_location&amp;demand'!$F$5:$F$31,MATCH(Surcharge_goalseek!O819-1,'Taxi_location&amp;demand'!$E$4:$E$30)),0)+1</f>
        <v>1</v>
      </c>
      <c r="Q819" s="5">
        <f>(Parameters!$B$3+Parameters!$B$4*I819+Parameters!$B$5*N819)*O819*(P819)</f>
        <v>5.1746666666666625</v>
      </c>
    </row>
    <row r="820" spans="1:17" x14ac:dyDescent="0.3">
      <c r="A820" s="22">
        <f>Clean_data!A820</f>
        <v>44404</v>
      </c>
      <c r="B820" s="23">
        <f>Clean_data!B820</f>
        <v>0.46284722222222219</v>
      </c>
      <c r="C820" s="22">
        <f>Clean_data!C820</f>
        <v>44404</v>
      </c>
      <c r="D820" s="23">
        <f>Clean_data!D820</f>
        <v>0.48011574074074076</v>
      </c>
      <c r="E820">
        <f>Clean_data!E820</f>
        <v>1</v>
      </c>
      <c r="F820">
        <f>Clean_data!F820</f>
        <v>116</v>
      </c>
      <c r="G820">
        <f>Clean_data!G820</f>
        <v>136</v>
      </c>
      <c r="H820">
        <f>Clean_data!H820</f>
        <v>1</v>
      </c>
      <c r="I820">
        <f>Clean_data!I820</f>
        <v>4.7</v>
      </c>
      <c r="J820">
        <f>Clean_data!J820</f>
        <v>19.5</v>
      </c>
      <c r="K820" t="b">
        <f>Clean_data!K820</f>
        <v>1</v>
      </c>
      <c r="L820">
        <f>Clean_data!L820</f>
        <v>11</v>
      </c>
      <c r="M820" t="str">
        <f>Clean_data!M820</f>
        <v>Tuesday</v>
      </c>
      <c r="N820" s="6">
        <f>Clean_data!N820</f>
        <v>24.866666666666745</v>
      </c>
      <c r="O820" s="15">
        <f>IF(K820,Parameters!$B$6/EXP(I820)+1,1)</f>
        <v>1.0230052325100294</v>
      </c>
      <c r="P820" s="16">
        <f>IF(K820,INDEX('Taxi_location&amp;demand'!$F$5:$F$31,MATCH(Surcharge_goalseek!O820-1,'Taxi_location&amp;demand'!$E$4:$E$30)),0)+1</f>
        <v>0.99090999999999996</v>
      </c>
      <c r="Q820" s="5">
        <f>(Parameters!$B$3+Parameters!$B$4*I820+Parameters!$B$5*N820)*O820*(P820)</f>
        <v>19.626026189441156</v>
      </c>
    </row>
    <row r="821" spans="1:17" x14ac:dyDescent="0.3">
      <c r="A821" s="22">
        <f>Clean_data!A821</f>
        <v>44404</v>
      </c>
      <c r="B821" s="23">
        <f>Clean_data!B821</f>
        <v>0.46607638888888886</v>
      </c>
      <c r="C821" s="22">
        <f>Clean_data!C821</f>
        <v>44404</v>
      </c>
      <c r="D821" s="23">
        <f>Clean_data!D821</f>
        <v>0.46982638888888889</v>
      </c>
      <c r="E821">
        <f>Clean_data!E821</f>
        <v>1</v>
      </c>
      <c r="F821">
        <f>Clean_data!F821</f>
        <v>75</v>
      </c>
      <c r="G821">
        <f>Clean_data!G821</f>
        <v>42</v>
      </c>
      <c r="H821">
        <f>Clean_data!H821</f>
        <v>1</v>
      </c>
      <c r="I821">
        <f>Clean_data!I821</f>
        <v>1.23</v>
      </c>
      <c r="J821">
        <f>Clean_data!J821</f>
        <v>6</v>
      </c>
      <c r="K821" t="b">
        <f>Clean_data!K821</f>
        <v>1</v>
      </c>
      <c r="L821">
        <f>Clean_data!L821</f>
        <v>11</v>
      </c>
      <c r="M821" t="str">
        <f>Clean_data!M821</f>
        <v>Tuesday</v>
      </c>
      <c r="N821" s="6">
        <f>Clean_data!N821</f>
        <v>5.4000000000000448</v>
      </c>
      <c r="O821" s="15">
        <f>IF(K821,Parameters!$B$6/EXP(I821)+1,1)</f>
        <v>1.7393132320564781</v>
      </c>
      <c r="P821" s="16">
        <f>IF(K821,INDEX('Taxi_location&amp;demand'!$F$5:$F$31,MATCH(Surcharge_goalseek!O821-1,'Taxi_location&amp;demand'!$E$4:$E$30)),0)+1</f>
        <v>0.84850000000000003</v>
      </c>
      <c r="Q821" s="5">
        <f>(Parameters!$B$3+Parameters!$B$4*I821+Parameters!$B$5*N821)*O821*(P821)</f>
        <v>8.7249726239883607</v>
      </c>
    </row>
    <row r="822" spans="1:17" x14ac:dyDescent="0.3">
      <c r="A822" s="22">
        <f>Clean_data!A822</f>
        <v>44404</v>
      </c>
      <c r="B822" s="23">
        <f>Clean_data!B822</f>
        <v>0.52789351851851851</v>
      </c>
      <c r="C822" s="22">
        <f>Clean_data!C822</f>
        <v>44404</v>
      </c>
      <c r="D822" s="23">
        <f>Clean_data!D822</f>
        <v>0.53101851851851845</v>
      </c>
      <c r="E822">
        <f>Clean_data!E822</f>
        <v>1</v>
      </c>
      <c r="F822">
        <f>Clean_data!F822</f>
        <v>236</v>
      </c>
      <c r="G822">
        <f>Clean_data!G822</f>
        <v>263</v>
      </c>
      <c r="H822">
        <f>Clean_data!H822</f>
        <v>1</v>
      </c>
      <c r="I822">
        <f>Clean_data!I822</f>
        <v>0.33</v>
      </c>
      <c r="J822">
        <f>Clean_data!J822</f>
        <v>4.5</v>
      </c>
      <c r="K822" t="b">
        <f>Clean_data!K822</f>
        <v>1</v>
      </c>
      <c r="L822">
        <f>Clean_data!L822</f>
        <v>12</v>
      </c>
      <c r="M822" t="str">
        <f>Clean_data!M822</f>
        <v>Tuesday</v>
      </c>
      <c r="N822" s="6">
        <f>Clean_data!N822</f>
        <v>4.4999999999999041</v>
      </c>
      <c r="O822" s="15">
        <f>IF(K822,Parameters!$B$6/EXP(I822)+1,1)</f>
        <v>2.8184171256856132</v>
      </c>
      <c r="P822" s="16">
        <f>IF(K822,INDEX('Taxi_location&amp;demand'!$F$5:$F$31,MATCH(Surcharge_goalseek!O822-1,'Taxi_location&amp;demand'!$E$4:$E$30)),0)+1</f>
        <v>0.18189999999999995</v>
      </c>
      <c r="Q822" s="5">
        <f>(Parameters!$B$3+Parameters!$B$4*I822+Parameters!$B$5*N822)*O822*(P822)</f>
        <v>2.0296608275671826</v>
      </c>
    </row>
    <row r="823" spans="1:17" x14ac:dyDescent="0.3">
      <c r="A823" s="22">
        <f>Clean_data!A823</f>
        <v>44404</v>
      </c>
      <c r="B823" s="23">
        <f>Clean_data!B823</f>
        <v>0.54993055555555559</v>
      </c>
      <c r="C823" s="22">
        <f>Clean_data!C823</f>
        <v>44404</v>
      </c>
      <c r="D823" s="23">
        <f>Clean_data!D823</f>
        <v>0.57075231481481481</v>
      </c>
      <c r="E823">
        <f>Clean_data!E823</f>
        <v>1</v>
      </c>
      <c r="F823">
        <f>Clean_data!F823</f>
        <v>132</v>
      </c>
      <c r="G823">
        <f>Clean_data!G823</f>
        <v>10</v>
      </c>
      <c r="H823">
        <f>Clean_data!H823</f>
        <v>1</v>
      </c>
      <c r="I823">
        <f>Clean_data!I823</f>
        <v>7.89</v>
      </c>
      <c r="J823">
        <f>Clean_data!J823</f>
        <v>26.5</v>
      </c>
      <c r="K823" t="b">
        <f>Clean_data!K823</f>
        <v>0</v>
      </c>
      <c r="L823">
        <f>Clean_data!L823</f>
        <v>13</v>
      </c>
      <c r="M823" t="str">
        <f>Clean_data!M823</f>
        <v>Tuesday</v>
      </c>
      <c r="N823" s="6">
        <f>Clean_data!N823</f>
        <v>29.983333333333277</v>
      </c>
      <c r="O823" s="15">
        <f>IF(K823,Parameters!$B$6/EXP(I823)+1,1)</f>
        <v>1</v>
      </c>
      <c r="P823" s="16">
        <f>IF(K823,INDEX('Taxi_location&amp;demand'!$F$5:$F$31,MATCH(Surcharge_goalseek!O823-1,'Taxi_location&amp;demand'!$E$4:$E$30)),0)+1</f>
        <v>1</v>
      </c>
      <c r="Q823" s="5">
        <f>(Parameters!$B$3+Parameters!$B$4*I823+Parameters!$B$5*N823)*O823*(P823)</f>
        <v>26.995833333333312</v>
      </c>
    </row>
    <row r="824" spans="1:17" x14ac:dyDescent="0.3">
      <c r="A824" s="22">
        <f>Clean_data!A824</f>
        <v>44404</v>
      </c>
      <c r="B824" s="23">
        <f>Clean_data!B824</f>
        <v>0.56994212962962965</v>
      </c>
      <c r="C824" s="22">
        <f>Clean_data!C824</f>
        <v>44404</v>
      </c>
      <c r="D824" s="23">
        <f>Clean_data!D824</f>
        <v>0.57914351851851853</v>
      </c>
      <c r="E824">
        <f>Clean_data!E824</f>
        <v>1</v>
      </c>
      <c r="F824">
        <f>Clean_data!F824</f>
        <v>41</v>
      </c>
      <c r="G824">
        <f>Clean_data!G824</f>
        <v>74</v>
      </c>
      <c r="H824">
        <f>Clean_data!H824</f>
        <v>1</v>
      </c>
      <c r="I824">
        <f>Clean_data!I824</f>
        <v>1.53</v>
      </c>
      <c r="J824">
        <f>Clean_data!J824</f>
        <v>10</v>
      </c>
      <c r="K824" t="b">
        <f>Clean_data!K824</f>
        <v>1</v>
      </c>
      <c r="L824">
        <f>Clean_data!L824</f>
        <v>13</v>
      </c>
      <c r="M824" t="str">
        <f>Clean_data!M824</f>
        <v>Tuesday</v>
      </c>
      <c r="N824" s="6">
        <f>Clean_data!N824</f>
        <v>13.249999999999993</v>
      </c>
      <c r="O824" s="15">
        <f>IF(K824,Parameters!$B$6/EXP(I824)+1,1)</f>
        <v>1.54769671309853</v>
      </c>
      <c r="P824" s="16">
        <f>IF(K824,INDEX('Taxi_location&amp;demand'!$F$5:$F$31,MATCH(Surcharge_goalseek!O824-1,'Taxi_location&amp;demand'!$E$4:$E$30)),0)+1</f>
        <v>0.91112000000000004</v>
      </c>
      <c r="Q824" s="5">
        <f>(Parameters!$B$3+Parameters!$B$4*I824+Parameters!$B$5*N824)*O824*(P824)</f>
        <v>13.193950856668454</v>
      </c>
    </row>
    <row r="825" spans="1:17" x14ac:dyDescent="0.3">
      <c r="A825" s="22">
        <f>Clean_data!A825</f>
        <v>44404</v>
      </c>
      <c r="B825" s="23">
        <f>Clean_data!B825</f>
        <v>0.55603009259259262</v>
      </c>
      <c r="C825" s="22">
        <f>Clean_data!C825</f>
        <v>44404</v>
      </c>
      <c r="D825" s="23">
        <f>Clean_data!D825</f>
        <v>0.56944444444444442</v>
      </c>
      <c r="E825">
        <f>Clean_data!E825</f>
        <v>1</v>
      </c>
      <c r="F825">
        <f>Clean_data!F825</f>
        <v>41</v>
      </c>
      <c r="G825">
        <f>Clean_data!G825</f>
        <v>69</v>
      </c>
      <c r="H825">
        <f>Clean_data!H825</f>
        <v>1</v>
      </c>
      <c r="I825">
        <f>Clean_data!I825</f>
        <v>3.2</v>
      </c>
      <c r="J825">
        <f>Clean_data!J825</f>
        <v>14.5</v>
      </c>
      <c r="K825" t="b">
        <f>Clean_data!K825</f>
        <v>1</v>
      </c>
      <c r="L825">
        <f>Clean_data!L825</f>
        <v>13</v>
      </c>
      <c r="M825" t="str">
        <f>Clean_data!M825</f>
        <v>Tuesday</v>
      </c>
      <c r="N825" s="6">
        <f>Clean_data!N825</f>
        <v>19.316666666666595</v>
      </c>
      <c r="O825" s="15">
        <f>IF(K825,Parameters!$B$6/EXP(I825)+1,1)</f>
        <v>1.1031022991007848</v>
      </c>
      <c r="P825" s="16">
        <f>IF(K825,INDEX('Taxi_location&amp;demand'!$F$5:$F$31,MATCH(Surcharge_goalseek!O825-1,'Taxi_location&amp;demand'!$E$4:$E$30)),0)+1</f>
        <v>0.97879000000000005</v>
      </c>
      <c r="Q825" s="5">
        <f>(Parameters!$B$3+Parameters!$B$4*I825+Parameters!$B$5*N825)*O825*(P825)</f>
        <v>15.771438179730003</v>
      </c>
    </row>
    <row r="826" spans="1:17" x14ac:dyDescent="0.3">
      <c r="A826" s="22">
        <f>Clean_data!A826</f>
        <v>44404</v>
      </c>
      <c r="B826" s="23">
        <f>Clean_data!B826</f>
        <v>0.62299768518518517</v>
      </c>
      <c r="C826" s="22">
        <f>Clean_data!C826</f>
        <v>44404</v>
      </c>
      <c r="D826" s="23">
        <f>Clean_data!D826</f>
        <v>0.62796296296296295</v>
      </c>
      <c r="E826">
        <f>Clean_data!E826</f>
        <v>1</v>
      </c>
      <c r="F826">
        <f>Clean_data!F826</f>
        <v>75</v>
      </c>
      <c r="G826">
        <f>Clean_data!G826</f>
        <v>74</v>
      </c>
      <c r="H826">
        <f>Clean_data!H826</f>
        <v>1</v>
      </c>
      <c r="I826">
        <f>Clean_data!I826</f>
        <v>1.41</v>
      </c>
      <c r="J826">
        <f>Clean_data!J826</f>
        <v>7</v>
      </c>
      <c r="K826" t="b">
        <f>Clean_data!K826</f>
        <v>1</v>
      </c>
      <c r="L826">
        <f>Clean_data!L826</f>
        <v>14</v>
      </c>
      <c r="M826" t="str">
        <f>Clean_data!M826</f>
        <v>Tuesday</v>
      </c>
      <c r="N826" s="6">
        <f>Clean_data!N826</f>
        <v>7.1499999999999986</v>
      </c>
      <c r="O826" s="15">
        <f>IF(K826,Parameters!$B$6/EXP(I826)+1,1)</f>
        <v>1.6175263196389653</v>
      </c>
      <c r="P826" s="16">
        <f>IF(K826,INDEX('Taxi_location&amp;demand'!$F$5:$F$31,MATCH(Surcharge_goalseek!O826-1,'Taxi_location&amp;demand'!$E$4:$E$30)),0)+1</f>
        <v>0.88890000000000002</v>
      </c>
      <c r="Q826" s="5">
        <f>(Parameters!$B$3+Parameters!$B$4*I826+Parameters!$B$5*N826)*O826*(P826)</f>
        <v>9.8972280882356287</v>
      </c>
    </row>
    <row r="827" spans="1:17" x14ac:dyDescent="0.3">
      <c r="A827" s="22">
        <f>Clean_data!A827</f>
        <v>44404</v>
      </c>
      <c r="B827" s="23">
        <f>Clean_data!B827</f>
        <v>0.61388888888888882</v>
      </c>
      <c r="C827" s="22">
        <f>Clean_data!C827</f>
        <v>44404</v>
      </c>
      <c r="D827" s="23">
        <f>Clean_data!D827</f>
        <v>0.6227314814814815</v>
      </c>
      <c r="E827">
        <f>Clean_data!E827</f>
        <v>1</v>
      </c>
      <c r="F827">
        <f>Clean_data!F827</f>
        <v>17</v>
      </c>
      <c r="G827">
        <f>Clean_data!G827</f>
        <v>97</v>
      </c>
      <c r="H827">
        <f>Clean_data!H827</f>
        <v>1</v>
      </c>
      <c r="I827">
        <f>Clean_data!I827</f>
        <v>1.67</v>
      </c>
      <c r="J827">
        <f>Clean_data!J827</f>
        <v>10</v>
      </c>
      <c r="K827" t="b">
        <f>Clean_data!K827</f>
        <v>0</v>
      </c>
      <c r="L827">
        <f>Clean_data!L827</f>
        <v>14</v>
      </c>
      <c r="M827" t="str">
        <f>Clean_data!M827</f>
        <v>Tuesday</v>
      </c>
      <c r="N827" s="6">
        <f>Clean_data!N827</f>
        <v>12.733333333333459</v>
      </c>
      <c r="O827" s="15">
        <f>IF(K827,Parameters!$B$6/EXP(I827)+1,1)</f>
        <v>1</v>
      </c>
      <c r="P827" s="16">
        <f>IF(K827,INDEX('Taxi_location&amp;demand'!$F$5:$F$31,MATCH(Surcharge_goalseek!O827-1,'Taxi_location&amp;demand'!$E$4:$E$30)),0)+1</f>
        <v>1</v>
      </c>
      <c r="Q827" s="5">
        <f>(Parameters!$B$3+Parameters!$B$4*I827+Parameters!$B$5*N827)*O827*(P827)</f>
        <v>9.417333333333378</v>
      </c>
    </row>
    <row r="828" spans="1:17" x14ac:dyDescent="0.3">
      <c r="A828" s="22">
        <f>Clean_data!A828</f>
        <v>44404</v>
      </c>
      <c r="B828" s="23">
        <f>Clean_data!B828</f>
        <v>0.60946759259259264</v>
      </c>
      <c r="C828" s="22">
        <f>Clean_data!C828</f>
        <v>44404</v>
      </c>
      <c r="D828" s="23">
        <f>Clean_data!D828</f>
        <v>0.6260648148148148</v>
      </c>
      <c r="E828">
        <f>Clean_data!E828</f>
        <v>1</v>
      </c>
      <c r="F828">
        <f>Clean_data!F828</f>
        <v>41</v>
      </c>
      <c r="G828">
        <f>Clean_data!G828</f>
        <v>168</v>
      </c>
      <c r="H828">
        <f>Clean_data!H828</f>
        <v>1</v>
      </c>
      <c r="I828">
        <f>Clean_data!I828</f>
        <v>3.54</v>
      </c>
      <c r="J828">
        <f>Clean_data!J828</f>
        <v>17.5</v>
      </c>
      <c r="K828" t="b">
        <f>Clean_data!K828</f>
        <v>1</v>
      </c>
      <c r="L828">
        <f>Clean_data!L828</f>
        <v>14</v>
      </c>
      <c r="M828" t="str">
        <f>Clean_data!M828</f>
        <v>Tuesday</v>
      </c>
      <c r="N828" s="6">
        <f>Clean_data!N828</f>
        <v>23.899999999999899</v>
      </c>
      <c r="O828" s="15">
        <f>IF(K828,Parameters!$B$6/EXP(I828)+1,1)</f>
        <v>1.0733851567085329</v>
      </c>
      <c r="P828" s="16">
        <f>IF(K828,INDEX('Taxi_location&amp;demand'!$F$5:$F$31,MATCH(Surcharge_goalseek!O828-1,'Taxi_location&amp;demand'!$E$4:$E$30)),0)+1</f>
        <v>0.99090999999999996</v>
      </c>
      <c r="Q828" s="5">
        <f>(Parameters!$B$3+Parameters!$B$4*I828+Parameters!$B$5*N828)*O828*(P828)</f>
        <v>17.991269068499957</v>
      </c>
    </row>
    <row r="829" spans="1:17" x14ac:dyDescent="0.3">
      <c r="A829" s="22">
        <f>Clean_data!A829</f>
        <v>44404</v>
      </c>
      <c r="B829" s="23">
        <f>Clean_data!B829</f>
        <v>0.59524305555555557</v>
      </c>
      <c r="C829" s="22">
        <f>Clean_data!C829</f>
        <v>44404</v>
      </c>
      <c r="D829" s="23">
        <f>Clean_data!D829</f>
        <v>0.59805555555555556</v>
      </c>
      <c r="E829">
        <f>Clean_data!E829</f>
        <v>1</v>
      </c>
      <c r="F829">
        <f>Clean_data!F829</f>
        <v>7</v>
      </c>
      <c r="G829">
        <f>Clean_data!G829</f>
        <v>146</v>
      </c>
      <c r="H829">
        <f>Clean_data!H829</f>
        <v>1</v>
      </c>
      <c r="I829">
        <f>Clean_data!I829</f>
        <v>0.66</v>
      </c>
      <c r="J829">
        <f>Clean_data!J829</f>
        <v>5</v>
      </c>
      <c r="K829" t="b">
        <f>Clean_data!K829</f>
        <v>0</v>
      </c>
      <c r="L829">
        <f>Clean_data!L829</f>
        <v>14</v>
      </c>
      <c r="M829" t="str">
        <f>Clean_data!M829</f>
        <v>Tuesday</v>
      </c>
      <c r="N829" s="6">
        <f>Clean_data!N829</f>
        <v>4.0499999999999936</v>
      </c>
      <c r="O829" s="15">
        <f>IF(K829,Parameters!$B$6/EXP(I829)+1,1)</f>
        <v>1</v>
      </c>
      <c r="P829" s="16">
        <f>IF(K829,INDEX('Taxi_location&amp;demand'!$F$5:$F$31,MATCH(Surcharge_goalseek!O829-1,'Taxi_location&amp;demand'!$E$4:$E$30)),0)+1</f>
        <v>1</v>
      </c>
      <c r="Q829" s="5">
        <f>(Parameters!$B$3+Parameters!$B$4*I829+Parameters!$B$5*N829)*O829*(P829)</f>
        <v>4.3864999999999981</v>
      </c>
    </row>
    <row r="830" spans="1:17" x14ac:dyDescent="0.3">
      <c r="A830" s="22">
        <f>Clean_data!A830</f>
        <v>44404</v>
      </c>
      <c r="B830" s="23">
        <f>Clean_data!B830</f>
        <v>0.61265046296296299</v>
      </c>
      <c r="C830" s="22">
        <f>Clean_data!C830</f>
        <v>44404</v>
      </c>
      <c r="D830" s="23">
        <f>Clean_data!D830</f>
        <v>0.61840277777777775</v>
      </c>
      <c r="E830">
        <f>Clean_data!E830</f>
        <v>1</v>
      </c>
      <c r="F830">
        <f>Clean_data!F830</f>
        <v>191</v>
      </c>
      <c r="G830">
        <f>Clean_data!G830</f>
        <v>122</v>
      </c>
      <c r="H830">
        <f>Clean_data!H830</f>
        <v>1</v>
      </c>
      <c r="I830">
        <f>Clean_data!I830</f>
        <v>1.49</v>
      </c>
      <c r="J830">
        <f>Clean_data!J830</f>
        <v>8</v>
      </c>
      <c r="K830" t="b">
        <f>Clean_data!K830</f>
        <v>0</v>
      </c>
      <c r="L830">
        <f>Clean_data!L830</f>
        <v>14</v>
      </c>
      <c r="M830" t="str">
        <f>Clean_data!M830</f>
        <v>Tuesday</v>
      </c>
      <c r="N830" s="6">
        <f>Clean_data!N830</f>
        <v>8.2833333333332426</v>
      </c>
      <c r="O830" s="15">
        <f>IF(K830,Parameters!$B$6/EXP(I830)+1,1)</f>
        <v>1</v>
      </c>
      <c r="P830" s="16">
        <f>IF(K830,INDEX('Taxi_location&amp;demand'!$F$5:$F$31,MATCH(Surcharge_goalseek!O830-1,'Taxi_location&amp;demand'!$E$4:$E$30)),0)+1</f>
        <v>1</v>
      </c>
      <c r="Q830" s="5">
        <f>(Parameters!$B$3+Parameters!$B$4*I830+Parameters!$B$5*N830)*O830*(P830)</f>
        <v>7.4468333333332994</v>
      </c>
    </row>
    <row r="831" spans="1:17" x14ac:dyDescent="0.3">
      <c r="A831" s="22">
        <f>Clean_data!A831</f>
        <v>44404</v>
      </c>
      <c r="B831" s="23">
        <f>Clean_data!B831</f>
        <v>0.64436342592592599</v>
      </c>
      <c r="C831" s="22">
        <f>Clean_data!C831</f>
        <v>44404</v>
      </c>
      <c r="D831" s="23">
        <f>Clean_data!D831</f>
        <v>0.65119212962962958</v>
      </c>
      <c r="E831">
        <f>Clean_data!E831</f>
        <v>1</v>
      </c>
      <c r="F831">
        <f>Clean_data!F831</f>
        <v>41</v>
      </c>
      <c r="G831">
        <f>Clean_data!G831</f>
        <v>41</v>
      </c>
      <c r="H831">
        <f>Clean_data!H831</f>
        <v>1</v>
      </c>
      <c r="I831">
        <f>Clean_data!I831</f>
        <v>0.91</v>
      </c>
      <c r="J831">
        <f>Clean_data!J831</f>
        <v>7.5</v>
      </c>
      <c r="K831" t="b">
        <f>Clean_data!K831</f>
        <v>1</v>
      </c>
      <c r="L831">
        <f>Clean_data!L831</f>
        <v>15</v>
      </c>
      <c r="M831" t="str">
        <f>Clean_data!M831</f>
        <v>Tuesday</v>
      </c>
      <c r="N831" s="6">
        <f>Clean_data!N831</f>
        <v>9.8333333333331652</v>
      </c>
      <c r="O831" s="15">
        <f>IF(K831,Parameters!$B$6/EXP(I831)+1,1)</f>
        <v>2.0181287784059281</v>
      </c>
      <c r="P831" s="16">
        <f>IF(K831,INDEX('Taxi_location&amp;demand'!$F$5:$F$31,MATCH(Surcharge_goalseek!O831-1,'Taxi_location&amp;demand'!$E$4:$E$30)),0)+1</f>
        <v>0.64650000000000007</v>
      </c>
      <c r="Q831" s="5">
        <f>(Parameters!$B$3+Parameters!$B$4*I831+Parameters!$B$5*N831)*O831*(P831)</f>
        <v>9.102163407301946</v>
      </c>
    </row>
    <row r="832" spans="1:17" x14ac:dyDescent="0.3">
      <c r="A832" s="22">
        <f>Clean_data!A832</f>
        <v>44404</v>
      </c>
      <c r="B832" s="23">
        <f>Clean_data!B832</f>
        <v>0.64710648148148142</v>
      </c>
      <c r="C832" s="22">
        <f>Clean_data!C832</f>
        <v>44404</v>
      </c>
      <c r="D832" s="23">
        <f>Clean_data!D832</f>
        <v>0.65682870370370372</v>
      </c>
      <c r="E832">
        <f>Clean_data!E832</f>
        <v>1</v>
      </c>
      <c r="F832">
        <f>Clean_data!F832</f>
        <v>33</v>
      </c>
      <c r="G832">
        <f>Clean_data!G832</f>
        <v>49</v>
      </c>
      <c r="H832">
        <f>Clean_data!H832</f>
        <v>5</v>
      </c>
      <c r="I832">
        <f>Clean_data!I832</f>
        <v>1.89</v>
      </c>
      <c r="J832">
        <f>Clean_data!J832</f>
        <v>10</v>
      </c>
      <c r="K832" t="b">
        <f>Clean_data!K832</f>
        <v>0</v>
      </c>
      <c r="L832">
        <f>Clean_data!L832</f>
        <v>15</v>
      </c>
      <c r="M832" t="str">
        <f>Clean_data!M832</f>
        <v>Tuesday</v>
      </c>
      <c r="N832" s="6">
        <f>Clean_data!N832</f>
        <v>14.00000000000011</v>
      </c>
      <c r="O832" s="15">
        <f>IF(K832,Parameters!$B$6/EXP(I832)+1,1)</f>
        <v>1</v>
      </c>
      <c r="P832" s="16">
        <f>IF(K832,INDEX('Taxi_location&amp;demand'!$F$5:$F$31,MATCH(Surcharge_goalseek!O832-1,'Taxi_location&amp;demand'!$E$4:$E$30)),0)+1</f>
        <v>1</v>
      </c>
      <c r="Q832" s="5">
        <f>(Parameters!$B$3+Parameters!$B$4*I832+Parameters!$B$5*N832)*O832*(P832)</f>
        <v>10.282000000000039</v>
      </c>
    </row>
    <row r="833" spans="1:17" x14ac:dyDescent="0.3">
      <c r="A833" s="22">
        <f>Clean_data!A833</f>
        <v>44404</v>
      </c>
      <c r="B833" s="23">
        <f>Clean_data!B833</f>
        <v>0.62818287037037035</v>
      </c>
      <c r="C833" s="22">
        <f>Clean_data!C833</f>
        <v>44404</v>
      </c>
      <c r="D833" s="23">
        <f>Clean_data!D833</f>
        <v>0.640162037037037</v>
      </c>
      <c r="E833">
        <f>Clean_data!E833</f>
        <v>1</v>
      </c>
      <c r="F833">
        <f>Clean_data!F833</f>
        <v>247</v>
      </c>
      <c r="G833">
        <f>Clean_data!G833</f>
        <v>248</v>
      </c>
      <c r="H833">
        <f>Clean_data!H833</f>
        <v>1</v>
      </c>
      <c r="I833">
        <f>Clean_data!I833</f>
        <v>3.18</v>
      </c>
      <c r="J833">
        <f>Clean_data!J833</f>
        <v>14</v>
      </c>
      <c r="K833" t="b">
        <f>Clean_data!K833</f>
        <v>0</v>
      </c>
      <c r="L833">
        <f>Clean_data!L833</f>
        <v>15</v>
      </c>
      <c r="M833" t="str">
        <f>Clean_data!M833</f>
        <v>Tuesday</v>
      </c>
      <c r="N833" s="6">
        <f>Clean_data!N833</f>
        <v>17.249999999999979</v>
      </c>
      <c r="O833" s="15">
        <f>IF(K833,Parameters!$B$6/EXP(I833)+1,1)</f>
        <v>1</v>
      </c>
      <c r="P833" s="16">
        <f>IF(K833,INDEX('Taxi_location&amp;demand'!$F$5:$F$31,MATCH(Surcharge_goalseek!O833-1,'Taxi_location&amp;demand'!$E$4:$E$30)),0)+1</f>
        <v>1</v>
      </c>
      <c r="Q833" s="5">
        <f>(Parameters!$B$3+Parameters!$B$4*I833+Parameters!$B$5*N833)*O833*(P833)</f>
        <v>13.806499999999993</v>
      </c>
    </row>
    <row r="834" spans="1:17" x14ac:dyDescent="0.3">
      <c r="A834" s="22">
        <f>Clean_data!A834</f>
        <v>44404</v>
      </c>
      <c r="B834" s="23">
        <f>Clean_data!B834</f>
        <v>0.69888888888888889</v>
      </c>
      <c r="C834" s="22">
        <f>Clean_data!C834</f>
        <v>44404</v>
      </c>
      <c r="D834" s="23">
        <f>Clean_data!D834</f>
        <v>0.7101736111111111</v>
      </c>
      <c r="E834">
        <f>Clean_data!E834</f>
        <v>1</v>
      </c>
      <c r="F834">
        <f>Clean_data!F834</f>
        <v>42</v>
      </c>
      <c r="G834">
        <f>Clean_data!G834</f>
        <v>42</v>
      </c>
      <c r="H834">
        <f>Clean_data!H834</f>
        <v>1</v>
      </c>
      <c r="I834">
        <f>Clean_data!I834</f>
        <v>1.72</v>
      </c>
      <c r="J834">
        <f>Clean_data!J834</f>
        <v>8.5</v>
      </c>
      <c r="K834" t="b">
        <f>Clean_data!K834</f>
        <v>1</v>
      </c>
      <c r="L834">
        <f>Clean_data!L834</f>
        <v>16</v>
      </c>
      <c r="M834" t="str">
        <f>Clean_data!M834</f>
        <v>Tuesday</v>
      </c>
      <c r="N834" s="6">
        <f>Clean_data!N834</f>
        <v>16.249999999999982</v>
      </c>
      <c r="O834" s="15">
        <f>IF(K834,Parameters!$B$6/EXP(I834)+1,1)</f>
        <v>1.4529227995275866</v>
      </c>
      <c r="P834" s="16">
        <f>IF(K834,INDEX('Taxi_location&amp;demand'!$F$5:$F$31,MATCH(Surcharge_goalseek!O834-1,'Taxi_location&amp;demand'!$E$4:$E$30)),0)+1</f>
        <v>0.93232999999999999</v>
      </c>
      <c r="Q834" s="5">
        <f>(Parameters!$B$3+Parameters!$B$4*I834+Parameters!$B$5*N834)*O834*(P834)</f>
        <v>14.641232077648693</v>
      </c>
    </row>
    <row r="835" spans="1:17" x14ac:dyDescent="0.3">
      <c r="A835" s="22">
        <f>Clean_data!A835</f>
        <v>44404</v>
      </c>
      <c r="B835" s="23">
        <f>Clean_data!B835</f>
        <v>0.68674768518518514</v>
      </c>
      <c r="C835" s="22">
        <f>Clean_data!C835</f>
        <v>44404</v>
      </c>
      <c r="D835" s="23">
        <f>Clean_data!D835</f>
        <v>0.70204861111111105</v>
      </c>
      <c r="E835">
        <f>Clean_data!E835</f>
        <v>1</v>
      </c>
      <c r="F835">
        <f>Clean_data!F835</f>
        <v>167</v>
      </c>
      <c r="G835">
        <f>Clean_data!G835</f>
        <v>182</v>
      </c>
      <c r="H835">
        <f>Clean_data!H835</f>
        <v>2</v>
      </c>
      <c r="I835">
        <f>Clean_data!I835</f>
        <v>3.14</v>
      </c>
      <c r="J835">
        <f>Clean_data!J835</f>
        <v>15.5</v>
      </c>
      <c r="K835" t="b">
        <f>Clean_data!K835</f>
        <v>0</v>
      </c>
      <c r="L835">
        <f>Clean_data!L835</f>
        <v>16</v>
      </c>
      <c r="M835" t="str">
        <f>Clean_data!M835</f>
        <v>Tuesday</v>
      </c>
      <c r="N835" s="6">
        <f>Clean_data!N835</f>
        <v>22.033333333333314</v>
      </c>
      <c r="O835" s="15">
        <f>IF(K835,Parameters!$B$6/EXP(I835)+1,1)</f>
        <v>1</v>
      </c>
      <c r="P835" s="16">
        <f>IF(K835,INDEX('Taxi_location&amp;demand'!$F$5:$F$31,MATCH(Surcharge_goalseek!O835-1,'Taxi_location&amp;demand'!$E$4:$E$30)),0)+1</f>
        <v>1</v>
      </c>
      <c r="Q835" s="5">
        <f>(Parameters!$B$3+Parameters!$B$4*I835+Parameters!$B$5*N835)*O835*(P835)</f>
        <v>15.504333333333326</v>
      </c>
    </row>
    <row r="836" spans="1:17" x14ac:dyDescent="0.3">
      <c r="A836" s="22">
        <f>Clean_data!A836</f>
        <v>44404</v>
      </c>
      <c r="B836" s="23">
        <f>Clean_data!B836</f>
        <v>0.67937499999999995</v>
      </c>
      <c r="C836" s="22">
        <f>Clean_data!C836</f>
        <v>44404</v>
      </c>
      <c r="D836" s="23">
        <f>Clean_data!D836</f>
        <v>0.68082175925925925</v>
      </c>
      <c r="E836">
        <f>Clean_data!E836</f>
        <v>1</v>
      </c>
      <c r="F836">
        <f>Clean_data!F836</f>
        <v>74</v>
      </c>
      <c r="G836">
        <f>Clean_data!G836</f>
        <v>74</v>
      </c>
      <c r="H836">
        <f>Clean_data!H836</f>
        <v>1</v>
      </c>
      <c r="I836">
        <f>Clean_data!I836</f>
        <v>0.3</v>
      </c>
      <c r="J836">
        <f>Clean_data!J836</f>
        <v>3.5</v>
      </c>
      <c r="K836" t="b">
        <f>Clean_data!K836</f>
        <v>1</v>
      </c>
      <c r="L836">
        <f>Clean_data!L836</f>
        <v>16</v>
      </c>
      <c r="M836" t="str">
        <f>Clean_data!M836</f>
        <v>Tuesday</v>
      </c>
      <c r="N836" s="6">
        <f>Clean_data!N836</f>
        <v>2.0833333333333925</v>
      </c>
      <c r="O836" s="15">
        <f>IF(K836,Parameters!$B$6/EXP(I836)+1,1)</f>
        <v>2.8737961717814624</v>
      </c>
      <c r="P836" s="16">
        <f>IF(K836,INDEX('Taxi_location&amp;demand'!$F$5:$F$31,MATCH(Surcharge_goalseek!O836-1,'Taxi_location&amp;demand'!$E$4:$E$30)),0)+1</f>
        <v>0.18189999999999995</v>
      </c>
      <c r="Q836" s="5">
        <f>(Parameters!$B$3+Parameters!$B$4*I836+Parameters!$B$5*N836)*O836*(P836)</f>
        <v>1.5738936257806648</v>
      </c>
    </row>
    <row r="837" spans="1:17" x14ac:dyDescent="0.3">
      <c r="A837" s="22">
        <f>Clean_data!A837</f>
        <v>44404</v>
      </c>
      <c r="B837" s="23">
        <f>Clean_data!B837</f>
        <v>0.73302083333333334</v>
      </c>
      <c r="C837" s="22">
        <f>Clean_data!C837</f>
        <v>44404</v>
      </c>
      <c r="D837" s="23">
        <f>Clean_data!D837</f>
        <v>0.74244212962962963</v>
      </c>
      <c r="E837">
        <f>Clean_data!E837</f>
        <v>1</v>
      </c>
      <c r="F837">
        <f>Clean_data!F837</f>
        <v>42</v>
      </c>
      <c r="G837">
        <f>Clean_data!G837</f>
        <v>244</v>
      </c>
      <c r="H837">
        <f>Clean_data!H837</f>
        <v>6</v>
      </c>
      <c r="I837">
        <f>Clean_data!I837</f>
        <v>1.99</v>
      </c>
      <c r="J837">
        <f>Clean_data!J837</f>
        <v>10.5</v>
      </c>
      <c r="K837" t="b">
        <f>Clean_data!K837</f>
        <v>1</v>
      </c>
      <c r="L837">
        <f>Clean_data!L837</f>
        <v>17</v>
      </c>
      <c r="M837" t="str">
        <f>Clean_data!M837</f>
        <v>Tuesday</v>
      </c>
      <c r="N837" s="6">
        <f>Clean_data!N837</f>
        <v>13.566666666666656</v>
      </c>
      <c r="O837" s="15">
        <f>IF(K837,Parameters!$B$6/EXP(I837)+1,1)</f>
        <v>1.3457519776770011</v>
      </c>
      <c r="P837" s="16">
        <f>IF(K837,INDEX('Taxi_location&amp;demand'!$F$5:$F$31,MATCH(Surcharge_goalseek!O837-1,'Taxi_location&amp;demand'!$E$4:$E$30)),0)+1</f>
        <v>0.95354000000000005</v>
      </c>
      <c r="Q837" s="5">
        <f>(Parameters!$B$3+Parameters!$B$4*I837+Parameters!$B$5*N837)*O837*(P837)</f>
        <v>13.219390624080832</v>
      </c>
    </row>
    <row r="838" spans="1:17" x14ac:dyDescent="0.3">
      <c r="A838" s="22">
        <f>Clean_data!A838</f>
        <v>44404</v>
      </c>
      <c r="B838" s="23">
        <f>Clean_data!B838</f>
        <v>0.75630787037037039</v>
      </c>
      <c r="C838" s="22">
        <f>Clean_data!C838</f>
        <v>44404</v>
      </c>
      <c r="D838" s="23">
        <f>Clean_data!D838</f>
        <v>0.78716435185185185</v>
      </c>
      <c r="E838">
        <f>Clean_data!E838</f>
        <v>1</v>
      </c>
      <c r="F838">
        <f>Clean_data!F838</f>
        <v>75</v>
      </c>
      <c r="G838">
        <f>Clean_data!G838</f>
        <v>169</v>
      </c>
      <c r="H838">
        <f>Clean_data!H838</f>
        <v>1</v>
      </c>
      <c r="I838">
        <f>Clean_data!I838</f>
        <v>6.05</v>
      </c>
      <c r="J838">
        <f>Clean_data!J838</f>
        <v>29.5</v>
      </c>
      <c r="K838" t="b">
        <f>Clean_data!K838</f>
        <v>1</v>
      </c>
      <c r="L838">
        <f>Clean_data!L838</f>
        <v>18</v>
      </c>
      <c r="M838" t="str">
        <f>Clean_data!M838</f>
        <v>Tuesday</v>
      </c>
      <c r="N838" s="6">
        <f>Clean_data!N838</f>
        <v>44.433333333333294</v>
      </c>
      <c r="O838" s="15">
        <f>IF(K838,Parameters!$B$6/EXP(I838)+1,1)</f>
        <v>1.0059638824721193</v>
      </c>
      <c r="P838" s="16">
        <f>IF(K838,INDEX('Taxi_location&amp;demand'!$F$5:$F$31,MATCH(Surcharge_goalseek!O838-1,'Taxi_location&amp;demand'!$E$4:$E$30)),0)+1</f>
        <v>0.99090999999999996</v>
      </c>
      <c r="Q838" s="5">
        <f>(Parameters!$B$3+Parameters!$B$4*I838+Parameters!$B$5*N838)*O838*(P838)</f>
        <v>28.938007315979974</v>
      </c>
    </row>
    <row r="839" spans="1:17" x14ac:dyDescent="0.3">
      <c r="A839" s="22">
        <f>Clean_data!A839</f>
        <v>44404</v>
      </c>
      <c r="B839" s="23">
        <f>Clean_data!B839</f>
        <v>0.81412037037037033</v>
      </c>
      <c r="C839" s="22">
        <f>Clean_data!C839</f>
        <v>44404</v>
      </c>
      <c r="D839" s="23">
        <f>Clean_data!D839</f>
        <v>0.82333333333333336</v>
      </c>
      <c r="E839">
        <f>Clean_data!E839</f>
        <v>1</v>
      </c>
      <c r="F839">
        <f>Clean_data!F839</f>
        <v>95</v>
      </c>
      <c r="G839">
        <f>Clean_data!G839</f>
        <v>160</v>
      </c>
      <c r="H839">
        <f>Clean_data!H839</f>
        <v>1</v>
      </c>
      <c r="I839">
        <f>Clean_data!I839</f>
        <v>2.5</v>
      </c>
      <c r="J839">
        <f>Clean_data!J839</f>
        <v>11</v>
      </c>
      <c r="K839" t="b">
        <f>Clean_data!K839</f>
        <v>0</v>
      </c>
      <c r="L839">
        <f>Clean_data!L839</f>
        <v>19</v>
      </c>
      <c r="M839" t="str">
        <f>Clean_data!M839</f>
        <v>Tuesday</v>
      </c>
      <c r="N839" s="6">
        <f>Clean_data!N839</f>
        <v>13.266666666666769</v>
      </c>
      <c r="O839" s="15">
        <f>IF(K839,Parameters!$B$6/EXP(I839)+1,1)</f>
        <v>1</v>
      </c>
      <c r="P839" s="16">
        <f>IF(K839,INDEX('Taxi_location&amp;demand'!$F$5:$F$31,MATCH(Surcharge_goalseek!O839-1,'Taxi_location&amp;demand'!$E$4:$E$30)),0)+1</f>
        <v>1</v>
      </c>
      <c r="Q839" s="5">
        <f>(Parameters!$B$3+Parameters!$B$4*I839+Parameters!$B$5*N839)*O839*(P839)</f>
        <v>11.108666666666704</v>
      </c>
    </row>
    <row r="840" spans="1:17" x14ac:dyDescent="0.3">
      <c r="A840" s="22">
        <f>Clean_data!A840</f>
        <v>44404</v>
      </c>
      <c r="B840" s="23">
        <f>Clean_data!B840</f>
        <v>0.84024305555555545</v>
      </c>
      <c r="C840" s="22">
        <f>Clean_data!C840</f>
        <v>44404</v>
      </c>
      <c r="D840" s="23">
        <f>Clean_data!D840</f>
        <v>0.88739583333333327</v>
      </c>
      <c r="E840">
        <f>Clean_data!E840</f>
        <v>1</v>
      </c>
      <c r="F840">
        <f>Clean_data!F840</f>
        <v>72</v>
      </c>
      <c r="G840">
        <f>Clean_data!G840</f>
        <v>252</v>
      </c>
      <c r="H840">
        <f>Clean_data!H840</f>
        <v>1</v>
      </c>
      <c r="I840">
        <f>Clean_data!I840</f>
        <v>24.56</v>
      </c>
      <c r="J840">
        <f>Clean_data!J840</f>
        <v>77.5</v>
      </c>
      <c r="K840" t="b">
        <f>Clean_data!K840</f>
        <v>0</v>
      </c>
      <c r="L840">
        <f>Clean_data!L840</f>
        <v>20</v>
      </c>
      <c r="M840" t="str">
        <f>Clean_data!M840</f>
        <v>Tuesday</v>
      </c>
      <c r="N840" s="6">
        <f>Clean_data!N840</f>
        <v>67.900000000000063</v>
      </c>
      <c r="O840" s="15">
        <f>IF(K840,Parameters!$B$6/EXP(I840)+1,1)</f>
        <v>1</v>
      </c>
      <c r="P840" s="16">
        <f>IF(K840,INDEX('Taxi_location&amp;demand'!$F$5:$F$31,MATCH(Surcharge_goalseek!O840-1,'Taxi_location&amp;demand'!$E$4:$E$30)),0)+1</f>
        <v>1</v>
      </c>
      <c r="Q840" s="5">
        <f>(Parameters!$B$3+Parameters!$B$4*I840+Parameters!$B$5*N840)*O840*(P840)</f>
        <v>71.03100000000002</v>
      </c>
    </row>
    <row r="841" spans="1:17" x14ac:dyDescent="0.3">
      <c r="A841" s="22">
        <f>Clean_data!A841</f>
        <v>44404</v>
      </c>
      <c r="B841" s="23">
        <f>Clean_data!B841</f>
        <v>0.8896412037037037</v>
      </c>
      <c r="C841" s="22">
        <f>Clean_data!C841</f>
        <v>44404</v>
      </c>
      <c r="D841" s="23">
        <f>Clean_data!D841</f>
        <v>0.8971527777777778</v>
      </c>
      <c r="E841">
        <f>Clean_data!E841</f>
        <v>1</v>
      </c>
      <c r="F841">
        <f>Clean_data!F841</f>
        <v>244</v>
      </c>
      <c r="G841">
        <f>Clean_data!G841</f>
        <v>243</v>
      </c>
      <c r="H841">
        <f>Clean_data!H841</f>
        <v>1</v>
      </c>
      <c r="I841">
        <f>Clean_data!I841</f>
        <v>1.65</v>
      </c>
      <c r="J841">
        <f>Clean_data!J841</f>
        <v>9</v>
      </c>
      <c r="K841" t="b">
        <f>Clean_data!K841</f>
        <v>1</v>
      </c>
      <c r="L841">
        <f>Clean_data!L841</f>
        <v>21</v>
      </c>
      <c r="M841" t="str">
        <f>Clean_data!M841</f>
        <v>Tuesday</v>
      </c>
      <c r="N841" s="6">
        <f>Clean_data!N841</f>
        <v>10.816666666666706</v>
      </c>
      <c r="O841" s="15">
        <f>IF(K841,Parameters!$B$6/EXP(I841)+1,1)</f>
        <v>1.4857634079699</v>
      </c>
      <c r="P841" s="16">
        <f>IF(K841,INDEX('Taxi_location&amp;demand'!$F$5:$F$31,MATCH(Surcharge_goalseek!O841-1,'Taxi_location&amp;demand'!$E$4:$E$30)),0)+1</f>
        <v>0.93232999999999999</v>
      </c>
      <c r="Q841" s="5">
        <f>(Parameters!$B$3+Parameters!$B$4*I841+Parameters!$B$5*N841)*O841*(P841)</f>
        <v>12.012874303878856</v>
      </c>
    </row>
    <row r="842" spans="1:17" x14ac:dyDescent="0.3">
      <c r="A842" s="22">
        <f>Clean_data!A842</f>
        <v>44404</v>
      </c>
      <c r="B842" s="23">
        <f>Clean_data!B842</f>
        <v>0.8849189814814814</v>
      </c>
      <c r="C842" s="22">
        <f>Clean_data!C842</f>
        <v>44404</v>
      </c>
      <c r="D842" s="23">
        <f>Clean_data!D842</f>
        <v>0.90156249999999993</v>
      </c>
      <c r="E842">
        <f>Clean_data!E842</f>
        <v>1</v>
      </c>
      <c r="F842">
        <f>Clean_data!F842</f>
        <v>65</v>
      </c>
      <c r="G842">
        <f>Clean_data!G842</f>
        <v>72</v>
      </c>
      <c r="H842">
        <f>Clean_data!H842</f>
        <v>1</v>
      </c>
      <c r="I842">
        <f>Clean_data!I842</f>
        <v>4.3</v>
      </c>
      <c r="J842">
        <f>Clean_data!J842</f>
        <v>18.5</v>
      </c>
      <c r="K842" t="b">
        <f>Clean_data!K842</f>
        <v>0</v>
      </c>
      <c r="L842">
        <f>Clean_data!L842</f>
        <v>21</v>
      </c>
      <c r="M842" t="str">
        <f>Clean_data!M842</f>
        <v>Tuesday</v>
      </c>
      <c r="N842" s="6">
        <f>Clean_data!N842</f>
        <v>23.966666666666683</v>
      </c>
      <c r="O842" s="15">
        <f>IF(K842,Parameters!$B$6/EXP(I842)+1,1)</f>
        <v>1</v>
      </c>
      <c r="P842" s="16">
        <f>IF(K842,INDEX('Taxi_location&amp;demand'!$F$5:$F$31,MATCH(Surcharge_goalseek!O842-1,'Taxi_location&amp;demand'!$E$4:$E$30)),0)+1</f>
        <v>1</v>
      </c>
      <c r="Q842" s="5">
        <f>(Parameters!$B$3+Parameters!$B$4*I842+Parameters!$B$5*N842)*O842*(P842)</f>
        <v>18.30766666666667</v>
      </c>
    </row>
    <row r="843" spans="1:17" x14ac:dyDescent="0.3">
      <c r="A843" s="22">
        <f>Clean_data!A843</f>
        <v>44404</v>
      </c>
      <c r="B843" s="23">
        <f>Clean_data!B843</f>
        <v>0.99575231481481474</v>
      </c>
      <c r="C843" s="22">
        <f>Clean_data!C843</f>
        <v>44405</v>
      </c>
      <c r="D843" s="23">
        <f>Clean_data!D843</f>
        <v>4.1319444444444442E-3</v>
      </c>
      <c r="E843">
        <f>Clean_data!E843</f>
        <v>1</v>
      </c>
      <c r="F843">
        <f>Clean_data!F843</f>
        <v>83</v>
      </c>
      <c r="G843">
        <f>Clean_data!G843</f>
        <v>196</v>
      </c>
      <c r="H843">
        <f>Clean_data!H843</f>
        <v>1</v>
      </c>
      <c r="I843">
        <f>Clean_data!I843</f>
        <v>1.73</v>
      </c>
      <c r="J843">
        <f>Clean_data!J843</f>
        <v>9.5</v>
      </c>
      <c r="K843" t="b">
        <f>Clean_data!K843</f>
        <v>0</v>
      </c>
      <c r="L843">
        <f>Clean_data!L843</f>
        <v>23</v>
      </c>
      <c r="M843" t="str">
        <f>Clean_data!M843</f>
        <v>Tuesday</v>
      </c>
      <c r="N843" s="6">
        <f>Clean_data!N843</f>
        <v>12.066666666666901</v>
      </c>
      <c r="O843" s="15">
        <f>IF(K843,Parameters!$B$6/EXP(I843)+1,1)</f>
        <v>1</v>
      </c>
      <c r="P843" s="16">
        <f>IF(K843,INDEX('Taxi_location&amp;demand'!$F$5:$F$31,MATCH(Surcharge_goalseek!O843-1,'Taxi_location&amp;demand'!$E$4:$E$30)),0)+1</f>
        <v>1</v>
      </c>
      <c r="Q843" s="5">
        <f>(Parameters!$B$3+Parameters!$B$4*I843+Parameters!$B$5*N843)*O843*(P843)</f>
        <v>9.2786666666667532</v>
      </c>
    </row>
    <row r="844" spans="1:17" x14ac:dyDescent="0.3">
      <c r="A844" s="22">
        <f>Clean_data!A844</f>
        <v>44404</v>
      </c>
      <c r="B844" s="23">
        <f>Clean_data!B844</f>
        <v>0.98865740740740737</v>
      </c>
      <c r="C844" s="22">
        <f>Clean_data!C844</f>
        <v>44404</v>
      </c>
      <c r="D844" s="23">
        <f>Clean_data!D844</f>
        <v>0.99645833333333333</v>
      </c>
      <c r="E844">
        <f>Clean_data!E844</f>
        <v>1</v>
      </c>
      <c r="F844">
        <f>Clean_data!F844</f>
        <v>41</v>
      </c>
      <c r="G844">
        <f>Clean_data!G844</f>
        <v>75</v>
      </c>
      <c r="H844">
        <f>Clean_data!H844</f>
        <v>1</v>
      </c>
      <c r="I844">
        <f>Clean_data!I844</f>
        <v>2.06</v>
      </c>
      <c r="J844">
        <f>Clean_data!J844</f>
        <v>9.5</v>
      </c>
      <c r="K844" t="b">
        <f>Clean_data!K844</f>
        <v>1</v>
      </c>
      <c r="L844">
        <f>Clean_data!L844</f>
        <v>23</v>
      </c>
      <c r="M844" t="str">
        <f>Clean_data!M844</f>
        <v>Tuesday</v>
      </c>
      <c r="N844" s="6">
        <f>Clean_data!N844</f>
        <v>11.233333333333384</v>
      </c>
      <c r="O844" s="15">
        <f>IF(K844,Parameters!$B$6/EXP(I844)+1,1)</f>
        <v>1.322377007206295</v>
      </c>
      <c r="P844" s="16">
        <f>IF(K844,INDEX('Taxi_location&amp;demand'!$F$5:$F$31,MATCH(Surcharge_goalseek!O844-1,'Taxi_location&amp;demand'!$E$4:$E$30)),0)+1</f>
        <v>0.95354000000000005</v>
      </c>
      <c r="Q844" s="5">
        <f>(Parameters!$B$3+Parameters!$B$4*I844+Parameters!$B$5*N844)*O844*(P844)</f>
        <v>12.060044461685898</v>
      </c>
    </row>
    <row r="845" spans="1:17" x14ac:dyDescent="0.3">
      <c r="A845" s="22">
        <f>Clean_data!A845</f>
        <v>44405</v>
      </c>
      <c r="B845" s="23">
        <f>Clean_data!B845</f>
        <v>0.12858796296296296</v>
      </c>
      <c r="C845" s="22">
        <f>Clean_data!C845</f>
        <v>44405</v>
      </c>
      <c r="D845" s="23">
        <f>Clean_data!D845</f>
        <v>0.13247685185185185</v>
      </c>
      <c r="E845">
        <f>Clean_data!E845</f>
        <v>1</v>
      </c>
      <c r="F845">
        <f>Clean_data!F845</f>
        <v>129</v>
      </c>
      <c r="G845">
        <f>Clean_data!G845</f>
        <v>129</v>
      </c>
      <c r="H845">
        <f>Clean_data!H845</f>
        <v>1</v>
      </c>
      <c r="I845">
        <f>Clean_data!I845</f>
        <v>0.94</v>
      </c>
      <c r="J845">
        <f>Clean_data!J845</f>
        <v>6</v>
      </c>
      <c r="K845" t="b">
        <f>Clean_data!K845</f>
        <v>0</v>
      </c>
      <c r="L845">
        <f>Clean_data!L845</f>
        <v>3</v>
      </c>
      <c r="M845" t="str">
        <f>Clean_data!M845</f>
        <v>Wednesday</v>
      </c>
      <c r="N845" s="6">
        <f>Clean_data!N845</f>
        <v>5.5999999999999961</v>
      </c>
      <c r="O845" s="15">
        <f>IF(K845,Parameters!$B$6/EXP(I845)+1,1)</f>
        <v>1</v>
      </c>
      <c r="P845" s="16">
        <f>IF(K845,INDEX('Taxi_location&amp;demand'!$F$5:$F$31,MATCH(Surcharge_goalseek!O845-1,'Taxi_location&amp;demand'!$E$4:$E$30)),0)+1</f>
        <v>1</v>
      </c>
      <c r="Q845" s="5">
        <f>(Parameters!$B$3+Parameters!$B$4*I845+Parameters!$B$5*N845)*O845*(P845)</f>
        <v>5.4639999999999986</v>
      </c>
    </row>
    <row r="846" spans="1:17" x14ac:dyDescent="0.3">
      <c r="A846" s="22">
        <f>Clean_data!A846</f>
        <v>44405</v>
      </c>
      <c r="B846" s="23">
        <f>Clean_data!B846</f>
        <v>0.28379629629629627</v>
      </c>
      <c r="C846" s="22">
        <f>Clean_data!C846</f>
        <v>44405</v>
      </c>
      <c r="D846" s="23">
        <f>Clean_data!D846</f>
        <v>0.28802083333333334</v>
      </c>
      <c r="E846">
        <f>Clean_data!E846</f>
        <v>1</v>
      </c>
      <c r="F846">
        <f>Clean_data!F846</f>
        <v>74</v>
      </c>
      <c r="G846">
        <f>Clean_data!G846</f>
        <v>75</v>
      </c>
      <c r="H846">
        <f>Clean_data!H846</f>
        <v>1</v>
      </c>
      <c r="I846">
        <f>Clean_data!I846</f>
        <v>1.1599999999999999</v>
      </c>
      <c r="J846">
        <f>Clean_data!J846</f>
        <v>6</v>
      </c>
      <c r="K846" t="b">
        <f>Clean_data!K846</f>
        <v>1</v>
      </c>
      <c r="L846">
        <f>Clean_data!L846</f>
        <v>6</v>
      </c>
      <c r="M846" t="str">
        <f>Clean_data!M846</f>
        <v>Wednesday</v>
      </c>
      <c r="N846" s="6">
        <f>Clean_data!N846</f>
        <v>6.0833333333333783</v>
      </c>
      <c r="O846" s="15">
        <f>IF(K846,Parameters!$B$6/EXP(I846)+1,1)</f>
        <v>1.7929194898900698</v>
      </c>
      <c r="P846" s="16">
        <f>IF(K846,INDEX('Taxi_location&amp;demand'!$F$5:$F$31,MATCH(Surcharge_goalseek!O846-1,'Taxi_location&amp;demand'!$E$4:$E$30)),0)+1</f>
        <v>0.84850000000000003</v>
      </c>
      <c r="Q846" s="5">
        <f>(Parameters!$B$3+Parameters!$B$4*I846+Parameters!$B$5*N846)*O846*(P846)</f>
        <v>9.1868299696322069</v>
      </c>
    </row>
    <row r="847" spans="1:17" x14ac:dyDescent="0.3">
      <c r="A847" s="22">
        <f>Clean_data!A847</f>
        <v>44405</v>
      </c>
      <c r="B847" s="23">
        <f>Clean_data!B847</f>
        <v>0.31047453703703703</v>
      </c>
      <c r="C847" s="22">
        <f>Clean_data!C847</f>
        <v>44405</v>
      </c>
      <c r="D847" s="23">
        <f>Clean_data!D847</f>
        <v>0.32600694444444445</v>
      </c>
      <c r="E847">
        <f>Clean_data!E847</f>
        <v>1</v>
      </c>
      <c r="F847">
        <f>Clean_data!F847</f>
        <v>42</v>
      </c>
      <c r="G847">
        <f>Clean_data!G847</f>
        <v>254</v>
      </c>
      <c r="H847">
        <f>Clean_data!H847</f>
        <v>1</v>
      </c>
      <c r="I847">
        <f>Clean_data!I847</f>
        <v>7.94</v>
      </c>
      <c r="J847">
        <f>Clean_data!J847</f>
        <v>26</v>
      </c>
      <c r="K847" t="b">
        <f>Clean_data!K847</f>
        <v>1</v>
      </c>
      <c r="L847">
        <f>Clean_data!L847</f>
        <v>7</v>
      </c>
      <c r="M847" t="str">
        <f>Clean_data!M847</f>
        <v>Wednesday</v>
      </c>
      <c r="N847" s="6">
        <f>Clean_data!N847</f>
        <v>22.366666666666674</v>
      </c>
      <c r="O847" s="15">
        <f>IF(K847,Parameters!$B$6/EXP(I847)+1,1)</f>
        <v>1.0009009745127506</v>
      </c>
      <c r="P847" s="16">
        <f>IF(K847,INDEX('Taxi_location&amp;demand'!$F$5:$F$31,MATCH(Surcharge_goalseek!O847-1,'Taxi_location&amp;demand'!$E$4:$E$30)),0)+1</f>
        <v>0.99090999999999996</v>
      </c>
      <c r="Q847" s="5">
        <f>(Parameters!$B$3+Parameters!$B$4*I847+Parameters!$B$5*N847)*O847*(P847)</f>
        <v>24.068739377065487</v>
      </c>
    </row>
    <row r="848" spans="1:17" x14ac:dyDescent="0.3">
      <c r="A848" s="22">
        <f>Clean_data!A848</f>
        <v>44405</v>
      </c>
      <c r="B848" s="23">
        <f>Clean_data!B848</f>
        <v>0.36341435185185184</v>
      </c>
      <c r="C848" s="22">
        <f>Clean_data!C848</f>
        <v>44405</v>
      </c>
      <c r="D848" s="23">
        <f>Clean_data!D848</f>
        <v>0.3666666666666667</v>
      </c>
      <c r="E848">
        <f>Clean_data!E848</f>
        <v>1</v>
      </c>
      <c r="F848">
        <f>Clean_data!F848</f>
        <v>42</v>
      </c>
      <c r="G848">
        <f>Clean_data!G848</f>
        <v>74</v>
      </c>
      <c r="H848">
        <f>Clean_data!H848</f>
        <v>1</v>
      </c>
      <c r="I848">
        <f>Clean_data!I848</f>
        <v>1.1000000000000001</v>
      </c>
      <c r="J848">
        <f>Clean_data!J848</f>
        <v>5.5</v>
      </c>
      <c r="K848" t="b">
        <f>Clean_data!K848</f>
        <v>1</v>
      </c>
      <c r="L848">
        <f>Clean_data!L848</f>
        <v>8</v>
      </c>
      <c r="M848" t="str">
        <f>Clean_data!M848</f>
        <v>Wednesday</v>
      </c>
      <c r="N848" s="6">
        <f>Clean_data!N848</f>
        <v>4.6833333333333993</v>
      </c>
      <c r="O848" s="15">
        <f>IF(K848,Parameters!$B$6/EXP(I848)+1,1)</f>
        <v>1.8419508928333799</v>
      </c>
      <c r="P848" s="16">
        <f>IF(K848,INDEX('Taxi_location&amp;demand'!$F$5:$F$31,MATCH(Surcharge_goalseek!O848-1,'Taxi_location&amp;demand'!$E$4:$E$30)),0)+1</f>
        <v>0.80810000000000004</v>
      </c>
      <c r="Q848" s="5">
        <f>(Parameters!$B$3+Parameters!$B$4*I848+Parameters!$B$5*N848)*O848*(P848)</f>
        <v>8.0568969557211698</v>
      </c>
    </row>
    <row r="849" spans="1:17" x14ac:dyDescent="0.3">
      <c r="A849" s="22">
        <f>Clean_data!A849</f>
        <v>44405</v>
      </c>
      <c r="B849" s="23">
        <f>Clean_data!B849</f>
        <v>0.35680555555555554</v>
      </c>
      <c r="C849" s="22">
        <f>Clean_data!C849</f>
        <v>44405</v>
      </c>
      <c r="D849" s="23">
        <f>Clean_data!D849</f>
        <v>0.36236111111111113</v>
      </c>
      <c r="E849">
        <f>Clean_data!E849</f>
        <v>1</v>
      </c>
      <c r="F849">
        <f>Clean_data!F849</f>
        <v>244</v>
      </c>
      <c r="G849">
        <f>Clean_data!G849</f>
        <v>42</v>
      </c>
      <c r="H849">
        <f>Clean_data!H849</f>
        <v>1</v>
      </c>
      <c r="I849">
        <f>Clean_data!I849</f>
        <v>2.15</v>
      </c>
      <c r="J849">
        <f>Clean_data!J849</f>
        <v>9</v>
      </c>
      <c r="K849" t="b">
        <f>Clean_data!K849</f>
        <v>1</v>
      </c>
      <c r="L849">
        <f>Clean_data!L849</f>
        <v>8</v>
      </c>
      <c r="M849" t="str">
        <f>Clean_data!M849</f>
        <v>Wednesday</v>
      </c>
      <c r="N849" s="6">
        <f>Clean_data!N849</f>
        <v>8.0000000000000515</v>
      </c>
      <c r="O849" s="15">
        <f>IF(K849,Parameters!$B$6/EXP(I849)+1,1)</f>
        <v>1.2946304003002407</v>
      </c>
      <c r="P849" s="16">
        <f>IF(K849,INDEX('Taxi_location&amp;demand'!$F$5:$F$31,MATCH(Surcharge_goalseek!O849-1,'Taxi_location&amp;demand'!$E$4:$E$30)),0)+1</f>
        <v>0.96565999999999996</v>
      </c>
      <c r="Q849" s="5">
        <f>(Parameters!$B$3+Parameters!$B$4*I849+Parameters!$B$5*N849)*O849*(P849)</f>
        <v>10.66397391877905</v>
      </c>
    </row>
    <row r="850" spans="1:17" x14ac:dyDescent="0.3">
      <c r="A850" s="22">
        <f>Clean_data!A850</f>
        <v>44405</v>
      </c>
      <c r="B850" s="23">
        <f>Clean_data!B850</f>
        <v>0.39822916666666663</v>
      </c>
      <c r="C850" s="22">
        <f>Clean_data!C850</f>
        <v>44405</v>
      </c>
      <c r="D850" s="23">
        <f>Clean_data!D850</f>
        <v>0.40552083333333333</v>
      </c>
      <c r="E850">
        <f>Clean_data!E850</f>
        <v>1</v>
      </c>
      <c r="F850">
        <f>Clean_data!F850</f>
        <v>74</v>
      </c>
      <c r="G850">
        <f>Clean_data!G850</f>
        <v>43</v>
      </c>
      <c r="H850">
        <f>Clean_data!H850</f>
        <v>1</v>
      </c>
      <c r="I850">
        <f>Clean_data!I850</f>
        <v>1.27</v>
      </c>
      <c r="J850">
        <f>Clean_data!J850</f>
        <v>8</v>
      </c>
      <c r="K850" t="b">
        <f>Clean_data!K850</f>
        <v>1</v>
      </c>
      <c r="L850">
        <f>Clean_data!L850</f>
        <v>9</v>
      </c>
      <c r="M850" t="str">
        <f>Clean_data!M850</f>
        <v>Wednesday</v>
      </c>
      <c r="N850" s="6">
        <f>Clean_data!N850</f>
        <v>10.500000000000043</v>
      </c>
      <c r="O850" s="15">
        <f>IF(K850,Parameters!$B$6/EXP(I850)+1,1)</f>
        <v>1.7103243455854349</v>
      </c>
      <c r="P850" s="16">
        <f>IF(K850,INDEX('Taxi_location&amp;demand'!$F$5:$F$31,MATCH(Surcharge_goalseek!O850-1,'Taxi_location&amp;demand'!$E$4:$E$30)),0)+1</f>
        <v>0.84850000000000003</v>
      </c>
      <c r="Q850" s="5">
        <f>(Parameters!$B$3+Parameters!$B$4*I850+Parameters!$B$5*N850)*O850*(P850)</f>
        <v>11.422475541101383</v>
      </c>
    </row>
    <row r="851" spans="1:17" x14ac:dyDescent="0.3">
      <c r="A851" s="22">
        <f>Clean_data!A851</f>
        <v>44405</v>
      </c>
      <c r="B851" s="23">
        <f>Clean_data!B851</f>
        <v>0.41158564814814813</v>
      </c>
      <c r="C851" s="22">
        <f>Clean_data!C851</f>
        <v>44405</v>
      </c>
      <c r="D851" s="23">
        <f>Clean_data!D851</f>
        <v>0.41542824074074075</v>
      </c>
      <c r="E851">
        <f>Clean_data!E851</f>
        <v>1</v>
      </c>
      <c r="F851">
        <f>Clean_data!F851</f>
        <v>146</v>
      </c>
      <c r="G851">
        <f>Clean_data!G851</f>
        <v>7</v>
      </c>
      <c r="H851">
        <f>Clean_data!H851</f>
        <v>1</v>
      </c>
      <c r="I851">
        <f>Clean_data!I851</f>
        <v>1.28</v>
      </c>
      <c r="J851">
        <f>Clean_data!J851</f>
        <v>6.5</v>
      </c>
      <c r="K851" t="b">
        <f>Clean_data!K851</f>
        <v>0</v>
      </c>
      <c r="L851">
        <f>Clean_data!L851</f>
        <v>9</v>
      </c>
      <c r="M851" t="str">
        <f>Clean_data!M851</f>
        <v>Wednesday</v>
      </c>
      <c r="N851" s="6">
        <f>Clean_data!N851</f>
        <v>5.5333333333333723</v>
      </c>
      <c r="O851" s="15">
        <f>IF(K851,Parameters!$B$6/EXP(I851)+1,1)</f>
        <v>1</v>
      </c>
      <c r="P851" s="16">
        <f>IF(K851,INDEX('Taxi_location&amp;demand'!$F$5:$F$31,MATCH(Surcharge_goalseek!O851-1,'Taxi_location&amp;demand'!$E$4:$E$30)),0)+1</f>
        <v>1</v>
      </c>
      <c r="Q851" s="5">
        <f>(Parameters!$B$3+Parameters!$B$4*I851+Parameters!$B$5*N851)*O851*(P851)</f>
        <v>6.0513333333333481</v>
      </c>
    </row>
    <row r="852" spans="1:17" x14ac:dyDescent="0.3">
      <c r="A852" s="22">
        <f>Clean_data!A852</f>
        <v>44405</v>
      </c>
      <c r="B852" s="23">
        <f>Clean_data!B852</f>
        <v>0.43024305555555559</v>
      </c>
      <c r="C852" s="22">
        <f>Clean_data!C852</f>
        <v>44405</v>
      </c>
      <c r="D852" s="23">
        <f>Clean_data!D852</f>
        <v>0.43186342592592591</v>
      </c>
      <c r="E852">
        <f>Clean_data!E852</f>
        <v>1</v>
      </c>
      <c r="F852">
        <f>Clean_data!F852</f>
        <v>166</v>
      </c>
      <c r="G852">
        <f>Clean_data!G852</f>
        <v>166</v>
      </c>
      <c r="H852">
        <f>Clean_data!H852</f>
        <v>1</v>
      </c>
      <c r="I852">
        <f>Clean_data!I852</f>
        <v>0.42</v>
      </c>
      <c r="J852">
        <f>Clean_data!J852</f>
        <v>4</v>
      </c>
      <c r="K852" t="b">
        <f>Clean_data!K852</f>
        <v>1</v>
      </c>
      <c r="L852">
        <f>Clean_data!L852</f>
        <v>10</v>
      </c>
      <c r="M852" t="str">
        <f>Clean_data!M852</f>
        <v>Wednesday</v>
      </c>
      <c r="N852" s="6">
        <f>Clean_data!N852</f>
        <v>2.3333333333332718</v>
      </c>
      <c r="O852" s="15">
        <f>IF(K852,Parameters!$B$6/EXP(I852)+1,1)</f>
        <v>2.6619081189953526</v>
      </c>
      <c r="P852" s="16">
        <f>IF(K852,INDEX('Taxi_location&amp;demand'!$F$5:$F$31,MATCH(Surcharge_goalseek!O852-1,'Taxi_location&amp;demand'!$E$4:$E$30)),0)+1</f>
        <v>0.27280000000000004</v>
      </c>
      <c r="Q852" s="5">
        <f>(Parameters!$B$3+Parameters!$B$4*I852+Parameters!$B$5*N852)*O852*(P852)</f>
        <v>2.4103954233850238</v>
      </c>
    </row>
    <row r="853" spans="1:17" x14ac:dyDescent="0.3">
      <c r="A853" s="22">
        <f>Clean_data!A853</f>
        <v>44405</v>
      </c>
      <c r="B853" s="23">
        <f>Clean_data!B853</f>
        <v>0.42398148148148151</v>
      </c>
      <c r="C853" s="22">
        <f>Clean_data!C853</f>
        <v>44405</v>
      </c>
      <c r="D853" s="23">
        <f>Clean_data!D853</f>
        <v>0.4274189814814815</v>
      </c>
      <c r="E853">
        <f>Clean_data!E853</f>
        <v>1</v>
      </c>
      <c r="F853">
        <f>Clean_data!F853</f>
        <v>146</v>
      </c>
      <c r="G853">
        <f>Clean_data!G853</f>
        <v>193</v>
      </c>
      <c r="H853">
        <f>Clean_data!H853</f>
        <v>1</v>
      </c>
      <c r="I853">
        <f>Clean_data!I853</f>
        <v>1.04</v>
      </c>
      <c r="J853">
        <f>Clean_data!J853</f>
        <v>5.5</v>
      </c>
      <c r="K853" t="b">
        <f>Clean_data!K853</f>
        <v>0</v>
      </c>
      <c r="L853">
        <f>Clean_data!L853</f>
        <v>10</v>
      </c>
      <c r="M853" t="str">
        <f>Clean_data!M853</f>
        <v>Wednesday</v>
      </c>
      <c r="N853" s="6">
        <f>Clean_data!N853</f>
        <v>4.9499999999999744</v>
      </c>
      <c r="O853" s="15">
        <f>IF(K853,Parameters!$B$6/EXP(I853)+1,1)</f>
        <v>1</v>
      </c>
      <c r="P853" s="16">
        <f>IF(K853,INDEX('Taxi_location&amp;demand'!$F$5:$F$31,MATCH(Surcharge_goalseek!O853-1,'Taxi_location&amp;demand'!$E$4:$E$30)),0)+1</f>
        <v>1</v>
      </c>
      <c r="Q853" s="5">
        <f>(Parameters!$B$3+Parameters!$B$4*I853+Parameters!$B$5*N853)*O853*(P853)</f>
        <v>5.4034999999999904</v>
      </c>
    </row>
    <row r="854" spans="1:17" x14ac:dyDescent="0.3">
      <c r="A854" s="22">
        <f>Clean_data!A854</f>
        <v>44405</v>
      </c>
      <c r="B854" s="23">
        <f>Clean_data!B854</f>
        <v>0.43877314814814811</v>
      </c>
      <c r="C854" s="22">
        <f>Clean_data!C854</f>
        <v>44405</v>
      </c>
      <c r="D854" s="23">
        <f>Clean_data!D854</f>
        <v>0.44474537037037037</v>
      </c>
      <c r="E854">
        <f>Clean_data!E854</f>
        <v>1</v>
      </c>
      <c r="F854">
        <f>Clean_data!F854</f>
        <v>74</v>
      </c>
      <c r="G854">
        <f>Clean_data!G854</f>
        <v>75</v>
      </c>
      <c r="H854">
        <f>Clean_data!H854</f>
        <v>1</v>
      </c>
      <c r="I854">
        <f>Clean_data!I854</f>
        <v>1.58</v>
      </c>
      <c r="J854">
        <f>Clean_data!J854</f>
        <v>7.5</v>
      </c>
      <c r="K854" t="b">
        <f>Clean_data!K854</f>
        <v>1</v>
      </c>
      <c r="L854">
        <f>Clean_data!L854</f>
        <v>10</v>
      </c>
      <c r="M854" t="str">
        <f>Clean_data!M854</f>
        <v>Wednesday</v>
      </c>
      <c r="N854" s="6">
        <f>Clean_data!N854</f>
        <v>8.6000000000000654</v>
      </c>
      <c r="O854" s="15">
        <f>IF(K854,Parameters!$B$6/EXP(I854)+1,1)</f>
        <v>1.5209852292016472</v>
      </c>
      <c r="P854" s="16">
        <f>IF(K854,INDEX('Taxi_location&amp;demand'!$F$5:$F$31,MATCH(Surcharge_goalseek!O854-1,'Taxi_location&amp;demand'!$E$4:$E$30)),0)+1</f>
        <v>0.91112000000000004</v>
      </c>
      <c r="Q854" s="5">
        <f>(Parameters!$B$3+Parameters!$B$4*I854+Parameters!$B$5*N854)*O854*(P854)</f>
        <v>10.706691279245398</v>
      </c>
    </row>
    <row r="855" spans="1:17" x14ac:dyDescent="0.3">
      <c r="A855" s="22">
        <f>Clean_data!A855</f>
        <v>44405</v>
      </c>
      <c r="B855" s="23">
        <f>Clean_data!B855</f>
        <v>0.42540509259259257</v>
      </c>
      <c r="C855" s="22">
        <f>Clean_data!C855</f>
        <v>44405</v>
      </c>
      <c r="D855" s="23">
        <f>Clean_data!D855</f>
        <v>0.4536458333333333</v>
      </c>
      <c r="E855">
        <f>Clean_data!E855</f>
        <v>1</v>
      </c>
      <c r="F855">
        <f>Clean_data!F855</f>
        <v>117</v>
      </c>
      <c r="G855">
        <f>Clean_data!G855</f>
        <v>134</v>
      </c>
      <c r="H855">
        <f>Clean_data!H855</f>
        <v>1</v>
      </c>
      <c r="I855">
        <f>Clean_data!I855</f>
        <v>11.1</v>
      </c>
      <c r="J855">
        <f>Clean_data!J855</f>
        <v>36</v>
      </c>
      <c r="K855" t="b">
        <f>Clean_data!K855</f>
        <v>0</v>
      </c>
      <c r="L855">
        <f>Clean_data!L855</f>
        <v>10</v>
      </c>
      <c r="M855" t="str">
        <f>Clean_data!M855</f>
        <v>Wednesday</v>
      </c>
      <c r="N855" s="6">
        <f>Clean_data!N855</f>
        <v>40.666666666666657</v>
      </c>
      <c r="O855" s="15">
        <f>IF(K855,Parameters!$B$6/EXP(I855)+1,1)</f>
        <v>1</v>
      </c>
      <c r="P855" s="16">
        <f>IF(K855,INDEX('Taxi_location&amp;demand'!$F$5:$F$31,MATCH(Surcharge_goalseek!O855-1,'Taxi_location&amp;demand'!$E$4:$E$30)),0)+1</f>
        <v>1</v>
      </c>
      <c r="Q855" s="5">
        <f>(Parameters!$B$3+Parameters!$B$4*I855+Parameters!$B$5*N855)*O855*(P855)</f>
        <v>36.726666666666659</v>
      </c>
    </row>
    <row r="856" spans="1:17" x14ac:dyDescent="0.3">
      <c r="A856" s="22">
        <f>Clean_data!A856</f>
        <v>44405</v>
      </c>
      <c r="B856" s="23">
        <f>Clean_data!B856</f>
        <v>0.49395833333333333</v>
      </c>
      <c r="C856" s="22">
        <f>Clean_data!C856</f>
        <v>44405</v>
      </c>
      <c r="D856" s="23">
        <f>Clean_data!D856</f>
        <v>0.50017361111111114</v>
      </c>
      <c r="E856">
        <f>Clean_data!E856</f>
        <v>1</v>
      </c>
      <c r="F856">
        <f>Clean_data!F856</f>
        <v>17</v>
      </c>
      <c r="G856">
        <f>Clean_data!G856</f>
        <v>37</v>
      </c>
      <c r="H856">
        <f>Clean_data!H856</f>
        <v>1</v>
      </c>
      <c r="I856">
        <f>Clean_data!I856</f>
        <v>1.45</v>
      </c>
      <c r="J856">
        <f>Clean_data!J856</f>
        <v>8</v>
      </c>
      <c r="K856" t="b">
        <f>Clean_data!K856</f>
        <v>0</v>
      </c>
      <c r="L856">
        <f>Clean_data!L856</f>
        <v>11</v>
      </c>
      <c r="M856" t="str">
        <f>Clean_data!M856</f>
        <v>Wednesday</v>
      </c>
      <c r="N856" s="6">
        <f>Clean_data!N856</f>
        <v>8.9500000000000401</v>
      </c>
      <c r="O856" s="15">
        <f>IF(K856,Parameters!$B$6/EXP(I856)+1,1)</f>
        <v>1</v>
      </c>
      <c r="P856" s="16">
        <f>IF(K856,INDEX('Taxi_location&amp;demand'!$F$5:$F$31,MATCH(Surcharge_goalseek!O856-1,'Taxi_location&amp;demand'!$E$4:$E$30)),0)+1</f>
        <v>1</v>
      </c>
      <c r="Q856" s="5">
        <f>(Parameters!$B$3+Parameters!$B$4*I856+Parameters!$B$5*N856)*O856*(P856)</f>
        <v>7.6215000000000144</v>
      </c>
    </row>
    <row r="857" spans="1:17" x14ac:dyDescent="0.3">
      <c r="A857" s="22">
        <f>Clean_data!A857</f>
        <v>44405</v>
      </c>
      <c r="B857" s="23">
        <f>Clean_data!B857</f>
        <v>0.49291666666666667</v>
      </c>
      <c r="C857" s="22">
        <f>Clean_data!C857</f>
        <v>44405</v>
      </c>
      <c r="D857" s="23">
        <f>Clean_data!D857</f>
        <v>0.49796296296296294</v>
      </c>
      <c r="E857">
        <f>Clean_data!E857</f>
        <v>1</v>
      </c>
      <c r="F857">
        <f>Clean_data!F857</f>
        <v>74</v>
      </c>
      <c r="G857">
        <f>Clean_data!G857</f>
        <v>75</v>
      </c>
      <c r="H857">
        <f>Clean_data!H857</f>
        <v>1</v>
      </c>
      <c r="I857">
        <f>Clean_data!I857</f>
        <v>1.3</v>
      </c>
      <c r="J857">
        <f>Clean_data!J857</f>
        <v>7</v>
      </c>
      <c r="K857" t="b">
        <f>Clean_data!K857</f>
        <v>1</v>
      </c>
      <c r="L857">
        <f>Clean_data!L857</f>
        <v>11</v>
      </c>
      <c r="M857" t="str">
        <f>Clean_data!M857</f>
        <v>Wednesday</v>
      </c>
      <c r="N857" s="6">
        <f>Clean_data!N857</f>
        <v>7.2666666666666302</v>
      </c>
      <c r="O857" s="15">
        <f>IF(K857,Parameters!$B$6/EXP(I857)+1,1)</f>
        <v>1.6893310885441521</v>
      </c>
      <c r="P857" s="16">
        <f>IF(K857,INDEX('Taxi_location&amp;demand'!$F$5:$F$31,MATCH(Surcharge_goalseek!O857-1,'Taxi_location&amp;demand'!$E$4:$E$30)),0)+1</f>
        <v>0.88890000000000002</v>
      </c>
      <c r="Q857" s="5">
        <f>(Parameters!$B$3+Parameters!$B$4*I857+Parameters!$B$5*N857)*O857*(P857)</f>
        <v>10.104078107798253</v>
      </c>
    </row>
    <row r="858" spans="1:17" x14ac:dyDescent="0.3">
      <c r="A858" s="22">
        <f>Clean_data!A858</f>
        <v>44405</v>
      </c>
      <c r="B858" s="23">
        <f>Clean_data!B858</f>
        <v>0.45997685185185189</v>
      </c>
      <c r="C858" s="22">
        <f>Clean_data!C858</f>
        <v>44405</v>
      </c>
      <c r="D858" s="23">
        <f>Clean_data!D858</f>
        <v>0.46253472222222225</v>
      </c>
      <c r="E858">
        <f>Clean_data!E858</f>
        <v>1</v>
      </c>
      <c r="F858">
        <f>Clean_data!F858</f>
        <v>243</v>
      </c>
      <c r="G858">
        <f>Clean_data!G858</f>
        <v>243</v>
      </c>
      <c r="H858">
        <f>Clean_data!H858</f>
        <v>1</v>
      </c>
      <c r="I858">
        <f>Clean_data!I858</f>
        <v>0.3</v>
      </c>
      <c r="J858">
        <f>Clean_data!J858</f>
        <v>4</v>
      </c>
      <c r="K858" t="b">
        <f>Clean_data!K858</f>
        <v>1</v>
      </c>
      <c r="L858">
        <f>Clean_data!L858</f>
        <v>11</v>
      </c>
      <c r="M858" t="str">
        <f>Clean_data!M858</f>
        <v>Wednesday</v>
      </c>
      <c r="N858" s="6">
        <f>Clean_data!N858</f>
        <v>3.6833333333333229</v>
      </c>
      <c r="O858" s="15">
        <f>IF(K858,Parameters!$B$6/EXP(I858)+1,1)</f>
        <v>2.8737961717814624</v>
      </c>
      <c r="P858" s="16">
        <f>IF(K858,INDEX('Taxi_location&amp;demand'!$F$5:$F$31,MATCH(Surcharge_goalseek!O858-1,'Taxi_location&amp;demand'!$E$4:$E$30)),0)+1</f>
        <v>0.18189999999999995</v>
      </c>
      <c r="Q858" s="5">
        <f>(Parameters!$B$3+Parameters!$B$4*I858+Parameters!$B$5*N858)*O858*(P858)</f>
        <v>1.8833577917797037</v>
      </c>
    </row>
    <row r="859" spans="1:17" x14ac:dyDescent="0.3">
      <c r="A859" s="22">
        <f>Clean_data!A859</f>
        <v>44405</v>
      </c>
      <c r="B859" s="23">
        <f>Clean_data!B859</f>
        <v>0.50209490740740736</v>
      </c>
      <c r="C859" s="22">
        <f>Clean_data!C859</f>
        <v>44405</v>
      </c>
      <c r="D859" s="23">
        <f>Clean_data!D859</f>
        <v>0.51938657407407407</v>
      </c>
      <c r="E859">
        <f>Clean_data!E859</f>
        <v>1</v>
      </c>
      <c r="F859">
        <f>Clean_data!F859</f>
        <v>74</v>
      </c>
      <c r="G859">
        <f>Clean_data!G859</f>
        <v>244</v>
      </c>
      <c r="H859">
        <f>Clean_data!H859</f>
        <v>1</v>
      </c>
      <c r="I859">
        <f>Clean_data!I859</f>
        <v>3.2</v>
      </c>
      <c r="J859">
        <f>Clean_data!J859</f>
        <v>17</v>
      </c>
      <c r="K859" t="b">
        <f>Clean_data!K859</f>
        <v>1</v>
      </c>
      <c r="L859">
        <f>Clean_data!L859</f>
        <v>12</v>
      </c>
      <c r="M859" t="str">
        <f>Clean_data!M859</f>
        <v>Wednesday</v>
      </c>
      <c r="N859" s="6">
        <f>Clean_data!N859</f>
        <v>24.900000000000055</v>
      </c>
      <c r="O859" s="15">
        <f>IF(K859,Parameters!$B$6/EXP(I859)+1,1)</f>
        <v>1.1031022991007848</v>
      </c>
      <c r="P859" s="16">
        <f>IF(K859,INDEX('Taxi_location&amp;demand'!$F$5:$F$31,MATCH(Surcharge_goalseek!O859-1,'Taxi_location&amp;demand'!$E$4:$E$30)),0)+1</f>
        <v>0.97879000000000005</v>
      </c>
      <c r="Q859" s="5">
        <f>(Parameters!$B$3+Parameters!$B$4*I859+Parameters!$B$5*N859)*O859*(P859)</f>
        <v>18.001929790443445</v>
      </c>
    </row>
    <row r="860" spans="1:17" x14ac:dyDescent="0.3">
      <c r="A860" s="22">
        <f>Clean_data!A860</f>
        <v>44405</v>
      </c>
      <c r="B860" s="23">
        <f>Clean_data!B860</f>
        <v>0.53280092592592598</v>
      </c>
      <c r="C860" s="22">
        <f>Clean_data!C860</f>
        <v>44405</v>
      </c>
      <c r="D860" s="23">
        <f>Clean_data!D860</f>
        <v>0.53819444444444442</v>
      </c>
      <c r="E860">
        <f>Clean_data!E860</f>
        <v>1</v>
      </c>
      <c r="F860">
        <f>Clean_data!F860</f>
        <v>244</v>
      </c>
      <c r="G860">
        <f>Clean_data!G860</f>
        <v>244</v>
      </c>
      <c r="H860">
        <f>Clean_data!H860</f>
        <v>1</v>
      </c>
      <c r="I860">
        <f>Clean_data!I860</f>
        <v>0.94</v>
      </c>
      <c r="J860">
        <f>Clean_data!J860</f>
        <v>7</v>
      </c>
      <c r="K860" t="b">
        <f>Clean_data!K860</f>
        <v>1</v>
      </c>
      <c r="L860">
        <f>Clean_data!L860</f>
        <v>12</v>
      </c>
      <c r="M860" t="str">
        <f>Clean_data!M860</f>
        <v>Wednesday</v>
      </c>
      <c r="N860" s="6">
        <f>Clean_data!N860</f>
        <v>7.7666666666665485</v>
      </c>
      <c r="O860" s="15">
        <f>IF(K860,Parameters!$B$6/EXP(I860)+1,1)</f>
        <v>1.9880385255812318</v>
      </c>
      <c r="P860" s="16">
        <f>IF(K860,INDEX('Taxi_location&amp;demand'!$F$5:$F$31,MATCH(Surcharge_goalseek!O860-1,'Taxi_location&amp;demand'!$E$4:$E$30)),0)+1</f>
        <v>0.71719999999999995</v>
      </c>
      <c r="Q860" s="5">
        <f>(Parameters!$B$3+Parameters!$B$4*I860+Parameters!$B$5*N860)*O860*(P860)</f>
        <v>8.933720556863042</v>
      </c>
    </row>
    <row r="861" spans="1:17" x14ac:dyDescent="0.3">
      <c r="A861" s="22">
        <f>Clean_data!A861</f>
        <v>44405</v>
      </c>
      <c r="B861" s="23">
        <f>Clean_data!B861</f>
        <v>0.56504629629629632</v>
      </c>
      <c r="C861" s="22">
        <f>Clean_data!C861</f>
        <v>44405</v>
      </c>
      <c r="D861" s="23">
        <f>Clean_data!D861</f>
        <v>0.57151620370370371</v>
      </c>
      <c r="E861">
        <f>Clean_data!E861</f>
        <v>1</v>
      </c>
      <c r="F861">
        <f>Clean_data!F861</f>
        <v>41</v>
      </c>
      <c r="G861">
        <f>Clean_data!G861</f>
        <v>75</v>
      </c>
      <c r="H861">
        <f>Clean_data!H861</f>
        <v>1</v>
      </c>
      <c r="I861">
        <f>Clean_data!I861</f>
        <v>1.33</v>
      </c>
      <c r="J861">
        <f>Clean_data!J861</f>
        <v>7.5</v>
      </c>
      <c r="K861" t="b">
        <f>Clean_data!K861</f>
        <v>1</v>
      </c>
      <c r="L861">
        <f>Clean_data!L861</f>
        <v>13</v>
      </c>
      <c r="M861" t="str">
        <f>Clean_data!M861</f>
        <v>Wednesday</v>
      </c>
      <c r="N861" s="6">
        <f>Clean_data!N861</f>
        <v>9.3166666666666309</v>
      </c>
      <c r="O861" s="15">
        <f>IF(K861,Parameters!$B$6/EXP(I861)+1,1)</f>
        <v>1.6689582760138038</v>
      </c>
      <c r="P861" s="16">
        <f>IF(K861,INDEX('Taxi_location&amp;demand'!$F$5:$F$31,MATCH(Surcharge_goalseek!O861-1,'Taxi_location&amp;demand'!$E$4:$E$30)),0)+1</f>
        <v>0.88890000000000002</v>
      </c>
      <c r="Q861" s="5">
        <f>(Parameters!$B$3+Parameters!$B$4*I861+Parameters!$B$5*N861)*O861*(P861)</f>
        <v>11.187599860257095</v>
      </c>
    </row>
    <row r="862" spans="1:17" x14ac:dyDescent="0.3">
      <c r="A862" s="22">
        <f>Clean_data!A862</f>
        <v>44405</v>
      </c>
      <c r="B862" s="23">
        <f>Clean_data!B862</f>
        <v>0.64291666666666669</v>
      </c>
      <c r="C862" s="22">
        <f>Clean_data!C862</f>
        <v>44405</v>
      </c>
      <c r="D862" s="23">
        <f>Clean_data!D862</f>
        <v>0.66662037037037036</v>
      </c>
      <c r="E862">
        <f>Clean_data!E862</f>
        <v>1</v>
      </c>
      <c r="F862">
        <f>Clean_data!F862</f>
        <v>65</v>
      </c>
      <c r="G862">
        <f>Clean_data!G862</f>
        <v>225</v>
      </c>
      <c r="H862">
        <f>Clean_data!H862</f>
        <v>2</v>
      </c>
      <c r="I862">
        <f>Clean_data!I862</f>
        <v>3.37</v>
      </c>
      <c r="J862">
        <f>Clean_data!J862</f>
        <v>17</v>
      </c>
      <c r="K862" t="b">
        <f>Clean_data!K862</f>
        <v>0</v>
      </c>
      <c r="L862">
        <f>Clean_data!L862</f>
        <v>15</v>
      </c>
      <c r="M862" t="str">
        <f>Clean_data!M862</f>
        <v>Wednesday</v>
      </c>
      <c r="N862" s="6">
        <f>Clean_data!N862</f>
        <v>34.133333333333283</v>
      </c>
      <c r="O862" s="15">
        <f>IF(K862,Parameters!$B$6/EXP(I862)+1,1)</f>
        <v>1</v>
      </c>
      <c r="P862" s="16">
        <f>IF(K862,INDEX('Taxi_location&amp;demand'!$F$5:$F$31,MATCH(Surcharge_goalseek!O862-1,'Taxi_location&amp;demand'!$E$4:$E$30)),0)+1</f>
        <v>1</v>
      </c>
      <c r="Q862" s="5">
        <f>(Parameters!$B$3+Parameters!$B$4*I862+Parameters!$B$5*N862)*O862*(P862)</f>
        <v>20.395333333333316</v>
      </c>
    </row>
    <row r="863" spans="1:17" x14ac:dyDescent="0.3">
      <c r="A863" s="22">
        <f>Clean_data!A863</f>
        <v>44405</v>
      </c>
      <c r="B863" s="23">
        <f>Clean_data!B863</f>
        <v>0.65490740740740738</v>
      </c>
      <c r="C863" s="22">
        <f>Clean_data!C863</f>
        <v>44405</v>
      </c>
      <c r="D863" s="23">
        <f>Clean_data!D863</f>
        <v>0.65678240740740745</v>
      </c>
      <c r="E863">
        <f>Clean_data!E863</f>
        <v>1</v>
      </c>
      <c r="F863">
        <f>Clean_data!F863</f>
        <v>75</v>
      </c>
      <c r="G863">
        <f>Clean_data!G863</f>
        <v>74</v>
      </c>
      <c r="H863">
        <f>Clean_data!H863</f>
        <v>1</v>
      </c>
      <c r="I863">
        <f>Clean_data!I863</f>
        <v>0.83</v>
      </c>
      <c r="J863">
        <f>Clean_data!J863</f>
        <v>4.5</v>
      </c>
      <c r="K863" t="b">
        <f>Clean_data!K863</f>
        <v>1</v>
      </c>
      <c r="L863">
        <f>Clean_data!L863</f>
        <v>15</v>
      </c>
      <c r="M863" t="str">
        <f>Clean_data!M863</f>
        <v>Wednesday</v>
      </c>
      <c r="N863" s="6">
        <f>Clean_data!N863</f>
        <v>2.7000000000001023</v>
      </c>
      <c r="O863" s="15">
        <f>IF(K863,Parameters!$B$6/EXP(I863)+1,1)</f>
        <v>2.1029257388748457</v>
      </c>
      <c r="P863" s="16">
        <f>IF(K863,INDEX('Taxi_location&amp;demand'!$F$5:$F$31,MATCH(Surcharge_goalseek!O863-1,'Taxi_location&amp;demand'!$E$4:$E$30)),0)+1</f>
        <v>0.57580000000000009</v>
      </c>
      <c r="Q863" s="5">
        <f>(Parameters!$B$3+Parameters!$B$4*I863+Parameters!$B$5*N863)*O863*(P863)</f>
        <v>5.0771554373823093</v>
      </c>
    </row>
    <row r="864" spans="1:17" x14ac:dyDescent="0.3">
      <c r="A864" s="22">
        <f>Clean_data!A864</f>
        <v>44405</v>
      </c>
      <c r="B864" s="23">
        <f>Clean_data!B864</f>
        <v>0.6664930555555556</v>
      </c>
      <c r="C864" s="22">
        <f>Clean_data!C864</f>
        <v>44405</v>
      </c>
      <c r="D864" s="23">
        <f>Clean_data!D864</f>
        <v>0.68550925925925921</v>
      </c>
      <c r="E864">
        <f>Clean_data!E864</f>
        <v>1</v>
      </c>
      <c r="F864">
        <f>Clean_data!F864</f>
        <v>82</v>
      </c>
      <c r="G864">
        <f>Clean_data!G864</f>
        <v>17</v>
      </c>
      <c r="H864">
        <f>Clean_data!H864</f>
        <v>1</v>
      </c>
      <c r="I864">
        <f>Clean_data!I864</f>
        <v>6.92</v>
      </c>
      <c r="J864">
        <f>Clean_data!J864</f>
        <v>24</v>
      </c>
      <c r="K864" t="b">
        <f>Clean_data!K864</f>
        <v>0</v>
      </c>
      <c r="L864">
        <f>Clean_data!L864</f>
        <v>15</v>
      </c>
      <c r="M864" t="str">
        <f>Clean_data!M864</f>
        <v>Wednesday</v>
      </c>
      <c r="N864" s="6">
        <f>Clean_data!N864</f>
        <v>27.383333333333191</v>
      </c>
      <c r="O864" s="15">
        <f>IF(K864,Parameters!$B$6/EXP(I864)+1,1)</f>
        <v>1</v>
      </c>
      <c r="P864" s="16">
        <f>IF(K864,INDEX('Taxi_location&amp;demand'!$F$5:$F$31,MATCH(Surcharge_goalseek!O864-1,'Taxi_location&amp;demand'!$E$4:$E$30)),0)+1</f>
        <v>1</v>
      </c>
      <c r="Q864" s="5">
        <f>(Parameters!$B$3+Parameters!$B$4*I864+Parameters!$B$5*N864)*O864*(P864)</f>
        <v>24.287833333333282</v>
      </c>
    </row>
    <row r="865" spans="1:17" x14ac:dyDescent="0.3">
      <c r="A865" s="22">
        <f>Clean_data!A865</f>
        <v>44405</v>
      </c>
      <c r="B865" s="23">
        <f>Clean_data!B865</f>
        <v>0.63306712962962963</v>
      </c>
      <c r="C865" s="22">
        <f>Clean_data!C865</f>
        <v>44405</v>
      </c>
      <c r="D865" s="23">
        <f>Clean_data!D865</f>
        <v>0.64686342592592594</v>
      </c>
      <c r="E865">
        <f>Clean_data!E865</f>
        <v>1</v>
      </c>
      <c r="F865">
        <f>Clean_data!F865</f>
        <v>82</v>
      </c>
      <c r="G865">
        <f>Clean_data!G865</f>
        <v>7</v>
      </c>
      <c r="H865">
        <f>Clean_data!H865</f>
        <v>1</v>
      </c>
      <c r="I865">
        <f>Clean_data!I865</f>
        <v>3.39</v>
      </c>
      <c r="J865">
        <f>Clean_data!J865</f>
        <v>16</v>
      </c>
      <c r="K865" t="b">
        <f>Clean_data!K865</f>
        <v>0</v>
      </c>
      <c r="L865">
        <f>Clean_data!L865</f>
        <v>15</v>
      </c>
      <c r="M865" t="str">
        <f>Clean_data!M865</f>
        <v>Wednesday</v>
      </c>
      <c r="N865" s="6">
        <f>Clean_data!N865</f>
        <v>19.866666666666681</v>
      </c>
      <c r="O865" s="15">
        <f>IF(K865,Parameters!$B$6/EXP(I865)+1,1)</f>
        <v>1</v>
      </c>
      <c r="P865" s="16">
        <f>IF(K865,INDEX('Taxi_location&amp;demand'!$F$5:$F$31,MATCH(Surcharge_goalseek!O865-1,'Taxi_location&amp;demand'!$E$4:$E$30)),0)+1</f>
        <v>1</v>
      </c>
      <c r="Q865" s="5">
        <f>(Parameters!$B$3+Parameters!$B$4*I865+Parameters!$B$5*N865)*O865*(P865)</f>
        <v>15.152666666666672</v>
      </c>
    </row>
    <row r="866" spans="1:17" x14ac:dyDescent="0.3">
      <c r="A866" s="22">
        <f>Clean_data!A866</f>
        <v>44405</v>
      </c>
      <c r="B866" s="23">
        <f>Clean_data!B866</f>
        <v>0.69937499999999997</v>
      </c>
      <c r="C866" s="22">
        <f>Clean_data!C866</f>
        <v>44405</v>
      </c>
      <c r="D866" s="23">
        <f>Clean_data!D866</f>
        <v>0.70420138888888895</v>
      </c>
      <c r="E866">
        <f>Clean_data!E866</f>
        <v>1</v>
      </c>
      <c r="F866">
        <f>Clean_data!F866</f>
        <v>83</v>
      </c>
      <c r="G866">
        <f>Clean_data!G866</f>
        <v>83</v>
      </c>
      <c r="H866">
        <f>Clean_data!H866</f>
        <v>1</v>
      </c>
      <c r="I866">
        <f>Clean_data!I866</f>
        <v>1.1299999999999999</v>
      </c>
      <c r="J866">
        <f>Clean_data!J866</f>
        <v>6.5</v>
      </c>
      <c r="K866" t="b">
        <f>Clean_data!K866</f>
        <v>0</v>
      </c>
      <c r="L866">
        <f>Clean_data!L866</f>
        <v>16</v>
      </c>
      <c r="M866" t="str">
        <f>Clean_data!M866</f>
        <v>Wednesday</v>
      </c>
      <c r="N866" s="6">
        <f>Clean_data!N866</f>
        <v>6.9500000000001272</v>
      </c>
      <c r="O866" s="15">
        <f>IF(K866,Parameters!$B$6/EXP(I866)+1,1)</f>
        <v>1</v>
      </c>
      <c r="P866" s="16">
        <f>IF(K866,INDEX('Taxi_location&amp;demand'!$F$5:$F$31,MATCH(Surcharge_goalseek!O866-1,'Taxi_location&amp;demand'!$E$4:$E$30)),0)+1</f>
        <v>1</v>
      </c>
      <c r="Q866" s="5">
        <f>(Parameters!$B$3+Parameters!$B$4*I866+Parameters!$B$5*N866)*O866*(P866)</f>
        <v>6.3055000000000465</v>
      </c>
    </row>
    <row r="867" spans="1:17" x14ac:dyDescent="0.3">
      <c r="A867" s="22">
        <f>Clean_data!A867</f>
        <v>44405</v>
      </c>
      <c r="B867" s="23">
        <f>Clean_data!B867</f>
        <v>0.74214120370370373</v>
      </c>
      <c r="C867" s="22">
        <f>Clean_data!C867</f>
        <v>44405</v>
      </c>
      <c r="D867" s="23">
        <f>Clean_data!D867</f>
        <v>0.74613425925925936</v>
      </c>
      <c r="E867">
        <f>Clean_data!E867</f>
        <v>1</v>
      </c>
      <c r="F867">
        <f>Clean_data!F867</f>
        <v>75</v>
      </c>
      <c r="G867">
        <f>Clean_data!G867</f>
        <v>74</v>
      </c>
      <c r="H867">
        <f>Clean_data!H867</f>
        <v>1</v>
      </c>
      <c r="I867">
        <f>Clean_data!I867</f>
        <v>1.35</v>
      </c>
      <c r="J867">
        <f>Clean_data!J867</f>
        <v>6.5</v>
      </c>
      <c r="K867" t="b">
        <f>Clean_data!K867</f>
        <v>1</v>
      </c>
      <c r="L867">
        <f>Clean_data!L867</f>
        <v>17</v>
      </c>
      <c r="M867" t="str">
        <f>Clean_data!M867</f>
        <v>Wednesday</v>
      </c>
      <c r="N867" s="6">
        <f>Clean_data!N867</f>
        <v>5.7500000000000995</v>
      </c>
      <c r="O867" s="15">
        <f>IF(K867,Parameters!$B$6/EXP(I867)+1,1)</f>
        <v>1.6557120146463047</v>
      </c>
      <c r="P867" s="16">
        <f>IF(K867,INDEX('Taxi_location&amp;demand'!$F$5:$F$31,MATCH(Surcharge_goalseek!O867-1,'Taxi_location&amp;demand'!$E$4:$E$30)),0)+1</f>
        <v>0.88890000000000002</v>
      </c>
      <c r="Q867" s="5">
        <f>(Parameters!$B$3+Parameters!$B$4*I867+Parameters!$B$5*N867)*O867*(P867)</f>
        <v>9.2095532794430728</v>
      </c>
    </row>
    <row r="868" spans="1:17" x14ac:dyDescent="0.3">
      <c r="A868" s="22">
        <f>Clean_data!A868</f>
        <v>44405</v>
      </c>
      <c r="B868" s="23">
        <f>Clean_data!B868</f>
        <v>0.76900462962962957</v>
      </c>
      <c r="C868" s="22">
        <f>Clean_data!C868</f>
        <v>44405</v>
      </c>
      <c r="D868" s="23">
        <f>Clean_data!D868</f>
        <v>0.78671296296296289</v>
      </c>
      <c r="E868">
        <f>Clean_data!E868</f>
        <v>1</v>
      </c>
      <c r="F868">
        <f>Clean_data!F868</f>
        <v>181</v>
      </c>
      <c r="G868">
        <f>Clean_data!G868</f>
        <v>188</v>
      </c>
      <c r="H868">
        <f>Clean_data!H868</f>
        <v>1</v>
      </c>
      <c r="I868">
        <f>Clean_data!I868</f>
        <v>3.13</v>
      </c>
      <c r="J868">
        <f>Clean_data!J868</f>
        <v>17</v>
      </c>
      <c r="K868" t="b">
        <f>Clean_data!K868</f>
        <v>0</v>
      </c>
      <c r="L868">
        <f>Clean_data!L868</f>
        <v>18</v>
      </c>
      <c r="M868" t="str">
        <f>Clean_data!M868</f>
        <v>Wednesday</v>
      </c>
      <c r="N868" s="6">
        <f>Clean_data!N868</f>
        <v>25.499999999999989</v>
      </c>
      <c r="O868" s="15">
        <f>IF(K868,Parameters!$B$6/EXP(I868)+1,1)</f>
        <v>1</v>
      </c>
      <c r="P868" s="16">
        <f>IF(K868,INDEX('Taxi_location&amp;demand'!$F$5:$F$31,MATCH(Surcharge_goalseek!O868-1,'Taxi_location&amp;demand'!$E$4:$E$30)),0)+1</f>
        <v>1</v>
      </c>
      <c r="Q868" s="5">
        <f>(Parameters!$B$3+Parameters!$B$4*I868+Parameters!$B$5*N868)*O868*(P868)</f>
        <v>16.768999999999995</v>
      </c>
    </row>
    <row r="869" spans="1:17" x14ac:dyDescent="0.3">
      <c r="A869" s="22">
        <f>Clean_data!A869</f>
        <v>44405</v>
      </c>
      <c r="B869" s="23">
        <f>Clean_data!B869</f>
        <v>0.79039351851851858</v>
      </c>
      <c r="C869" s="22">
        <f>Clean_data!C869</f>
        <v>44405</v>
      </c>
      <c r="D869" s="23">
        <f>Clean_data!D869</f>
        <v>0.80060185185185195</v>
      </c>
      <c r="E869">
        <f>Clean_data!E869</f>
        <v>1</v>
      </c>
      <c r="F869">
        <f>Clean_data!F869</f>
        <v>82</v>
      </c>
      <c r="G869">
        <f>Clean_data!G869</f>
        <v>129</v>
      </c>
      <c r="H869">
        <f>Clean_data!H869</f>
        <v>1</v>
      </c>
      <c r="I869">
        <f>Clean_data!I869</f>
        <v>1.93</v>
      </c>
      <c r="J869">
        <f>Clean_data!J869</f>
        <v>11</v>
      </c>
      <c r="K869" t="b">
        <f>Clean_data!K869</f>
        <v>0</v>
      </c>
      <c r="L869">
        <f>Clean_data!L869</f>
        <v>18</v>
      </c>
      <c r="M869" t="str">
        <f>Clean_data!M869</f>
        <v>Wednesday</v>
      </c>
      <c r="N869" s="6">
        <f>Clean_data!N869</f>
        <v>14.70000000000006</v>
      </c>
      <c r="O869" s="15">
        <f>IF(K869,Parameters!$B$6/EXP(I869)+1,1)</f>
        <v>1</v>
      </c>
      <c r="P869" s="16">
        <f>IF(K869,INDEX('Taxi_location&amp;demand'!$F$5:$F$31,MATCH(Surcharge_goalseek!O869-1,'Taxi_location&amp;demand'!$E$4:$E$30)),0)+1</f>
        <v>1</v>
      </c>
      <c r="Q869" s="5">
        <f>(Parameters!$B$3+Parameters!$B$4*I869+Parameters!$B$5*N869)*O869*(P869)</f>
        <v>10.613000000000021</v>
      </c>
    </row>
    <row r="870" spans="1:17" x14ac:dyDescent="0.3">
      <c r="A870" s="22">
        <f>Clean_data!A870</f>
        <v>44405</v>
      </c>
      <c r="B870" s="23">
        <f>Clean_data!B870</f>
        <v>0.80120370370370375</v>
      </c>
      <c r="C870" s="22">
        <f>Clean_data!C870</f>
        <v>44405</v>
      </c>
      <c r="D870" s="23">
        <f>Clean_data!D870</f>
        <v>0.80320601851851858</v>
      </c>
      <c r="E870">
        <f>Clean_data!E870</f>
        <v>1</v>
      </c>
      <c r="F870">
        <f>Clean_data!F870</f>
        <v>41</v>
      </c>
      <c r="G870">
        <f>Clean_data!G870</f>
        <v>41</v>
      </c>
      <c r="H870">
        <f>Clean_data!H870</f>
        <v>1</v>
      </c>
      <c r="I870">
        <f>Clean_data!I870</f>
        <v>0.4</v>
      </c>
      <c r="J870">
        <f>Clean_data!J870</f>
        <v>4</v>
      </c>
      <c r="K870" t="b">
        <f>Clean_data!K870</f>
        <v>1</v>
      </c>
      <c r="L870">
        <f>Clean_data!L870</f>
        <v>19</v>
      </c>
      <c r="M870" t="str">
        <f>Clean_data!M870</f>
        <v>Wednesday</v>
      </c>
      <c r="N870" s="6">
        <f>Clean_data!N870</f>
        <v>2.8833333333333577</v>
      </c>
      <c r="O870" s="15">
        <f>IF(K870,Parameters!$B$6/EXP(I870)+1,1)</f>
        <v>2.6954808900004039</v>
      </c>
      <c r="P870" s="16">
        <f>IF(K870,INDEX('Taxi_location&amp;demand'!$F$5:$F$31,MATCH(Surcharge_goalseek!O870-1,'Taxi_location&amp;demand'!$E$4:$E$30)),0)+1</f>
        <v>0.27280000000000004</v>
      </c>
      <c r="Q870" s="5">
        <f>(Parameters!$B$3+Parameters!$B$4*I870+Parameters!$B$5*N870)*O870*(P870)</f>
        <v>2.5639633458129629</v>
      </c>
    </row>
    <row r="871" spans="1:17" x14ac:dyDescent="0.3">
      <c r="A871" s="22">
        <f>Clean_data!A871</f>
        <v>44405</v>
      </c>
      <c r="B871" s="23">
        <f>Clean_data!B871</f>
        <v>0.81472222222222224</v>
      </c>
      <c r="C871" s="22">
        <f>Clean_data!C871</f>
        <v>44405</v>
      </c>
      <c r="D871" s="23">
        <f>Clean_data!D871</f>
        <v>0.83256944444444436</v>
      </c>
      <c r="E871">
        <f>Clean_data!E871</f>
        <v>1</v>
      </c>
      <c r="F871">
        <f>Clean_data!F871</f>
        <v>69</v>
      </c>
      <c r="G871">
        <f>Clean_data!G871</f>
        <v>265</v>
      </c>
      <c r="H871">
        <f>Clean_data!H871</f>
        <v>1</v>
      </c>
      <c r="I871">
        <f>Clean_data!I871</f>
        <v>9.49</v>
      </c>
      <c r="J871">
        <f>Clean_data!J871</f>
        <v>30</v>
      </c>
      <c r="K871" t="b">
        <f>Clean_data!K871</f>
        <v>0</v>
      </c>
      <c r="L871">
        <f>Clean_data!L871</f>
        <v>19</v>
      </c>
      <c r="M871" t="str">
        <f>Clean_data!M871</f>
        <v>Wednesday</v>
      </c>
      <c r="N871" s="6">
        <f>Clean_data!N871</f>
        <v>25.699999999999861</v>
      </c>
      <c r="O871" s="15">
        <f>IF(K871,Parameters!$B$6/EXP(I871)+1,1)</f>
        <v>1</v>
      </c>
      <c r="P871" s="16">
        <f>IF(K871,INDEX('Taxi_location&amp;demand'!$F$5:$F$31,MATCH(Surcharge_goalseek!O871-1,'Taxi_location&amp;demand'!$E$4:$E$30)),0)+1</f>
        <v>1</v>
      </c>
      <c r="Q871" s="5">
        <f>(Parameters!$B$3+Parameters!$B$4*I871+Parameters!$B$5*N871)*O871*(P871)</f>
        <v>28.290999999999947</v>
      </c>
    </row>
    <row r="872" spans="1:17" x14ac:dyDescent="0.3">
      <c r="A872" s="22">
        <f>Clean_data!A872</f>
        <v>44405</v>
      </c>
      <c r="B872" s="23">
        <f>Clean_data!B872</f>
        <v>0.84880787037037031</v>
      </c>
      <c r="C872" s="22">
        <f>Clean_data!C872</f>
        <v>44405</v>
      </c>
      <c r="D872" s="23">
        <f>Clean_data!D872</f>
        <v>0.87013888888888891</v>
      </c>
      <c r="E872">
        <f>Clean_data!E872</f>
        <v>1</v>
      </c>
      <c r="F872">
        <f>Clean_data!F872</f>
        <v>130</v>
      </c>
      <c r="G872">
        <f>Clean_data!G872</f>
        <v>139</v>
      </c>
      <c r="H872">
        <f>Clean_data!H872</f>
        <v>1</v>
      </c>
      <c r="I872">
        <f>Clean_data!I872</f>
        <v>4.79</v>
      </c>
      <c r="J872">
        <f>Clean_data!J872</f>
        <v>19.5</v>
      </c>
      <c r="K872" t="b">
        <f>Clean_data!K872</f>
        <v>0</v>
      </c>
      <c r="L872">
        <f>Clean_data!L872</f>
        <v>20</v>
      </c>
      <c r="M872" t="str">
        <f>Clean_data!M872</f>
        <v>Wednesday</v>
      </c>
      <c r="N872" s="6">
        <f>Clean_data!N872</f>
        <v>30.716666666666779</v>
      </c>
      <c r="O872" s="15">
        <f>IF(K872,Parameters!$B$6/EXP(I872)+1,1)</f>
        <v>1</v>
      </c>
      <c r="P872" s="16">
        <f>IF(K872,INDEX('Taxi_location&amp;demand'!$F$5:$F$31,MATCH(Surcharge_goalseek!O872-1,'Taxi_location&amp;demand'!$E$4:$E$30)),0)+1</f>
        <v>1</v>
      </c>
      <c r="Q872" s="5">
        <f>(Parameters!$B$3+Parameters!$B$4*I872+Parameters!$B$5*N872)*O872*(P872)</f>
        <v>21.687166666666705</v>
      </c>
    </row>
    <row r="873" spans="1:17" x14ac:dyDescent="0.3">
      <c r="A873" s="22">
        <f>Clean_data!A873</f>
        <v>44405</v>
      </c>
      <c r="B873" s="23">
        <f>Clean_data!B873</f>
        <v>0.88190972222222219</v>
      </c>
      <c r="C873" s="22">
        <f>Clean_data!C873</f>
        <v>44405</v>
      </c>
      <c r="D873" s="23">
        <f>Clean_data!D873</f>
        <v>0.88543981481481471</v>
      </c>
      <c r="E873">
        <f>Clean_data!E873</f>
        <v>1</v>
      </c>
      <c r="F873">
        <f>Clean_data!F873</f>
        <v>264</v>
      </c>
      <c r="G873">
        <f>Clean_data!G873</f>
        <v>264</v>
      </c>
      <c r="H873">
        <f>Clean_data!H873</f>
        <v>1</v>
      </c>
      <c r="I873">
        <f>Clean_data!I873</f>
        <v>0.9</v>
      </c>
      <c r="J873">
        <f>Clean_data!J873</f>
        <v>5.5</v>
      </c>
      <c r="K873" t="b">
        <f>Clean_data!K873</f>
        <v>0</v>
      </c>
      <c r="L873">
        <f>Clean_data!L873</f>
        <v>21</v>
      </c>
      <c r="M873" t="str">
        <f>Clean_data!M873</f>
        <v>Wednesday</v>
      </c>
      <c r="N873" s="6">
        <f>Clean_data!N873</f>
        <v>5.083333333333222</v>
      </c>
      <c r="O873" s="15">
        <f>IF(K873,Parameters!$B$6/EXP(I873)+1,1)</f>
        <v>1</v>
      </c>
      <c r="P873" s="16">
        <f>IF(K873,INDEX('Taxi_location&amp;demand'!$F$5:$F$31,MATCH(Surcharge_goalseek!O873-1,'Taxi_location&amp;demand'!$E$4:$E$30)),0)+1</f>
        <v>1</v>
      </c>
      <c r="Q873" s="5">
        <f>(Parameters!$B$3+Parameters!$B$4*I873+Parameters!$B$5*N873)*O873*(P873)</f>
        <v>5.2008333333332928</v>
      </c>
    </row>
    <row r="874" spans="1:17" x14ac:dyDescent="0.3">
      <c r="A874" s="22">
        <f>Clean_data!A874</f>
        <v>44405</v>
      </c>
      <c r="B874" s="23">
        <f>Clean_data!B874</f>
        <v>0.94344907407407408</v>
      </c>
      <c r="C874" s="22">
        <f>Clean_data!C874</f>
        <v>44405</v>
      </c>
      <c r="D874" s="23">
        <f>Clean_data!D874</f>
        <v>0.96446759259259263</v>
      </c>
      <c r="E874">
        <f>Clean_data!E874</f>
        <v>1</v>
      </c>
      <c r="F874">
        <f>Clean_data!F874</f>
        <v>127</v>
      </c>
      <c r="G874">
        <f>Clean_data!G874</f>
        <v>74</v>
      </c>
      <c r="H874">
        <f>Clean_data!H874</f>
        <v>5</v>
      </c>
      <c r="I874">
        <f>Clean_data!I874</f>
        <v>9.09</v>
      </c>
      <c r="J874">
        <f>Clean_data!J874</f>
        <v>30</v>
      </c>
      <c r="K874" t="b">
        <f>Clean_data!K874</f>
        <v>1</v>
      </c>
      <c r="L874">
        <f>Clean_data!L874</f>
        <v>22</v>
      </c>
      <c r="M874" t="str">
        <f>Clean_data!M874</f>
        <v>Wednesday</v>
      </c>
      <c r="N874" s="6">
        <f>Clean_data!N874</f>
        <v>30.266666666666708</v>
      </c>
      <c r="O874" s="15">
        <f>IF(K874,Parameters!$B$6/EXP(I874)+1,1)</f>
        <v>1.0002852816590102</v>
      </c>
      <c r="P874" s="16">
        <f>IF(K874,INDEX('Taxi_location&amp;demand'!$F$5:$F$31,MATCH(Surcharge_goalseek!O874-1,'Taxi_location&amp;demand'!$E$4:$E$30)),0)+1</f>
        <v>0.99090999999999996</v>
      </c>
      <c r="Q874" s="5">
        <f>(Parameters!$B$3+Parameters!$B$4*I874+Parameters!$B$5*N874)*O874*(P874)</f>
        <v>29.002958859135482</v>
      </c>
    </row>
    <row r="875" spans="1:17" x14ac:dyDescent="0.3">
      <c r="A875" s="22">
        <f>Clean_data!A875</f>
        <v>44406</v>
      </c>
      <c r="B875" s="23">
        <f>Clean_data!B875</f>
        <v>8.3333333333333339E-4</v>
      </c>
      <c r="C875" s="22">
        <f>Clean_data!C875</f>
        <v>44406</v>
      </c>
      <c r="D875" s="23">
        <f>Clean_data!D875</f>
        <v>4.5949074074074078E-3</v>
      </c>
      <c r="E875">
        <f>Clean_data!E875</f>
        <v>1</v>
      </c>
      <c r="F875">
        <f>Clean_data!F875</f>
        <v>166</v>
      </c>
      <c r="G875">
        <f>Clean_data!G875</f>
        <v>42</v>
      </c>
      <c r="H875">
        <f>Clean_data!H875</f>
        <v>1</v>
      </c>
      <c r="I875">
        <f>Clean_data!I875</f>
        <v>0.95</v>
      </c>
      <c r="J875">
        <f>Clean_data!J875</f>
        <v>6</v>
      </c>
      <c r="K875" t="b">
        <f>Clean_data!K875</f>
        <v>1</v>
      </c>
      <c r="L875">
        <f>Clean_data!L875</f>
        <v>0</v>
      </c>
      <c r="M875" t="str">
        <f>Clean_data!M875</f>
        <v>Thursday</v>
      </c>
      <c r="N875" s="6">
        <f>Clean_data!N875</f>
        <v>5.416666666666667</v>
      </c>
      <c r="O875" s="15">
        <f>IF(K875,Parameters!$B$6/EXP(I875)+1,1)</f>
        <v>1.9782073779894718</v>
      </c>
      <c r="P875" s="16">
        <f>IF(K875,INDEX('Taxi_location&amp;demand'!$F$5:$F$31,MATCH(Surcharge_goalseek!O875-1,'Taxi_location&amp;demand'!$E$4:$E$30)),0)+1</f>
        <v>0.71719999999999995</v>
      </c>
      <c r="Q875" s="5">
        <f>(Parameters!$B$3+Parameters!$B$4*I875+Parameters!$B$5*N875)*O875*(P875)</f>
        <v>7.6814590364306969</v>
      </c>
    </row>
    <row r="876" spans="1:17" x14ac:dyDescent="0.3">
      <c r="A876" s="22">
        <f>Clean_data!A876</f>
        <v>44406</v>
      </c>
      <c r="B876" s="23">
        <f>Clean_data!B876</f>
        <v>5.5532407407407412E-2</v>
      </c>
      <c r="C876" s="22">
        <f>Clean_data!C876</f>
        <v>44406</v>
      </c>
      <c r="D876" s="23">
        <f>Clean_data!D876</f>
        <v>5.8923611111111107E-2</v>
      </c>
      <c r="E876">
        <f>Clean_data!E876</f>
        <v>1</v>
      </c>
      <c r="F876">
        <f>Clean_data!F876</f>
        <v>42</v>
      </c>
      <c r="G876">
        <f>Clean_data!G876</f>
        <v>41</v>
      </c>
      <c r="H876">
        <f>Clean_data!H876</f>
        <v>1</v>
      </c>
      <c r="I876">
        <f>Clean_data!I876</f>
        <v>1.05</v>
      </c>
      <c r="J876">
        <f>Clean_data!J876</f>
        <v>6</v>
      </c>
      <c r="K876" t="b">
        <f>Clean_data!K876</f>
        <v>1</v>
      </c>
      <c r="L876">
        <f>Clean_data!L876</f>
        <v>1</v>
      </c>
      <c r="M876" t="str">
        <f>Clean_data!M876</f>
        <v>Thursday</v>
      </c>
      <c r="N876" s="6">
        <f>Clean_data!N876</f>
        <v>4.8833333333333204</v>
      </c>
      <c r="O876" s="15">
        <f>IF(K876,Parameters!$B$6/EXP(I876)+1,1)</f>
        <v>1.8851186382037195</v>
      </c>
      <c r="P876" s="16">
        <f>IF(K876,INDEX('Taxi_location&amp;demand'!$F$5:$F$31,MATCH(Surcharge_goalseek!O876-1,'Taxi_location&amp;demand'!$E$4:$E$30)),0)+1</f>
        <v>0.80810000000000004</v>
      </c>
      <c r="Q876" s="5">
        <f>(Parameters!$B$3+Parameters!$B$4*I876+Parameters!$B$5*N876)*O876*(P876)</f>
        <v>8.2213436190985707</v>
      </c>
    </row>
    <row r="877" spans="1:17" x14ac:dyDescent="0.3">
      <c r="A877" s="22">
        <f>Clean_data!A877</f>
        <v>44406</v>
      </c>
      <c r="B877" s="23">
        <f>Clean_data!B877</f>
        <v>5.1817129629629623E-2</v>
      </c>
      <c r="C877" s="22">
        <f>Clean_data!C877</f>
        <v>44406</v>
      </c>
      <c r="D877" s="23">
        <f>Clean_data!D877</f>
        <v>5.2534722222222219E-2</v>
      </c>
      <c r="E877">
        <f>Clean_data!E877</f>
        <v>1</v>
      </c>
      <c r="F877">
        <f>Clean_data!F877</f>
        <v>41</v>
      </c>
      <c r="G877">
        <f>Clean_data!G877</f>
        <v>41</v>
      </c>
      <c r="H877">
        <f>Clean_data!H877</f>
        <v>1</v>
      </c>
      <c r="I877">
        <f>Clean_data!I877</f>
        <v>0.11</v>
      </c>
      <c r="J877">
        <f>Clean_data!J877</f>
        <v>3</v>
      </c>
      <c r="K877" t="b">
        <f>Clean_data!K877</f>
        <v>1</v>
      </c>
      <c r="L877">
        <f>Clean_data!L877</f>
        <v>1</v>
      </c>
      <c r="M877" t="str">
        <f>Clean_data!M877</f>
        <v>Thursday</v>
      </c>
      <c r="N877" s="6">
        <f>Clean_data!N877</f>
        <v>1.0333333333333383</v>
      </c>
      <c r="O877" s="15">
        <f>IF(K877,Parameters!$B$6/EXP(I877)+1,1)</f>
        <v>3.2658872668184311</v>
      </c>
      <c r="P877" s="16">
        <f>IF(K877,INDEX('Taxi_location&amp;demand'!$F$5:$F$31,MATCH(Surcharge_goalseek!O877-1,'Taxi_location&amp;demand'!$E$4:$E$30)),0)+1</f>
        <v>8.0899999999999972E-2</v>
      </c>
      <c r="Q877" s="5">
        <f>(Parameters!$B$3+Parameters!$B$4*I877+Parameters!$B$5*N877)*O877*(P877)</f>
        <v>0.60248750823248864</v>
      </c>
    </row>
    <row r="878" spans="1:17" x14ac:dyDescent="0.3">
      <c r="A878" s="22">
        <f>Clean_data!A878</f>
        <v>44406</v>
      </c>
      <c r="B878" s="23">
        <f>Clean_data!B878</f>
        <v>0.28341435185185188</v>
      </c>
      <c r="C878" s="22">
        <f>Clean_data!C878</f>
        <v>44406</v>
      </c>
      <c r="D878" s="23">
        <f>Clean_data!D878</f>
        <v>0.29065972222222219</v>
      </c>
      <c r="E878">
        <f>Clean_data!E878</f>
        <v>1</v>
      </c>
      <c r="F878">
        <f>Clean_data!F878</f>
        <v>42</v>
      </c>
      <c r="G878">
        <f>Clean_data!G878</f>
        <v>168</v>
      </c>
      <c r="H878">
        <f>Clean_data!H878</f>
        <v>1</v>
      </c>
      <c r="I878">
        <f>Clean_data!I878</f>
        <v>2.09</v>
      </c>
      <c r="J878">
        <f>Clean_data!J878</f>
        <v>10</v>
      </c>
      <c r="K878" t="b">
        <f>Clean_data!K878</f>
        <v>1</v>
      </c>
      <c r="L878">
        <f>Clean_data!L878</f>
        <v>6</v>
      </c>
      <c r="M878" t="str">
        <f>Clean_data!M878</f>
        <v>Thursday</v>
      </c>
      <c r="N878" s="6">
        <f>Clean_data!N878</f>
        <v>10.433333333333259</v>
      </c>
      <c r="O878" s="15">
        <f>IF(K878,Parameters!$B$6/EXP(I878)+1,1)</f>
        <v>1.3128493267620844</v>
      </c>
      <c r="P878" s="16">
        <f>IF(K878,INDEX('Taxi_location&amp;demand'!$F$5:$F$31,MATCH(Surcharge_goalseek!O878-1,'Taxi_location&amp;demand'!$E$4:$E$30)),0)+1</f>
        <v>0.95354000000000005</v>
      </c>
      <c r="Q878" s="5">
        <f>(Parameters!$B$3+Parameters!$B$4*I878+Parameters!$B$5*N878)*O878*(P878)</f>
        <v>11.670203507895884</v>
      </c>
    </row>
    <row r="879" spans="1:17" x14ac:dyDescent="0.3">
      <c r="A879" s="22">
        <f>Clean_data!A879</f>
        <v>44406</v>
      </c>
      <c r="B879" s="23">
        <f>Clean_data!B879</f>
        <v>0.30173611111111109</v>
      </c>
      <c r="C879" s="22">
        <f>Clean_data!C879</f>
        <v>44406</v>
      </c>
      <c r="D879" s="23">
        <f>Clean_data!D879</f>
        <v>0.30819444444444444</v>
      </c>
      <c r="E879">
        <f>Clean_data!E879</f>
        <v>1</v>
      </c>
      <c r="F879">
        <f>Clean_data!F879</f>
        <v>74</v>
      </c>
      <c r="G879">
        <f>Clean_data!G879</f>
        <v>74</v>
      </c>
      <c r="H879">
        <f>Clean_data!H879</f>
        <v>1</v>
      </c>
      <c r="I879">
        <f>Clean_data!I879</f>
        <v>1.19</v>
      </c>
      <c r="J879">
        <f>Clean_data!J879</f>
        <v>7.5</v>
      </c>
      <c r="K879" t="b">
        <f>Clean_data!K879</f>
        <v>1</v>
      </c>
      <c r="L879">
        <f>Clean_data!L879</f>
        <v>7</v>
      </c>
      <c r="M879" t="str">
        <f>Clean_data!M879</f>
        <v>Thursday</v>
      </c>
      <c r="N879" s="6">
        <f>Clean_data!N879</f>
        <v>9.3000000000000149</v>
      </c>
      <c r="O879" s="15">
        <f>IF(K879,Parameters!$B$6/EXP(I879)+1,1)</f>
        <v>1.7694851774273799</v>
      </c>
      <c r="P879" s="16">
        <f>IF(K879,INDEX('Taxi_location&amp;demand'!$F$5:$F$31,MATCH(Surcharge_goalseek!O879-1,'Taxi_location&amp;demand'!$E$4:$E$30)),0)+1</f>
        <v>0.84850000000000003</v>
      </c>
      <c r="Q879" s="5">
        <f>(Parameters!$B$3+Parameters!$B$4*I879+Parameters!$B$5*N879)*O879*(P879)</f>
        <v>10.934755724302269</v>
      </c>
    </row>
    <row r="880" spans="1:17" x14ac:dyDescent="0.3">
      <c r="A880" s="22">
        <f>Clean_data!A880</f>
        <v>44406</v>
      </c>
      <c r="B880" s="23">
        <f>Clean_data!B880</f>
        <v>0.34363425925925922</v>
      </c>
      <c r="C880" s="22">
        <f>Clean_data!C880</f>
        <v>44406</v>
      </c>
      <c r="D880" s="23">
        <f>Clean_data!D880</f>
        <v>0.34637731481481482</v>
      </c>
      <c r="E880">
        <f>Clean_data!E880</f>
        <v>1</v>
      </c>
      <c r="F880">
        <f>Clean_data!F880</f>
        <v>41</v>
      </c>
      <c r="G880">
        <f>Clean_data!G880</f>
        <v>42</v>
      </c>
      <c r="H880">
        <f>Clean_data!H880</f>
        <v>1</v>
      </c>
      <c r="I880">
        <f>Clean_data!I880</f>
        <v>0.74</v>
      </c>
      <c r="J880">
        <f>Clean_data!J880</f>
        <v>5</v>
      </c>
      <c r="K880" t="b">
        <f>Clean_data!K880</f>
        <v>1</v>
      </c>
      <c r="L880">
        <f>Clean_data!L880</f>
        <v>8</v>
      </c>
      <c r="M880" t="str">
        <f>Clean_data!M880</f>
        <v>Thursday</v>
      </c>
      <c r="N880" s="6">
        <f>Clean_data!N880</f>
        <v>3.9500000000000579</v>
      </c>
      <c r="O880" s="15">
        <f>IF(K880,Parameters!$B$6/EXP(I880)+1,1)</f>
        <v>2.2067929803134243</v>
      </c>
      <c r="P880" s="16">
        <f>IF(K880,INDEX('Taxi_location&amp;demand'!$F$5:$F$31,MATCH(Surcharge_goalseek!O880-1,'Taxi_location&amp;demand'!$E$4:$E$30)),0)+1</f>
        <v>0.5253000000000001</v>
      </c>
      <c r="Q880" s="5">
        <f>(Parameters!$B$3+Parameters!$B$4*I880+Parameters!$B$5*N880)*O880*(P880)</f>
        <v>5.2089926022222821</v>
      </c>
    </row>
    <row r="881" spans="1:17" x14ac:dyDescent="0.3">
      <c r="A881" s="22">
        <f>Clean_data!A881</f>
        <v>44406</v>
      </c>
      <c r="B881" s="23">
        <f>Clean_data!B881</f>
        <v>0.36259259259259258</v>
      </c>
      <c r="C881" s="22">
        <f>Clean_data!C881</f>
        <v>44406</v>
      </c>
      <c r="D881" s="23">
        <f>Clean_data!D881</f>
        <v>0.36951388888888892</v>
      </c>
      <c r="E881">
        <f>Clean_data!E881</f>
        <v>1</v>
      </c>
      <c r="F881">
        <f>Clean_data!F881</f>
        <v>41</v>
      </c>
      <c r="G881">
        <f>Clean_data!G881</f>
        <v>74</v>
      </c>
      <c r="H881">
        <f>Clean_data!H881</f>
        <v>1</v>
      </c>
      <c r="I881">
        <f>Clean_data!I881</f>
        <v>0.8</v>
      </c>
      <c r="J881">
        <f>Clean_data!J881</f>
        <v>7.5</v>
      </c>
      <c r="K881" t="b">
        <f>Clean_data!K881</f>
        <v>1</v>
      </c>
      <c r="L881">
        <f>Clean_data!L881</f>
        <v>8</v>
      </c>
      <c r="M881" t="str">
        <f>Clean_data!M881</f>
        <v>Thursday</v>
      </c>
      <c r="N881" s="6">
        <f>Clean_data!N881</f>
        <v>9.9666666666667325</v>
      </c>
      <c r="O881" s="15">
        <f>IF(K881,Parameters!$B$6/EXP(I881)+1,1)</f>
        <v>2.1365148282376172</v>
      </c>
      <c r="P881" s="16">
        <f>IF(K881,INDEX('Taxi_location&amp;demand'!$F$5:$F$31,MATCH(Surcharge_goalseek!O881-1,'Taxi_location&amp;demand'!$E$4:$E$30)),0)+1</f>
        <v>0.57580000000000009</v>
      </c>
      <c r="Q881" s="5">
        <f>(Parameters!$B$3+Parameters!$B$4*I881+Parameters!$B$5*N881)*O881*(P881)</f>
        <v>8.399431297328805</v>
      </c>
    </row>
    <row r="882" spans="1:17" x14ac:dyDescent="0.3">
      <c r="A882" s="22">
        <f>Clean_data!A882</f>
        <v>44406</v>
      </c>
      <c r="B882" s="23">
        <f>Clean_data!B882</f>
        <v>0.36531249999999998</v>
      </c>
      <c r="C882" s="22">
        <f>Clean_data!C882</f>
        <v>44406</v>
      </c>
      <c r="D882" s="23">
        <f>Clean_data!D882</f>
        <v>0.37820601851851854</v>
      </c>
      <c r="E882">
        <f>Clean_data!E882</f>
        <v>1</v>
      </c>
      <c r="F882">
        <f>Clean_data!F882</f>
        <v>74</v>
      </c>
      <c r="G882">
        <f>Clean_data!G882</f>
        <v>116</v>
      </c>
      <c r="H882">
        <f>Clean_data!H882</f>
        <v>1</v>
      </c>
      <c r="I882">
        <f>Clean_data!I882</f>
        <v>2.76</v>
      </c>
      <c r="J882">
        <f>Clean_data!J882</f>
        <v>14</v>
      </c>
      <c r="K882" t="b">
        <f>Clean_data!K882</f>
        <v>1</v>
      </c>
      <c r="L882">
        <f>Clean_data!L882</f>
        <v>8</v>
      </c>
      <c r="M882" t="str">
        <f>Clean_data!M882</f>
        <v>Thursday</v>
      </c>
      <c r="N882" s="6">
        <f>Clean_data!N882</f>
        <v>18.56666666666672</v>
      </c>
      <c r="O882" s="15">
        <f>IF(K882,Parameters!$B$6/EXP(I882)+1,1)</f>
        <v>1.1600876840589034</v>
      </c>
      <c r="P882" s="16">
        <f>IF(K882,INDEX('Taxi_location&amp;demand'!$F$5:$F$31,MATCH(Surcharge_goalseek!O882-1,'Taxi_location&amp;demand'!$E$4:$E$30)),0)+1</f>
        <v>0.97879000000000005</v>
      </c>
      <c r="Q882" s="5">
        <f>(Parameters!$B$3+Parameters!$B$4*I882+Parameters!$B$5*N882)*O882*(P882)</f>
        <v>15.371779858228093</v>
      </c>
    </row>
    <row r="883" spans="1:17" x14ac:dyDescent="0.3">
      <c r="A883" s="22">
        <f>Clean_data!A883</f>
        <v>44406</v>
      </c>
      <c r="B883" s="23">
        <f>Clean_data!B883</f>
        <v>0.35378472222222218</v>
      </c>
      <c r="C883" s="22">
        <f>Clean_data!C883</f>
        <v>44406</v>
      </c>
      <c r="D883" s="23">
        <f>Clean_data!D883</f>
        <v>0.37511574074074078</v>
      </c>
      <c r="E883">
        <f>Clean_data!E883</f>
        <v>1</v>
      </c>
      <c r="F883">
        <f>Clean_data!F883</f>
        <v>197</v>
      </c>
      <c r="G883">
        <f>Clean_data!G883</f>
        <v>138</v>
      </c>
      <c r="H883">
        <f>Clean_data!H883</f>
        <v>1</v>
      </c>
      <c r="I883">
        <f>Clean_data!I883</f>
        <v>7.77</v>
      </c>
      <c r="J883">
        <f>Clean_data!J883</f>
        <v>28.5</v>
      </c>
      <c r="K883" t="b">
        <f>Clean_data!K883</f>
        <v>0</v>
      </c>
      <c r="L883">
        <f>Clean_data!L883</f>
        <v>8</v>
      </c>
      <c r="M883" t="str">
        <f>Clean_data!M883</f>
        <v>Thursday</v>
      </c>
      <c r="N883" s="6">
        <f>Clean_data!N883</f>
        <v>30.716666666666779</v>
      </c>
      <c r="O883" s="15">
        <f>IF(K883,Parameters!$B$6/EXP(I883)+1,1)</f>
        <v>1</v>
      </c>
      <c r="P883" s="16">
        <f>IF(K883,INDEX('Taxi_location&amp;demand'!$F$5:$F$31,MATCH(Surcharge_goalseek!O883-1,'Taxi_location&amp;demand'!$E$4:$E$30)),0)+1</f>
        <v>1</v>
      </c>
      <c r="Q883" s="5">
        <f>(Parameters!$B$3+Parameters!$B$4*I883+Parameters!$B$5*N883)*O883*(P883)</f>
        <v>27.051166666666706</v>
      </c>
    </row>
    <row r="884" spans="1:17" x14ac:dyDescent="0.3">
      <c r="A884" s="22">
        <f>Clean_data!A884</f>
        <v>44406</v>
      </c>
      <c r="B884" s="23">
        <f>Clean_data!B884</f>
        <v>0.3741666666666667</v>
      </c>
      <c r="C884" s="22">
        <f>Clean_data!C884</f>
        <v>44406</v>
      </c>
      <c r="D884" s="23">
        <f>Clean_data!D884</f>
        <v>0.38078703703703703</v>
      </c>
      <c r="E884">
        <f>Clean_data!E884</f>
        <v>1</v>
      </c>
      <c r="F884">
        <f>Clean_data!F884</f>
        <v>244</v>
      </c>
      <c r="G884">
        <f>Clean_data!G884</f>
        <v>169</v>
      </c>
      <c r="H884">
        <f>Clean_data!H884</f>
        <v>1</v>
      </c>
      <c r="I884">
        <f>Clean_data!I884</f>
        <v>2.1800000000000002</v>
      </c>
      <c r="J884">
        <f>Clean_data!J884</f>
        <v>9.5</v>
      </c>
      <c r="K884" t="b">
        <f>Clean_data!K884</f>
        <v>1</v>
      </c>
      <c r="L884">
        <f>Clean_data!L884</f>
        <v>8</v>
      </c>
      <c r="M884" t="str">
        <f>Clean_data!M884</f>
        <v>Thursday</v>
      </c>
      <c r="N884" s="6">
        <f>Clean_data!N884</f>
        <v>9.5333333333332781</v>
      </c>
      <c r="O884" s="15">
        <f>IF(K884,Parameters!$B$6/EXP(I884)+1,1)</f>
        <v>1.2859227560189774</v>
      </c>
      <c r="P884" s="16">
        <f>IF(K884,INDEX('Taxi_location&amp;demand'!$F$5:$F$31,MATCH(Surcharge_goalseek!O884-1,'Taxi_location&amp;demand'!$E$4:$E$30)),0)+1</f>
        <v>0.96565999999999996</v>
      </c>
      <c r="Q884" s="5">
        <f>(Parameters!$B$3+Parameters!$B$4*I884+Parameters!$B$5*N884)*O884*(P884)</f>
        <v>11.363797828040243</v>
      </c>
    </row>
    <row r="885" spans="1:17" x14ac:dyDescent="0.3">
      <c r="A885" s="22">
        <f>Clean_data!A885</f>
        <v>44406</v>
      </c>
      <c r="B885" s="23">
        <f>Clean_data!B885</f>
        <v>0.44562499999999999</v>
      </c>
      <c r="C885" s="22">
        <f>Clean_data!C885</f>
        <v>44406</v>
      </c>
      <c r="D885" s="23">
        <f>Clean_data!D885</f>
        <v>0.45019675925925928</v>
      </c>
      <c r="E885">
        <f>Clean_data!E885</f>
        <v>1</v>
      </c>
      <c r="F885">
        <f>Clean_data!F885</f>
        <v>41</v>
      </c>
      <c r="G885">
        <f>Clean_data!G885</f>
        <v>24</v>
      </c>
      <c r="H885">
        <f>Clean_data!H885</f>
        <v>3</v>
      </c>
      <c r="I885">
        <f>Clean_data!I885</f>
        <v>0.57999999999999996</v>
      </c>
      <c r="J885">
        <f>Clean_data!J885</f>
        <v>5.5</v>
      </c>
      <c r="K885" t="b">
        <f>Clean_data!K885</f>
        <v>1</v>
      </c>
      <c r="L885">
        <f>Clean_data!L885</f>
        <v>10</v>
      </c>
      <c r="M885" t="str">
        <f>Clean_data!M885</f>
        <v>Thursday</v>
      </c>
      <c r="N885" s="6">
        <f>Clean_data!N885</f>
        <v>6.5833333333333766</v>
      </c>
      <c r="O885" s="15">
        <f>IF(K885,Parameters!$B$6/EXP(I885)+1,1)</f>
        <v>2.4161846814344088</v>
      </c>
      <c r="P885" s="16">
        <f>IF(K885,INDEX('Taxi_location&amp;demand'!$F$5:$F$31,MATCH(Surcharge_goalseek!O885-1,'Taxi_location&amp;demand'!$E$4:$E$30)),0)+1</f>
        <v>0.39400000000000002</v>
      </c>
      <c r="Q885" s="5">
        <f>(Parameters!$B$3+Parameters!$B$4*I885+Parameters!$B$5*N885)*O885*(P885)</f>
        <v>4.9310809772390476</v>
      </c>
    </row>
    <row r="886" spans="1:17" x14ac:dyDescent="0.3">
      <c r="A886" s="22">
        <f>Clean_data!A886</f>
        <v>44406</v>
      </c>
      <c r="B886" s="23">
        <f>Clean_data!B886</f>
        <v>0.43957175925925923</v>
      </c>
      <c r="C886" s="22">
        <f>Clean_data!C886</f>
        <v>44406</v>
      </c>
      <c r="D886" s="23">
        <f>Clean_data!D886</f>
        <v>0.44548611111111108</v>
      </c>
      <c r="E886">
        <f>Clean_data!E886</f>
        <v>1</v>
      </c>
      <c r="F886">
        <f>Clean_data!F886</f>
        <v>74</v>
      </c>
      <c r="G886">
        <f>Clean_data!G886</f>
        <v>43</v>
      </c>
      <c r="H886">
        <f>Clean_data!H886</f>
        <v>1</v>
      </c>
      <c r="I886">
        <f>Clean_data!I886</f>
        <v>1.4</v>
      </c>
      <c r="J886">
        <f>Clean_data!J886</f>
        <v>7.5</v>
      </c>
      <c r="K886" t="b">
        <f>Clean_data!K886</f>
        <v>1</v>
      </c>
      <c r="L886">
        <f>Clean_data!L886</f>
        <v>10</v>
      </c>
      <c r="M886" t="str">
        <f>Clean_data!M886</f>
        <v>Thursday</v>
      </c>
      <c r="N886" s="6">
        <f>Clean_data!N886</f>
        <v>8.5166666666666657</v>
      </c>
      <c r="O886" s="15">
        <f>IF(K886,Parameters!$B$6/EXP(I886)+1,1)</f>
        <v>1.6237325623302081</v>
      </c>
      <c r="P886" s="16">
        <f>IF(K886,INDEX('Taxi_location&amp;demand'!$F$5:$F$31,MATCH(Surcharge_goalseek!O886-1,'Taxi_location&amp;demand'!$E$4:$E$30)),0)+1</f>
        <v>0.88890000000000002</v>
      </c>
      <c r="Q886" s="5">
        <f>(Parameters!$B$3+Parameters!$B$4*I886+Parameters!$B$5*N886)*O886*(P886)</f>
        <v>10.639069288063487</v>
      </c>
    </row>
    <row r="887" spans="1:17" x14ac:dyDescent="0.3">
      <c r="A887" s="22">
        <f>Clean_data!A887</f>
        <v>44406</v>
      </c>
      <c r="B887" s="23">
        <f>Clean_data!B887</f>
        <v>0.49251157407407403</v>
      </c>
      <c r="C887" s="22">
        <f>Clean_data!C887</f>
        <v>44406</v>
      </c>
      <c r="D887" s="23">
        <f>Clean_data!D887</f>
        <v>0.5015856481481481</v>
      </c>
      <c r="E887">
        <f>Clean_data!E887</f>
        <v>1</v>
      </c>
      <c r="F887">
        <f>Clean_data!F887</f>
        <v>243</v>
      </c>
      <c r="G887">
        <f>Clean_data!G887</f>
        <v>244</v>
      </c>
      <c r="H887">
        <f>Clean_data!H887</f>
        <v>1</v>
      </c>
      <c r="I887">
        <f>Clean_data!I887</f>
        <v>1.4</v>
      </c>
      <c r="J887">
        <f>Clean_data!J887</f>
        <v>10</v>
      </c>
      <c r="K887" t="b">
        <f>Clean_data!K887</f>
        <v>1</v>
      </c>
      <c r="L887">
        <f>Clean_data!L887</f>
        <v>11</v>
      </c>
      <c r="M887" t="str">
        <f>Clean_data!M887</f>
        <v>Thursday</v>
      </c>
      <c r="N887" s="6">
        <f>Clean_data!N887</f>
        <v>13.066666666666658</v>
      </c>
      <c r="O887" s="15">
        <f>IF(K887,Parameters!$B$6/EXP(I887)+1,1)</f>
        <v>1.6237325623302081</v>
      </c>
      <c r="P887" s="16">
        <f>IF(K887,INDEX('Taxi_location&amp;demand'!$F$5:$F$31,MATCH(Surcharge_goalseek!O887-1,'Taxi_location&amp;demand'!$E$4:$E$30)),0)+1</f>
        <v>0.88890000000000002</v>
      </c>
      <c r="Q887" s="5">
        <f>(Parameters!$B$3+Parameters!$B$4*I887+Parameters!$B$5*N887)*O887*(P887)</f>
        <v>13.068925233045716</v>
      </c>
    </row>
    <row r="888" spans="1:17" x14ac:dyDescent="0.3">
      <c r="A888" s="22">
        <f>Clean_data!A888</f>
        <v>44406</v>
      </c>
      <c r="B888" s="23">
        <f>Clean_data!B888</f>
        <v>0.46916666666666668</v>
      </c>
      <c r="C888" s="22">
        <f>Clean_data!C888</f>
        <v>44406</v>
      </c>
      <c r="D888" s="23">
        <f>Clean_data!D888</f>
        <v>0.47339120370370374</v>
      </c>
      <c r="E888">
        <f>Clean_data!E888</f>
        <v>1</v>
      </c>
      <c r="F888">
        <f>Clean_data!F888</f>
        <v>7</v>
      </c>
      <c r="G888">
        <f>Clean_data!G888</f>
        <v>7</v>
      </c>
      <c r="H888">
        <f>Clean_data!H888</f>
        <v>1</v>
      </c>
      <c r="I888">
        <f>Clean_data!I888</f>
        <v>0.71</v>
      </c>
      <c r="J888">
        <f>Clean_data!J888</f>
        <v>5.5</v>
      </c>
      <c r="K888" t="b">
        <f>Clean_data!K888</f>
        <v>0</v>
      </c>
      <c r="L888">
        <f>Clean_data!L888</f>
        <v>11</v>
      </c>
      <c r="M888" t="str">
        <f>Clean_data!M888</f>
        <v>Thursday</v>
      </c>
      <c r="N888" s="6">
        <f>Clean_data!N888</f>
        <v>6.0833333333333783</v>
      </c>
      <c r="O888" s="15">
        <f>IF(K888,Parameters!$B$6/EXP(I888)+1,1)</f>
        <v>1</v>
      </c>
      <c r="P888" s="16">
        <f>IF(K888,INDEX('Taxi_location&amp;demand'!$F$5:$F$31,MATCH(Surcharge_goalseek!O888-1,'Taxi_location&amp;demand'!$E$4:$E$30)),0)+1</f>
        <v>1</v>
      </c>
      <c r="Q888" s="5">
        <f>(Parameters!$B$3+Parameters!$B$4*I888+Parameters!$B$5*N888)*O888*(P888)</f>
        <v>5.2288333333333501</v>
      </c>
    </row>
    <row r="889" spans="1:17" x14ac:dyDescent="0.3">
      <c r="A889" s="22">
        <f>Clean_data!A889</f>
        <v>44406</v>
      </c>
      <c r="B889" s="23">
        <f>Clean_data!B889</f>
        <v>0.46929398148148144</v>
      </c>
      <c r="C889" s="22">
        <f>Clean_data!C889</f>
        <v>44406</v>
      </c>
      <c r="D889" s="23">
        <f>Clean_data!D889</f>
        <v>0.47849537037037032</v>
      </c>
      <c r="E889">
        <f>Clean_data!E889</f>
        <v>1</v>
      </c>
      <c r="F889">
        <f>Clean_data!F889</f>
        <v>42</v>
      </c>
      <c r="G889">
        <f>Clean_data!G889</f>
        <v>147</v>
      </c>
      <c r="H889">
        <f>Clean_data!H889</f>
        <v>1</v>
      </c>
      <c r="I889">
        <f>Clean_data!I889</f>
        <v>3.54</v>
      </c>
      <c r="J889">
        <f>Clean_data!J889</f>
        <v>13.5</v>
      </c>
      <c r="K889" t="b">
        <f>Clean_data!K889</f>
        <v>1</v>
      </c>
      <c r="L889">
        <f>Clean_data!L889</f>
        <v>11</v>
      </c>
      <c r="M889" t="str">
        <f>Clean_data!M889</f>
        <v>Thursday</v>
      </c>
      <c r="N889" s="6">
        <f>Clean_data!N889</f>
        <v>13.249999999999993</v>
      </c>
      <c r="O889" s="15">
        <f>IF(K889,Parameters!$B$6/EXP(I889)+1,1)</f>
        <v>1.0733851567085329</v>
      </c>
      <c r="P889" s="16">
        <f>IF(K889,INDEX('Taxi_location&amp;demand'!$F$5:$F$31,MATCH(Surcharge_goalseek!O889-1,'Taxi_location&amp;demand'!$E$4:$E$30)),0)+1</f>
        <v>0.99090999999999996</v>
      </c>
      <c r="Q889" s="5">
        <f>(Parameters!$B$3+Parameters!$B$4*I889+Parameters!$B$5*N889)*O889*(P889)</f>
        <v>13.800042597059006</v>
      </c>
    </row>
    <row r="890" spans="1:17" x14ac:dyDescent="0.3">
      <c r="A890" s="22">
        <f>Clean_data!A890</f>
        <v>44406</v>
      </c>
      <c r="B890" s="23">
        <f>Clean_data!B890</f>
        <v>0.49898148148148147</v>
      </c>
      <c r="C890" s="22">
        <f>Clean_data!C890</f>
        <v>44406</v>
      </c>
      <c r="D890" s="23">
        <f>Clean_data!D890</f>
        <v>0.5053819444444444</v>
      </c>
      <c r="E890">
        <f>Clean_data!E890</f>
        <v>1</v>
      </c>
      <c r="F890">
        <f>Clean_data!F890</f>
        <v>70</v>
      </c>
      <c r="G890">
        <f>Clean_data!G890</f>
        <v>70</v>
      </c>
      <c r="H890">
        <f>Clean_data!H890</f>
        <v>1</v>
      </c>
      <c r="I890">
        <f>Clean_data!I890</f>
        <v>0.93</v>
      </c>
      <c r="J890">
        <f>Clean_data!J890</f>
        <v>7.5</v>
      </c>
      <c r="K890" t="b">
        <f>Clean_data!K890</f>
        <v>0</v>
      </c>
      <c r="L890">
        <f>Clean_data!L890</f>
        <v>11</v>
      </c>
      <c r="M890" t="str">
        <f>Clean_data!M890</f>
        <v>Thursday</v>
      </c>
      <c r="N890" s="6">
        <f>Clean_data!N890</f>
        <v>9.2166666666666153</v>
      </c>
      <c r="O890" s="15">
        <f>IF(K890,Parameters!$B$6/EXP(I890)+1,1)</f>
        <v>1</v>
      </c>
      <c r="P890" s="16">
        <f>IF(K890,INDEX('Taxi_location&amp;demand'!$F$5:$F$31,MATCH(Surcharge_goalseek!O890-1,'Taxi_location&amp;demand'!$E$4:$E$30)),0)+1</f>
        <v>1</v>
      </c>
      <c r="Q890" s="5">
        <f>(Parameters!$B$3+Parameters!$B$4*I890+Parameters!$B$5*N890)*O890*(P890)</f>
        <v>6.784166666666648</v>
      </c>
    </row>
    <row r="891" spans="1:17" x14ac:dyDescent="0.3">
      <c r="A891" s="22">
        <f>Clean_data!A891</f>
        <v>44406</v>
      </c>
      <c r="B891" s="23">
        <f>Clean_data!B891</f>
        <v>0.57271990740740741</v>
      </c>
      <c r="C891" s="22">
        <f>Clean_data!C891</f>
        <v>44406</v>
      </c>
      <c r="D891" s="23">
        <f>Clean_data!D891</f>
        <v>0.58047453703703711</v>
      </c>
      <c r="E891">
        <f>Clean_data!E891</f>
        <v>1</v>
      </c>
      <c r="F891">
        <f>Clean_data!F891</f>
        <v>42</v>
      </c>
      <c r="G891">
        <f>Clean_data!G891</f>
        <v>116</v>
      </c>
      <c r="H891">
        <f>Clean_data!H891</f>
        <v>1</v>
      </c>
      <c r="I891">
        <f>Clean_data!I891</f>
        <v>1.61</v>
      </c>
      <c r="J891">
        <f>Clean_data!J891</f>
        <v>9</v>
      </c>
      <c r="K891" t="b">
        <f>Clean_data!K891</f>
        <v>1</v>
      </c>
      <c r="L891">
        <f>Clean_data!L891</f>
        <v>13</v>
      </c>
      <c r="M891" t="str">
        <f>Clean_data!M891</f>
        <v>Thursday</v>
      </c>
      <c r="N891" s="6">
        <f>Clean_data!N891</f>
        <v>11.16666666666676</v>
      </c>
      <c r="O891" s="15">
        <f>IF(K891,Parameters!$B$6/EXP(I891)+1,1)</f>
        <v>1.5055877887234845</v>
      </c>
      <c r="P891" s="16">
        <f>IF(K891,INDEX('Taxi_location&amp;demand'!$F$5:$F$31,MATCH(Surcharge_goalseek!O891-1,'Taxi_location&amp;demand'!$E$4:$E$30)),0)+1</f>
        <v>0.91112000000000004</v>
      </c>
      <c r="Q891" s="5">
        <f>(Parameters!$B$3+Parameters!$B$4*I891+Parameters!$B$5*N891)*O891*(P891)</f>
        <v>11.975104848070362</v>
      </c>
    </row>
    <row r="892" spans="1:17" x14ac:dyDescent="0.3">
      <c r="A892" s="22">
        <f>Clean_data!A892</f>
        <v>44406</v>
      </c>
      <c r="B892" s="23">
        <f>Clean_data!B892</f>
        <v>0.5886689814814815</v>
      </c>
      <c r="C892" s="22">
        <f>Clean_data!C892</f>
        <v>44406</v>
      </c>
      <c r="D892" s="23">
        <f>Clean_data!D892</f>
        <v>0.59299768518518514</v>
      </c>
      <c r="E892">
        <f>Clean_data!E892</f>
        <v>1</v>
      </c>
      <c r="F892">
        <f>Clean_data!F892</f>
        <v>166</v>
      </c>
      <c r="G892">
        <f>Clean_data!G892</f>
        <v>152</v>
      </c>
      <c r="H892">
        <f>Clean_data!H892</f>
        <v>1</v>
      </c>
      <c r="I892">
        <f>Clean_data!I892</f>
        <v>1.06</v>
      </c>
      <c r="J892">
        <f>Clean_data!J892</f>
        <v>6</v>
      </c>
      <c r="K892" t="b">
        <f>Clean_data!K892</f>
        <v>1</v>
      </c>
      <c r="L892">
        <f>Clean_data!L892</f>
        <v>14</v>
      </c>
      <c r="M892" t="str">
        <f>Clean_data!M892</f>
        <v>Thursday</v>
      </c>
      <c r="N892" s="6">
        <f>Clean_data!N892</f>
        <v>6.2333333333332419</v>
      </c>
      <c r="O892" s="15">
        <f>IF(K892,Parameters!$B$6/EXP(I892)+1,1)</f>
        <v>1.8763115606018825</v>
      </c>
      <c r="P892" s="16">
        <f>IF(K892,INDEX('Taxi_location&amp;demand'!$F$5:$F$31,MATCH(Surcharge_goalseek!O892-1,'Taxi_location&amp;demand'!$E$4:$E$30)),0)+1</f>
        <v>0.80810000000000004</v>
      </c>
      <c r="Q892" s="5">
        <f>(Parameters!$B$3+Parameters!$B$4*I892+Parameters!$B$5*N892)*O892*(P892)</f>
        <v>8.96759237452242</v>
      </c>
    </row>
    <row r="893" spans="1:17" x14ac:dyDescent="0.3">
      <c r="A893" s="22">
        <f>Clean_data!A893</f>
        <v>44406</v>
      </c>
      <c r="B893" s="23">
        <f>Clean_data!B893</f>
        <v>0.64864583333333337</v>
      </c>
      <c r="C893" s="22">
        <f>Clean_data!C893</f>
        <v>44406</v>
      </c>
      <c r="D893" s="23">
        <f>Clean_data!D893</f>
        <v>0.66958333333333331</v>
      </c>
      <c r="E893">
        <f>Clean_data!E893</f>
        <v>1</v>
      </c>
      <c r="F893">
        <f>Clean_data!F893</f>
        <v>95</v>
      </c>
      <c r="G893">
        <f>Clean_data!G893</f>
        <v>216</v>
      </c>
      <c r="H893">
        <f>Clean_data!H893</f>
        <v>1</v>
      </c>
      <c r="I893">
        <f>Clean_data!I893</f>
        <v>4.3899999999999997</v>
      </c>
      <c r="J893">
        <f>Clean_data!J893</f>
        <v>21.5</v>
      </c>
      <c r="K893" t="b">
        <f>Clean_data!K893</f>
        <v>0</v>
      </c>
      <c r="L893">
        <f>Clean_data!L893</f>
        <v>15</v>
      </c>
      <c r="M893" t="str">
        <f>Clean_data!M893</f>
        <v>Thursday</v>
      </c>
      <c r="N893" s="6">
        <f>Clean_data!N893</f>
        <v>30.149999999999917</v>
      </c>
      <c r="O893" s="15">
        <f>IF(K893,Parameters!$B$6/EXP(I893)+1,1)</f>
        <v>1</v>
      </c>
      <c r="P893" s="16">
        <f>IF(K893,INDEX('Taxi_location&amp;demand'!$F$5:$F$31,MATCH(Surcharge_goalseek!O893-1,'Taxi_location&amp;demand'!$E$4:$E$30)),0)+1</f>
        <v>1</v>
      </c>
      <c r="Q893" s="5">
        <f>(Parameters!$B$3+Parameters!$B$4*I893+Parameters!$B$5*N893)*O893*(P893)</f>
        <v>20.757499999999968</v>
      </c>
    </row>
    <row r="894" spans="1:17" x14ac:dyDescent="0.3">
      <c r="A894" s="22">
        <f>Clean_data!A894</f>
        <v>44406</v>
      </c>
      <c r="B894" s="23">
        <f>Clean_data!B894</f>
        <v>0.63097222222222216</v>
      </c>
      <c r="C894" s="22">
        <f>Clean_data!C894</f>
        <v>44406</v>
      </c>
      <c r="D894" s="23">
        <f>Clean_data!D894</f>
        <v>0.63909722222222221</v>
      </c>
      <c r="E894">
        <f>Clean_data!E894</f>
        <v>1</v>
      </c>
      <c r="F894">
        <f>Clean_data!F894</f>
        <v>244</v>
      </c>
      <c r="G894">
        <f>Clean_data!G894</f>
        <v>243</v>
      </c>
      <c r="H894">
        <f>Clean_data!H894</f>
        <v>5</v>
      </c>
      <c r="I894">
        <f>Clean_data!I894</f>
        <v>1.32</v>
      </c>
      <c r="J894">
        <f>Clean_data!J894</f>
        <v>9</v>
      </c>
      <c r="K894" t="b">
        <f>Clean_data!K894</f>
        <v>1</v>
      </c>
      <c r="L894">
        <f>Clean_data!L894</f>
        <v>15</v>
      </c>
      <c r="M894" t="str">
        <f>Clean_data!M894</f>
        <v>Thursday</v>
      </c>
      <c r="N894" s="6">
        <f>Clean_data!N894</f>
        <v>11.70000000000007</v>
      </c>
      <c r="O894" s="15">
        <f>IF(K894,Parameters!$B$6/EXP(I894)+1,1)</f>
        <v>1.6756814184600795</v>
      </c>
      <c r="P894" s="16">
        <f>IF(K894,INDEX('Taxi_location&amp;demand'!$F$5:$F$31,MATCH(Surcharge_goalseek!O894-1,'Taxi_location&amp;demand'!$E$4:$E$30)),0)+1</f>
        <v>0.88890000000000002</v>
      </c>
      <c r="Q894" s="5">
        <f>(Parameters!$B$3+Parameters!$B$4*I894+Parameters!$B$5*N894)*O894*(P894)</f>
        <v>12.519358554165368</v>
      </c>
    </row>
    <row r="895" spans="1:17" x14ac:dyDescent="0.3">
      <c r="A895" s="22">
        <f>Clean_data!A895</f>
        <v>44406</v>
      </c>
      <c r="B895" s="23">
        <f>Clean_data!B895</f>
        <v>0.63681712962962966</v>
      </c>
      <c r="C895" s="22">
        <f>Clean_data!C895</f>
        <v>44406</v>
      </c>
      <c r="D895" s="23">
        <f>Clean_data!D895</f>
        <v>0.66094907407407411</v>
      </c>
      <c r="E895">
        <f>Clean_data!E895</f>
        <v>1</v>
      </c>
      <c r="F895">
        <f>Clean_data!F895</f>
        <v>36</v>
      </c>
      <c r="G895">
        <f>Clean_data!G895</f>
        <v>25</v>
      </c>
      <c r="H895">
        <f>Clean_data!H895</f>
        <v>2</v>
      </c>
      <c r="I895">
        <f>Clean_data!I895</f>
        <v>4.2300000000000004</v>
      </c>
      <c r="J895">
        <f>Clean_data!J895</f>
        <v>22</v>
      </c>
      <c r="K895" t="b">
        <f>Clean_data!K895</f>
        <v>0</v>
      </c>
      <c r="L895">
        <f>Clean_data!L895</f>
        <v>15</v>
      </c>
      <c r="M895" t="str">
        <f>Clean_data!M895</f>
        <v>Thursday</v>
      </c>
      <c r="N895" s="6">
        <f>Clean_data!N895</f>
        <v>34.75</v>
      </c>
      <c r="O895" s="15">
        <f>IF(K895,Parameters!$B$6/EXP(I895)+1,1)</f>
        <v>1</v>
      </c>
      <c r="P895" s="16">
        <f>IF(K895,INDEX('Taxi_location&amp;demand'!$F$5:$F$31,MATCH(Surcharge_goalseek!O895-1,'Taxi_location&amp;demand'!$E$4:$E$30)),0)+1</f>
        <v>1</v>
      </c>
      <c r="Q895" s="5">
        <f>(Parameters!$B$3+Parameters!$B$4*I895+Parameters!$B$5*N895)*O895*(P895)</f>
        <v>22.171500000000002</v>
      </c>
    </row>
    <row r="896" spans="1:17" x14ac:dyDescent="0.3">
      <c r="A896" s="22">
        <f>Clean_data!A896</f>
        <v>44406</v>
      </c>
      <c r="B896" s="23">
        <f>Clean_data!B896</f>
        <v>0.63523148148148145</v>
      </c>
      <c r="C896" s="22">
        <f>Clean_data!C896</f>
        <v>44406</v>
      </c>
      <c r="D896" s="23">
        <f>Clean_data!D896</f>
        <v>0.64203703703703707</v>
      </c>
      <c r="E896">
        <f>Clean_data!E896</f>
        <v>1</v>
      </c>
      <c r="F896">
        <f>Clean_data!F896</f>
        <v>129</v>
      </c>
      <c r="G896">
        <f>Clean_data!G896</f>
        <v>129</v>
      </c>
      <c r="H896">
        <f>Clean_data!H896</f>
        <v>1</v>
      </c>
      <c r="I896">
        <f>Clean_data!I896</f>
        <v>1.84</v>
      </c>
      <c r="J896">
        <f>Clean_data!J896</f>
        <v>8.5</v>
      </c>
      <c r="K896" t="b">
        <f>Clean_data!K896</f>
        <v>0</v>
      </c>
      <c r="L896">
        <f>Clean_data!L896</f>
        <v>15</v>
      </c>
      <c r="M896" t="str">
        <f>Clean_data!M896</f>
        <v>Thursday</v>
      </c>
      <c r="N896" s="6">
        <f>Clean_data!N896</f>
        <v>9.8000000000000931</v>
      </c>
      <c r="O896" s="15">
        <f>IF(K896,Parameters!$B$6/EXP(I896)+1,1)</f>
        <v>1</v>
      </c>
      <c r="P896" s="16">
        <f>IF(K896,INDEX('Taxi_location&amp;demand'!$F$5:$F$31,MATCH(Surcharge_goalseek!O896-1,'Taxi_location&amp;demand'!$E$4:$E$30)),0)+1</f>
        <v>1</v>
      </c>
      <c r="Q896" s="5">
        <f>(Parameters!$B$3+Parameters!$B$4*I896+Parameters!$B$5*N896)*O896*(P896)</f>
        <v>8.6380000000000354</v>
      </c>
    </row>
    <row r="897" spans="1:17" x14ac:dyDescent="0.3">
      <c r="A897" s="22">
        <f>Clean_data!A897</f>
        <v>44406</v>
      </c>
      <c r="B897" s="23">
        <f>Clean_data!B897</f>
        <v>0.69339120370370377</v>
      </c>
      <c r="C897" s="22">
        <f>Clean_data!C897</f>
        <v>44406</v>
      </c>
      <c r="D897" s="23">
        <f>Clean_data!D897</f>
        <v>0.69728009259259249</v>
      </c>
      <c r="E897">
        <f>Clean_data!E897</f>
        <v>1</v>
      </c>
      <c r="F897">
        <f>Clean_data!F897</f>
        <v>166</v>
      </c>
      <c r="G897">
        <f>Clean_data!G897</f>
        <v>238</v>
      </c>
      <c r="H897">
        <f>Clean_data!H897</f>
        <v>1</v>
      </c>
      <c r="I897">
        <f>Clean_data!I897</f>
        <v>1.03</v>
      </c>
      <c r="J897">
        <f>Clean_data!J897</f>
        <v>6</v>
      </c>
      <c r="K897" t="b">
        <f>Clean_data!K897</f>
        <v>1</v>
      </c>
      <c r="L897">
        <f>Clean_data!L897</f>
        <v>16</v>
      </c>
      <c r="M897" t="str">
        <f>Clean_data!M897</f>
        <v>Thursday</v>
      </c>
      <c r="N897" s="6">
        <f>Clean_data!N897</f>
        <v>5.5999999999997563</v>
      </c>
      <c r="O897" s="15">
        <f>IF(K897,Parameters!$B$6/EXP(I897)+1,1)</f>
        <v>1.9029992207780919</v>
      </c>
      <c r="P897" s="16">
        <f>IF(K897,INDEX('Taxi_location&amp;demand'!$F$5:$F$31,MATCH(Surcharge_goalseek!O897-1,'Taxi_location&amp;demand'!$E$4:$E$30)),0)+1</f>
        <v>0.71719999999999995</v>
      </c>
      <c r="Q897" s="5">
        <f>(Parameters!$B$3+Parameters!$B$4*I897+Parameters!$B$5*N897)*O897*(P897)</f>
        <v>7.6785394374650373</v>
      </c>
    </row>
    <row r="898" spans="1:17" x14ac:dyDescent="0.3">
      <c r="A898" s="22">
        <f>Clean_data!A898</f>
        <v>44406</v>
      </c>
      <c r="B898" s="23">
        <f>Clean_data!B898</f>
        <v>0.70814814814814808</v>
      </c>
      <c r="C898" s="22">
        <f>Clean_data!C898</f>
        <v>44406</v>
      </c>
      <c r="D898" s="23">
        <f>Clean_data!D898</f>
        <v>0.7316435185185185</v>
      </c>
      <c r="E898">
        <f>Clean_data!E898</f>
        <v>1</v>
      </c>
      <c r="F898">
        <f>Clean_data!F898</f>
        <v>213</v>
      </c>
      <c r="G898">
        <f>Clean_data!G898</f>
        <v>74</v>
      </c>
      <c r="H898">
        <f>Clean_data!H898</f>
        <v>1</v>
      </c>
      <c r="I898">
        <f>Clean_data!I898</f>
        <v>5.43</v>
      </c>
      <c r="J898">
        <f>Clean_data!J898</f>
        <v>25</v>
      </c>
      <c r="K898" t="b">
        <f>Clean_data!K898</f>
        <v>1</v>
      </c>
      <c r="L898">
        <f>Clean_data!L898</f>
        <v>16</v>
      </c>
      <c r="M898" t="str">
        <f>Clean_data!M898</f>
        <v>Thursday</v>
      </c>
      <c r="N898" s="6">
        <f>Clean_data!N898</f>
        <v>33.8333333333334</v>
      </c>
      <c r="O898" s="15">
        <f>IF(K898,Parameters!$B$6/EXP(I898)+1,1)</f>
        <v>1.0110864283656986</v>
      </c>
      <c r="P898" s="16">
        <f>IF(K898,INDEX('Taxi_location&amp;demand'!$F$5:$F$31,MATCH(Surcharge_goalseek!O898-1,'Taxi_location&amp;demand'!$E$4:$E$30)),0)+1</f>
        <v>0.99090999999999996</v>
      </c>
      <c r="Q898" s="5">
        <f>(Parameters!$B$3+Parameters!$B$4*I898+Parameters!$B$5*N898)*O898*(P898)</f>
        <v>24.037814465560249</v>
      </c>
    </row>
    <row r="899" spans="1:17" x14ac:dyDescent="0.3">
      <c r="A899" s="22">
        <f>Clean_data!A899</f>
        <v>44406</v>
      </c>
      <c r="B899" s="23">
        <f>Clean_data!B899</f>
        <v>0.73174768518518529</v>
      </c>
      <c r="C899" s="22">
        <f>Clean_data!C899</f>
        <v>44406</v>
      </c>
      <c r="D899" s="23">
        <f>Clean_data!D899</f>
        <v>0.7361805555555555</v>
      </c>
      <c r="E899">
        <f>Clean_data!E899</f>
        <v>1</v>
      </c>
      <c r="F899">
        <f>Clean_data!F899</f>
        <v>75</v>
      </c>
      <c r="G899">
        <f>Clean_data!G899</f>
        <v>75</v>
      </c>
      <c r="H899">
        <f>Clean_data!H899</f>
        <v>1</v>
      </c>
      <c r="I899">
        <f>Clean_data!I899</f>
        <v>0.63</v>
      </c>
      <c r="J899">
        <f>Clean_data!J899</f>
        <v>5.5</v>
      </c>
      <c r="K899" t="b">
        <f>Clean_data!K899</f>
        <v>1</v>
      </c>
      <c r="L899">
        <f>Clean_data!L899</f>
        <v>17</v>
      </c>
      <c r="M899" t="str">
        <f>Clean_data!M899</f>
        <v>Thursday</v>
      </c>
      <c r="N899" s="6">
        <f>Clean_data!N899</f>
        <v>6.3833333333331055</v>
      </c>
      <c r="O899" s="15">
        <f>IF(K899,Parameters!$B$6/EXP(I899)+1,1)</f>
        <v>2.3471165395075797</v>
      </c>
      <c r="P899" s="16">
        <f>IF(K899,INDEX('Taxi_location&amp;demand'!$F$5:$F$31,MATCH(Surcharge_goalseek!O899-1,'Taxi_location&amp;demand'!$E$4:$E$30)),0)+1</f>
        <v>0.4546</v>
      </c>
      <c r="Q899" s="5">
        <f>(Parameters!$B$3+Parameters!$B$4*I899+Parameters!$B$5*N899)*O899*(P899)</f>
        <v>5.5439499001607517</v>
      </c>
    </row>
    <row r="900" spans="1:17" x14ac:dyDescent="0.3">
      <c r="A900" s="22">
        <f>Clean_data!A900</f>
        <v>44406</v>
      </c>
      <c r="B900" s="23">
        <f>Clean_data!B900</f>
        <v>0.71386574074074083</v>
      </c>
      <c r="C900" s="22">
        <f>Clean_data!C900</f>
        <v>44406</v>
      </c>
      <c r="D900" s="23">
        <f>Clean_data!D900</f>
        <v>0.72616898148148146</v>
      </c>
      <c r="E900">
        <f>Clean_data!E900</f>
        <v>1</v>
      </c>
      <c r="F900">
        <f>Clean_data!F900</f>
        <v>95</v>
      </c>
      <c r="G900">
        <f>Clean_data!G900</f>
        <v>83</v>
      </c>
      <c r="H900">
        <f>Clean_data!H900</f>
        <v>1</v>
      </c>
      <c r="I900">
        <f>Clean_data!I900</f>
        <v>3.29</v>
      </c>
      <c r="J900">
        <f>Clean_data!J900</f>
        <v>15</v>
      </c>
      <c r="K900" t="b">
        <f>Clean_data!K900</f>
        <v>0</v>
      </c>
      <c r="L900">
        <f>Clean_data!L900</f>
        <v>17</v>
      </c>
      <c r="M900" t="str">
        <f>Clean_data!M900</f>
        <v>Thursday</v>
      </c>
      <c r="N900" s="6">
        <f>Clean_data!N900</f>
        <v>17.716666666666505</v>
      </c>
      <c r="O900" s="15">
        <f>IF(K900,Parameters!$B$6/EXP(I900)+1,1)</f>
        <v>1</v>
      </c>
      <c r="P900" s="16">
        <f>IF(K900,INDEX('Taxi_location&amp;demand'!$F$5:$F$31,MATCH(Surcharge_goalseek!O900-1,'Taxi_location&amp;demand'!$E$4:$E$30)),0)+1</f>
        <v>1</v>
      </c>
      <c r="Q900" s="5">
        <f>(Parameters!$B$3+Parameters!$B$4*I900+Parameters!$B$5*N900)*O900*(P900)</f>
        <v>14.177166666666608</v>
      </c>
    </row>
    <row r="901" spans="1:17" x14ac:dyDescent="0.3">
      <c r="A901" s="22">
        <f>Clean_data!A901</f>
        <v>44406</v>
      </c>
      <c r="B901" s="23">
        <f>Clean_data!B901</f>
        <v>0.72872685185185182</v>
      </c>
      <c r="C901" s="22">
        <f>Clean_data!C901</f>
        <v>44406</v>
      </c>
      <c r="D901" s="23">
        <f>Clean_data!D901</f>
        <v>0.74776620370370372</v>
      </c>
      <c r="E901">
        <f>Clean_data!E901</f>
        <v>1</v>
      </c>
      <c r="F901">
        <f>Clean_data!F901</f>
        <v>33</v>
      </c>
      <c r="G901">
        <f>Clean_data!G901</f>
        <v>17</v>
      </c>
      <c r="H901">
        <f>Clean_data!H901</f>
        <v>1</v>
      </c>
      <c r="I901">
        <f>Clean_data!I901</f>
        <v>2.87</v>
      </c>
      <c r="J901">
        <f>Clean_data!J901</f>
        <v>17.5</v>
      </c>
      <c r="K901" t="b">
        <f>Clean_data!K901</f>
        <v>0</v>
      </c>
      <c r="L901">
        <f>Clean_data!L901</f>
        <v>17</v>
      </c>
      <c r="M901" t="str">
        <f>Clean_data!M901</f>
        <v>Thursday</v>
      </c>
      <c r="N901" s="6">
        <f>Clean_data!N901</f>
        <v>27.416666666666742</v>
      </c>
      <c r="O901" s="15">
        <f>IF(K901,Parameters!$B$6/EXP(I901)+1,1)</f>
        <v>1</v>
      </c>
      <c r="P901" s="16">
        <f>IF(K901,INDEX('Taxi_location&amp;demand'!$F$5:$F$31,MATCH(Surcharge_goalseek!O901-1,'Taxi_location&amp;demand'!$E$4:$E$30)),0)+1</f>
        <v>1</v>
      </c>
      <c r="Q901" s="5">
        <f>(Parameters!$B$3+Parameters!$B$4*I901+Parameters!$B$5*N901)*O901*(P901)</f>
        <v>17.010166666666695</v>
      </c>
    </row>
    <row r="902" spans="1:17" x14ac:dyDescent="0.3">
      <c r="A902" s="22">
        <f>Clean_data!A902</f>
        <v>44406</v>
      </c>
      <c r="B902" s="23">
        <f>Clean_data!B902</f>
        <v>0.78506944444444438</v>
      </c>
      <c r="C902" s="22">
        <f>Clean_data!C902</f>
        <v>44406</v>
      </c>
      <c r="D902" s="23">
        <f>Clean_data!D902</f>
        <v>0.79537037037037039</v>
      </c>
      <c r="E902">
        <f>Clean_data!E902</f>
        <v>1</v>
      </c>
      <c r="F902">
        <f>Clean_data!F902</f>
        <v>129</v>
      </c>
      <c r="G902">
        <f>Clean_data!G902</f>
        <v>223</v>
      </c>
      <c r="H902">
        <f>Clean_data!H902</f>
        <v>1</v>
      </c>
      <c r="I902">
        <f>Clean_data!I902</f>
        <v>2.25</v>
      </c>
      <c r="J902">
        <f>Clean_data!J902</f>
        <v>11</v>
      </c>
      <c r="K902" t="b">
        <f>Clean_data!K902</f>
        <v>0</v>
      </c>
      <c r="L902">
        <f>Clean_data!L902</f>
        <v>18</v>
      </c>
      <c r="M902" t="str">
        <f>Clean_data!M902</f>
        <v>Thursday</v>
      </c>
      <c r="N902" s="6">
        <f>Clean_data!N902</f>
        <v>14.833333333333467</v>
      </c>
      <c r="O902" s="15">
        <f>IF(K902,Parameters!$B$6/EXP(I902)+1,1)</f>
        <v>1</v>
      </c>
      <c r="P902" s="16">
        <f>IF(K902,INDEX('Taxi_location&amp;demand'!$F$5:$F$31,MATCH(Surcharge_goalseek!O902-1,'Taxi_location&amp;demand'!$E$4:$E$30)),0)+1</f>
        <v>1</v>
      </c>
      <c r="Q902" s="5">
        <f>(Parameters!$B$3+Parameters!$B$4*I902+Parameters!$B$5*N902)*O902*(P902)</f>
        <v>11.238333333333383</v>
      </c>
    </row>
    <row r="903" spans="1:17" x14ac:dyDescent="0.3">
      <c r="A903" s="22">
        <f>Clean_data!A903</f>
        <v>44406</v>
      </c>
      <c r="B903" s="23">
        <f>Clean_data!B903</f>
        <v>0.75375000000000003</v>
      </c>
      <c r="C903" s="22">
        <f>Clean_data!C903</f>
        <v>44406</v>
      </c>
      <c r="D903" s="23">
        <f>Clean_data!D903</f>
        <v>0.76251157407407411</v>
      </c>
      <c r="E903">
        <f>Clean_data!E903</f>
        <v>1</v>
      </c>
      <c r="F903">
        <f>Clean_data!F903</f>
        <v>25</v>
      </c>
      <c r="G903">
        <f>Clean_data!G903</f>
        <v>25</v>
      </c>
      <c r="H903">
        <f>Clean_data!H903</f>
        <v>1</v>
      </c>
      <c r="I903">
        <f>Clean_data!I903</f>
        <v>1.3</v>
      </c>
      <c r="J903">
        <f>Clean_data!J903</f>
        <v>9</v>
      </c>
      <c r="K903" t="b">
        <f>Clean_data!K903</f>
        <v>0</v>
      </c>
      <c r="L903">
        <f>Clean_data!L903</f>
        <v>18</v>
      </c>
      <c r="M903" t="str">
        <f>Clean_data!M903</f>
        <v>Thursday</v>
      </c>
      <c r="N903" s="6">
        <f>Clean_data!N903</f>
        <v>12.616666666666667</v>
      </c>
      <c r="O903" s="15">
        <f>IF(K903,Parameters!$B$6/EXP(I903)+1,1)</f>
        <v>1</v>
      </c>
      <c r="P903" s="16">
        <f>IF(K903,INDEX('Taxi_location&amp;demand'!$F$5:$F$31,MATCH(Surcharge_goalseek!O903-1,'Taxi_location&amp;demand'!$E$4:$E$30)),0)+1</f>
        <v>1</v>
      </c>
      <c r="Q903" s="5">
        <f>(Parameters!$B$3+Parameters!$B$4*I903+Parameters!$B$5*N903)*O903*(P903)</f>
        <v>8.7081666666666671</v>
      </c>
    </row>
    <row r="904" spans="1:17" x14ac:dyDescent="0.3">
      <c r="A904" s="22">
        <f>Clean_data!A904</f>
        <v>44406</v>
      </c>
      <c r="B904" s="23">
        <f>Clean_data!B904</f>
        <v>0.78545138888888888</v>
      </c>
      <c r="C904" s="22">
        <f>Clean_data!C904</f>
        <v>44406</v>
      </c>
      <c r="D904" s="23">
        <f>Clean_data!D904</f>
        <v>0.828125</v>
      </c>
      <c r="E904">
        <f>Clean_data!E904</f>
        <v>1</v>
      </c>
      <c r="F904">
        <f>Clean_data!F904</f>
        <v>198</v>
      </c>
      <c r="G904">
        <f>Clean_data!G904</f>
        <v>89</v>
      </c>
      <c r="H904">
        <f>Clean_data!H904</f>
        <v>2</v>
      </c>
      <c r="I904">
        <f>Clean_data!I904</f>
        <v>8.2100000000000009</v>
      </c>
      <c r="J904">
        <f>Clean_data!J904</f>
        <v>38.5</v>
      </c>
      <c r="K904" t="b">
        <f>Clean_data!K904</f>
        <v>0</v>
      </c>
      <c r="L904">
        <f>Clean_data!L904</f>
        <v>18</v>
      </c>
      <c r="M904" t="str">
        <f>Clean_data!M904</f>
        <v>Thursday</v>
      </c>
      <c r="N904" s="6">
        <f>Clean_data!N904</f>
        <v>61.450000000000017</v>
      </c>
      <c r="O904" s="15">
        <f>IF(K904,Parameters!$B$6/EXP(I904)+1,1)</f>
        <v>1</v>
      </c>
      <c r="P904" s="16">
        <f>IF(K904,INDEX('Taxi_location&amp;demand'!$F$5:$F$31,MATCH(Surcharge_goalseek!O904-1,'Taxi_location&amp;demand'!$E$4:$E$30)),0)+1</f>
        <v>1</v>
      </c>
      <c r="Q904" s="5">
        <f>(Parameters!$B$3+Parameters!$B$4*I904+Parameters!$B$5*N904)*O904*(P904)</f>
        <v>39.214500000000008</v>
      </c>
    </row>
    <row r="905" spans="1:17" x14ac:dyDescent="0.3">
      <c r="A905" s="22">
        <f>Clean_data!A905</f>
        <v>44406</v>
      </c>
      <c r="B905" s="23">
        <f>Clean_data!B905</f>
        <v>0.80425925925925934</v>
      </c>
      <c r="C905" s="22">
        <f>Clean_data!C905</f>
        <v>44406</v>
      </c>
      <c r="D905" s="23">
        <f>Clean_data!D905</f>
        <v>0.81008101851851855</v>
      </c>
      <c r="E905">
        <f>Clean_data!E905</f>
        <v>1</v>
      </c>
      <c r="F905">
        <f>Clean_data!F905</f>
        <v>75</v>
      </c>
      <c r="G905">
        <f>Clean_data!G905</f>
        <v>74</v>
      </c>
      <c r="H905">
        <f>Clean_data!H905</f>
        <v>1</v>
      </c>
      <c r="I905">
        <f>Clean_data!I905</f>
        <v>1.46</v>
      </c>
      <c r="J905">
        <f>Clean_data!J905</f>
        <v>7.5</v>
      </c>
      <c r="K905" t="b">
        <f>Clean_data!K905</f>
        <v>1</v>
      </c>
      <c r="L905">
        <f>Clean_data!L905</f>
        <v>19</v>
      </c>
      <c r="M905" t="str">
        <f>Clean_data!M905</f>
        <v>Thursday</v>
      </c>
      <c r="N905" s="6">
        <f>Clean_data!N905</f>
        <v>8.3833333333332583</v>
      </c>
      <c r="O905" s="15">
        <f>IF(K905,Parameters!$B$6/EXP(I905)+1,1)</f>
        <v>1.5874092056442168</v>
      </c>
      <c r="P905" s="16">
        <f>IF(K905,INDEX('Taxi_location&amp;demand'!$F$5:$F$31,MATCH(Surcharge_goalseek!O905-1,'Taxi_location&amp;demand'!$E$4:$E$30)),0)+1</f>
        <v>0.91112000000000004</v>
      </c>
      <c r="Q905" s="5">
        <f>(Parameters!$B$3+Parameters!$B$4*I905+Parameters!$B$5*N905)*O905*(P905)</f>
        <v>10.745918593188652</v>
      </c>
    </row>
    <row r="906" spans="1:17" x14ac:dyDescent="0.3">
      <c r="A906" s="22">
        <f>Clean_data!A906</f>
        <v>44406</v>
      </c>
      <c r="B906" s="23">
        <f>Clean_data!B906</f>
        <v>0.81207175925925934</v>
      </c>
      <c r="C906" s="22">
        <f>Clean_data!C906</f>
        <v>44406</v>
      </c>
      <c r="D906" s="23">
        <f>Clean_data!D906</f>
        <v>0.81923611111111105</v>
      </c>
      <c r="E906">
        <f>Clean_data!E906</f>
        <v>1</v>
      </c>
      <c r="F906">
        <f>Clean_data!F906</f>
        <v>166</v>
      </c>
      <c r="G906">
        <f>Clean_data!G906</f>
        <v>42</v>
      </c>
      <c r="H906">
        <f>Clean_data!H906</f>
        <v>1</v>
      </c>
      <c r="I906">
        <f>Clean_data!I906</f>
        <v>1.4</v>
      </c>
      <c r="J906">
        <f>Clean_data!J906</f>
        <v>8.5</v>
      </c>
      <c r="K906" t="b">
        <f>Clean_data!K906</f>
        <v>1</v>
      </c>
      <c r="L906">
        <f>Clean_data!L906</f>
        <v>19</v>
      </c>
      <c r="M906" t="str">
        <f>Clean_data!M906</f>
        <v>Thursday</v>
      </c>
      <c r="N906" s="6">
        <f>Clean_data!N906</f>
        <v>10.316666666666467</v>
      </c>
      <c r="O906" s="15">
        <f>IF(K906,Parameters!$B$6/EXP(I906)+1,1)</f>
        <v>1.6237325623302081</v>
      </c>
      <c r="P906" s="16">
        <f>IF(K906,INDEX('Taxi_location&amp;demand'!$F$5:$F$31,MATCH(Surcharge_goalseek!O906-1,'Taxi_location&amp;demand'!$E$4:$E$30)),0)+1</f>
        <v>0.88890000000000002</v>
      </c>
      <c r="Q906" s="5">
        <f>(Parameters!$B$3+Parameters!$B$4*I906+Parameters!$B$5*N906)*O906*(P906)</f>
        <v>11.600330980583825</v>
      </c>
    </row>
    <row r="907" spans="1:17" x14ac:dyDescent="0.3">
      <c r="A907" s="22">
        <f>Clean_data!A907</f>
        <v>44406</v>
      </c>
      <c r="B907" s="23">
        <f>Clean_data!B907</f>
        <v>0.84531250000000002</v>
      </c>
      <c r="C907" s="22">
        <f>Clean_data!C907</f>
        <v>44406</v>
      </c>
      <c r="D907" s="23">
        <f>Clean_data!D907</f>
        <v>0.84839120370370369</v>
      </c>
      <c r="E907">
        <f>Clean_data!E907</f>
        <v>1</v>
      </c>
      <c r="F907">
        <f>Clean_data!F907</f>
        <v>75</v>
      </c>
      <c r="G907">
        <f>Clean_data!G907</f>
        <v>41</v>
      </c>
      <c r="H907">
        <f>Clean_data!H907</f>
        <v>2</v>
      </c>
      <c r="I907">
        <f>Clean_data!I907</f>
        <v>0.9</v>
      </c>
      <c r="J907">
        <f>Clean_data!J907</f>
        <v>5.5</v>
      </c>
      <c r="K907" t="b">
        <f>Clean_data!K907</f>
        <v>1</v>
      </c>
      <c r="L907">
        <f>Clean_data!L907</f>
        <v>20</v>
      </c>
      <c r="M907" t="str">
        <f>Clean_data!M907</f>
        <v>Thursday</v>
      </c>
      <c r="N907" s="6">
        <f>Clean_data!N907</f>
        <v>4.4333333333332803</v>
      </c>
      <c r="O907" s="15">
        <f>IF(K907,Parameters!$B$6/EXP(I907)+1,1)</f>
        <v>2.0283611427421073</v>
      </c>
      <c r="P907" s="16">
        <f>IF(K907,INDEX('Taxi_location&amp;demand'!$F$5:$F$31,MATCH(Surcharge_goalseek!O907-1,'Taxi_location&amp;demand'!$E$4:$E$30)),0)+1</f>
        <v>0.64650000000000007</v>
      </c>
      <c r="Q907" s="5">
        <f>(Parameters!$B$3+Parameters!$B$4*I907+Parameters!$B$5*N907)*O907*(P907)</f>
        <v>6.5046610865887882</v>
      </c>
    </row>
    <row r="908" spans="1:17" x14ac:dyDescent="0.3">
      <c r="A908" s="22">
        <f>Clean_data!A908</f>
        <v>44406</v>
      </c>
      <c r="B908" s="23">
        <f>Clean_data!B908</f>
        <v>0.94199074074074074</v>
      </c>
      <c r="C908" s="22">
        <f>Clean_data!C908</f>
        <v>44406</v>
      </c>
      <c r="D908" s="23">
        <f>Clean_data!D908</f>
        <v>0.9490277777777778</v>
      </c>
      <c r="E908">
        <f>Clean_data!E908</f>
        <v>1</v>
      </c>
      <c r="F908">
        <f>Clean_data!F908</f>
        <v>130</v>
      </c>
      <c r="G908">
        <f>Clean_data!G908</f>
        <v>205</v>
      </c>
      <c r="H908">
        <f>Clean_data!H908</f>
        <v>2</v>
      </c>
      <c r="I908">
        <f>Clean_data!I908</f>
        <v>2.5</v>
      </c>
      <c r="J908">
        <f>Clean_data!J908</f>
        <v>10</v>
      </c>
      <c r="K908" t="b">
        <f>Clean_data!K908</f>
        <v>0</v>
      </c>
      <c r="L908">
        <f>Clean_data!L908</f>
        <v>22</v>
      </c>
      <c r="M908" t="str">
        <f>Clean_data!M908</f>
        <v>Thursday</v>
      </c>
      <c r="N908" s="6">
        <f>Clean_data!N908</f>
        <v>10.133333333333372</v>
      </c>
      <c r="O908" s="15">
        <f>IF(K908,Parameters!$B$6/EXP(I908)+1,1)</f>
        <v>1</v>
      </c>
      <c r="P908" s="16">
        <f>IF(K908,INDEX('Taxi_location&amp;demand'!$F$5:$F$31,MATCH(Surcharge_goalseek!O908-1,'Taxi_location&amp;demand'!$E$4:$E$30)),0)+1</f>
        <v>1</v>
      </c>
      <c r="Q908" s="5">
        <f>(Parameters!$B$3+Parameters!$B$4*I908+Parameters!$B$5*N908)*O908*(P908)</f>
        <v>9.9493333333333478</v>
      </c>
    </row>
    <row r="909" spans="1:17" x14ac:dyDescent="0.3">
      <c r="A909" s="22">
        <f>Clean_data!A909</f>
        <v>44406</v>
      </c>
      <c r="B909" s="23">
        <f>Clean_data!B909</f>
        <v>0.94004629629629621</v>
      </c>
      <c r="C909" s="22">
        <f>Clean_data!C909</f>
        <v>44406</v>
      </c>
      <c r="D909" s="23">
        <f>Clean_data!D909</f>
        <v>0.94195601851851851</v>
      </c>
      <c r="E909">
        <f>Clean_data!E909</f>
        <v>1</v>
      </c>
      <c r="F909">
        <f>Clean_data!F909</f>
        <v>116</v>
      </c>
      <c r="G909">
        <f>Clean_data!G909</f>
        <v>116</v>
      </c>
      <c r="H909">
        <f>Clean_data!H909</f>
        <v>1</v>
      </c>
      <c r="I909">
        <f>Clean_data!I909</f>
        <v>0.35</v>
      </c>
      <c r="J909">
        <f>Clean_data!J909</f>
        <v>4</v>
      </c>
      <c r="K909" t="b">
        <f>Clean_data!K909</f>
        <v>1</v>
      </c>
      <c r="L909">
        <f>Clean_data!L909</f>
        <v>22</v>
      </c>
      <c r="M909" t="str">
        <f>Clean_data!M909</f>
        <v>Thursday</v>
      </c>
      <c r="N909" s="6">
        <f>Clean_data!N909</f>
        <v>2.7500000000001101</v>
      </c>
      <c r="O909" s="15">
        <f>IF(K909,Parameters!$B$6/EXP(I909)+1,1)</f>
        <v>2.7824100541153216</v>
      </c>
      <c r="P909" s="16">
        <f>IF(K909,INDEX('Taxi_location&amp;demand'!$F$5:$F$31,MATCH(Surcharge_goalseek!O909-1,'Taxi_location&amp;demand'!$E$4:$E$30)),0)+1</f>
        <v>0.24249999999999994</v>
      </c>
      <c r="Q909" s="5">
        <f>(Parameters!$B$3+Parameters!$B$4*I909+Parameters!$B$5*N909)*O909*(P909)</f>
        <v>2.2586735316166537</v>
      </c>
    </row>
    <row r="910" spans="1:17" x14ac:dyDescent="0.3">
      <c r="A910" s="22">
        <f>Clean_data!A910</f>
        <v>44407</v>
      </c>
      <c r="B910" s="23">
        <f>Clean_data!B910</f>
        <v>0.27255787037037038</v>
      </c>
      <c r="C910" s="22">
        <f>Clean_data!C910</f>
        <v>44407</v>
      </c>
      <c r="D910" s="23">
        <f>Clean_data!D910</f>
        <v>0.28909722222222223</v>
      </c>
      <c r="E910">
        <f>Clean_data!E910</f>
        <v>1</v>
      </c>
      <c r="F910">
        <f>Clean_data!F910</f>
        <v>70</v>
      </c>
      <c r="G910">
        <f>Clean_data!G910</f>
        <v>63</v>
      </c>
      <c r="H910">
        <f>Clean_data!H910</f>
        <v>1</v>
      </c>
      <c r="I910">
        <f>Clean_data!I910</f>
        <v>10.89</v>
      </c>
      <c r="J910">
        <f>Clean_data!J910</f>
        <v>32.5</v>
      </c>
      <c r="K910" t="b">
        <f>Clean_data!K910</f>
        <v>0</v>
      </c>
      <c r="L910">
        <f>Clean_data!L910</f>
        <v>6</v>
      </c>
      <c r="M910" t="str">
        <f>Clean_data!M910</f>
        <v>Friday</v>
      </c>
      <c r="N910" s="6">
        <f>Clean_data!N910</f>
        <v>23.816666666666659</v>
      </c>
      <c r="O910" s="15">
        <f>IF(K910,Parameters!$B$6/EXP(I910)+1,1)</f>
        <v>1</v>
      </c>
      <c r="P910" s="16">
        <f>IF(K910,INDEX('Taxi_location&amp;demand'!$F$5:$F$31,MATCH(Surcharge_goalseek!O910-1,'Taxi_location&amp;demand'!$E$4:$E$30)),0)+1</f>
        <v>1</v>
      </c>
      <c r="Q910" s="5">
        <f>(Parameters!$B$3+Parameters!$B$4*I910+Parameters!$B$5*N910)*O910*(P910)</f>
        <v>30.114166666666662</v>
      </c>
    </row>
    <row r="911" spans="1:17" x14ac:dyDescent="0.3">
      <c r="A911" s="22">
        <f>Clean_data!A911</f>
        <v>44407</v>
      </c>
      <c r="B911" s="23">
        <f>Clean_data!B911</f>
        <v>0.26480324074074074</v>
      </c>
      <c r="C911" s="22">
        <f>Clean_data!C911</f>
        <v>44407</v>
      </c>
      <c r="D911" s="23">
        <f>Clean_data!D911</f>
        <v>0.26839120370370367</v>
      </c>
      <c r="E911">
        <f>Clean_data!E911</f>
        <v>1</v>
      </c>
      <c r="F911">
        <f>Clean_data!F911</f>
        <v>74</v>
      </c>
      <c r="G911">
        <f>Clean_data!G911</f>
        <v>75</v>
      </c>
      <c r="H911">
        <f>Clean_data!H911</f>
        <v>1</v>
      </c>
      <c r="I911">
        <f>Clean_data!I911</f>
        <v>1.37</v>
      </c>
      <c r="J911">
        <f>Clean_data!J911</f>
        <v>6.5</v>
      </c>
      <c r="K911" t="b">
        <f>Clean_data!K911</f>
        <v>1</v>
      </c>
      <c r="L911">
        <f>Clean_data!L911</f>
        <v>6</v>
      </c>
      <c r="M911" t="str">
        <f>Clean_data!M911</f>
        <v>Friday</v>
      </c>
      <c r="N911" s="6">
        <f>Clean_data!N911</f>
        <v>5.1666666666666217</v>
      </c>
      <c r="O911" s="15">
        <f>IF(K911,Parameters!$B$6/EXP(I911)+1,1)</f>
        <v>1.6427280468276075</v>
      </c>
      <c r="P911" s="16">
        <f>IF(K911,INDEX('Taxi_location&amp;demand'!$F$5:$F$31,MATCH(Surcharge_goalseek!O911-1,'Taxi_location&amp;demand'!$E$4:$E$30)),0)+1</f>
        <v>0.88890000000000002</v>
      </c>
      <c r="Q911" s="5">
        <f>(Parameters!$B$3+Parameters!$B$4*I911+Parameters!$B$5*N911)*O911*(P911)</f>
        <v>8.8747362595744175</v>
      </c>
    </row>
    <row r="912" spans="1:17" x14ac:dyDescent="0.3">
      <c r="A912" s="22">
        <f>Clean_data!A912</f>
        <v>44407</v>
      </c>
      <c r="B912" s="23">
        <f>Clean_data!B912</f>
        <v>0.33400462962962968</v>
      </c>
      <c r="C912" s="22">
        <f>Clean_data!C912</f>
        <v>44407</v>
      </c>
      <c r="D912" s="23">
        <f>Clean_data!D912</f>
        <v>0.34246527777777774</v>
      </c>
      <c r="E912">
        <f>Clean_data!E912</f>
        <v>1</v>
      </c>
      <c r="F912">
        <f>Clean_data!F912</f>
        <v>74</v>
      </c>
      <c r="G912">
        <f>Clean_data!G912</f>
        <v>166</v>
      </c>
      <c r="H912">
        <f>Clean_data!H912</f>
        <v>1</v>
      </c>
      <c r="I912">
        <f>Clean_data!I912</f>
        <v>1.86</v>
      </c>
      <c r="J912">
        <f>Clean_data!J912</f>
        <v>9.5</v>
      </c>
      <c r="K912" t="b">
        <f>Clean_data!K912</f>
        <v>1</v>
      </c>
      <c r="L912">
        <f>Clean_data!L912</f>
        <v>8</v>
      </c>
      <c r="M912" t="str">
        <f>Clean_data!M912</f>
        <v>Friday</v>
      </c>
      <c r="N912" s="6">
        <f>Clean_data!N912</f>
        <v>12.183333333333213</v>
      </c>
      <c r="O912" s="15">
        <f>IF(K912,Parameters!$B$6/EXP(I912)+1,1)</f>
        <v>1.3937521657691896</v>
      </c>
      <c r="P912" s="16">
        <f>IF(K912,INDEX('Taxi_location&amp;demand'!$F$5:$F$31,MATCH(Surcharge_goalseek!O912-1,'Taxi_location&amp;demand'!$E$4:$E$30)),0)+1</f>
        <v>0.95354000000000005</v>
      </c>
      <c r="Q912" s="5">
        <f>(Parameters!$B$3+Parameters!$B$4*I912+Parameters!$B$5*N912)*O912*(P912)</f>
        <v>12.699687594309935</v>
      </c>
    </row>
    <row r="913" spans="1:17" x14ac:dyDescent="0.3">
      <c r="A913" s="22">
        <f>Clean_data!A913</f>
        <v>44407</v>
      </c>
      <c r="B913" s="23">
        <f>Clean_data!B913</f>
        <v>0.37804398148148149</v>
      </c>
      <c r="C913" s="22">
        <f>Clean_data!C913</f>
        <v>44407</v>
      </c>
      <c r="D913" s="23">
        <f>Clean_data!D913</f>
        <v>0.38349537037037035</v>
      </c>
      <c r="E913">
        <f>Clean_data!E913</f>
        <v>1</v>
      </c>
      <c r="F913">
        <f>Clean_data!F913</f>
        <v>74</v>
      </c>
      <c r="G913">
        <f>Clean_data!G913</f>
        <v>41</v>
      </c>
      <c r="H913">
        <f>Clean_data!H913</f>
        <v>1</v>
      </c>
      <c r="I913">
        <f>Clean_data!I913</f>
        <v>1.1200000000000001</v>
      </c>
      <c r="J913">
        <f>Clean_data!J913</f>
        <v>7</v>
      </c>
      <c r="K913" t="b">
        <f>Clean_data!K913</f>
        <v>1</v>
      </c>
      <c r="L913">
        <f>Clean_data!L913</f>
        <v>9</v>
      </c>
      <c r="M913" t="str">
        <f>Clean_data!M913</f>
        <v>Friday</v>
      </c>
      <c r="N913" s="6">
        <f>Clean_data!N913</f>
        <v>7.8499999999999481</v>
      </c>
      <c r="O913" s="15">
        <f>IF(K913,Parameters!$B$6/EXP(I913)+1,1)</f>
        <v>1.825279148144717</v>
      </c>
      <c r="P913" s="16">
        <f>IF(K913,INDEX('Taxi_location&amp;demand'!$F$5:$F$31,MATCH(Surcharge_goalseek!O913-1,'Taxi_location&amp;demand'!$E$4:$E$30)),0)+1</f>
        <v>0.80810000000000004</v>
      </c>
      <c r="Q913" s="5">
        <f>(Parameters!$B$3+Parameters!$B$4*I913+Parameters!$B$5*N913)*O913*(P913)</f>
        <v>9.7652909910960179</v>
      </c>
    </row>
    <row r="914" spans="1:17" x14ac:dyDescent="0.3">
      <c r="A914" s="22">
        <f>Clean_data!A914</f>
        <v>44407</v>
      </c>
      <c r="B914" s="23">
        <f>Clean_data!B914</f>
        <v>0.3671875</v>
      </c>
      <c r="C914" s="22">
        <f>Clean_data!C914</f>
        <v>44407</v>
      </c>
      <c r="D914" s="23">
        <f>Clean_data!D914</f>
        <v>0.3835069444444445</v>
      </c>
      <c r="E914">
        <f>Clean_data!E914</f>
        <v>1</v>
      </c>
      <c r="F914">
        <f>Clean_data!F914</f>
        <v>191</v>
      </c>
      <c r="G914">
        <f>Clean_data!G914</f>
        <v>265</v>
      </c>
      <c r="H914">
        <f>Clean_data!H914</f>
        <v>1</v>
      </c>
      <c r="I914">
        <f>Clean_data!I914</f>
        <v>9.36</v>
      </c>
      <c r="J914">
        <f>Clean_data!J914</f>
        <v>27</v>
      </c>
      <c r="K914" t="b">
        <f>Clean_data!K914</f>
        <v>0</v>
      </c>
      <c r="L914">
        <f>Clean_data!L914</f>
        <v>8</v>
      </c>
      <c r="M914" t="str">
        <f>Clean_data!M914</f>
        <v>Friday</v>
      </c>
      <c r="N914" s="6">
        <f>Clean_data!N914</f>
        <v>23.500000000000078</v>
      </c>
      <c r="O914" s="15">
        <f>IF(K914,Parameters!$B$6/EXP(I914)+1,1)</f>
        <v>1</v>
      </c>
      <c r="P914" s="16">
        <f>IF(K914,INDEX('Taxi_location&amp;demand'!$F$5:$F$31,MATCH(Surcharge_goalseek!O914-1,'Taxi_location&amp;demand'!$E$4:$E$30)),0)+1</f>
        <v>1</v>
      </c>
      <c r="Q914" s="5">
        <f>(Parameters!$B$3+Parameters!$B$4*I914+Parameters!$B$5*N914)*O914*(P914)</f>
        <v>27.243000000000027</v>
      </c>
    </row>
    <row r="915" spans="1:17" x14ac:dyDescent="0.3">
      <c r="A915" s="22">
        <f>Clean_data!A915</f>
        <v>44407</v>
      </c>
      <c r="B915" s="23">
        <f>Clean_data!B915</f>
        <v>0.37342592592592588</v>
      </c>
      <c r="C915" s="22">
        <f>Clean_data!C915</f>
        <v>44407</v>
      </c>
      <c r="D915" s="23">
        <f>Clean_data!D915</f>
        <v>0.3790972222222222</v>
      </c>
      <c r="E915">
        <f>Clean_data!E915</f>
        <v>1</v>
      </c>
      <c r="F915">
        <f>Clean_data!F915</f>
        <v>74</v>
      </c>
      <c r="G915">
        <f>Clean_data!G915</f>
        <v>41</v>
      </c>
      <c r="H915">
        <f>Clean_data!H915</f>
        <v>1</v>
      </c>
      <c r="I915">
        <f>Clean_data!I915</f>
        <v>1.3</v>
      </c>
      <c r="J915">
        <f>Clean_data!J915</f>
        <v>7</v>
      </c>
      <c r="K915" t="b">
        <f>Clean_data!K915</f>
        <v>1</v>
      </c>
      <c r="L915">
        <f>Clean_data!L915</f>
        <v>8</v>
      </c>
      <c r="M915" t="str">
        <f>Clean_data!M915</f>
        <v>Friday</v>
      </c>
      <c r="N915" s="6">
        <f>Clean_data!N915</f>
        <v>8.1666666666666909</v>
      </c>
      <c r="O915" s="15">
        <f>IF(K915,Parameters!$B$6/EXP(I915)+1,1)</f>
        <v>1.6893310885441521</v>
      </c>
      <c r="P915" s="16">
        <f>IF(K915,INDEX('Taxi_location&amp;demand'!$F$5:$F$31,MATCH(Surcharge_goalseek!O915-1,'Taxi_location&amp;demand'!$E$4:$E$30)),0)+1</f>
        <v>0.88890000000000002</v>
      </c>
      <c r="Q915" s="5">
        <f>(Parameters!$B$3+Parameters!$B$4*I915+Parameters!$B$5*N915)*O915*(P915)</f>
        <v>10.604126360532385</v>
      </c>
    </row>
    <row r="916" spans="1:17" x14ac:dyDescent="0.3">
      <c r="A916" s="22">
        <f>Clean_data!A916</f>
        <v>44407</v>
      </c>
      <c r="B916" s="23">
        <f>Clean_data!B916</f>
        <v>0.38881944444444444</v>
      </c>
      <c r="C916" s="22">
        <f>Clean_data!C916</f>
        <v>44407</v>
      </c>
      <c r="D916" s="23">
        <f>Clean_data!D916</f>
        <v>0.39281250000000001</v>
      </c>
      <c r="E916">
        <f>Clean_data!E916</f>
        <v>1</v>
      </c>
      <c r="F916">
        <f>Clean_data!F916</f>
        <v>166</v>
      </c>
      <c r="G916">
        <f>Clean_data!G916</f>
        <v>166</v>
      </c>
      <c r="H916">
        <f>Clean_data!H916</f>
        <v>1</v>
      </c>
      <c r="I916">
        <f>Clean_data!I916</f>
        <v>0.6</v>
      </c>
      <c r="J916">
        <f>Clean_data!J916</f>
        <v>5.5</v>
      </c>
      <c r="K916" t="b">
        <f>Clean_data!K916</f>
        <v>1</v>
      </c>
      <c r="L916">
        <f>Clean_data!L916</f>
        <v>9</v>
      </c>
      <c r="M916" t="str">
        <f>Clean_data!M916</f>
        <v>Friday</v>
      </c>
      <c r="N916" s="6">
        <f>Clean_data!N916</f>
        <v>5.7500000000000195</v>
      </c>
      <c r="O916" s="15">
        <f>IF(K916,Parameters!$B$6/EXP(I916)+1,1)</f>
        <v>2.3881423458993574</v>
      </c>
      <c r="P916" s="16">
        <f>IF(K916,INDEX('Taxi_location&amp;demand'!$F$5:$F$31,MATCH(Surcharge_goalseek!O916-1,'Taxi_location&amp;demand'!$E$4:$E$30)),0)+1</f>
        <v>0.4546</v>
      </c>
      <c r="Q916" s="5">
        <f>(Parameters!$B$3+Parameters!$B$4*I916+Parameters!$B$5*N916)*O916*(P916)</f>
        <v>5.3278249725130067</v>
      </c>
    </row>
    <row r="917" spans="1:17" x14ac:dyDescent="0.3">
      <c r="A917" s="22">
        <f>Clean_data!A917</f>
        <v>44407</v>
      </c>
      <c r="B917" s="23">
        <f>Clean_data!B917</f>
        <v>0.38341435185185185</v>
      </c>
      <c r="C917" s="22">
        <f>Clean_data!C917</f>
        <v>44407</v>
      </c>
      <c r="D917" s="23">
        <f>Clean_data!D917</f>
        <v>0.39099537037037035</v>
      </c>
      <c r="E917">
        <f>Clean_data!E917</f>
        <v>1</v>
      </c>
      <c r="F917">
        <f>Clean_data!F917</f>
        <v>41</v>
      </c>
      <c r="G917">
        <f>Clean_data!G917</f>
        <v>74</v>
      </c>
      <c r="H917">
        <f>Clean_data!H917</f>
        <v>1</v>
      </c>
      <c r="I917">
        <f>Clean_data!I917</f>
        <v>1.5</v>
      </c>
      <c r="J917">
        <f>Clean_data!J917</f>
        <v>9</v>
      </c>
      <c r="K917" t="b">
        <f>Clean_data!K917</f>
        <v>1</v>
      </c>
      <c r="L917">
        <f>Clean_data!L917</f>
        <v>9</v>
      </c>
      <c r="M917" t="str">
        <f>Clean_data!M917</f>
        <v>Friday</v>
      </c>
      <c r="N917" s="6">
        <f>Clean_data!N917</f>
        <v>10.916666666666641</v>
      </c>
      <c r="O917" s="15">
        <f>IF(K917,Parameters!$B$6/EXP(I917)+1,1)</f>
        <v>1.5643765612438187</v>
      </c>
      <c r="P917" s="16">
        <f>IF(K917,INDEX('Taxi_location&amp;demand'!$F$5:$F$31,MATCH(Surcharge_goalseek!O917-1,'Taxi_location&amp;demand'!$E$4:$E$30)),0)+1</f>
        <v>0.91112000000000004</v>
      </c>
      <c r="Q917" s="5">
        <f>(Parameters!$B$3+Parameters!$B$4*I917+Parameters!$B$5*N917)*O917*(P917)</f>
        <v>12.028637700758072</v>
      </c>
    </row>
    <row r="918" spans="1:17" x14ac:dyDescent="0.3">
      <c r="A918" s="22">
        <f>Clean_data!A918</f>
        <v>44407</v>
      </c>
      <c r="B918" s="23">
        <f>Clean_data!B918</f>
        <v>0.39307870370370374</v>
      </c>
      <c r="C918" s="22">
        <f>Clean_data!C918</f>
        <v>44407</v>
      </c>
      <c r="D918" s="23">
        <f>Clean_data!D918</f>
        <v>0.39797453703703706</v>
      </c>
      <c r="E918">
        <f>Clean_data!E918</f>
        <v>1</v>
      </c>
      <c r="F918">
        <f>Clean_data!F918</f>
        <v>74</v>
      </c>
      <c r="G918">
        <f>Clean_data!G918</f>
        <v>42</v>
      </c>
      <c r="H918">
        <f>Clean_data!H918</f>
        <v>6</v>
      </c>
      <c r="I918">
        <f>Clean_data!I918</f>
        <v>1.07</v>
      </c>
      <c r="J918">
        <f>Clean_data!J918</f>
        <v>6.5</v>
      </c>
      <c r="K918" t="b">
        <f>Clean_data!K918</f>
        <v>1</v>
      </c>
      <c r="L918">
        <f>Clean_data!L918</f>
        <v>9</v>
      </c>
      <c r="M918" t="str">
        <f>Clean_data!M918</f>
        <v>Friday</v>
      </c>
      <c r="N918" s="6">
        <f>Clean_data!N918</f>
        <v>7.0499999999999829</v>
      </c>
      <c r="O918" s="15">
        <f>IF(K918,Parameters!$B$6/EXP(I918)+1,1)</f>
        <v>1.8675921148863677</v>
      </c>
      <c r="P918" s="16">
        <f>IF(K918,INDEX('Taxi_location&amp;demand'!$F$5:$F$31,MATCH(Surcharge_goalseek!O918-1,'Taxi_location&amp;demand'!$E$4:$E$30)),0)+1</f>
        <v>0.80810000000000004</v>
      </c>
      <c r="Q918" s="5">
        <f>(Parameters!$B$3+Parameters!$B$4*I918+Parameters!$B$5*N918)*O918*(P918)</f>
        <v>9.4091148068333368</v>
      </c>
    </row>
    <row r="919" spans="1:17" x14ac:dyDescent="0.3">
      <c r="A919" s="22">
        <f>Clean_data!A919</f>
        <v>44407</v>
      </c>
      <c r="B919" s="23">
        <f>Clean_data!B919</f>
        <v>0.38796296296296301</v>
      </c>
      <c r="C919" s="22">
        <f>Clean_data!C919</f>
        <v>44407</v>
      </c>
      <c r="D919" s="23">
        <f>Clean_data!D919</f>
        <v>0.3909259259259259</v>
      </c>
      <c r="E919">
        <f>Clean_data!E919</f>
        <v>1</v>
      </c>
      <c r="F919">
        <f>Clean_data!F919</f>
        <v>41</v>
      </c>
      <c r="G919">
        <f>Clean_data!G919</f>
        <v>75</v>
      </c>
      <c r="H919">
        <f>Clean_data!H919</f>
        <v>1</v>
      </c>
      <c r="I919">
        <f>Clean_data!I919</f>
        <v>0.83</v>
      </c>
      <c r="J919">
        <f>Clean_data!J919</f>
        <v>5</v>
      </c>
      <c r="K919" t="b">
        <f>Clean_data!K919</f>
        <v>1</v>
      </c>
      <c r="L919">
        <f>Clean_data!L919</f>
        <v>9</v>
      </c>
      <c r="M919" t="str">
        <f>Clean_data!M919</f>
        <v>Friday</v>
      </c>
      <c r="N919" s="6">
        <f>Clean_data!N919</f>
        <v>4.2666666666665609</v>
      </c>
      <c r="O919" s="15">
        <f>IF(K919,Parameters!$B$6/EXP(I919)+1,1)</f>
        <v>2.1029257388748457</v>
      </c>
      <c r="P919" s="16">
        <f>IF(K919,INDEX('Taxi_location&amp;demand'!$F$5:$F$31,MATCH(Surcharge_goalseek!O919-1,'Taxi_location&amp;demand'!$E$4:$E$30)),0)+1</f>
        <v>0.57580000000000009</v>
      </c>
      <c r="Q919" s="5">
        <f>(Parameters!$B$3+Parameters!$B$4*I919+Parameters!$B$5*N919)*O919*(P919)</f>
        <v>5.779053307293001</v>
      </c>
    </row>
    <row r="920" spans="1:17" x14ac:dyDescent="0.3">
      <c r="A920" s="22">
        <f>Clean_data!A920</f>
        <v>44407</v>
      </c>
      <c r="B920" s="23">
        <f>Clean_data!B920</f>
        <v>0.43126157407407412</v>
      </c>
      <c r="C920" s="22">
        <f>Clean_data!C920</f>
        <v>44407</v>
      </c>
      <c r="D920" s="23">
        <f>Clean_data!D920</f>
        <v>0.44517361111111109</v>
      </c>
      <c r="E920">
        <f>Clean_data!E920</f>
        <v>1</v>
      </c>
      <c r="F920">
        <f>Clean_data!F920</f>
        <v>82</v>
      </c>
      <c r="G920">
        <f>Clean_data!G920</f>
        <v>7</v>
      </c>
      <c r="H920">
        <f>Clean_data!H920</f>
        <v>5</v>
      </c>
      <c r="I920">
        <f>Clean_data!I920</f>
        <v>4.2699999999999996</v>
      </c>
      <c r="J920">
        <f>Clean_data!J920</f>
        <v>17.5</v>
      </c>
      <c r="K920" t="b">
        <f>Clean_data!K920</f>
        <v>0</v>
      </c>
      <c r="L920">
        <f>Clean_data!L920</f>
        <v>10</v>
      </c>
      <c r="M920" t="str">
        <f>Clean_data!M920</f>
        <v>Friday</v>
      </c>
      <c r="N920" s="6">
        <f>Clean_data!N920</f>
        <v>20.033333333333239</v>
      </c>
      <c r="O920" s="15">
        <f>IF(K920,Parameters!$B$6/EXP(I920)+1,1)</f>
        <v>1</v>
      </c>
      <c r="P920" s="16">
        <f>IF(K920,INDEX('Taxi_location&amp;demand'!$F$5:$F$31,MATCH(Surcharge_goalseek!O920-1,'Taxi_location&amp;demand'!$E$4:$E$30)),0)+1</f>
        <v>1</v>
      </c>
      <c r="Q920" s="5">
        <f>(Parameters!$B$3+Parameters!$B$4*I920+Parameters!$B$5*N920)*O920*(P920)</f>
        <v>16.798333333333296</v>
      </c>
    </row>
    <row r="921" spans="1:17" x14ac:dyDescent="0.3">
      <c r="A921" s="22">
        <f>Clean_data!A921</f>
        <v>44407</v>
      </c>
      <c r="B921" s="23">
        <f>Clean_data!B921</f>
        <v>0.44906249999999998</v>
      </c>
      <c r="C921" s="22">
        <f>Clean_data!C921</f>
        <v>44407</v>
      </c>
      <c r="D921" s="23">
        <f>Clean_data!D921</f>
        <v>0.45355324074074077</v>
      </c>
      <c r="E921">
        <f>Clean_data!E921</f>
        <v>1</v>
      </c>
      <c r="F921">
        <f>Clean_data!F921</f>
        <v>7</v>
      </c>
      <c r="G921">
        <f>Clean_data!G921</f>
        <v>7</v>
      </c>
      <c r="H921">
        <f>Clean_data!H921</f>
        <v>1</v>
      </c>
      <c r="I921">
        <f>Clean_data!I921</f>
        <v>0.96</v>
      </c>
      <c r="J921">
        <f>Clean_data!J921</f>
        <v>6</v>
      </c>
      <c r="K921" t="b">
        <f>Clean_data!K921</f>
        <v>0</v>
      </c>
      <c r="L921">
        <f>Clean_data!L921</f>
        <v>10</v>
      </c>
      <c r="M921" t="str">
        <f>Clean_data!M921</f>
        <v>Friday</v>
      </c>
      <c r="N921" s="6">
        <f>Clean_data!N921</f>
        <v>6.4666666666667449</v>
      </c>
      <c r="O921" s="15">
        <f>IF(K921,Parameters!$B$6/EXP(I921)+1,1)</f>
        <v>1</v>
      </c>
      <c r="P921" s="16">
        <f>IF(K921,INDEX('Taxi_location&amp;demand'!$F$5:$F$31,MATCH(Surcharge_goalseek!O921-1,'Taxi_location&amp;demand'!$E$4:$E$30)),0)+1</f>
        <v>1</v>
      </c>
      <c r="Q921" s="5">
        <f>(Parameters!$B$3+Parameters!$B$4*I921+Parameters!$B$5*N921)*O921*(P921)</f>
        <v>5.8206666666666962</v>
      </c>
    </row>
    <row r="922" spans="1:17" x14ac:dyDescent="0.3">
      <c r="A922" s="22">
        <f>Clean_data!A922</f>
        <v>44407</v>
      </c>
      <c r="B922" s="23">
        <f>Clean_data!B922</f>
        <v>0.44927083333333334</v>
      </c>
      <c r="C922" s="22">
        <f>Clean_data!C922</f>
        <v>44407</v>
      </c>
      <c r="D922" s="23">
        <f>Clean_data!D922</f>
        <v>0.46400462962962963</v>
      </c>
      <c r="E922">
        <f>Clean_data!E922</f>
        <v>1</v>
      </c>
      <c r="F922">
        <f>Clean_data!F922</f>
        <v>33</v>
      </c>
      <c r="G922">
        <f>Clean_data!G922</f>
        <v>188</v>
      </c>
      <c r="H922">
        <f>Clean_data!H922</f>
        <v>1</v>
      </c>
      <c r="I922">
        <f>Clean_data!I922</f>
        <v>3.63</v>
      </c>
      <c r="J922">
        <f>Clean_data!J922</f>
        <v>16</v>
      </c>
      <c r="K922" t="b">
        <f>Clean_data!K922</f>
        <v>0</v>
      </c>
      <c r="L922">
        <f>Clean_data!L922</f>
        <v>10</v>
      </c>
      <c r="M922" t="str">
        <f>Clean_data!M922</f>
        <v>Friday</v>
      </c>
      <c r="N922" s="6">
        <f>Clean_data!N922</f>
        <v>21.216666666666654</v>
      </c>
      <c r="O922" s="15">
        <f>IF(K922,Parameters!$B$6/EXP(I922)+1,1)</f>
        <v>1</v>
      </c>
      <c r="P922" s="16">
        <f>IF(K922,INDEX('Taxi_location&amp;demand'!$F$5:$F$31,MATCH(Surcharge_goalseek!O922-1,'Taxi_location&amp;demand'!$E$4:$E$30)),0)+1</f>
        <v>1</v>
      </c>
      <c r="Q922" s="5">
        <f>(Parameters!$B$3+Parameters!$B$4*I922+Parameters!$B$5*N922)*O922*(P922)</f>
        <v>16.084166666666661</v>
      </c>
    </row>
    <row r="923" spans="1:17" x14ac:dyDescent="0.3">
      <c r="A923" s="22">
        <f>Clean_data!A923</f>
        <v>44407</v>
      </c>
      <c r="B923" s="23">
        <f>Clean_data!B923</f>
        <v>0.50171296296296297</v>
      </c>
      <c r="C923" s="22">
        <f>Clean_data!C923</f>
        <v>44407</v>
      </c>
      <c r="D923" s="23">
        <f>Clean_data!D923</f>
        <v>0.50546296296296289</v>
      </c>
      <c r="E923">
        <f>Clean_data!E923</f>
        <v>1</v>
      </c>
      <c r="F923">
        <f>Clean_data!F923</f>
        <v>152</v>
      </c>
      <c r="G923">
        <f>Clean_data!G923</f>
        <v>41</v>
      </c>
      <c r="H923">
        <f>Clean_data!H923</f>
        <v>1</v>
      </c>
      <c r="I923">
        <f>Clean_data!I923</f>
        <v>1.02</v>
      </c>
      <c r="J923">
        <f>Clean_data!J923</f>
        <v>6</v>
      </c>
      <c r="K923" t="b">
        <f>Clean_data!K923</f>
        <v>1</v>
      </c>
      <c r="L923">
        <f>Clean_data!L923</f>
        <v>12</v>
      </c>
      <c r="M923" t="str">
        <f>Clean_data!M923</f>
        <v>Friday</v>
      </c>
      <c r="N923" s="6">
        <f>Clean_data!N923</f>
        <v>5.3999999999998849</v>
      </c>
      <c r="O923" s="15">
        <f>IF(K923,Parameters!$B$6/EXP(I923)+1,1)</f>
        <v>1.9120745138237853</v>
      </c>
      <c r="P923" s="16">
        <f>IF(K923,INDEX('Taxi_location&amp;demand'!$F$5:$F$31,MATCH(Surcharge_goalseek!O923-1,'Taxi_location&amp;demand'!$E$4:$E$30)),0)+1</f>
        <v>0.71719999999999995</v>
      </c>
      <c r="Q923" s="5">
        <f>(Parameters!$B$3+Parameters!$B$4*I923+Parameters!$B$5*N923)*O923*(P923)</f>
        <v>7.5889946818339356</v>
      </c>
    </row>
    <row r="924" spans="1:17" x14ac:dyDescent="0.3">
      <c r="A924" s="22">
        <f>Clean_data!A924</f>
        <v>44407</v>
      </c>
      <c r="B924" s="23">
        <f>Clean_data!B924</f>
        <v>0.48875000000000002</v>
      </c>
      <c r="C924" s="22">
        <f>Clean_data!C924</f>
        <v>44407</v>
      </c>
      <c r="D924" s="23">
        <f>Clean_data!D924</f>
        <v>0.49307870370370371</v>
      </c>
      <c r="E924">
        <f>Clean_data!E924</f>
        <v>1</v>
      </c>
      <c r="F924">
        <f>Clean_data!F924</f>
        <v>166</v>
      </c>
      <c r="G924">
        <f>Clean_data!G924</f>
        <v>166</v>
      </c>
      <c r="H924">
        <f>Clean_data!H924</f>
        <v>1</v>
      </c>
      <c r="I924">
        <f>Clean_data!I924</f>
        <v>0.8</v>
      </c>
      <c r="J924">
        <f>Clean_data!J924</f>
        <v>6</v>
      </c>
      <c r="K924" t="b">
        <f>Clean_data!K924</f>
        <v>1</v>
      </c>
      <c r="L924">
        <f>Clean_data!L924</f>
        <v>11</v>
      </c>
      <c r="M924" t="str">
        <f>Clean_data!M924</f>
        <v>Friday</v>
      </c>
      <c r="N924" s="6">
        <f>Clean_data!N924</f>
        <v>6.2333333333333218</v>
      </c>
      <c r="O924" s="15">
        <f>IF(K924,Parameters!$B$6/EXP(I924)+1,1)</f>
        <v>2.1365148282376172</v>
      </c>
      <c r="P924" s="16">
        <f>IF(K924,INDEX('Taxi_location&amp;demand'!$F$5:$F$31,MATCH(Surcharge_goalseek!O924-1,'Taxi_location&amp;demand'!$E$4:$E$30)),0)+1</f>
        <v>0.57580000000000009</v>
      </c>
      <c r="Q924" s="5">
        <f>(Parameters!$B$3+Parameters!$B$4*I924+Parameters!$B$5*N924)*O924*(P924)</f>
        <v>6.7001077951010473</v>
      </c>
    </row>
    <row r="925" spans="1:17" x14ac:dyDescent="0.3">
      <c r="A925" s="22">
        <f>Clean_data!A925</f>
        <v>44407</v>
      </c>
      <c r="B925" s="23">
        <f>Clean_data!B925</f>
        <v>0.51202546296296292</v>
      </c>
      <c r="C925" s="22">
        <f>Clean_data!C925</f>
        <v>44407</v>
      </c>
      <c r="D925" s="23">
        <f>Clean_data!D925</f>
        <v>0.52043981481481483</v>
      </c>
      <c r="E925">
        <f>Clean_data!E925</f>
        <v>1</v>
      </c>
      <c r="F925">
        <f>Clean_data!F925</f>
        <v>25</v>
      </c>
      <c r="G925">
        <f>Clean_data!G925</f>
        <v>97</v>
      </c>
      <c r="H925">
        <f>Clean_data!H925</f>
        <v>1</v>
      </c>
      <c r="I925">
        <f>Clean_data!I925</f>
        <v>1.0900000000000001</v>
      </c>
      <c r="J925">
        <f>Clean_data!J925</f>
        <v>7.5</v>
      </c>
      <c r="K925" t="b">
        <f>Clean_data!K925</f>
        <v>0</v>
      </c>
      <c r="L925">
        <f>Clean_data!L925</f>
        <v>12</v>
      </c>
      <c r="M925" t="str">
        <f>Clean_data!M925</f>
        <v>Friday</v>
      </c>
      <c r="N925" s="6">
        <f>Clean_data!N925</f>
        <v>12.116666666666749</v>
      </c>
      <c r="O925" s="15">
        <f>IF(K925,Parameters!$B$6/EXP(I925)+1,1)</f>
        <v>1</v>
      </c>
      <c r="P925" s="16">
        <f>IF(K925,INDEX('Taxi_location&amp;demand'!$F$5:$F$31,MATCH(Surcharge_goalseek!O925-1,'Taxi_location&amp;demand'!$E$4:$E$30)),0)+1</f>
        <v>1</v>
      </c>
      <c r="Q925" s="5">
        <f>(Parameters!$B$3+Parameters!$B$4*I925+Parameters!$B$5*N925)*O925*(P925)</f>
        <v>8.1451666666666966</v>
      </c>
    </row>
    <row r="926" spans="1:17" x14ac:dyDescent="0.3">
      <c r="A926" s="22">
        <f>Clean_data!A926</f>
        <v>44407</v>
      </c>
      <c r="B926" s="23">
        <f>Clean_data!B926</f>
        <v>0.56953703703703706</v>
      </c>
      <c r="C926" s="22">
        <f>Clean_data!C926</f>
        <v>44407</v>
      </c>
      <c r="D926" s="23">
        <f>Clean_data!D926</f>
        <v>0.60260416666666672</v>
      </c>
      <c r="E926">
        <f>Clean_data!E926</f>
        <v>1</v>
      </c>
      <c r="F926">
        <f>Clean_data!F926</f>
        <v>97</v>
      </c>
      <c r="G926">
        <f>Clean_data!G926</f>
        <v>55</v>
      </c>
      <c r="H926">
        <f>Clean_data!H926</f>
        <v>1</v>
      </c>
      <c r="I926">
        <f>Clean_data!I926</f>
        <v>9.4</v>
      </c>
      <c r="J926">
        <f>Clean_data!J926</f>
        <v>37</v>
      </c>
      <c r="K926" t="b">
        <f>Clean_data!K926</f>
        <v>0</v>
      </c>
      <c r="L926">
        <f>Clean_data!L926</f>
        <v>13</v>
      </c>
      <c r="M926" t="str">
        <f>Clean_data!M926</f>
        <v>Friday</v>
      </c>
      <c r="N926" s="6">
        <f>Clean_data!N926</f>
        <v>47.616666666666703</v>
      </c>
      <c r="O926" s="15">
        <f>IF(K926,Parameters!$B$6/EXP(I926)+1,1)</f>
        <v>1</v>
      </c>
      <c r="P926" s="16">
        <f>IF(K926,INDEX('Taxi_location&amp;demand'!$F$5:$F$31,MATCH(Surcharge_goalseek!O926-1,'Taxi_location&amp;demand'!$E$4:$E$30)),0)+1</f>
        <v>1</v>
      </c>
      <c r="Q926" s="5">
        <f>(Parameters!$B$3+Parameters!$B$4*I926+Parameters!$B$5*N926)*O926*(P926)</f>
        <v>36.238166666666686</v>
      </c>
    </row>
    <row r="927" spans="1:17" x14ac:dyDescent="0.3">
      <c r="A927" s="22">
        <f>Clean_data!A927</f>
        <v>44407</v>
      </c>
      <c r="B927" s="23">
        <f>Clean_data!B927</f>
        <v>0.57625000000000004</v>
      </c>
      <c r="C927" s="22">
        <f>Clean_data!C927</f>
        <v>44407</v>
      </c>
      <c r="D927" s="23">
        <f>Clean_data!D927</f>
        <v>0.58310185185185182</v>
      </c>
      <c r="E927">
        <f>Clean_data!E927</f>
        <v>1</v>
      </c>
      <c r="F927">
        <f>Clean_data!F927</f>
        <v>75</v>
      </c>
      <c r="G927">
        <f>Clean_data!G927</f>
        <v>74</v>
      </c>
      <c r="H927">
        <f>Clean_data!H927</f>
        <v>6</v>
      </c>
      <c r="I927">
        <f>Clean_data!I927</f>
        <v>1.67</v>
      </c>
      <c r="J927">
        <f>Clean_data!J927</f>
        <v>8.5</v>
      </c>
      <c r="K927" t="b">
        <f>Clean_data!K927</f>
        <v>1</v>
      </c>
      <c r="L927">
        <f>Clean_data!L927</f>
        <v>13</v>
      </c>
      <c r="M927" t="str">
        <f>Clean_data!M927</f>
        <v>Friday</v>
      </c>
      <c r="N927" s="6">
        <f>Clean_data!N927</f>
        <v>9.866666666666557</v>
      </c>
      <c r="O927" s="15">
        <f>IF(K927,Parameters!$B$6/EXP(I927)+1,1)</f>
        <v>1.476144648033064</v>
      </c>
      <c r="P927" s="16">
        <f>IF(K927,INDEX('Taxi_location&amp;demand'!$F$5:$F$31,MATCH(Surcharge_goalseek!O927-1,'Taxi_location&amp;demand'!$E$4:$E$30)),0)+1</f>
        <v>0.93232999999999999</v>
      </c>
      <c r="Q927" s="5">
        <f>(Parameters!$B$3+Parameters!$B$4*I927+Parameters!$B$5*N927)*O927*(P927)</f>
        <v>11.500895422765181</v>
      </c>
    </row>
    <row r="928" spans="1:17" x14ac:dyDescent="0.3">
      <c r="A928" s="22">
        <f>Clean_data!A928</f>
        <v>44407</v>
      </c>
      <c r="B928" s="23">
        <f>Clean_data!B928</f>
        <v>0.61457175925925933</v>
      </c>
      <c r="C928" s="22">
        <f>Clean_data!C928</f>
        <v>44407</v>
      </c>
      <c r="D928" s="23">
        <f>Clean_data!D928</f>
        <v>0.6229513888888889</v>
      </c>
      <c r="E928">
        <f>Clean_data!E928</f>
        <v>1</v>
      </c>
      <c r="F928">
        <f>Clean_data!F928</f>
        <v>41</v>
      </c>
      <c r="G928">
        <f>Clean_data!G928</f>
        <v>43</v>
      </c>
      <c r="H928">
        <f>Clean_data!H928</f>
        <v>1</v>
      </c>
      <c r="I928">
        <f>Clean_data!I928</f>
        <v>1.53</v>
      </c>
      <c r="J928">
        <f>Clean_data!J928</f>
        <v>9</v>
      </c>
      <c r="K928" t="b">
        <f>Clean_data!K928</f>
        <v>1</v>
      </c>
      <c r="L928">
        <f>Clean_data!L928</f>
        <v>14</v>
      </c>
      <c r="M928" t="str">
        <f>Clean_data!M928</f>
        <v>Friday</v>
      </c>
      <c r="N928" s="6">
        <f>Clean_data!N928</f>
        <v>12.066666666666581</v>
      </c>
      <c r="O928" s="15">
        <f>IF(K928,Parameters!$B$6/EXP(I928)+1,1)</f>
        <v>1.54769671309853</v>
      </c>
      <c r="P928" s="16">
        <f>IF(K928,INDEX('Taxi_location&amp;demand'!$F$5:$F$31,MATCH(Surcharge_goalseek!O928-1,'Taxi_location&amp;demand'!$E$4:$E$30)),0)+1</f>
        <v>0.91112000000000004</v>
      </c>
      <c r="Q928" s="5">
        <f>(Parameters!$B$3+Parameters!$B$4*I928+Parameters!$B$5*N928)*O928*(P928)</f>
        <v>12.576545685566897</v>
      </c>
    </row>
    <row r="929" spans="1:17" x14ac:dyDescent="0.3">
      <c r="A929" s="22">
        <f>Clean_data!A929</f>
        <v>44407</v>
      </c>
      <c r="B929" s="23">
        <f>Clean_data!B929</f>
        <v>0.62753472222222217</v>
      </c>
      <c r="C929" s="22">
        <f>Clean_data!C929</f>
        <v>44407</v>
      </c>
      <c r="D929" s="23">
        <f>Clean_data!D929</f>
        <v>0.63043981481481481</v>
      </c>
      <c r="E929">
        <f>Clean_data!E929</f>
        <v>1</v>
      </c>
      <c r="F929">
        <f>Clean_data!F929</f>
        <v>166</v>
      </c>
      <c r="G929">
        <f>Clean_data!G929</f>
        <v>41</v>
      </c>
      <c r="H929">
        <f>Clean_data!H929</f>
        <v>1</v>
      </c>
      <c r="I929">
        <f>Clean_data!I929</f>
        <v>0.7</v>
      </c>
      <c r="J929">
        <f>Clean_data!J929</f>
        <v>5</v>
      </c>
      <c r="K929" t="b">
        <f>Clean_data!K929</f>
        <v>1</v>
      </c>
      <c r="L929">
        <f>Clean_data!L929</f>
        <v>15</v>
      </c>
      <c r="M929" t="str">
        <f>Clean_data!M929</f>
        <v>Friday</v>
      </c>
      <c r="N929" s="6">
        <f>Clean_data!N929</f>
        <v>4.1833333333334011</v>
      </c>
      <c r="O929" s="15">
        <f>IF(K929,Parameters!$B$6/EXP(I929)+1,1)</f>
        <v>2.2560431361299544</v>
      </c>
      <c r="P929" s="16">
        <f>IF(K929,INDEX('Taxi_location&amp;demand'!$F$5:$F$31,MATCH(Surcharge_goalseek!O929-1,'Taxi_location&amp;demand'!$E$4:$E$30)),0)+1</f>
        <v>0.5253000000000001</v>
      </c>
      <c r="Q929" s="5">
        <f>(Parameters!$B$3+Parameters!$B$4*I929+Parameters!$B$5*N929)*O929*(P929)</f>
        <v>5.3422308464395289</v>
      </c>
    </row>
    <row r="930" spans="1:17" x14ac:dyDescent="0.3">
      <c r="A930" s="22">
        <f>Clean_data!A930</f>
        <v>44407</v>
      </c>
      <c r="B930" s="23">
        <f>Clean_data!B930</f>
        <v>0.65113425925925927</v>
      </c>
      <c r="C930" s="22">
        <f>Clean_data!C930</f>
        <v>44407</v>
      </c>
      <c r="D930" s="23">
        <f>Clean_data!D930</f>
        <v>0.66033564814814816</v>
      </c>
      <c r="E930">
        <f>Clean_data!E930</f>
        <v>1</v>
      </c>
      <c r="F930">
        <f>Clean_data!F930</f>
        <v>41</v>
      </c>
      <c r="G930">
        <f>Clean_data!G930</f>
        <v>41</v>
      </c>
      <c r="H930">
        <f>Clean_data!H930</f>
        <v>5</v>
      </c>
      <c r="I930">
        <f>Clean_data!I930</f>
        <v>1.39</v>
      </c>
      <c r="J930">
        <f>Clean_data!J930</f>
        <v>9.5</v>
      </c>
      <c r="K930" t="b">
        <f>Clean_data!K930</f>
        <v>1</v>
      </c>
      <c r="L930">
        <f>Clean_data!L930</f>
        <v>15</v>
      </c>
      <c r="M930" t="str">
        <f>Clean_data!M930</f>
        <v>Friday</v>
      </c>
      <c r="N930" s="6">
        <f>Clean_data!N930</f>
        <v>13.249999999999993</v>
      </c>
      <c r="O930" s="15">
        <f>IF(K930,Parameters!$B$6/EXP(I930)+1,1)</f>
        <v>1.6300011787974631</v>
      </c>
      <c r="P930" s="16">
        <f>IF(K930,INDEX('Taxi_location&amp;demand'!$F$5:$F$31,MATCH(Surcharge_goalseek!O930-1,'Taxi_location&amp;demand'!$E$4:$E$30)),0)+1</f>
        <v>0.88890000000000002</v>
      </c>
      <c r="Q930" s="5">
        <f>(Parameters!$B$3+Parameters!$B$4*I930+Parameters!$B$5*N930)*O930*(P930)</f>
        <v>13.191583321496136</v>
      </c>
    </row>
    <row r="931" spans="1:17" x14ac:dyDescent="0.3">
      <c r="A931" s="22">
        <f>Clean_data!A931</f>
        <v>44407</v>
      </c>
      <c r="B931" s="23">
        <f>Clean_data!B931</f>
        <v>0.64987268518518515</v>
      </c>
      <c r="C931" s="22">
        <f>Clean_data!C931</f>
        <v>44407</v>
      </c>
      <c r="D931" s="23">
        <f>Clean_data!D931</f>
        <v>0.65244212962962966</v>
      </c>
      <c r="E931">
        <f>Clean_data!E931</f>
        <v>1</v>
      </c>
      <c r="F931">
        <f>Clean_data!F931</f>
        <v>75</v>
      </c>
      <c r="G931">
        <f>Clean_data!G931</f>
        <v>75</v>
      </c>
      <c r="H931">
        <f>Clean_data!H931</f>
        <v>1</v>
      </c>
      <c r="I931">
        <f>Clean_data!I931</f>
        <v>0.42</v>
      </c>
      <c r="J931">
        <f>Clean_data!J931</f>
        <v>4.5</v>
      </c>
      <c r="K931" t="b">
        <f>Clean_data!K931</f>
        <v>1</v>
      </c>
      <c r="L931">
        <f>Clean_data!L931</f>
        <v>15</v>
      </c>
      <c r="M931" t="str">
        <f>Clean_data!M931</f>
        <v>Friday</v>
      </c>
      <c r="N931" s="6">
        <f>Clean_data!N931</f>
        <v>3.7000000000000988</v>
      </c>
      <c r="O931" s="15">
        <f>IF(K931,Parameters!$B$6/EXP(I931)+1,1)</f>
        <v>2.6619081189953526</v>
      </c>
      <c r="P931" s="16">
        <f>IF(K931,INDEX('Taxi_location&amp;demand'!$F$5:$F$31,MATCH(Surcharge_goalseek!O931-1,'Taxi_location&amp;demand'!$E$4:$E$30)),0)+1</f>
        <v>0.27280000000000004</v>
      </c>
      <c r="Q931" s="5">
        <f>(Parameters!$B$3+Parameters!$B$4*I931+Parameters!$B$5*N931)*O931*(P931)</f>
        <v>2.7775946458469178</v>
      </c>
    </row>
    <row r="932" spans="1:17" x14ac:dyDescent="0.3">
      <c r="A932" s="22">
        <f>Clean_data!A932</f>
        <v>44407</v>
      </c>
      <c r="B932" s="23">
        <f>Clean_data!B932</f>
        <v>0.70439814814814816</v>
      </c>
      <c r="C932" s="22">
        <f>Clean_data!C932</f>
        <v>44407</v>
      </c>
      <c r="D932" s="23">
        <f>Clean_data!D932</f>
        <v>0.71424768518518522</v>
      </c>
      <c r="E932">
        <f>Clean_data!E932</f>
        <v>1</v>
      </c>
      <c r="F932">
        <f>Clean_data!F932</f>
        <v>7</v>
      </c>
      <c r="G932">
        <f>Clean_data!G932</f>
        <v>260</v>
      </c>
      <c r="H932">
        <f>Clean_data!H932</f>
        <v>1</v>
      </c>
      <c r="I932">
        <f>Clean_data!I932</f>
        <v>1.72</v>
      </c>
      <c r="J932">
        <f>Clean_data!J932</f>
        <v>10.5</v>
      </c>
      <c r="K932" t="b">
        <f>Clean_data!K932</f>
        <v>0</v>
      </c>
      <c r="L932">
        <f>Clean_data!L932</f>
        <v>16</v>
      </c>
      <c r="M932" t="str">
        <f>Clean_data!M932</f>
        <v>Friday</v>
      </c>
      <c r="N932" s="6">
        <f>Clean_data!N932</f>
        <v>14.183333333333366</v>
      </c>
      <c r="O932" s="15">
        <f>IF(K932,Parameters!$B$6/EXP(I932)+1,1)</f>
        <v>1</v>
      </c>
      <c r="P932" s="16">
        <f>IF(K932,INDEX('Taxi_location&amp;demand'!$F$5:$F$31,MATCH(Surcharge_goalseek!O932-1,'Taxi_location&amp;demand'!$E$4:$E$30)),0)+1</f>
        <v>1</v>
      </c>
      <c r="Q932" s="5">
        <f>(Parameters!$B$3+Parameters!$B$4*I932+Parameters!$B$5*N932)*O932*(P932)</f>
        <v>10.043833333333346</v>
      </c>
    </row>
    <row r="933" spans="1:17" x14ac:dyDescent="0.3">
      <c r="A933" s="22">
        <f>Clean_data!A933</f>
        <v>44407</v>
      </c>
      <c r="B933" s="23">
        <f>Clean_data!B933</f>
        <v>0.70770833333333327</v>
      </c>
      <c r="C933" s="22">
        <f>Clean_data!C933</f>
        <v>44407</v>
      </c>
      <c r="D933" s="23">
        <f>Clean_data!D933</f>
        <v>0.71233796296296292</v>
      </c>
      <c r="E933">
        <f>Clean_data!E933</f>
        <v>1</v>
      </c>
      <c r="F933">
        <f>Clean_data!F933</f>
        <v>33</v>
      </c>
      <c r="G933">
        <f>Clean_data!G933</f>
        <v>40</v>
      </c>
      <c r="H933">
        <f>Clean_data!H933</f>
        <v>1</v>
      </c>
      <c r="I933">
        <f>Clean_data!I933</f>
        <v>1.0900000000000001</v>
      </c>
      <c r="J933">
        <f>Clean_data!J933</f>
        <v>6</v>
      </c>
      <c r="K933" t="b">
        <f>Clean_data!K933</f>
        <v>0</v>
      </c>
      <c r="L933">
        <f>Clean_data!L933</f>
        <v>16</v>
      </c>
      <c r="M933" t="str">
        <f>Clean_data!M933</f>
        <v>Friday</v>
      </c>
      <c r="N933" s="6">
        <f>Clean_data!N933</f>
        <v>6.6666666666666963</v>
      </c>
      <c r="O933" s="15">
        <f>IF(K933,Parameters!$B$6/EXP(I933)+1,1)</f>
        <v>1</v>
      </c>
      <c r="P933" s="16">
        <f>IF(K933,INDEX('Taxi_location&amp;demand'!$F$5:$F$31,MATCH(Surcharge_goalseek!O933-1,'Taxi_location&amp;demand'!$E$4:$E$30)),0)+1</f>
        <v>1</v>
      </c>
      <c r="Q933" s="5">
        <f>(Parameters!$B$3+Parameters!$B$4*I933+Parameters!$B$5*N933)*O933*(P933)</f>
        <v>6.1286666666666774</v>
      </c>
    </row>
    <row r="934" spans="1:17" x14ac:dyDescent="0.3">
      <c r="A934" s="22">
        <f>Clean_data!A934</f>
        <v>44407</v>
      </c>
      <c r="B934" s="23">
        <f>Clean_data!B934</f>
        <v>0.69157407407407412</v>
      </c>
      <c r="C934" s="22">
        <f>Clean_data!C934</f>
        <v>44407</v>
      </c>
      <c r="D934" s="23">
        <f>Clean_data!D934</f>
        <v>0.70035879629629638</v>
      </c>
      <c r="E934">
        <f>Clean_data!E934</f>
        <v>1</v>
      </c>
      <c r="F934">
        <f>Clean_data!F934</f>
        <v>95</v>
      </c>
      <c r="G934">
        <f>Clean_data!G934</f>
        <v>135</v>
      </c>
      <c r="H934">
        <f>Clean_data!H934</f>
        <v>1</v>
      </c>
      <c r="I934">
        <f>Clean_data!I934</f>
        <v>2.25</v>
      </c>
      <c r="J934">
        <f>Clean_data!J934</f>
        <v>10</v>
      </c>
      <c r="K934" t="b">
        <f>Clean_data!K934</f>
        <v>0</v>
      </c>
      <c r="L934">
        <f>Clean_data!L934</f>
        <v>16</v>
      </c>
      <c r="M934" t="str">
        <f>Clean_data!M934</f>
        <v>Friday</v>
      </c>
      <c r="N934" s="6">
        <f>Clean_data!N934</f>
        <v>12.650000000000059</v>
      </c>
      <c r="O934" s="15">
        <f>IF(K934,Parameters!$B$6/EXP(I934)+1,1)</f>
        <v>1</v>
      </c>
      <c r="P934" s="16">
        <f>IF(K934,INDEX('Taxi_location&amp;demand'!$F$5:$F$31,MATCH(Surcharge_goalseek!O934-1,'Taxi_location&amp;demand'!$E$4:$E$30)),0)+1</f>
        <v>1</v>
      </c>
      <c r="Q934" s="5">
        <f>(Parameters!$B$3+Parameters!$B$4*I934+Parameters!$B$5*N934)*O934*(P934)</f>
        <v>10.430500000000022</v>
      </c>
    </row>
    <row r="935" spans="1:17" x14ac:dyDescent="0.3">
      <c r="A935" s="22">
        <f>Clean_data!A935</f>
        <v>44407</v>
      </c>
      <c r="B935" s="23">
        <f>Clean_data!B935</f>
        <v>0.72690972222222217</v>
      </c>
      <c r="C935" s="22">
        <f>Clean_data!C935</f>
        <v>44407</v>
      </c>
      <c r="D935" s="23">
        <f>Clean_data!D935</f>
        <v>0.73826388888888894</v>
      </c>
      <c r="E935">
        <f>Clean_data!E935</f>
        <v>1</v>
      </c>
      <c r="F935">
        <f>Clean_data!F935</f>
        <v>61</v>
      </c>
      <c r="G935">
        <f>Clean_data!G935</f>
        <v>61</v>
      </c>
      <c r="H935">
        <f>Clean_data!H935</f>
        <v>1</v>
      </c>
      <c r="I935">
        <f>Clean_data!I935</f>
        <v>1.54</v>
      </c>
      <c r="J935">
        <f>Clean_data!J935</f>
        <v>11</v>
      </c>
      <c r="K935" t="b">
        <f>Clean_data!K935</f>
        <v>0</v>
      </c>
      <c r="L935">
        <f>Clean_data!L935</f>
        <v>17</v>
      </c>
      <c r="M935" t="str">
        <f>Clean_data!M935</f>
        <v>Friday</v>
      </c>
      <c r="N935" s="6">
        <f>Clean_data!N935</f>
        <v>16.350000000000158</v>
      </c>
      <c r="O935" s="15">
        <f>IF(K935,Parameters!$B$6/EXP(I935)+1,1)</f>
        <v>1</v>
      </c>
      <c r="P935" s="16">
        <f>IF(K935,INDEX('Taxi_location&amp;demand'!$F$5:$F$31,MATCH(Surcharge_goalseek!O935-1,'Taxi_location&amp;demand'!$E$4:$E$30)),0)+1</f>
        <v>1</v>
      </c>
      <c r="Q935" s="5">
        <f>(Parameters!$B$3+Parameters!$B$4*I935+Parameters!$B$5*N935)*O935*(P935)</f>
        <v>10.52150000000006</v>
      </c>
    </row>
    <row r="936" spans="1:17" x14ac:dyDescent="0.3">
      <c r="A936" s="22">
        <f>Clean_data!A936</f>
        <v>44407</v>
      </c>
      <c r="B936" s="23">
        <f>Clean_data!B936</f>
        <v>0.72484953703703703</v>
      </c>
      <c r="C936" s="22">
        <f>Clean_data!C936</f>
        <v>44407</v>
      </c>
      <c r="D936" s="23">
        <f>Clean_data!D936</f>
        <v>0.73842592592592593</v>
      </c>
      <c r="E936">
        <f>Clean_data!E936</f>
        <v>1</v>
      </c>
      <c r="F936">
        <f>Clean_data!F936</f>
        <v>74</v>
      </c>
      <c r="G936">
        <f>Clean_data!G936</f>
        <v>166</v>
      </c>
      <c r="H936">
        <f>Clean_data!H936</f>
        <v>1</v>
      </c>
      <c r="I936">
        <f>Clean_data!I936</f>
        <v>1.94</v>
      </c>
      <c r="J936">
        <f>Clean_data!J936</f>
        <v>12.5</v>
      </c>
      <c r="K936" t="b">
        <f>Clean_data!K936</f>
        <v>1</v>
      </c>
      <c r="L936">
        <f>Clean_data!L936</f>
        <v>17</v>
      </c>
      <c r="M936" t="str">
        <f>Clean_data!M936</f>
        <v>Friday</v>
      </c>
      <c r="N936" s="6">
        <f>Clean_data!N936</f>
        <v>19.550000000000018</v>
      </c>
      <c r="O936" s="15">
        <f>IF(K936,Parameters!$B$6/EXP(I936)+1,1)</f>
        <v>1.3634790606466793</v>
      </c>
      <c r="P936" s="16">
        <f>IF(K936,INDEX('Taxi_location&amp;demand'!$F$5:$F$31,MATCH(Surcharge_goalseek!O936-1,'Taxi_location&amp;demand'!$E$4:$E$30)),0)+1</f>
        <v>0.95354000000000005</v>
      </c>
      <c r="Q936" s="5">
        <f>(Parameters!$B$3+Parameters!$B$4*I936+Parameters!$B$5*N936)*O936*(P936)</f>
        <v>16.15478797276301</v>
      </c>
    </row>
    <row r="937" spans="1:17" x14ac:dyDescent="0.3">
      <c r="A937" s="22">
        <f>Clean_data!A937</f>
        <v>44407</v>
      </c>
      <c r="B937" s="23">
        <f>Clean_data!B937</f>
        <v>0.75187500000000007</v>
      </c>
      <c r="C937" s="22">
        <f>Clean_data!C937</f>
        <v>44407</v>
      </c>
      <c r="D937" s="23">
        <f>Clean_data!D937</f>
        <v>0.81013888888888896</v>
      </c>
      <c r="E937">
        <f>Clean_data!E937</f>
        <v>1</v>
      </c>
      <c r="F937">
        <f>Clean_data!F937</f>
        <v>133</v>
      </c>
      <c r="G937">
        <f>Clean_data!G937</f>
        <v>49</v>
      </c>
      <c r="H937">
        <f>Clean_data!H937</f>
        <v>1</v>
      </c>
      <c r="I937">
        <f>Clean_data!I937</f>
        <v>25.04</v>
      </c>
      <c r="J937">
        <f>Clean_data!J937</f>
        <v>77.5</v>
      </c>
      <c r="K937" t="b">
        <f>Clean_data!K937</f>
        <v>0</v>
      </c>
      <c r="L937">
        <f>Clean_data!L937</f>
        <v>18</v>
      </c>
      <c r="M937" t="str">
        <f>Clean_data!M937</f>
        <v>Friday</v>
      </c>
      <c r="N937" s="6">
        <f>Clean_data!N937</f>
        <v>83.9</v>
      </c>
      <c r="O937" s="15">
        <f>IF(K937,Parameters!$B$6/EXP(I937)+1,1)</f>
        <v>1</v>
      </c>
      <c r="P937" s="16">
        <f>IF(K937,INDEX('Taxi_location&amp;demand'!$F$5:$F$31,MATCH(Surcharge_goalseek!O937-1,'Taxi_location&amp;demand'!$E$4:$E$30)),0)+1</f>
        <v>1</v>
      </c>
      <c r="Q937" s="5">
        <f>(Parameters!$B$3+Parameters!$B$4*I937+Parameters!$B$5*N937)*O937*(P937)</f>
        <v>77.815000000000012</v>
      </c>
    </row>
    <row r="938" spans="1:17" x14ac:dyDescent="0.3">
      <c r="A938" s="22">
        <f>Clean_data!A938</f>
        <v>44407</v>
      </c>
      <c r="B938" s="23">
        <f>Clean_data!B938</f>
        <v>0.82254629629629628</v>
      </c>
      <c r="C938" s="22">
        <f>Clean_data!C938</f>
        <v>44407</v>
      </c>
      <c r="D938" s="23">
        <f>Clean_data!D938</f>
        <v>0.83288194444444441</v>
      </c>
      <c r="E938">
        <f>Clean_data!E938</f>
        <v>1</v>
      </c>
      <c r="F938">
        <f>Clean_data!F938</f>
        <v>166</v>
      </c>
      <c r="G938">
        <f>Clean_data!G938</f>
        <v>244</v>
      </c>
      <c r="H938">
        <f>Clean_data!H938</f>
        <v>1</v>
      </c>
      <c r="I938">
        <f>Clean_data!I938</f>
        <v>3.64</v>
      </c>
      <c r="J938">
        <f>Clean_data!J938</f>
        <v>14</v>
      </c>
      <c r="K938" t="b">
        <f>Clean_data!K938</f>
        <v>1</v>
      </c>
      <c r="L938">
        <f>Clean_data!L938</f>
        <v>19</v>
      </c>
      <c r="M938" t="str">
        <f>Clean_data!M938</f>
        <v>Friday</v>
      </c>
      <c r="N938" s="6">
        <f>Clean_data!N938</f>
        <v>14.883333333333315</v>
      </c>
      <c r="O938" s="15">
        <f>IF(K938,Parameters!$B$6/EXP(I938)+1,1)</f>
        <v>1.066401635718313</v>
      </c>
      <c r="P938" s="16">
        <f>IF(K938,INDEX('Taxi_location&amp;demand'!$F$5:$F$31,MATCH(Surcharge_goalseek!O938-1,'Taxi_location&amp;demand'!$E$4:$E$30)),0)+1</f>
        <v>0.99090999999999996</v>
      </c>
      <c r="Q938" s="5">
        <f>(Parameters!$B$3+Parameters!$B$4*I938+Parameters!$B$5*N938)*O938*(P938)</f>
        <v>14.539069871078627</v>
      </c>
    </row>
    <row r="939" spans="1:17" x14ac:dyDescent="0.3">
      <c r="A939" s="22">
        <f>Clean_data!A939</f>
        <v>44407</v>
      </c>
      <c r="B939" s="23">
        <f>Clean_data!B939</f>
        <v>0.82537037037037031</v>
      </c>
      <c r="C939" s="22">
        <f>Clean_data!C939</f>
        <v>44407</v>
      </c>
      <c r="D939" s="23">
        <f>Clean_data!D939</f>
        <v>0.83520833333333344</v>
      </c>
      <c r="E939">
        <f>Clean_data!E939</f>
        <v>1</v>
      </c>
      <c r="F939">
        <f>Clean_data!F939</f>
        <v>247</v>
      </c>
      <c r="G939">
        <f>Clean_data!G939</f>
        <v>244</v>
      </c>
      <c r="H939">
        <f>Clean_data!H939</f>
        <v>1</v>
      </c>
      <c r="I939">
        <f>Clean_data!I939</f>
        <v>1.91</v>
      </c>
      <c r="J939">
        <f>Clean_data!J939</f>
        <v>10.5</v>
      </c>
      <c r="K939" t="b">
        <f>Clean_data!K939</f>
        <v>1</v>
      </c>
      <c r="L939">
        <f>Clean_data!L939</f>
        <v>19</v>
      </c>
      <c r="M939" t="str">
        <f>Clean_data!M939</f>
        <v>Friday</v>
      </c>
      <c r="N939" s="6">
        <f>Clean_data!N939</f>
        <v>14.166666666666909</v>
      </c>
      <c r="O939" s="15">
        <f>IF(K939,Parameters!$B$6/EXP(I939)+1,1)</f>
        <v>1.3745486460405361</v>
      </c>
      <c r="P939" s="16">
        <f>IF(K939,INDEX('Taxi_location&amp;demand'!$F$5:$F$31,MATCH(Surcharge_goalseek!O939-1,'Taxi_location&amp;demand'!$E$4:$E$30)),0)+1</f>
        <v>0.95354000000000005</v>
      </c>
      <c r="Q939" s="5">
        <f>(Parameters!$B$3+Parameters!$B$4*I939+Parameters!$B$5*N939)*O939*(P939)</f>
        <v>13.604495367809021</v>
      </c>
    </row>
    <row r="940" spans="1:17" x14ac:dyDescent="0.3">
      <c r="A940" s="22">
        <f>Clean_data!A940</f>
        <v>44407</v>
      </c>
      <c r="B940" s="23">
        <f>Clean_data!B940</f>
        <v>0.83851851851851855</v>
      </c>
      <c r="C940" s="22">
        <f>Clean_data!C940</f>
        <v>44407</v>
      </c>
      <c r="D940" s="23">
        <f>Clean_data!D940</f>
        <v>0.84212962962962967</v>
      </c>
      <c r="E940">
        <f>Clean_data!E940</f>
        <v>1</v>
      </c>
      <c r="F940">
        <f>Clean_data!F940</f>
        <v>42</v>
      </c>
      <c r="G940">
        <f>Clean_data!G940</f>
        <v>42</v>
      </c>
      <c r="H940">
        <f>Clean_data!H940</f>
        <v>1</v>
      </c>
      <c r="I940">
        <f>Clean_data!I940</f>
        <v>0.68</v>
      </c>
      <c r="J940">
        <f>Clean_data!J940</f>
        <v>5.5</v>
      </c>
      <c r="K940" t="b">
        <f>Clean_data!K940</f>
        <v>1</v>
      </c>
      <c r="L940">
        <f>Clean_data!L940</f>
        <v>20</v>
      </c>
      <c r="M940" t="str">
        <f>Clean_data!M940</f>
        <v>Friday</v>
      </c>
      <c r="N940" s="6">
        <f>Clean_data!N940</f>
        <v>5.2000000000000135</v>
      </c>
      <c r="O940" s="15">
        <f>IF(K940,Parameters!$B$6/EXP(I940)+1,1)</f>
        <v>2.2814168906111885</v>
      </c>
      <c r="P940" s="16">
        <f>IF(K940,INDEX('Taxi_location&amp;demand'!$F$5:$F$31,MATCH(Surcharge_goalseek!O940-1,'Taxi_location&amp;demand'!$E$4:$E$30)),0)+1</f>
        <v>0.5253000000000001</v>
      </c>
      <c r="Q940" s="5">
        <f>(Parameters!$B$3+Parameters!$B$4*I940+Parameters!$B$5*N940)*O940*(P940)</f>
        <v>5.8099803627093092</v>
      </c>
    </row>
    <row r="941" spans="1:17" x14ac:dyDescent="0.3">
      <c r="A941" s="22">
        <f>Clean_data!A941</f>
        <v>44407</v>
      </c>
      <c r="B941" s="23">
        <f>Clean_data!B941</f>
        <v>0.8849189814814814</v>
      </c>
      <c r="C941" s="22">
        <f>Clean_data!C941</f>
        <v>44407</v>
      </c>
      <c r="D941" s="23">
        <f>Clean_data!D941</f>
        <v>0.89351851851851849</v>
      </c>
      <c r="E941">
        <f>Clean_data!E941</f>
        <v>1</v>
      </c>
      <c r="F941">
        <f>Clean_data!F941</f>
        <v>126</v>
      </c>
      <c r="G941">
        <f>Clean_data!G941</f>
        <v>69</v>
      </c>
      <c r="H941">
        <f>Clean_data!H941</f>
        <v>2</v>
      </c>
      <c r="I941">
        <f>Clean_data!I941</f>
        <v>1.9</v>
      </c>
      <c r="J941">
        <f>Clean_data!J941</f>
        <v>9.5</v>
      </c>
      <c r="K941" t="b">
        <f>Clean_data!K941</f>
        <v>0</v>
      </c>
      <c r="L941">
        <f>Clean_data!L941</f>
        <v>21</v>
      </c>
      <c r="M941" t="str">
        <f>Clean_data!M941</f>
        <v>Friday</v>
      </c>
      <c r="N941" s="6">
        <f>Clean_data!N941</f>
        <v>12.383333333333404</v>
      </c>
      <c r="O941" s="15">
        <f>IF(K941,Parameters!$B$6/EXP(I941)+1,1)</f>
        <v>1</v>
      </c>
      <c r="P941" s="16">
        <f>IF(K941,INDEX('Taxi_location&amp;demand'!$F$5:$F$31,MATCH(Surcharge_goalseek!O941-1,'Taxi_location&amp;demand'!$E$4:$E$30)),0)+1</f>
        <v>1</v>
      </c>
      <c r="Q941" s="5">
        <f>(Parameters!$B$3+Parameters!$B$4*I941+Parameters!$B$5*N941)*O941*(P941)</f>
        <v>9.7018333333333597</v>
      </c>
    </row>
    <row r="942" spans="1:17" x14ac:dyDescent="0.3">
      <c r="A942" s="22">
        <f>Clean_data!A942</f>
        <v>44407</v>
      </c>
      <c r="B942" s="23">
        <f>Clean_data!B942</f>
        <v>0.9176157407407407</v>
      </c>
      <c r="C942" s="22">
        <f>Clean_data!C942</f>
        <v>44407</v>
      </c>
      <c r="D942" s="23">
        <f>Clean_data!D942</f>
        <v>0.92228009259259258</v>
      </c>
      <c r="E942">
        <f>Clean_data!E942</f>
        <v>1</v>
      </c>
      <c r="F942">
        <f>Clean_data!F942</f>
        <v>7</v>
      </c>
      <c r="G942">
        <f>Clean_data!G942</f>
        <v>223</v>
      </c>
      <c r="H942">
        <f>Clean_data!H942</f>
        <v>1</v>
      </c>
      <c r="I942">
        <f>Clean_data!I942</f>
        <v>1.53</v>
      </c>
      <c r="J942">
        <f>Clean_data!J942</f>
        <v>7</v>
      </c>
      <c r="K942" t="b">
        <f>Clean_data!K942</f>
        <v>0</v>
      </c>
      <c r="L942">
        <f>Clean_data!L942</f>
        <v>22</v>
      </c>
      <c r="M942" t="str">
        <f>Clean_data!M942</f>
        <v>Friday</v>
      </c>
      <c r="N942" s="6">
        <f>Clean_data!N942</f>
        <v>6.7166666666667041</v>
      </c>
      <c r="O942" s="15">
        <f>IF(K942,Parameters!$B$6/EXP(I942)+1,1)</f>
        <v>1</v>
      </c>
      <c r="P942" s="16">
        <f>IF(K942,INDEX('Taxi_location&amp;demand'!$F$5:$F$31,MATCH(Surcharge_goalseek!O942-1,'Taxi_location&amp;demand'!$E$4:$E$30)),0)+1</f>
        <v>1</v>
      </c>
      <c r="Q942" s="5">
        <f>(Parameters!$B$3+Parameters!$B$4*I942+Parameters!$B$5*N942)*O942*(P942)</f>
        <v>6.9391666666666802</v>
      </c>
    </row>
    <row r="943" spans="1:17" x14ac:dyDescent="0.3">
      <c r="A943" s="22">
        <f>Clean_data!A943</f>
        <v>44407</v>
      </c>
      <c r="B943" s="23">
        <f>Clean_data!B943</f>
        <v>0.97763888888888895</v>
      </c>
      <c r="C943" s="22">
        <f>Clean_data!C943</f>
        <v>44407</v>
      </c>
      <c r="D943" s="23">
        <f>Clean_data!D943</f>
        <v>0.98851851851851846</v>
      </c>
      <c r="E943">
        <f>Clean_data!E943</f>
        <v>1</v>
      </c>
      <c r="F943">
        <f>Clean_data!F943</f>
        <v>43</v>
      </c>
      <c r="G943">
        <f>Clean_data!G943</f>
        <v>116</v>
      </c>
      <c r="H943">
        <f>Clean_data!H943</f>
        <v>1</v>
      </c>
      <c r="I943">
        <f>Clean_data!I943</f>
        <v>3.29</v>
      </c>
      <c r="J943">
        <f>Clean_data!J943</f>
        <v>13.5</v>
      </c>
      <c r="K943" t="b">
        <f>Clean_data!K943</f>
        <v>1</v>
      </c>
      <c r="L943">
        <f>Clean_data!L943</f>
        <v>23</v>
      </c>
      <c r="M943" t="str">
        <f>Clean_data!M943</f>
        <v>Friday</v>
      </c>
      <c r="N943" s="6">
        <f>Clean_data!N943</f>
        <v>15.666666666666504</v>
      </c>
      <c r="O943" s="15">
        <f>IF(K943,Parameters!$B$6/EXP(I943)+1,1)</f>
        <v>1.094228406421369</v>
      </c>
      <c r="P943" s="16">
        <f>IF(K943,INDEX('Taxi_location&amp;demand'!$F$5:$F$31,MATCH(Surcharge_goalseek!O943-1,'Taxi_location&amp;demand'!$E$4:$E$30)),0)+1</f>
        <v>0.99090999999999996</v>
      </c>
      <c r="Q943" s="5">
        <f>(Parameters!$B$3+Parameters!$B$4*I943+Parameters!$B$5*N943)*O943*(P943)</f>
        <v>14.549616989017581</v>
      </c>
    </row>
    <row r="944" spans="1:17" x14ac:dyDescent="0.3">
      <c r="A944" s="22">
        <f>Clean_data!A944</f>
        <v>44408</v>
      </c>
      <c r="B944" s="23">
        <f>Clean_data!B944</f>
        <v>0.10684027777777778</v>
      </c>
      <c r="C944" s="22">
        <f>Clean_data!C944</f>
        <v>44408</v>
      </c>
      <c r="D944" s="23">
        <f>Clean_data!D944</f>
        <v>0.11444444444444445</v>
      </c>
      <c r="E944">
        <f>Clean_data!E944</f>
        <v>1</v>
      </c>
      <c r="F944">
        <f>Clean_data!F944</f>
        <v>129</v>
      </c>
      <c r="G944">
        <f>Clean_data!G944</f>
        <v>173</v>
      </c>
      <c r="H944">
        <f>Clean_data!H944</f>
        <v>1</v>
      </c>
      <c r="I944">
        <f>Clean_data!I944</f>
        <v>1.3</v>
      </c>
      <c r="J944">
        <f>Clean_data!J944</f>
        <v>8.5</v>
      </c>
      <c r="K944" t="b">
        <f>Clean_data!K944</f>
        <v>0</v>
      </c>
      <c r="L944">
        <f>Clean_data!L944</f>
        <v>2</v>
      </c>
      <c r="M944" t="str">
        <f>Clean_data!M944</f>
        <v>Saturday</v>
      </c>
      <c r="N944" s="6">
        <f>Clean_data!N944</f>
        <v>10.949999999999992</v>
      </c>
      <c r="O944" s="15">
        <f>IF(K944,Parameters!$B$6/EXP(I944)+1,1)</f>
        <v>1</v>
      </c>
      <c r="P944" s="16">
        <f>IF(K944,INDEX('Taxi_location&amp;demand'!$F$5:$F$31,MATCH(Surcharge_goalseek!O944-1,'Taxi_location&amp;demand'!$E$4:$E$30)),0)+1</f>
        <v>1</v>
      </c>
      <c r="Q944" s="5">
        <f>(Parameters!$B$3+Parameters!$B$4*I944+Parameters!$B$5*N944)*O944*(P944)</f>
        <v>8.0914999999999964</v>
      </c>
    </row>
    <row r="945" spans="1:17" x14ac:dyDescent="0.3">
      <c r="A945" s="22">
        <f>Clean_data!A945</f>
        <v>44408</v>
      </c>
      <c r="B945" s="23">
        <f>Clean_data!B945</f>
        <v>0.14216435185185186</v>
      </c>
      <c r="C945" s="22">
        <f>Clean_data!C945</f>
        <v>44408</v>
      </c>
      <c r="D945" s="23">
        <f>Clean_data!D945</f>
        <v>0.16081018518518519</v>
      </c>
      <c r="E945">
        <f>Clean_data!E945</f>
        <v>1</v>
      </c>
      <c r="F945">
        <f>Clean_data!F945</f>
        <v>116</v>
      </c>
      <c r="G945">
        <f>Clean_data!G945</f>
        <v>241</v>
      </c>
      <c r="H945">
        <f>Clean_data!H945</f>
        <v>2</v>
      </c>
      <c r="I945">
        <f>Clean_data!I945</f>
        <v>6.28</v>
      </c>
      <c r="J945">
        <f>Clean_data!J945</f>
        <v>24.5</v>
      </c>
      <c r="K945" t="b">
        <f>Clean_data!K945</f>
        <v>1</v>
      </c>
      <c r="L945">
        <f>Clean_data!L945</f>
        <v>3</v>
      </c>
      <c r="M945" t="str">
        <f>Clean_data!M945</f>
        <v>Saturday</v>
      </c>
      <c r="N945" s="6">
        <f>Clean_data!N945</f>
        <v>26.85</v>
      </c>
      <c r="O945" s="15">
        <f>IF(K945,Parameters!$B$6/EXP(I945)+1,1)</f>
        <v>1.0047385050254796</v>
      </c>
      <c r="P945" s="16">
        <f>IF(K945,INDEX('Taxi_location&amp;demand'!$F$5:$F$31,MATCH(Surcharge_goalseek!O945-1,'Taxi_location&amp;demand'!$E$4:$E$30)),0)+1</f>
        <v>0.99090999999999996</v>
      </c>
      <c r="Q945" s="5">
        <f>(Parameters!$B$3+Parameters!$B$4*I945+Parameters!$B$5*N945)*O945*(P945)</f>
        <v>22.837695202271437</v>
      </c>
    </row>
    <row r="946" spans="1:17" x14ac:dyDescent="0.3">
      <c r="A946" s="22">
        <f>Clean_data!A946</f>
        <v>44408</v>
      </c>
      <c r="B946" s="23">
        <f>Clean_data!B946</f>
        <v>0.3132523148148148</v>
      </c>
      <c r="C946" s="22">
        <f>Clean_data!C946</f>
        <v>44408</v>
      </c>
      <c r="D946" s="23">
        <f>Clean_data!D946</f>
        <v>0.32034722222222223</v>
      </c>
      <c r="E946">
        <f>Clean_data!E946</f>
        <v>1</v>
      </c>
      <c r="F946">
        <f>Clean_data!F946</f>
        <v>7</v>
      </c>
      <c r="G946">
        <f>Clean_data!G946</f>
        <v>260</v>
      </c>
      <c r="H946">
        <f>Clean_data!H946</f>
        <v>1</v>
      </c>
      <c r="I946">
        <f>Clean_data!I946</f>
        <v>1.64</v>
      </c>
      <c r="J946">
        <f>Clean_data!J946</f>
        <v>8.5</v>
      </c>
      <c r="K946" t="b">
        <f>Clean_data!K946</f>
        <v>0</v>
      </c>
      <c r="L946">
        <f>Clean_data!L946</f>
        <v>7</v>
      </c>
      <c r="M946" t="str">
        <f>Clean_data!M946</f>
        <v>Saturday</v>
      </c>
      <c r="N946" s="6">
        <f>Clean_data!N946</f>
        <v>10.216666666666692</v>
      </c>
      <c r="O946" s="15">
        <f>IF(K946,Parameters!$B$6/EXP(I946)+1,1)</f>
        <v>1</v>
      </c>
      <c r="P946" s="16">
        <f>IF(K946,INDEX('Taxi_location&amp;demand'!$F$5:$F$31,MATCH(Surcharge_goalseek!O946-1,'Taxi_location&amp;demand'!$E$4:$E$30)),0)+1</f>
        <v>1</v>
      </c>
      <c r="Q946" s="5">
        <f>(Parameters!$B$3+Parameters!$B$4*I946+Parameters!$B$5*N946)*O946*(P946)</f>
        <v>8.4321666666666761</v>
      </c>
    </row>
    <row r="947" spans="1:17" x14ac:dyDescent="0.3">
      <c r="A947" s="22">
        <f>Clean_data!A947</f>
        <v>44408</v>
      </c>
      <c r="B947" s="23">
        <f>Clean_data!B947</f>
        <v>0.3721990740740741</v>
      </c>
      <c r="C947" s="22">
        <f>Clean_data!C947</f>
        <v>44408</v>
      </c>
      <c r="D947" s="23">
        <f>Clean_data!D947</f>
        <v>0.38340277777777776</v>
      </c>
      <c r="E947">
        <f>Clean_data!E947</f>
        <v>1</v>
      </c>
      <c r="F947">
        <f>Clean_data!F947</f>
        <v>75</v>
      </c>
      <c r="G947">
        <f>Clean_data!G947</f>
        <v>119</v>
      </c>
      <c r="H947">
        <f>Clean_data!H947</f>
        <v>1</v>
      </c>
      <c r="I947">
        <f>Clean_data!I947</f>
        <v>4.75</v>
      </c>
      <c r="J947">
        <f>Clean_data!J947</f>
        <v>16</v>
      </c>
      <c r="K947" t="b">
        <f>Clean_data!K947</f>
        <v>1</v>
      </c>
      <c r="L947">
        <f>Clean_data!L947</f>
        <v>8</v>
      </c>
      <c r="M947" t="str">
        <f>Clean_data!M947</f>
        <v>Saturday</v>
      </c>
      <c r="N947" s="6">
        <f>Clean_data!N947</f>
        <v>16.133333333333269</v>
      </c>
      <c r="O947" s="15">
        <f>IF(K947,Parameters!$B$6/EXP(I947)+1,1)</f>
        <v>1.0218832540810203</v>
      </c>
      <c r="P947" s="16">
        <f>IF(K947,INDEX('Taxi_location&amp;demand'!$F$5:$F$31,MATCH(Surcharge_goalseek!O947-1,'Taxi_location&amp;demand'!$E$4:$E$30)),0)+1</f>
        <v>0.99090999999999996</v>
      </c>
      <c r="Q947" s="5">
        <f>(Parameters!$B$3+Parameters!$B$4*I947+Parameters!$B$5*N947)*O947*(P947)</f>
        <v>16.423605055698868</v>
      </c>
    </row>
    <row r="948" spans="1:17" x14ac:dyDescent="0.3">
      <c r="A948" s="22">
        <f>Clean_data!A948</f>
        <v>44408</v>
      </c>
      <c r="B948" s="23">
        <f>Clean_data!B948</f>
        <v>0.37280092592592595</v>
      </c>
      <c r="C948" s="22">
        <f>Clean_data!C948</f>
        <v>44408</v>
      </c>
      <c r="D948" s="23">
        <f>Clean_data!D948</f>
        <v>0.37785879629629626</v>
      </c>
      <c r="E948">
        <f>Clean_data!E948</f>
        <v>1</v>
      </c>
      <c r="F948">
        <f>Clean_data!F948</f>
        <v>135</v>
      </c>
      <c r="G948">
        <f>Clean_data!G948</f>
        <v>121</v>
      </c>
      <c r="H948">
        <f>Clean_data!H948</f>
        <v>2</v>
      </c>
      <c r="I948">
        <f>Clean_data!I948</f>
        <v>1.74</v>
      </c>
      <c r="J948">
        <f>Clean_data!J948</f>
        <v>7.5</v>
      </c>
      <c r="K948" t="b">
        <f>Clean_data!K948</f>
        <v>0</v>
      </c>
      <c r="L948">
        <f>Clean_data!L948</f>
        <v>8</v>
      </c>
      <c r="M948" t="str">
        <f>Clean_data!M948</f>
        <v>Saturday</v>
      </c>
      <c r="N948" s="6">
        <f>Clean_data!N948</f>
        <v>7.2833333333332462</v>
      </c>
      <c r="O948" s="15">
        <f>IF(K948,Parameters!$B$6/EXP(I948)+1,1)</f>
        <v>1</v>
      </c>
      <c r="P948" s="16">
        <f>IF(K948,INDEX('Taxi_location&amp;demand'!$F$5:$F$31,MATCH(Surcharge_goalseek!O948-1,'Taxi_location&amp;demand'!$E$4:$E$30)),0)+1</f>
        <v>1</v>
      </c>
      <c r="Q948" s="5">
        <f>(Parameters!$B$3+Parameters!$B$4*I948+Parameters!$B$5*N948)*O948*(P948)</f>
        <v>7.5268333333333004</v>
      </c>
    </row>
    <row r="949" spans="1:17" x14ac:dyDescent="0.3">
      <c r="A949" s="22">
        <f>Clean_data!A949</f>
        <v>44408</v>
      </c>
      <c r="B949" s="23">
        <f>Clean_data!B949</f>
        <v>0.40436342592592589</v>
      </c>
      <c r="C949" s="22">
        <f>Clean_data!C949</f>
        <v>44408</v>
      </c>
      <c r="D949" s="23">
        <f>Clean_data!D949</f>
        <v>0.4085185185185185</v>
      </c>
      <c r="E949">
        <f>Clean_data!E949</f>
        <v>1</v>
      </c>
      <c r="F949">
        <f>Clean_data!F949</f>
        <v>166</v>
      </c>
      <c r="G949">
        <f>Clean_data!G949</f>
        <v>43</v>
      </c>
      <c r="H949">
        <f>Clean_data!H949</f>
        <v>1</v>
      </c>
      <c r="I949">
        <f>Clean_data!I949</f>
        <v>1.1100000000000001</v>
      </c>
      <c r="J949">
        <f>Clean_data!J949</f>
        <v>6.5</v>
      </c>
      <c r="K949" t="b">
        <f>Clean_data!K949</f>
        <v>1</v>
      </c>
      <c r="L949">
        <f>Clean_data!L949</f>
        <v>9</v>
      </c>
      <c r="M949" t="str">
        <f>Clean_data!M949</f>
        <v>Saturday</v>
      </c>
      <c r="N949" s="6">
        <f>Clean_data!N949</f>
        <v>5.9833333333333627</v>
      </c>
      <c r="O949" s="15">
        <f>IF(K949,Parameters!$B$6/EXP(I949)+1,1)</f>
        <v>1.8335733414746511</v>
      </c>
      <c r="P949" s="16">
        <f>IF(K949,INDEX('Taxi_location&amp;demand'!$F$5:$F$31,MATCH(Surcharge_goalseek!O949-1,'Taxi_location&amp;demand'!$E$4:$E$30)),0)+1</f>
        <v>0.80810000000000004</v>
      </c>
      <c r="Q949" s="5">
        <f>(Parameters!$B$3+Parameters!$B$4*I949+Parameters!$B$5*N949)*O949*(P949)</f>
        <v>8.7596262173868507</v>
      </c>
    </row>
    <row r="950" spans="1:17" x14ac:dyDescent="0.3">
      <c r="A950" s="22">
        <f>Clean_data!A950</f>
        <v>44408</v>
      </c>
      <c r="B950" s="23">
        <f>Clean_data!B950</f>
        <v>0.41545138888888888</v>
      </c>
      <c r="C950" s="22">
        <f>Clean_data!C950</f>
        <v>44408</v>
      </c>
      <c r="D950" s="23">
        <f>Clean_data!D950</f>
        <v>0.41994212962962968</v>
      </c>
      <c r="E950">
        <f>Clean_data!E950</f>
        <v>1</v>
      </c>
      <c r="F950">
        <f>Clean_data!F950</f>
        <v>74</v>
      </c>
      <c r="G950">
        <f>Clean_data!G950</f>
        <v>74</v>
      </c>
      <c r="H950">
        <f>Clean_data!H950</f>
        <v>1</v>
      </c>
      <c r="I950">
        <f>Clean_data!I950</f>
        <v>0.87</v>
      </c>
      <c r="J950">
        <f>Clean_data!J950</f>
        <v>6</v>
      </c>
      <c r="K950" t="b">
        <f>Clean_data!K950</f>
        <v>1</v>
      </c>
      <c r="L950">
        <f>Clean_data!L950</f>
        <v>9</v>
      </c>
      <c r="M950" t="str">
        <f>Clean_data!M950</f>
        <v>Saturday</v>
      </c>
      <c r="N950" s="6">
        <f>Clean_data!N950</f>
        <v>6.4666666666667449</v>
      </c>
      <c r="O950" s="15">
        <f>IF(K950,Parameters!$B$6/EXP(I950)+1,1)</f>
        <v>2.0596794020802247</v>
      </c>
      <c r="P950" s="16">
        <f>IF(K950,INDEX('Taxi_location&amp;demand'!$F$5:$F$31,MATCH(Surcharge_goalseek!O950-1,'Taxi_location&amp;demand'!$E$4:$E$30)),0)+1</f>
        <v>0.64650000000000007</v>
      </c>
      <c r="Q950" s="5">
        <f>(Parameters!$B$3+Parameters!$B$4*I950+Parameters!$B$5*N950)*O950*(P950)</f>
        <v>7.5349828276533835</v>
      </c>
    </row>
    <row r="951" spans="1:17" x14ac:dyDescent="0.3">
      <c r="A951" s="22">
        <f>Clean_data!A951</f>
        <v>44408</v>
      </c>
      <c r="B951" s="23">
        <f>Clean_data!B951</f>
        <v>0.43629629629629635</v>
      </c>
      <c r="C951" s="22">
        <f>Clean_data!C951</f>
        <v>44408</v>
      </c>
      <c r="D951" s="23">
        <f>Clean_data!D951</f>
        <v>0.44162037037037033</v>
      </c>
      <c r="E951">
        <f>Clean_data!E951</f>
        <v>1</v>
      </c>
      <c r="F951">
        <f>Clean_data!F951</f>
        <v>41</v>
      </c>
      <c r="G951">
        <f>Clean_data!G951</f>
        <v>151</v>
      </c>
      <c r="H951">
        <f>Clean_data!H951</f>
        <v>1</v>
      </c>
      <c r="I951">
        <f>Clean_data!I951</f>
        <v>1.08</v>
      </c>
      <c r="J951">
        <f>Clean_data!J951</f>
        <v>7</v>
      </c>
      <c r="K951" t="b">
        <f>Clean_data!K951</f>
        <v>1</v>
      </c>
      <c r="L951">
        <f>Clean_data!L951</f>
        <v>10</v>
      </c>
      <c r="M951" t="str">
        <f>Clean_data!M951</f>
        <v>Saturday</v>
      </c>
      <c r="N951" s="6">
        <f>Clean_data!N951</f>
        <v>7.6666666666665328</v>
      </c>
      <c r="O951" s="15">
        <f>IF(K951,Parameters!$B$6/EXP(I951)+1,1)</f>
        <v>1.8589594291053375</v>
      </c>
      <c r="P951" s="16">
        <f>IF(K951,INDEX('Taxi_location&amp;demand'!$F$5:$F$31,MATCH(Surcharge_goalseek!O951-1,'Taxi_location&amp;demand'!$E$4:$E$30)),0)+1</f>
        <v>0.80810000000000004</v>
      </c>
      <c r="Q951" s="5">
        <f>(Parameters!$B$3+Parameters!$B$4*I951+Parameters!$B$5*N951)*O951*(P951)</f>
        <v>9.7354202264066494</v>
      </c>
    </row>
    <row r="952" spans="1:17" x14ac:dyDescent="0.3">
      <c r="A952" s="22">
        <f>Clean_data!A952</f>
        <v>44408</v>
      </c>
      <c r="B952" s="23">
        <f>Clean_data!B952</f>
        <v>0.48585648148148147</v>
      </c>
      <c r="C952" s="22">
        <f>Clean_data!C952</f>
        <v>44408</v>
      </c>
      <c r="D952" s="23">
        <f>Clean_data!D952</f>
        <v>0.49427083333333338</v>
      </c>
      <c r="E952">
        <f>Clean_data!E952</f>
        <v>1</v>
      </c>
      <c r="F952">
        <f>Clean_data!F952</f>
        <v>75</v>
      </c>
      <c r="G952">
        <f>Clean_data!G952</f>
        <v>152</v>
      </c>
      <c r="H952">
        <f>Clean_data!H952</f>
        <v>1</v>
      </c>
      <c r="I952">
        <f>Clean_data!I952</f>
        <v>2.4900000000000002</v>
      </c>
      <c r="J952">
        <f>Clean_data!J952</f>
        <v>10.5</v>
      </c>
      <c r="K952" t="b">
        <f>Clean_data!K952</f>
        <v>1</v>
      </c>
      <c r="L952">
        <f>Clean_data!L952</f>
        <v>11</v>
      </c>
      <c r="M952" t="str">
        <f>Clean_data!M952</f>
        <v>Saturday</v>
      </c>
      <c r="N952" s="6">
        <f>Clean_data!N952</f>
        <v>12.116666666666749</v>
      </c>
      <c r="O952" s="15">
        <f>IF(K952,Parameters!$B$6/EXP(I952)+1,1)</f>
        <v>1.209709175117379</v>
      </c>
      <c r="P952" s="16">
        <f>IF(K952,INDEX('Taxi_location&amp;demand'!$F$5:$F$31,MATCH(Surcharge_goalseek!O952-1,'Taxi_location&amp;demand'!$E$4:$E$30)),0)+1</f>
        <v>0.96565999999999996</v>
      </c>
      <c r="Q952" s="5">
        <f>(Parameters!$B$3+Parameters!$B$4*I952+Parameters!$B$5*N952)*O952*(P952)</f>
        <v>12.458703876824682</v>
      </c>
    </row>
    <row r="953" spans="1:17" x14ac:dyDescent="0.3">
      <c r="A953" s="22">
        <f>Clean_data!A953</f>
        <v>44408</v>
      </c>
      <c r="B953" s="23">
        <f>Clean_data!B953</f>
        <v>0.53568287037037032</v>
      </c>
      <c r="C953" s="22">
        <f>Clean_data!C953</f>
        <v>44408</v>
      </c>
      <c r="D953" s="23">
        <f>Clean_data!D953</f>
        <v>0.54601851851851857</v>
      </c>
      <c r="E953">
        <f>Clean_data!E953</f>
        <v>1</v>
      </c>
      <c r="F953">
        <f>Clean_data!F953</f>
        <v>83</v>
      </c>
      <c r="G953">
        <f>Clean_data!G953</f>
        <v>82</v>
      </c>
      <c r="H953">
        <f>Clean_data!H953</f>
        <v>1</v>
      </c>
      <c r="I953">
        <f>Clean_data!I953</f>
        <v>1.18</v>
      </c>
      <c r="J953">
        <f>Clean_data!J953</f>
        <v>10</v>
      </c>
      <c r="K953" t="b">
        <f>Clean_data!K953</f>
        <v>0</v>
      </c>
      <c r="L953">
        <f>Clean_data!L953</f>
        <v>12</v>
      </c>
      <c r="M953" t="str">
        <f>Clean_data!M953</f>
        <v>Saturday</v>
      </c>
      <c r="N953" s="6">
        <f>Clean_data!N953</f>
        <v>14.883333333333475</v>
      </c>
      <c r="O953" s="15">
        <f>IF(K953,Parameters!$B$6/EXP(I953)+1,1)</f>
        <v>1</v>
      </c>
      <c r="P953" s="16">
        <f>IF(K953,INDEX('Taxi_location&amp;demand'!$F$5:$F$31,MATCH(Surcharge_goalseek!O953-1,'Taxi_location&amp;demand'!$E$4:$E$30)),0)+1</f>
        <v>1</v>
      </c>
      <c r="Q953" s="5">
        <f>(Parameters!$B$3+Parameters!$B$4*I953+Parameters!$B$5*N953)*O953*(P953)</f>
        <v>9.3308333333333859</v>
      </c>
    </row>
    <row r="954" spans="1:17" x14ac:dyDescent="0.3">
      <c r="A954" s="22">
        <f>Clean_data!A954</f>
        <v>44408</v>
      </c>
      <c r="B954" s="23">
        <f>Clean_data!B954</f>
        <v>0.5809375</v>
      </c>
      <c r="C954" s="22">
        <f>Clean_data!C954</f>
        <v>44408</v>
      </c>
      <c r="D954" s="23">
        <f>Clean_data!D954</f>
        <v>0.58782407407407411</v>
      </c>
      <c r="E954">
        <f>Clean_data!E954</f>
        <v>1</v>
      </c>
      <c r="F954">
        <f>Clean_data!F954</f>
        <v>42</v>
      </c>
      <c r="G954">
        <f>Clean_data!G954</f>
        <v>74</v>
      </c>
      <c r="H954">
        <f>Clean_data!H954</f>
        <v>1</v>
      </c>
      <c r="I954">
        <f>Clean_data!I954</f>
        <v>1.4</v>
      </c>
      <c r="J954">
        <f>Clean_data!J954</f>
        <v>8</v>
      </c>
      <c r="K954" t="b">
        <f>Clean_data!K954</f>
        <v>1</v>
      </c>
      <c r="L954">
        <f>Clean_data!L954</f>
        <v>13</v>
      </c>
      <c r="M954" t="str">
        <f>Clean_data!M954</f>
        <v>Saturday</v>
      </c>
      <c r="N954" s="6">
        <f>Clean_data!N954</f>
        <v>9.9166666666667247</v>
      </c>
      <c r="O954" s="15">
        <f>IF(K954,Parameters!$B$6/EXP(I954)+1,1)</f>
        <v>1.6237325623302081</v>
      </c>
      <c r="P954" s="16">
        <f>IF(K954,INDEX('Taxi_location&amp;demand'!$F$5:$F$31,MATCH(Surcharge_goalseek!O954-1,'Taxi_location&amp;demand'!$E$4:$E$30)),0)+1</f>
        <v>0.88890000000000002</v>
      </c>
      <c r="Q954" s="5">
        <f>(Parameters!$B$3+Parameters!$B$4*I954+Parameters!$B$5*N954)*O954*(P954)</f>
        <v>11.386717271134975</v>
      </c>
    </row>
    <row r="955" spans="1:17" x14ac:dyDescent="0.3">
      <c r="A955" s="22">
        <f>Clean_data!A955</f>
        <v>44408</v>
      </c>
      <c r="B955" s="23">
        <f>Clean_data!B955</f>
        <v>0.61552083333333341</v>
      </c>
      <c r="C955" s="22">
        <f>Clean_data!C955</f>
        <v>44408</v>
      </c>
      <c r="D955" s="23">
        <f>Clean_data!D955</f>
        <v>0.6182523148148148</v>
      </c>
      <c r="E955">
        <f>Clean_data!E955</f>
        <v>1</v>
      </c>
      <c r="F955">
        <f>Clean_data!F955</f>
        <v>41</v>
      </c>
      <c r="G955">
        <f>Clean_data!G955</f>
        <v>42</v>
      </c>
      <c r="H955">
        <f>Clean_data!H955</f>
        <v>1</v>
      </c>
      <c r="I955">
        <f>Clean_data!I955</f>
        <v>0.88</v>
      </c>
      <c r="J955">
        <f>Clean_data!J955</f>
        <v>5</v>
      </c>
      <c r="K955" t="b">
        <f>Clean_data!K955</f>
        <v>1</v>
      </c>
      <c r="L955">
        <f>Clean_data!L955</f>
        <v>14</v>
      </c>
      <c r="M955" t="str">
        <f>Clean_data!M955</f>
        <v>Saturday</v>
      </c>
      <c r="N955" s="6">
        <f>Clean_data!N955</f>
        <v>3.9333333333332021</v>
      </c>
      <c r="O955" s="15">
        <f>IF(K955,Parameters!$B$6/EXP(I955)+1,1)</f>
        <v>2.0491354158569441</v>
      </c>
      <c r="P955" s="16">
        <f>IF(K955,INDEX('Taxi_location&amp;demand'!$F$5:$F$31,MATCH(Surcharge_goalseek!O955-1,'Taxi_location&amp;demand'!$E$4:$E$30)),0)+1</f>
        <v>0.64650000000000007</v>
      </c>
      <c r="Q955" s="5">
        <f>(Parameters!$B$3+Parameters!$B$4*I955+Parameters!$B$5*N955)*O955*(P955)</f>
        <v>6.2785078823418807</v>
      </c>
    </row>
    <row r="956" spans="1:17" x14ac:dyDescent="0.3">
      <c r="A956" s="22">
        <f>Clean_data!A956</f>
        <v>44408</v>
      </c>
      <c r="B956" s="23">
        <f>Clean_data!B956</f>
        <v>0.70138888888888884</v>
      </c>
      <c r="C956" s="22">
        <f>Clean_data!C956</f>
        <v>44408</v>
      </c>
      <c r="D956" s="23">
        <f>Clean_data!D956</f>
        <v>0.70847222222222228</v>
      </c>
      <c r="E956">
        <f>Clean_data!E956</f>
        <v>1</v>
      </c>
      <c r="F956">
        <f>Clean_data!F956</f>
        <v>82</v>
      </c>
      <c r="G956">
        <f>Clean_data!G956</f>
        <v>157</v>
      </c>
      <c r="H956">
        <f>Clean_data!H956</f>
        <v>1</v>
      </c>
      <c r="I956">
        <f>Clean_data!I956</f>
        <v>2.11</v>
      </c>
      <c r="J956">
        <f>Clean_data!J956</f>
        <v>9</v>
      </c>
      <c r="K956" t="b">
        <f>Clean_data!K956</f>
        <v>0</v>
      </c>
      <c r="L956">
        <f>Clean_data!L956</f>
        <v>16</v>
      </c>
      <c r="M956" t="str">
        <f>Clean_data!M956</f>
        <v>Saturday</v>
      </c>
      <c r="N956" s="6">
        <f>Clean_data!N956</f>
        <v>10.200000000000156</v>
      </c>
      <c r="O956" s="15">
        <f>IF(K956,Parameters!$B$6/EXP(I956)+1,1)</f>
        <v>1</v>
      </c>
      <c r="P956" s="16">
        <f>IF(K956,INDEX('Taxi_location&amp;demand'!$F$5:$F$31,MATCH(Surcharge_goalseek!O956-1,'Taxi_location&amp;demand'!$E$4:$E$30)),0)+1</f>
        <v>1</v>
      </c>
      <c r="Q956" s="5">
        <f>(Parameters!$B$3+Parameters!$B$4*I956+Parameters!$B$5*N956)*O956*(P956)</f>
        <v>9.2720000000000571</v>
      </c>
    </row>
    <row r="957" spans="1:17" x14ac:dyDescent="0.3">
      <c r="A957" s="22">
        <f>Clean_data!A957</f>
        <v>44408</v>
      </c>
      <c r="B957" s="23">
        <f>Clean_data!B957</f>
        <v>0.69776620370370368</v>
      </c>
      <c r="C957" s="22">
        <f>Clean_data!C957</f>
        <v>44408</v>
      </c>
      <c r="D957" s="23">
        <f>Clean_data!D957</f>
        <v>0.71405092592592589</v>
      </c>
      <c r="E957">
        <f>Clean_data!E957</f>
        <v>1</v>
      </c>
      <c r="F957">
        <f>Clean_data!F957</f>
        <v>24</v>
      </c>
      <c r="G957">
        <f>Clean_data!G957</f>
        <v>119</v>
      </c>
      <c r="H957">
        <f>Clean_data!H957</f>
        <v>1</v>
      </c>
      <c r="I957">
        <f>Clean_data!I957</f>
        <v>4.08</v>
      </c>
      <c r="J957">
        <f>Clean_data!J957</f>
        <v>18</v>
      </c>
      <c r="K957" t="b">
        <f>Clean_data!K957</f>
        <v>1</v>
      </c>
      <c r="L957">
        <f>Clean_data!L957</f>
        <v>16</v>
      </c>
      <c r="M957" t="str">
        <f>Clean_data!M957</f>
        <v>Saturday</v>
      </c>
      <c r="N957" s="6">
        <f>Clean_data!N957</f>
        <v>23.449999999999989</v>
      </c>
      <c r="O957" s="15">
        <f>IF(K957,Parameters!$B$6/EXP(I957)+1,1)</f>
        <v>1.0427650718220889</v>
      </c>
      <c r="P957" s="16">
        <f>IF(K957,INDEX('Taxi_location&amp;demand'!$F$5:$F$31,MATCH(Surcharge_goalseek!O957-1,'Taxi_location&amp;demand'!$E$4:$E$30)),0)+1</f>
        <v>0.99090999999999996</v>
      </c>
      <c r="Q957" s="5">
        <f>(Parameters!$B$3+Parameters!$B$4*I957+Parameters!$B$5*N957)*O957*(P957)</f>
        <v>18.31035054046534</v>
      </c>
    </row>
    <row r="958" spans="1:17" x14ac:dyDescent="0.3">
      <c r="A958" s="22">
        <f>Clean_data!A958</f>
        <v>44408</v>
      </c>
      <c r="B958" s="23">
        <f>Clean_data!B958</f>
        <v>0.73917824074074068</v>
      </c>
      <c r="C958" s="22">
        <f>Clean_data!C958</f>
        <v>44408</v>
      </c>
      <c r="D958" s="23">
        <f>Clean_data!D958</f>
        <v>0.74690972222222218</v>
      </c>
      <c r="E958">
        <f>Clean_data!E958</f>
        <v>1</v>
      </c>
      <c r="F958">
        <f>Clean_data!F958</f>
        <v>130</v>
      </c>
      <c r="G958">
        <f>Clean_data!G958</f>
        <v>205</v>
      </c>
      <c r="H958">
        <f>Clean_data!H958</f>
        <v>1</v>
      </c>
      <c r="I958">
        <f>Clean_data!I958</f>
        <v>2.4500000000000002</v>
      </c>
      <c r="J958">
        <f>Clean_data!J958</f>
        <v>10.5</v>
      </c>
      <c r="K958" t="b">
        <f>Clean_data!K958</f>
        <v>0</v>
      </c>
      <c r="L958">
        <f>Clean_data!L958</f>
        <v>17</v>
      </c>
      <c r="M958" t="str">
        <f>Clean_data!M958</f>
        <v>Saturday</v>
      </c>
      <c r="N958" s="6">
        <f>Clean_data!N958</f>
        <v>11.133333333333368</v>
      </c>
      <c r="O958" s="15">
        <f>IF(K958,Parameters!$B$6/EXP(I958)+1,1)</f>
        <v>1</v>
      </c>
      <c r="P958" s="16">
        <f>IF(K958,INDEX('Taxi_location&amp;demand'!$F$5:$F$31,MATCH(Surcharge_goalseek!O958-1,'Taxi_location&amp;demand'!$E$4:$E$30)),0)+1</f>
        <v>1</v>
      </c>
      <c r="Q958" s="5">
        <f>(Parameters!$B$3+Parameters!$B$4*I958+Parameters!$B$5*N958)*O958*(P958)</f>
        <v>10.229333333333347</v>
      </c>
    </row>
    <row r="959" spans="1:17" x14ac:dyDescent="0.3">
      <c r="A959" s="22">
        <f>Clean_data!A959</f>
        <v>44408</v>
      </c>
      <c r="B959" s="23">
        <f>Clean_data!B959</f>
        <v>0.74940972222222213</v>
      </c>
      <c r="C959" s="22">
        <f>Clean_data!C959</f>
        <v>44408</v>
      </c>
      <c r="D959" s="23">
        <f>Clean_data!D959</f>
        <v>0.75317129629629631</v>
      </c>
      <c r="E959">
        <f>Clean_data!E959</f>
        <v>1</v>
      </c>
      <c r="F959">
        <f>Clean_data!F959</f>
        <v>167</v>
      </c>
      <c r="G959">
        <f>Clean_data!G959</f>
        <v>167</v>
      </c>
      <c r="H959">
        <f>Clean_data!H959</f>
        <v>2</v>
      </c>
      <c r="I959">
        <f>Clean_data!I959</f>
        <v>0.93</v>
      </c>
      <c r="J959">
        <f>Clean_data!J959</f>
        <v>6</v>
      </c>
      <c r="K959" t="b">
        <f>Clean_data!K959</f>
        <v>0</v>
      </c>
      <c r="L959">
        <f>Clean_data!L959</f>
        <v>17</v>
      </c>
      <c r="M959" t="str">
        <f>Clean_data!M959</f>
        <v>Saturday</v>
      </c>
      <c r="N959" s="6">
        <f>Clean_data!N959</f>
        <v>5.4166666666668206</v>
      </c>
      <c r="O959" s="15">
        <f>IF(K959,Parameters!$B$6/EXP(I959)+1,1)</f>
        <v>1</v>
      </c>
      <c r="P959" s="16">
        <f>IF(K959,INDEX('Taxi_location&amp;demand'!$F$5:$F$31,MATCH(Surcharge_goalseek!O959-1,'Taxi_location&amp;demand'!$E$4:$E$30)),0)+1</f>
        <v>1</v>
      </c>
      <c r="Q959" s="5">
        <f>(Parameters!$B$3+Parameters!$B$4*I959+Parameters!$B$5*N959)*O959*(P959)</f>
        <v>5.3781666666667238</v>
      </c>
    </row>
    <row r="960" spans="1:17" x14ac:dyDescent="0.3">
      <c r="A960" s="22">
        <f>Clean_data!A960</f>
        <v>44408</v>
      </c>
      <c r="B960" s="23">
        <f>Clean_data!B960</f>
        <v>0.7249537037037036</v>
      </c>
      <c r="C960" s="22">
        <f>Clean_data!C960</f>
        <v>44408</v>
      </c>
      <c r="D960" s="23">
        <f>Clean_data!D960</f>
        <v>0.72763888888888895</v>
      </c>
      <c r="E960">
        <f>Clean_data!E960</f>
        <v>1</v>
      </c>
      <c r="F960">
        <f>Clean_data!F960</f>
        <v>41</v>
      </c>
      <c r="G960">
        <f>Clean_data!G960</f>
        <v>75</v>
      </c>
      <c r="H960">
        <f>Clean_data!H960</f>
        <v>1</v>
      </c>
      <c r="I960">
        <f>Clean_data!I960</f>
        <v>0.94</v>
      </c>
      <c r="J960">
        <f>Clean_data!J960</f>
        <v>5</v>
      </c>
      <c r="K960" t="b">
        <f>Clean_data!K960</f>
        <v>1</v>
      </c>
      <c r="L960">
        <f>Clean_data!L960</f>
        <v>17</v>
      </c>
      <c r="M960" t="str">
        <f>Clean_data!M960</f>
        <v>Saturday</v>
      </c>
      <c r="N960" s="6">
        <f>Clean_data!N960</f>
        <v>3.8666666666668981</v>
      </c>
      <c r="O960" s="15">
        <f>IF(K960,Parameters!$B$6/EXP(I960)+1,1)</f>
        <v>1.9880385255812318</v>
      </c>
      <c r="P960" s="16">
        <f>IF(K960,INDEX('Taxi_location&amp;demand'!$F$5:$F$31,MATCH(Surcharge_goalseek!O960-1,'Taxi_location&amp;demand'!$E$4:$E$30)),0)+1</f>
        <v>0.71719999999999995</v>
      </c>
      <c r="Q960" s="5">
        <f>(Parameters!$B$3+Parameters!$B$4*I960+Parameters!$B$5*N960)*O960*(P960)</f>
        <v>6.8762605211841086</v>
      </c>
    </row>
    <row r="961" spans="1:17" x14ac:dyDescent="0.3">
      <c r="A961" s="22">
        <f>Clean_data!A961</f>
        <v>44408</v>
      </c>
      <c r="B961" s="23">
        <f>Clean_data!B961</f>
        <v>0.7608449074074074</v>
      </c>
      <c r="C961" s="22">
        <f>Clean_data!C961</f>
        <v>44408</v>
      </c>
      <c r="D961" s="23">
        <f>Clean_data!D961</f>
        <v>0.77030092592592592</v>
      </c>
      <c r="E961">
        <f>Clean_data!E961</f>
        <v>1</v>
      </c>
      <c r="F961">
        <f>Clean_data!F961</f>
        <v>241</v>
      </c>
      <c r="G961">
        <f>Clean_data!G961</f>
        <v>119</v>
      </c>
      <c r="H961">
        <f>Clean_data!H961</f>
        <v>1</v>
      </c>
      <c r="I961">
        <f>Clean_data!I961</f>
        <v>2.5</v>
      </c>
      <c r="J961">
        <f>Clean_data!J961</f>
        <v>11.5</v>
      </c>
      <c r="K961" t="b">
        <f>Clean_data!K961</f>
        <v>0</v>
      </c>
      <c r="L961">
        <f>Clean_data!L961</f>
        <v>18</v>
      </c>
      <c r="M961" t="str">
        <f>Clean_data!M961</f>
        <v>Saturday</v>
      </c>
      <c r="N961" s="6">
        <f>Clean_data!N961</f>
        <v>13.616666666666664</v>
      </c>
      <c r="O961" s="15">
        <f>IF(K961,Parameters!$B$6/EXP(I961)+1,1)</f>
        <v>1</v>
      </c>
      <c r="P961" s="16">
        <f>IF(K961,INDEX('Taxi_location&amp;demand'!$F$5:$F$31,MATCH(Surcharge_goalseek!O961-1,'Taxi_location&amp;demand'!$E$4:$E$30)),0)+1</f>
        <v>1</v>
      </c>
      <c r="Q961" s="5">
        <f>(Parameters!$B$3+Parameters!$B$4*I961+Parameters!$B$5*N961)*O961*(P961)</f>
        <v>11.238166666666665</v>
      </c>
    </row>
    <row r="962" spans="1:17" x14ac:dyDescent="0.3">
      <c r="A962" s="22">
        <f>Clean_data!A962</f>
        <v>44408</v>
      </c>
      <c r="B962" s="23">
        <f>Clean_data!B962</f>
        <v>0.75537037037037036</v>
      </c>
      <c r="C962" s="22">
        <f>Clean_data!C962</f>
        <v>44408</v>
      </c>
      <c r="D962" s="23">
        <f>Clean_data!D962</f>
        <v>0.78835648148148152</v>
      </c>
      <c r="E962">
        <f>Clean_data!E962</f>
        <v>1</v>
      </c>
      <c r="F962">
        <f>Clean_data!F962</f>
        <v>56</v>
      </c>
      <c r="G962">
        <f>Clean_data!G962</f>
        <v>36</v>
      </c>
      <c r="H962">
        <f>Clean_data!H962</f>
        <v>5</v>
      </c>
      <c r="I962">
        <f>Clean_data!I962</f>
        <v>10.39</v>
      </c>
      <c r="J962">
        <f>Clean_data!J962</f>
        <v>37.5</v>
      </c>
      <c r="K962" t="b">
        <f>Clean_data!K962</f>
        <v>0</v>
      </c>
      <c r="L962">
        <f>Clean_data!L962</f>
        <v>18</v>
      </c>
      <c r="M962" t="str">
        <f>Clean_data!M962</f>
        <v>Saturday</v>
      </c>
      <c r="N962" s="6">
        <f>Clean_data!N962</f>
        <v>47.500000000000071</v>
      </c>
      <c r="O962" s="15">
        <f>IF(K962,Parameters!$B$6/EXP(I962)+1,1)</f>
        <v>1</v>
      </c>
      <c r="P962" s="16">
        <f>IF(K962,INDEX('Taxi_location&amp;demand'!$F$5:$F$31,MATCH(Surcharge_goalseek!O962-1,'Taxi_location&amp;demand'!$E$4:$E$30)),0)+1</f>
        <v>1</v>
      </c>
      <c r="Q962" s="5">
        <f>(Parameters!$B$3+Parameters!$B$4*I962+Parameters!$B$5*N962)*O962*(P962)</f>
        <v>37.977000000000032</v>
      </c>
    </row>
    <row r="963" spans="1:17" x14ac:dyDescent="0.3">
      <c r="A963" s="22">
        <f>Clean_data!A963</f>
        <v>44408</v>
      </c>
      <c r="B963" s="23">
        <f>Clean_data!B963</f>
        <v>0.75953703703703701</v>
      </c>
      <c r="C963" s="22">
        <f>Clean_data!C963</f>
        <v>44408</v>
      </c>
      <c r="D963" s="23">
        <f>Clean_data!D963</f>
        <v>0.76706018518518515</v>
      </c>
      <c r="E963">
        <f>Clean_data!E963</f>
        <v>1</v>
      </c>
      <c r="F963">
        <f>Clean_data!F963</f>
        <v>82</v>
      </c>
      <c r="G963">
        <f>Clean_data!G963</f>
        <v>82</v>
      </c>
      <c r="H963">
        <f>Clean_data!H963</f>
        <v>2</v>
      </c>
      <c r="I963">
        <f>Clean_data!I963</f>
        <v>0.98</v>
      </c>
      <c r="J963">
        <f>Clean_data!J963</f>
        <v>8</v>
      </c>
      <c r="K963" t="b">
        <f>Clean_data!K963</f>
        <v>0</v>
      </c>
      <c r="L963">
        <f>Clean_data!L963</f>
        <v>18</v>
      </c>
      <c r="M963" t="str">
        <f>Clean_data!M963</f>
        <v>Saturday</v>
      </c>
      <c r="N963" s="6">
        <f>Clean_data!N963</f>
        <v>10.833333333333321</v>
      </c>
      <c r="O963" s="15">
        <f>IF(K963,Parameters!$B$6/EXP(I963)+1,1)</f>
        <v>1</v>
      </c>
      <c r="P963" s="16">
        <f>IF(K963,INDEX('Taxi_location&amp;demand'!$F$5:$F$31,MATCH(Surcharge_goalseek!O963-1,'Taxi_location&amp;demand'!$E$4:$E$30)),0)+1</f>
        <v>1</v>
      </c>
      <c r="Q963" s="5">
        <f>(Parameters!$B$3+Parameters!$B$4*I963+Parameters!$B$5*N963)*O963*(P963)</f>
        <v>7.4723333333333297</v>
      </c>
    </row>
    <row r="964" spans="1:17" x14ac:dyDescent="0.3">
      <c r="A964" s="22">
        <f>Clean_data!A964</f>
        <v>44408</v>
      </c>
      <c r="B964" s="23">
        <f>Clean_data!B964</f>
        <v>0.78148148148148155</v>
      </c>
      <c r="C964" s="22">
        <f>Clean_data!C964</f>
        <v>44408</v>
      </c>
      <c r="D964" s="23">
        <f>Clean_data!D964</f>
        <v>0.79537037037037039</v>
      </c>
      <c r="E964">
        <f>Clean_data!E964</f>
        <v>1</v>
      </c>
      <c r="F964">
        <f>Clean_data!F964</f>
        <v>82</v>
      </c>
      <c r="G964">
        <f>Clean_data!G964</f>
        <v>129</v>
      </c>
      <c r="H964">
        <f>Clean_data!H964</f>
        <v>1</v>
      </c>
      <c r="I964">
        <f>Clean_data!I964</f>
        <v>1.71</v>
      </c>
      <c r="J964">
        <f>Clean_data!J964</f>
        <v>13</v>
      </c>
      <c r="K964" t="b">
        <f>Clean_data!K964</f>
        <v>0</v>
      </c>
      <c r="L964">
        <f>Clean_data!L964</f>
        <v>18</v>
      </c>
      <c r="M964" t="str">
        <f>Clean_data!M964</f>
        <v>Saturday</v>
      </c>
      <c r="N964" s="6">
        <f>Clean_data!N964</f>
        <v>19.999999999999929</v>
      </c>
      <c r="O964" s="15">
        <f>IF(K964,Parameters!$B$6/EXP(I964)+1,1)</f>
        <v>1</v>
      </c>
      <c r="P964" s="16">
        <f>IF(K964,INDEX('Taxi_location&amp;demand'!$F$5:$F$31,MATCH(Surcharge_goalseek!O964-1,'Taxi_location&amp;demand'!$E$4:$E$30)),0)+1</f>
        <v>1</v>
      </c>
      <c r="Q964" s="5">
        <f>(Parameters!$B$3+Parameters!$B$4*I964+Parameters!$B$5*N964)*O964*(P964)</f>
        <v>12.177999999999972</v>
      </c>
    </row>
    <row r="965" spans="1:17" x14ac:dyDescent="0.3">
      <c r="A965" s="22">
        <f>Clean_data!A965</f>
        <v>44408</v>
      </c>
      <c r="B965" s="23">
        <f>Clean_data!B965</f>
        <v>0.82829861111111114</v>
      </c>
      <c r="C965" s="22">
        <f>Clean_data!C965</f>
        <v>44408</v>
      </c>
      <c r="D965" s="23">
        <f>Clean_data!D965</f>
        <v>0.84274305555555562</v>
      </c>
      <c r="E965">
        <f>Clean_data!E965</f>
        <v>1</v>
      </c>
      <c r="F965">
        <f>Clean_data!F965</f>
        <v>25</v>
      </c>
      <c r="G965">
        <f>Clean_data!G965</f>
        <v>61</v>
      </c>
      <c r="H965">
        <f>Clean_data!H965</f>
        <v>1</v>
      </c>
      <c r="I965">
        <f>Clean_data!I965</f>
        <v>3.07</v>
      </c>
      <c r="J965">
        <f>Clean_data!J965</f>
        <v>14</v>
      </c>
      <c r="K965" t="b">
        <f>Clean_data!K965</f>
        <v>0</v>
      </c>
      <c r="L965">
        <f>Clean_data!L965</f>
        <v>19</v>
      </c>
      <c r="M965" t="str">
        <f>Clean_data!M965</f>
        <v>Saturday</v>
      </c>
      <c r="N965" s="6">
        <f>Clean_data!N965</f>
        <v>20.800000000000054</v>
      </c>
      <c r="O965" s="15">
        <f>IF(K965,Parameters!$B$6/EXP(I965)+1,1)</f>
        <v>1</v>
      </c>
      <c r="P965" s="16">
        <f>IF(K965,INDEX('Taxi_location&amp;demand'!$F$5:$F$31,MATCH(Surcharge_goalseek!O965-1,'Taxi_location&amp;demand'!$E$4:$E$30)),0)+1</f>
        <v>1</v>
      </c>
      <c r="Q965" s="5">
        <f>(Parameters!$B$3+Parameters!$B$4*I965+Parameters!$B$5*N965)*O965*(P965)</f>
        <v>14.92200000000002</v>
      </c>
    </row>
    <row r="966" spans="1:17" x14ac:dyDescent="0.3">
      <c r="A966" s="22">
        <f>Clean_data!A966</f>
        <v>44408</v>
      </c>
      <c r="B966" s="23">
        <f>Clean_data!B966</f>
        <v>0.81274305555555559</v>
      </c>
      <c r="C966" s="22">
        <f>Clean_data!C966</f>
        <v>44408</v>
      </c>
      <c r="D966" s="23">
        <f>Clean_data!D966</f>
        <v>0.81896990740740738</v>
      </c>
      <c r="E966">
        <f>Clean_data!E966</f>
        <v>1</v>
      </c>
      <c r="F966">
        <f>Clean_data!F966</f>
        <v>59</v>
      </c>
      <c r="G966">
        <f>Clean_data!G966</f>
        <v>69</v>
      </c>
      <c r="H966">
        <f>Clean_data!H966</f>
        <v>1</v>
      </c>
      <c r="I966">
        <f>Clean_data!I966</f>
        <v>2.0099999999999998</v>
      </c>
      <c r="J966">
        <f>Clean_data!J966</f>
        <v>8</v>
      </c>
      <c r="K966" t="b">
        <f>Clean_data!K966</f>
        <v>0</v>
      </c>
      <c r="L966">
        <f>Clean_data!L966</f>
        <v>19</v>
      </c>
      <c r="M966" t="str">
        <f>Clean_data!M966</f>
        <v>Saturday</v>
      </c>
      <c r="N966" s="6">
        <f>Clean_data!N966</f>
        <v>8.9666666666665762</v>
      </c>
      <c r="O966" s="15">
        <f>IF(K966,Parameters!$B$6/EXP(I966)+1,1)</f>
        <v>1</v>
      </c>
      <c r="P966" s="16">
        <f>IF(K966,INDEX('Taxi_location&amp;demand'!$F$5:$F$31,MATCH(Surcharge_goalseek!O966-1,'Taxi_location&amp;demand'!$E$4:$E$30)),0)+1</f>
        <v>1</v>
      </c>
      <c r="Q966" s="5">
        <f>(Parameters!$B$3+Parameters!$B$4*I966+Parameters!$B$5*N966)*O966*(P966)</f>
        <v>8.6356666666666335</v>
      </c>
    </row>
    <row r="967" spans="1:17" x14ac:dyDescent="0.3">
      <c r="A967" s="22">
        <f>Clean_data!A967</f>
        <v>44408</v>
      </c>
      <c r="B967" s="23">
        <f>Clean_data!B967</f>
        <v>0.84034722222222225</v>
      </c>
      <c r="C967" s="22">
        <f>Clean_data!C967</f>
        <v>44408</v>
      </c>
      <c r="D967" s="23">
        <f>Clean_data!D967</f>
        <v>0.85385416666666669</v>
      </c>
      <c r="E967">
        <f>Clean_data!E967</f>
        <v>1</v>
      </c>
      <c r="F967">
        <f>Clean_data!F967</f>
        <v>75</v>
      </c>
      <c r="G967">
        <f>Clean_data!G967</f>
        <v>247</v>
      </c>
      <c r="H967">
        <f>Clean_data!H967</f>
        <v>1</v>
      </c>
      <c r="I967">
        <f>Clean_data!I967</f>
        <v>4.0999999999999996</v>
      </c>
      <c r="J967">
        <f>Clean_data!J967</f>
        <v>16.5</v>
      </c>
      <c r="K967" t="b">
        <f>Clean_data!K967</f>
        <v>1</v>
      </c>
      <c r="L967">
        <f>Clean_data!L967</f>
        <v>20</v>
      </c>
      <c r="M967" t="str">
        <f>Clean_data!M967</f>
        <v>Saturday</v>
      </c>
      <c r="N967" s="6">
        <f>Clean_data!N967</f>
        <v>19.450000000000003</v>
      </c>
      <c r="O967" s="15">
        <f>IF(K967,Parameters!$B$6/EXP(I967)+1,1)</f>
        <v>1.0419182666638795</v>
      </c>
      <c r="P967" s="16">
        <f>IF(K967,INDEX('Taxi_location&amp;demand'!$F$5:$F$31,MATCH(Surcharge_goalseek!O967-1,'Taxi_location&amp;demand'!$E$4:$E$30)),0)+1</f>
        <v>0.99090999999999996</v>
      </c>
      <c r="Q967" s="5">
        <f>(Parameters!$B$3+Parameters!$B$4*I967+Parameters!$B$5*N967)*O967*(P967)</f>
        <v>16.804627332908382</v>
      </c>
    </row>
    <row r="968" spans="1:17" x14ac:dyDescent="0.3">
      <c r="A968" s="22">
        <f>Clean_data!A968</f>
        <v>44408</v>
      </c>
      <c r="B968" s="23">
        <f>Clean_data!B968</f>
        <v>0.8502777777777778</v>
      </c>
      <c r="C968" s="22">
        <f>Clean_data!C968</f>
        <v>44408</v>
      </c>
      <c r="D968" s="23">
        <f>Clean_data!D968</f>
        <v>0.85206018518518523</v>
      </c>
      <c r="E968">
        <f>Clean_data!E968</f>
        <v>1</v>
      </c>
      <c r="F968">
        <f>Clean_data!F968</f>
        <v>41</v>
      </c>
      <c r="G968">
        <f>Clean_data!G968</f>
        <v>41</v>
      </c>
      <c r="H968">
        <f>Clean_data!H968</f>
        <v>1</v>
      </c>
      <c r="I968">
        <f>Clean_data!I968</f>
        <v>0.47</v>
      </c>
      <c r="J968">
        <f>Clean_data!J968</f>
        <v>4</v>
      </c>
      <c r="K968" t="b">
        <f>Clean_data!K968</f>
        <v>1</v>
      </c>
      <c r="L968">
        <f>Clean_data!L968</f>
        <v>20</v>
      </c>
      <c r="M968" t="str">
        <f>Clean_data!M968</f>
        <v>Saturday</v>
      </c>
      <c r="N968" s="6">
        <f>Clean_data!N968</f>
        <v>2.5666666666666949</v>
      </c>
      <c r="O968" s="15">
        <f>IF(K968,Parameters!$B$6/EXP(I968)+1,1)</f>
        <v>2.5808559036050132</v>
      </c>
      <c r="P968" s="16">
        <f>IF(K968,INDEX('Taxi_location&amp;demand'!$F$5:$F$31,MATCH(Surcharge_goalseek!O968-1,'Taxi_location&amp;demand'!$E$4:$E$30)),0)+1</f>
        <v>0.32329999999999992</v>
      </c>
      <c r="Q968" s="5">
        <f>(Parameters!$B$3+Parameters!$B$4*I968+Parameters!$B$5*N968)*O968*(P968)</f>
        <v>2.9167518046318399</v>
      </c>
    </row>
    <row r="969" spans="1:17" x14ac:dyDescent="0.3">
      <c r="A969" s="22">
        <f>Clean_data!A969</f>
        <v>44408</v>
      </c>
      <c r="B969" s="23">
        <f>Clean_data!B969</f>
        <v>0.89061342592592585</v>
      </c>
      <c r="C969" s="22">
        <f>Clean_data!C969</f>
        <v>44408</v>
      </c>
      <c r="D969" s="23">
        <f>Clean_data!D969</f>
        <v>0.90471064814814817</v>
      </c>
      <c r="E969">
        <f>Clean_data!E969</f>
        <v>1</v>
      </c>
      <c r="F969">
        <f>Clean_data!F969</f>
        <v>244</v>
      </c>
      <c r="G969">
        <f>Clean_data!G969</f>
        <v>265</v>
      </c>
      <c r="H969">
        <f>Clean_data!H969</f>
        <v>2</v>
      </c>
      <c r="I969">
        <f>Clean_data!I969</f>
        <v>9.3000000000000007</v>
      </c>
      <c r="J969">
        <f>Clean_data!J969</f>
        <v>27.5</v>
      </c>
      <c r="K969" t="b">
        <f>Clean_data!K969</f>
        <v>1</v>
      </c>
      <c r="L969">
        <f>Clean_data!L969</f>
        <v>21</v>
      </c>
      <c r="M969" t="str">
        <f>Clean_data!M969</f>
        <v>Saturday</v>
      </c>
      <c r="N969" s="6">
        <f>Clean_data!N969</f>
        <v>20.300000000000136</v>
      </c>
      <c r="O969" s="15">
        <f>IF(K969,Parameters!$B$6/EXP(I969)+1,1)</f>
        <v>1.0002312448184578</v>
      </c>
      <c r="P969" s="16">
        <f>IF(K969,INDEX('Taxi_location&amp;demand'!$F$5:$F$31,MATCH(Surcharge_goalseek!O969-1,'Taxi_location&amp;demand'!$E$4:$E$30)),0)+1</f>
        <v>0.99090999999999996</v>
      </c>
      <c r="Q969" s="5">
        <f>(Parameters!$B$3+Parameters!$B$4*I969+Parameters!$B$5*N969)*O969*(P969)</f>
        <v>25.721051894882208</v>
      </c>
    </row>
    <row r="970" spans="1:17" x14ac:dyDescent="0.3">
      <c r="A970" s="22">
        <f>Clean_data!A970</f>
        <v>44408</v>
      </c>
      <c r="B970" s="23">
        <f>Clean_data!B970</f>
        <v>0.88872685185185185</v>
      </c>
      <c r="C970" s="22">
        <f>Clean_data!C970</f>
        <v>44408</v>
      </c>
      <c r="D970" s="23">
        <f>Clean_data!D970</f>
        <v>0.90261574074074069</v>
      </c>
      <c r="E970">
        <f>Clean_data!E970</f>
        <v>1</v>
      </c>
      <c r="F970">
        <f>Clean_data!F970</f>
        <v>49</v>
      </c>
      <c r="G970">
        <f>Clean_data!G970</f>
        <v>80</v>
      </c>
      <c r="H970">
        <f>Clean_data!H970</f>
        <v>1</v>
      </c>
      <c r="I970">
        <f>Clean_data!I970</f>
        <v>2.6</v>
      </c>
      <c r="J970">
        <f>Clean_data!J970</f>
        <v>14.5</v>
      </c>
      <c r="K970" t="b">
        <f>Clean_data!K970</f>
        <v>0</v>
      </c>
      <c r="L970">
        <f>Clean_data!L970</f>
        <v>21</v>
      </c>
      <c r="M970" t="str">
        <f>Clean_data!M970</f>
        <v>Saturday</v>
      </c>
      <c r="N970" s="6">
        <f>Clean_data!N970</f>
        <v>19.999999999999929</v>
      </c>
      <c r="O970" s="15">
        <f>IF(K970,Parameters!$B$6/EXP(I970)+1,1)</f>
        <v>1</v>
      </c>
      <c r="P970" s="16">
        <f>IF(K970,INDEX('Taxi_location&amp;demand'!$F$5:$F$31,MATCH(Surcharge_goalseek!O970-1,'Taxi_location&amp;demand'!$E$4:$E$30)),0)+1</f>
        <v>1</v>
      </c>
      <c r="Q970" s="5">
        <f>(Parameters!$B$3+Parameters!$B$4*I970+Parameters!$B$5*N970)*O970*(P970)</f>
        <v>13.779999999999974</v>
      </c>
    </row>
    <row r="971" spans="1:17" x14ac:dyDescent="0.3">
      <c r="A971" s="22">
        <f>Clean_data!A971</f>
        <v>44408</v>
      </c>
      <c r="B971" s="23">
        <f>Clean_data!B971</f>
        <v>0.99151620370370364</v>
      </c>
      <c r="C971" s="22">
        <f>Clean_data!C971</f>
        <v>44408</v>
      </c>
      <c r="D971" s="23">
        <f>Clean_data!D971</f>
        <v>0.99634259259259261</v>
      </c>
      <c r="E971">
        <f>Clean_data!E971</f>
        <v>1</v>
      </c>
      <c r="F971">
        <f>Clean_data!F971</f>
        <v>83</v>
      </c>
      <c r="G971">
        <f>Clean_data!G971</f>
        <v>82</v>
      </c>
      <c r="H971">
        <f>Clean_data!H971</f>
        <v>1</v>
      </c>
      <c r="I971">
        <f>Clean_data!I971</f>
        <v>0.89</v>
      </c>
      <c r="J971">
        <f>Clean_data!J971</f>
        <v>5.5</v>
      </c>
      <c r="K971" t="b">
        <f>Clean_data!K971</f>
        <v>0</v>
      </c>
      <c r="L971">
        <f>Clean_data!L971</f>
        <v>23</v>
      </c>
      <c r="M971" t="str">
        <f>Clean_data!M971</f>
        <v>Saturday</v>
      </c>
      <c r="N971" s="6">
        <f>Clean_data!N971</f>
        <v>6.9500000000001272</v>
      </c>
      <c r="O971" s="15">
        <f>IF(K971,Parameters!$B$6/EXP(I971)+1,1)</f>
        <v>1</v>
      </c>
      <c r="P971" s="16">
        <f>IF(K971,INDEX('Taxi_location&amp;demand'!$F$5:$F$31,MATCH(Surcharge_goalseek!O971-1,'Taxi_location&amp;demand'!$E$4:$E$30)),0)+1</f>
        <v>1</v>
      </c>
      <c r="Q971" s="5">
        <f>(Parameters!$B$3+Parameters!$B$4*I971+Parameters!$B$5*N971)*O971*(P971)</f>
        <v>5.873500000000047</v>
      </c>
    </row>
  </sheetData>
  <autoFilter ref="A4:Q971" xr:uid="{D43AA41B-B068-47A6-AD1B-64D5B5082A4B}"/>
  <phoneticPr fontId="2" type="noConversion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E7FAEBF9D39E4BB70877A4534DF4D4" ma:contentTypeVersion="14" ma:contentTypeDescription="Create a new document." ma:contentTypeScope="" ma:versionID="d17b23e7f82f591316f54a22cc267329">
  <xsd:schema xmlns:xsd="http://www.w3.org/2001/XMLSchema" xmlns:xs="http://www.w3.org/2001/XMLSchema" xmlns:p="http://schemas.microsoft.com/office/2006/metadata/properties" xmlns:ns2="1bbcdec9-fc60-4578-bac0-1072297c933a" xmlns:ns3="e0a82e4c-fab7-409b-9177-d9582bcd9bf0" targetNamespace="http://schemas.microsoft.com/office/2006/metadata/properties" ma:root="true" ma:fieldsID="6816aed2f4dd212ae2d51d22c9f98e20" ns2:_="" ns3:_="">
    <xsd:import namespace="1bbcdec9-fc60-4578-bac0-1072297c933a"/>
    <xsd:import namespace="e0a82e4c-fab7-409b-9177-d9582bcd9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cdec9-fc60-4578-bac0-1072297c9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82e4c-fab7-409b-9177-d9582bcd9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7052dd5-5980-458a-a238-fb2113b35011}" ma:internalName="TaxCatchAll" ma:showField="CatchAllData" ma:web="e0a82e4c-fab7-409b-9177-d9582bcd9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a82e4c-fab7-409b-9177-d9582bcd9bf0" xsi:nil="true"/>
    <lcf76f155ced4ddcb4097134ff3c332f xmlns="1bbcdec9-fc60-4578-bac0-1072297c93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030EFB-771C-472C-B67B-4F1780091655}"/>
</file>

<file path=customXml/itemProps2.xml><?xml version="1.0" encoding="utf-8"?>
<ds:datastoreItem xmlns:ds="http://schemas.openxmlformats.org/officeDocument/2006/customXml" ds:itemID="{E2828D60-2C18-4D42-AAE9-7454C52496A9}"/>
</file>

<file path=customXml/itemProps3.xml><?xml version="1.0" encoding="utf-8"?>
<ds:datastoreItem xmlns:ds="http://schemas.openxmlformats.org/officeDocument/2006/customXml" ds:itemID="{B85A14E8-BD93-4ABA-932D-DA49BF0429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DataDictionary</vt:lpstr>
      <vt:lpstr>Taxi_journeydata</vt:lpstr>
      <vt:lpstr>Taxi_location&amp;demand</vt:lpstr>
      <vt:lpstr>data_checks</vt:lpstr>
      <vt:lpstr>taxi_location&amp;demand_checks</vt:lpstr>
      <vt:lpstr>Parameters</vt:lpstr>
      <vt:lpstr>Clean_data</vt:lpstr>
      <vt:lpstr>Hypothesis_Test</vt:lpstr>
      <vt:lpstr>Surcharge</vt:lpstr>
      <vt:lpstr>Surcharge_goalseek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AL81637</dc:creator>
  <cp:lastModifiedBy>Alexandra</cp:lastModifiedBy>
  <dcterms:created xsi:type="dcterms:W3CDTF">2023-06-23T13:09:41Z</dcterms:created>
  <dcterms:modified xsi:type="dcterms:W3CDTF">2024-09-13T06:14:18Z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a91ea-2073-4935-a795-8d5add99d027_Enabled">
    <vt:lpwstr>true</vt:lpwstr>
  </property>
  <property fmtid="{D5CDD505-2E9C-101B-9397-08002B2CF9AE}" pid="3" name="MSIP_Label_959a91ea-2073-4935-a795-8d5add99d027_SetDate">
    <vt:lpwstr>2023-06-23T13:10:52Z</vt:lpwstr>
  </property>
  <property fmtid="{D5CDD505-2E9C-101B-9397-08002B2CF9AE}" pid="4" name="MSIP_Label_959a91ea-2073-4935-a795-8d5add99d027_Method">
    <vt:lpwstr>Privileged</vt:lpwstr>
  </property>
  <property fmtid="{D5CDD505-2E9C-101B-9397-08002B2CF9AE}" pid="5" name="MSIP_Label_959a91ea-2073-4935-a795-8d5add99d027_Name">
    <vt:lpwstr>Non-Confidential</vt:lpwstr>
  </property>
  <property fmtid="{D5CDD505-2E9C-101B-9397-08002B2CF9AE}" pid="6" name="MSIP_Label_959a91ea-2073-4935-a795-8d5add99d027_SiteId">
    <vt:lpwstr>d246baab-cc00-4ed2-bc4e-f8a46cbc590d</vt:lpwstr>
  </property>
  <property fmtid="{D5CDD505-2E9C-101B-9397-08002B2CF9AE}" pid="7" name="MSIP_Label_959a91ea-2073-4935-a795-8d5add99d027_ActionId">
    <vt:lpwstr>c6d0a487-fa11-4382-8017-7574a139cb57</vt:lpwstr>
  </property>
  <property fmtid="{D5CDD505-2E9C-101B-9397-08002B2CF9AE}" pid="8" name="MSIP_Label_959a91ea-2073-4935-a795-8d5add99d027_ContentBits">
    <vt:lpwstr>0</vt:lpwstr>
  </property>
  <property fmtid="{D5CDD505-2E9C-101B-9397-08002B2CF9AE}" pid="9" name="MSIP_Label_d347b247-e90e-43a3-9d7b-004f14ae6873_Enabled">
    <vt:lpwstr>true</vt:lpwstr>
  </property>
  <property fmtid="{D5CDD505-2E9C-101B-9397-08002B2CF9AE}" pid="10" name="MSIP_Label_d347b247-e90e-43a3-9d7b-004f14ae6873_SetDate">
    <vt:lpwstr>2023-08-06T10:14:36Z</vt:lpwstr>
  </property>
  <property fmtid="{D5CDD505-2E9C-101B-9397-08002B2CF9AE}" pid="11" name="MSIP_Label_d347b247-e90e-43a3-9d7b-004f14ae6873_Method">
    <vt:lpwstr>Standard</vt:lpwstr>
  </property>
  <property fmtid="{D5CDD505-2E9C-101B-9397-08002B2CF9AE}" pid="12" name="MSIP_Label_d347b247-e90e-43a3-9d7b-004f14ae6873_Name">
    <vt:lpwstr>d347b247-e90e-43a3-9d7b-004f14ae6873</vt:lpwstr>
  </property>
  <property fmtid="{D5CDD505-2E9C-101B-9397-08002B2CF9AE}" pid="13" name="MSIP_Label_d347b247-e90e-43a3-9d7b-004f14ae6873_SiteId">
    <vt:lpwstr>76e3921f-489b-4b7e-9547-9ea297add9b5</vt:lpwstr>
  </property>
  <property fmtid="{D5CDD505-2E9C-101B-9397-08002B2CF9AE}" pid="14" name="MSIP_Label_d347b247-e90e-43a3-9d7b-004f14ae6873_ActionId">
    <vt:lpwstr>79dcd2d6-afa9-4e2b-ada8-bf432862c508</vt:lpwstr>
  </property>
  <property fmtid="{D5CDD505-2E9C-101B-9397-08002B2CF9AE}" pid="15" name="MSIP_Label_d347b247-e90e-43a3-9d7b-004f14ae6873_ContentBits">
    <vt:lpwstr>0</vt:lpwstr>
  </property>
  <property fmtid="{D5CDD505-2E9C-101B-9397-08002B2CF9AE}" pid="16" name="ContentTypeId">
    <vt:lpwstr>0x01010098E7FAEBF9D39E4BB70877A4534DF4D4</vt:lpwstr>
  </property>
</Properties>
</file>